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0" yWindow="84" windowWidth="22980" windowHeight="8232"/>
  </bookViews>
  <sheets>
    <sheet name="C17924" sheetId="1" r:id="rId1"/>
  </sheets>
  <definedNames>
    <definedName name="_xlnm._FilterDatabase" localSheetId="0" hidden="1">'C17924'!$A$1:$CN$3182</definedName>
  </definedNames>
  <calcPr calcId="145621"/>
</workbook>
</file>

<file path=xl/calcChain.xml><?xml version="1.0" encoding="utf-8"?>
<calcChain xmlns="http://schemas.openxmlformats.org/spreadsheetml/2006/main">
  <c r="BN3182" i="1" l="1"/>
  <c r="BM3182" i="1"/>
  <c r="BL3182" i="1"/>
  <c r="BK3182" i="1"/>
  <c r="BJ3182" i="1"/>
  <c r="BI3182" i="1"/>
  <c r="BH3182" i="1"/>
  <c r="BG3182" i="1"/>
  <c r="BF3182" i="1"/>
  <c r="BE3182" i="1"/>
  <c r="BD3182" i="1"/>
  <c r="BC3182" i="1"/>
  <c r="BB3182" i="1"/>
  <c r="BA3182" i="1"/>
  <c r="AZ3182" i="1"/>
  <c r="AY3182" i="1"/>
  <c r="AX3182" i="1"/>
  <c r="AW3182" i="1"/>
  <c r="AV3182" i="1"/>
  <c r="AU3182" i="1"/>
  <c r="AT3182" i="1"/>
  <c r="AS3182" i="1"/>
  <c r="AR3182" i="1"/>
  <c r="AQ3182" i="1"/>
  <c r="AP3182" i="1"/>
  <c r="AN3182" i="1"/>
  <c r="AM3182" i="1"/>
  <c r="AL3182" i="1"/>
  <c r="AJ3182" i="1"/>
  <c r="AI3182" i="1"/>
  <c r="AH3182" i="1"/>
  <c r="AG3182" i="1"/>
  <c r="AF3182" i="1"/>
  <c r="AD3182" i="1"/>
  <c r="AC3182" i="1"/>
  <c r="AB3182" i="1"/>
  <c r="AA3182" i="1"/>
  <c r="Z3182" i="1"/>
  <c r="Y3182" i="1"/>
  <c r="X3182" i="1"/>
  <c r="W3182" i="1"/>
  <c r="V3182" i="1"/>
  <c r="U3182" i="1"/>
  <c r="T3182" i="1"/>
  <c r="S3182" i="1"/>
  <c r="R3182" i="1"/>
  <c r="Q3182" i="1"/>
  <c r="E2" i="1"/>
  <c r="P2" i="1"/>
  <c r="E3" i="1"/>
  <c r="P3" i="1"/>
  <c r="E4" i="1"/>
  <c r="P4" i="1"/>
  <c r="E5" i="1"/>
  <c r="P5" i="1"/>
  <c r="E6" i="1"/>
  <c r="P6" i="1"/>
  <c r="E7" i="1"/>
  <c r="P7" i="1"/>
  <c r="E8" i="1"/>
  <c r="P8" i="1"/>
  <c r="E9" i="1"/>
  <c r="P9" i="1"/>
  <c r="E10" i="1"/>
  <c r="P10" i="1"/>
  <c r="E11" i="1"/>
  <c r="P11" i="1"/>
  <c r="E12" i="1"/>
  <c r="P12" i="1"/>
  <c r="E13" i="1"/>
  <c r="P13" i="1"/>
  <c r="E14" i="1"/>
  <c r="P14" i="1"/>
  <c r="E15" i="1"/>
  <c r="P15" i="1"/>
  <c r="E16" i="1"/>
  <c r="P16" i="1"/>
  <c r="E17" i="1"/>
  <c r="P17" i="1"/>
  <c r="E18" i="1"/>
  <c r="P18" i="1"/>
  <c r="E19" i="1"/>
  <c r="P19" i="1"/>
  <c r="E20" i="1"/>
  <c r="P20" i="1"/>
  <c r="E21" i="1"/>
  <c r="P21" i="1"/>
  <c r="E22" i="1"/>
  <c r="P22" i="1"/>
  <c r="E23" i="1"/>
  <c r="P23" i="1"/>
  <c r="E24" i="1"/>
  <c r="P24" i="1"/>
  <c r="E25" i="1"/>
  <c r="P25" i="1"/>
  <c r="E26" i="1"/>
  <c r="P26" i="1"/>
  <c r="E27" i="1"/>
  <c r="P27" i="1"/>
  <c r="E28" i="1"/>
  <c r="P28" i="1"/>
  <c r="E29" i="1"/>
  <c r="P29" i="1"/>
  <c r="E30" i="1"/>
  <c r="P30" i="1"/>
  <c r="E31" i="1"/>
  <c r="P31" i="1"/>
  <c r="E32" i="1"/>
  <c r="P32" i="1"/>
  <c r="E33" i="1"/>
  <c r="P33" i="1"/>
  <c r="E34" i="1"/>
  <c r="P34" i="1"/>
  <c r="E35" i="1"/>
  <c r="P35" i="1"/>
  <c r="E36" i="1"/>
  <c r="P36" i="1"/>
  <c r="E37" i="1"/>
  <c r="P37" i="1"/>
  <c r="E38" i="1"/>
  <c r="P38" i="1"/>
  <c r="E39" i="1"/>
  <c r="P39" i="1"/>
  <c r="E40" i="1"/>
  <c r="P40" i="1"/>
  <c r="E41" i="1"/>
  <c r="P41" i="1"/>
  <c r="E42" i="1"/>
  <c r="P42" i="1"/>
  <c r="E43" i="1"/>
  <c r="P43" i="1"/>
  <c r="E44" i="1"/>
  <c r="P44" i="1"/>
  <c r="E45" i="1"/>
  <c r="P45" i="1"/>
  <c r="E46" i="1"/>
  <c r="P46" i="1"/>
  <c r="E47" i="1"/>
  <c r="P47" i="1"/>
  <c r="E48" i="1"/>
  <c r="P48" i="1"/>
  <c r="E49" i="1"/>
  <c r="P49" i="1"/>
  <c r="E50" i="1"/>
  <c r="P50" i="1"/>
  <c r="E51" i="1"/>
  <c r="P51" i="1"/>
  <c r="E52" i="1"/>
  <c r="P52" i="1"/>
  <c r="E53" i="1"/>
  <c r="P53" i="1"/>
  <c r="E54" i="1"/>
  <c r="P54" i="1"/>
  <c r="E55" i="1"/>
  <c r="P55" i="1"/>
  <c r="E56" i="1"/>
  <c r="P56" i="1"/>
  <c r="E57" i="1"/>
  <c r="P57" i="1"/>
  <c r="E58" i="1"/>
  <c r="P58" i="1"/>
  <c r="E59" i="1"/>
  <c r="P59" i="1"/>
  <c r="E60" i="1"/>
  <c r="P60" i="1"/>
  <c r="E61" i="1"/>
  <c r="P61" i="1"/>
  <c r="E62" i="1"/>
  <c r="P62" i="1"/>
  <c r="E63" i="1"/>
  <c r="P63" i="1"/>
  <c r="E64" i="1"/>
  <c r="P64" i="1"/>
  <c r="E65" i="1"/>
  <c r="P65" i="1"/>
  <c r="E66" i="1"/>
  <c r="P66" i="1"/>
  <c r="E67" i="1"/>
  <c r="P67" i="1"/>
  <c r="E68" i="1"/>
  <c r="P68" i="1"/>
  <c r="E69" i="1"/>
  <c r="P69" i="1"/>
  <c r="E70" i="1"/>
  <c r="P70" i="1"/>
  <c r="E71" i="1"/>
  <c r="P71" i="1"/>
  <c r="E72" i="1"/>
  <c r="P72" i="1"/>
  <c r="E73" i="1"/>
  <c r="P73" i="1"/>
  <c r="E74" i="1"/>
  <c r="P74" i="1"/>
  <c r="E75" i="1"/>
  <c r="P75" i="1"/>
  <c r="E76" i="1"/>
  <c r="P76" i="1"/>
  <c r="E77" i="1"/>
  <c r="P77" i="1"/>
  <c r="E78" i="1"/>
  <c r="P78" i="1"/>
  <c r="E79" i="1"/>
  <c r="P79" i="1"/>
  <c r="E80" i="1"/>
  <c r="P80" i="1"/>
  <c r="E81" i="1"/>
  <c r="P81" i="1"/>
  <c r="E82" i="1"/>
  <c r="P82" i="1"/>
  <c r="E83" i="1"/>
  <c r="P83" i="1"/>
  <c r="E84" i="1"/>
  <c r="P84" i="1"/>
  <c r="E85" i="1"/>
  <c r="P85" i="1"/>
  <c r="E86" i="1"/>
  <c r="P86" i="1"/>
  <c r="E87" i="1"/>
  <c r="P87" i="1"/>
  <c r="E88" i="1"/>
  <c r="P88" i="1"/>
  <c r="E89" i="1"/>
  <c r="P89" i="1"/>
  <c r="E90" i="1"/>
  <c r="P90" i="1"/>
  <c r="E91" i="1"/>
  <c r="P91" i="1"/>
  <c r="E92" i="1"/>
  <c r="P92" i="1"/>
  <c r="E93" i="1"/>
  <c r="P93" i="1"/>
  <c r="E94" i="1"/>
  <c r="P94" i="1"/>
  <c r="E95" i="1"/>
  <c r="P95" i="1"/>
  <c r="E96" i="1"/>
  <c r="P96" i="1"/>
  <c r="E97" i="1"/>
  <c r="P97" i="1"/>
  <c r="E98" i="1"/>
  <c r="P98" i="1"/>
  <c r="E99" i="1"/>
  <c r="P99" i="1"/>
  <c r="E100" i="1"/>
  <c r="P100" i="1"/>
  <c r="E101" i="1"/>
  <c r="P101" i="1"/>
  <c r="E102" i="1"/>
  <c r="P102" i="1"/>
  <c r="E103" i="1"/>
  <c r="P103" i="1"/>
  <c r="E104" i="1"/>
  <c r="P104" i="1"/>
  <c r="E105" i="1"/>
  <c r="P105" i="1"/>
  <c r="E106" i="1"/>
  <c r="P106" i="1"/>
  <c r="E107" i="1"/>
  <c r="P107" i="1"/>
  <c r="E108" i="1"/>
  <c r="P108" i="1"/>
  <c r="E109" i="1"/>
  <c r="P109" i="1"/>
  <c r="E110" i="1"/>
  <c r="P110" i="1"/>
  <c r="E111" i="1"/>
  <c r="P111" i="1"/>
  <c r="E112" i="1"/>
  <c r="P112" i="1"/>
  <c r="E113" i="1"/>
  <c r="P113" i="1"/>
  <c r="E114" i="1"/>
  <c r="P114" i="1"/>
  <c r="E115" i="1"/>
  <c r="P115" i="1"/>
  <c r="E116" i="1"/>
  <c r="P116" i="1"/>
  <c r="E117" i="1"/>
  <c r="P117" i="1"/>
  <c r="E118" i="1"/>
  <c r="P118" i="1"/>
  <c r="E119" i="1"/>
  <c r="P119" i="1"/>
  <c r="E120" i="1"/>
  <c r="P120" i="1"/>
  <c r="E121" i="1"/>
  <c r="P121" i="1"/>
  <c r="E122" i="1"/>
  <c r="P122" i="1"/>
  <c r="E123" i="1"/>
  <c r="P123" i="1"/>
  <c r="E124" i="1"/>
  <c r="P124" i="1"/>
  <c r="E125" i="1"/>
  <c r="P125" i="1"/>
  <c r="E126" i="1"/>
  <c r="P126" i="1"/>
  <c r="E127" i="1"/>
  <c r="P127" i="1"/>
  <c r="E128" i="1"/>
  <c r="P128" i="1"/>
  <c r="E129" i="1"/>
  <c r="P129" i="1"/>
  <c r="E130" i="1"/>
  <c r="P130" i="1"/>
  <c r="E131" i="1"/>
  <c r="P131" i="1"/>
  <c r="E132" i="1"/>
  <c r="P132" i="1"/>
  <c r="E133" i="1"/>
  <c r="P133" i="1"/>
  <c r="E134" i="1"/>
  <c r="P134" i="1"/>
  <c r="E135" i="1"/>
  <c r="P135" i="1"/>
  <c r="E136" i="1"/>
  <c r="P136" i="1"/>
  <c r="E137" i="1"/>
  <c r="P137" i="1"/>
  <c r="E138" i="1"/>
  <c r="P138" i="1"/>
  <c r="E139" i="1"/>
  <c r="P139" i="1"/>
  <c r="E140" i="1"/>
  <c r="P140" i="1"/>
  <c r="E141" i="1"/>
  <c r="P141" i="1"/>
  <c r="E142" i="1"/>
  <c r="P142" i="1"/>
  <c r="E143" i="1"/>
  <c r="P143" i="1"/>
  <c r="E144" i="1"/>
  <c r="P144" i="1"/>
  <c r="E145" i="1"/>
  <c r="P145" i="1"/>
  <c r="E146" i="1"/>
  <c r="P146" i="1"/>
  <c r="E147" i="1"/>
  <c r="P147" i="1"/>
  <c r="E148" i="1"/>
  <c r="P148" i="1"/>
  <c r="E149" i="1"/>
  <c r="P149" i="1"/>
  <c r="E150" i="1"/>
  <c r="P150" i="1"/>
  <c r="E151" i="1"/>
  <c r="P151" i="1"/>
  <c r="E152" i="1"/>
  <c r="P152" i="1"/>
  <c r="E153" i="1"/>
  <c r="P153" i="1"/>
  <c r="E154" i="1"/>
  <c r="P154" i="1"/>
  <c r="E155" i="1"/>
  <c r="P155" i="1"/>
  <c r="E156" i="1"/>
  <c r="P156" i="1"/>
  <c r="E157" i="1"/>
  <c r="P157" i="1"/>
  <c r="E158" i="1"/>
  <c r="P158" i="1"/>
  <c r="E159" i="1"/>
  <c r="P159" i="1"/>
  <c r="E160" i="1"/>
  <c r="P160" i="1"/>
  <c r="E161" i="1"/>
  <c r="P161" i="1"/>
  <c r="E162" i="1"/>
  <c r="P162" i="1"/>
  <c r="E163" i="1"/>
  <c r="P163" i="1"/>
  <c r="E164" i="1"/>
  <c r="P164" i="1"/>
  <c r="E165" i="1"/>
  <c r="P165" i="1"/>
  <c r="E166" i="1"/>
  <c r="P166" i="1"/>
  <c r="E167" i="1"/>
  <c r="P167" i="1"/>
  <c r="E168" i="1"/>
  <c r="P168" i="1"/>
  <c r="E169" i="1"/>
  <c r="P169" i="1"/>
  <c r="E170" i="1"/>
  <c r="P170" i="1"/>
  <c r="E171" i="1"/>
  <c r="P171" i="1"/>
  <c r="E172" i="1"/>
  <c r="P172" i="1"/>
  <c r="E173" i="1"/>
  <c r="P173" i="1"/>
  <c r="E174" i="1"/>
  <c r="P174" i="1"/>
  <c r="E175" i="1"/>
  <c r="P175" i="1"/>
  <c r="E176" i="1"/>
  <c r="P176" i="1"/>
  <c r="E177" i="1"/>
  <c r="P177" i="1"/>
  <c r="E178" i="1"/>
  <c r="P178" i="1"/>
  <c r="E179" i="1"/>
  <c r="P179" i="1"/>
  <c r="E180" i="1"/>
  <c r="P180" i="1"/>
  <c r="E181" i="1"/>
  <c r="P181" i="1"/>
  <c r="E182" i="1"/>
  <c r="P182" i="1"/>
  <c r="E183" i="1"/>
  <c r="P183" i="1"/>
  <c r="E184" i="1"/>
  <c r="P184" i="1"/>
  <c r="E185" i="1"/>
  <c r="P185" i="1"/>
  <c r="E186" i="1"/>
  <c r="P186" i="1"/>
  <c r="E187" i="1"/>
  <c r="P187" i="1"/>
  <c r="E188" i="1"/>
  <c r="P188" i="1"/>
  <c r="E189" i="1"/>
  <c r="P189" i="1"/>
  <c r="E190" i="1"/>
  <c r="P190" i="1"/>
  <c r="E191" i="1"/>
  <c r="P191" i="1"/>
  <c r="E192" i="1"/>
  <c r="P192" i="1"/>
  <c r="E193" i="1"/>
  <c r="P193" i="1"/>
  <c r="E194" i="1"/>
  <c r="P194" i="1"/>
  <c r="E195" i="1"/>
  <c r="P195" i="1"/>
  <c r="E196" i="1"/>
  <c r="P196" i="1"/>
  <c r="E197" i="1"/>
  <c r="P197" i="1"/>
  <c r="E198" i="1"/>
  <c r="P198" i="1"/>
  <c r="E199" i="1"/>
  <c r="P199" i="1"/>
  <c r="E200" i="1"/>
  <c r="P200" i="1"/>
  <c r="E201" i="1"/>
  <c r="P201" i="1"/>
  <c r="E202" i="1"/>
  <c r="P202" i="1"/>
  <c r="E203" i="1"/>
  <c r="P203" i="1"/>
  <c r="E204" i="1"/>
  <c r="P204" i="1"/>
  <c r="E205" i="1"/>
  <c r="P205" i="1"/>
  <c r="E206" i="1"/>
  <c r="P206" i="1"/>
  <c r="E207" i="1"/>
  <c r="P207" i="1"/>
  <c r="E208" i="1"/>
  <c r="P208" i="1"/>
  <c r="E209" i="1"/>
  <c r="P209" i="1"/>
  <c r="E210" i="1"/>
  <c r="P210" i="1"/>
  <c r="E211" i="1"/>
  <c r="P211" i="1"/>
  <c r="E212" i="1"/>
  <c r="P212" i="1"/>
  <c r="E213" i="1"/>
  <c r="P213" i="1"/>
  <c r="E214" i="1"/>
  <c r="P214" i="1"/>
  <c r="E215" i="1"/>
  <c r="P215" i="1"/>
  <c r="E216" i="1"/>
  <c r="P216" i="1"/>
  <c r="E217" i="1"/>
  <c r="P217" i="1"/>
  <c r="E218" i="1"/>
  <c r="P218" i="1"/>
  <c r="E219" i="1"/>
  <c r="P219" i="1"/>
  <c r="E220" i="1"/>
  <c r="P220" i="1"/>
  <c r="E221" i="1"/>
  <c r="P221" i="1"/>
  <c r="E222" i="1"/>
  <c r="P222" i="1"/>
  <c r="E223" i="1"/>
  <c r="P223" i="1"/>
  <c r="E224" i="1"/>
  <c r="P224" i="1"/>
  <c r="E225" i="1"/>
  <c r="P225" i="1"/>
  <c r="E226" i="1"/>
  <c r="P226" i="1"/>
  <c r="E227" i="1"/>
  <c r="P227" i="1"/>
  <c r="E228" i="1"/>
  <c r="P228" i="1"/>
  <c r="E229" i="1"/>
  <c r="P229" i="1"/>
  <c r="E230" i="1"/>
  <c r="P230" i="1"/>
  <c r="E231" i="1"/>
  <c r="P231" i="1"/>
  <c r="E232" i="1"/>
  <c r="P232" i="1"/>
  <c r="E233" i="1"/>
  <c r="P233" i="1"/>
  <c r="E234" i="1"/>
  <c r="P234" i="1"/>
  <c r="E235" i="1"/>
  <c r="P235" i="1"/>
  <c r="E236" i="1"/>
  <c r="P236" i="1"/>
  <c r="E237" i="1"/>
  <c r="P237" i="1"/>
  <c r="E238" i="1"/>
  <c r="P238" i="1"/>
  <c r="E239" i="1"/>
  <c r="P239" i="1"/>
  <c r="E240" i="1"/>
  <c r="P240" i="1"/>
  <c r="E241" i="1"/>
  <c r="P241" i="1"/>
  <c r="E242" i="1"/>
  <c r="P242" i="1"/>
  <c r="E243" i="1"/>
  <c r="P243" i="1"/>
  <c r="E244" i="1"/>
  <c r="P244" i="1"/>
  <c r="E245" i="1"/>
  <c r="P245" i="1"/>
  <c r="E246" i="1"/>
  <c r="P246" i="1"/>
  <c r="E247" i="1"/>
  <c r="P247" i="1"/>
  <c r="E248" i="1"/>
  <c r="P248" i="1"/>
  <c r="E249" i="1"/>
  <c r="P249" i="1"/>
  <c r="E250" i="1"/>
  <c r="P250" i="1"/>
  <c r="E251" i="1"/>
  <c r="P251" i="1"/>
  <c r="E252" i="1"/>
  <c r="P252" i="1"/>
  <c r="E253" i="1"/>
  <c r="P253" i="1"/>
  <c r="E254" i="1"/>
  <c r="P254" i="1"/>
  <c r="E255" i="1"/>
  <c r="P255" i="1"/>
  <c r="E256" i="1"/>
  <c r="P256" i="1"/>
  <c r="E257" i="1"/>
  <c r="P257" i="1"/>
  <c r="E258" i="1"/>
  <c r="P258" i="1"/>
  <c r="E259" i="1"/>
  <c r="P259" i="1"/>
  <c r="E260" i="1"/>
  <c r="P260" i="1"/>
  <c r="E261" i="1"/>
  <c r="P261" i="1"/>
  <c r="E262" i="1"/>
  <c r="P262" i="1"/>
  <c r="E263" i="1"/>
  <c r="P263" i="1"/>
  <c r="E264" i="1"/>
  <c r="P264" i="1"/>
  <c r="E265" i="1"/>
  <c r="P265" i="1"/>
  <c r="E266" i="1"/>
  <c r="P266" i="1"/>
  <c r="E267" i="1"/>
  <c r="P267" i="1"/>
  <c r="E268" i="1"/>
  <c r="P268" i="1"/>
  <c r="E269" i="1"/>
  <c r="P269" i="1"/>
  <c r="E270" i="1"/>
  <c r="P270" i="1"/>
  <c r="E271" i="1"/>
  <c r="P271" i="1"/>
  <c r="E272" i="1"/>
  <c r="P272" i="1"/>
  <c r="E273" i="1"/>
  <c r="P273" i="1"/>
  <c r="E274" i="1"/>
  <c r="P274" i="1"/>
  <c r="E275" i="1"/>
  <c r="P275" i="1"/>
  <c r="E276" i="1"/>
  <c r="P276" i="1"/>
  <c r="E277" i="1"/>
  <c r="P277" i="1"/>
  <c r="E278" i="1"/>
  <c r="P278" i="1"/>
  <c r="E279" i="1"/>
  <c r="P279" i="1"/>
  <c r="E280" i="1"/>
  <c r="P280" i="1"/>
  <c r="E281" i="1"/>
  <c r="P281" i="1"/>
  <c r="E282" i="1"/>
  <c r="P282" i="1"/>
  <c r="E283" i="1"/>
  <c r="P283" i="1"/>
  <c r="E284" i="1"/>
  <c r="P284" i="1"/>
  <c r="E285" i="1"/>
  <c r="P285" i="1"/>
  <c r="E286" i="1"/>
  <c r="P286" i="1"/>
  <c r="E287" i="1"/>
  <c r="P287" i="1"/>
  <c r="E288" i="1"/>
  <c r="P288" i="1"/>
  <c r="E289" i="1"/>
  <c r="P289" i="1"/>
  <c r="E290" i="1"/>
  <c r="P290" i="1"/>
  <c r="E291" i="1"/>
  <c r="P291" i="1"/>
  <c r="E292" i="1"/>
  <c r="P292" i="1"/>
  <c r="E293" i="1"/>
  <c r="P293" i="1"/>
  <c r="E294" i="1"/>
  <c r="P294" i="1"/>
  <c r="E295" i="1"/>
  <c r="P295" i="1"/>
  <c r="E296" i="1"/>
  <c r="P296" i="1"/>
  <c r="E297" i="1"/>
  <c r="P297" i="1"/>
  <c r="E298" i="1"/>
  <c r="P298" i="1"/>
  <c r="E299" i="1"/>
  <c r="P299" i="1"/>
  <c r="E300" i="1"/>
  <c r="P300" i="1"/>
  <c r="E301" i="1"/>
  <c r="P301" i="1"/>
  <c r="E302" i="1"/>
  <c r="P302" i="1"/>
  <c r="E303" i="1"/>
  <c r="P303" i="1"/>
  <c r="E304" i="1"/>
  <c r="P304" i="1"/>
  <c r="E305" i="1"/>
  <c r="P305" i="1"/>
  <c r="E306" i="1"/>
  <c r="P306" i="1"/>
  <c r="E307" i="1"/>
  <c r="P307" i="1"/>
  <c r="E308" i="1"/>
  <c r="P308" i="1"/>
  <c r="E309" i="1"/>
  <c r="P309" i="1"/>
  <c r="E310" i="1"/>
  <c r="P310" i="1"/>
  <c r="E311" i="1"/>
  <c r="P311" i="1"/>
  <c r="E312" i="1"/>
  <c r="P312" i="1"/>
  <c r="E313" i="1"/>
  <c r="P313" i="1"/>
  <c r="E314" i="1"/>
  <c r="P314" i="1"/>
  <c r="E315" i="1"/>
  <c r="P315" i="1"/>
  <c r="E316" i="1"/>
  <c r="P316" i="1"/>
  <c r="E317" i="1"/>
  <c r="P317" i="1"/>
  <c r="E318" i="1"/>
  <c r="P318" i="1"/>
  <c r="E319" i="1"/>
  <c r="P319" i="1"/>
  <c r="E320" i="1"/>
  <c r="P320" i="1"/>
  <c r="E321" i="1"/>
  <c r="P321" i="1"/>
  <c r="E322" i="1"/>
  <c r="P322" i="1"/>
  <c r="E323" i="1"/>
  <c r="P323" i="1"/>
  <c r="E324" i="1"/>
  <c r="P324" i="1"/>
  <c r="E325" i="1"/>
  <c r="P325" i="1"/>
  <c r="E326" i="1"/>
  <c r="P326" i="1"/>
  <c r="E327" i="1"/>
  <c r="P327" i="1"/>
  <c r="E328" i="1"/>
  <c r="P328" i="1"/>
  <c r="E329" i="1"/>
  <c r="P329" i="1"/>
  <c r="E330" i="1"/>
  <c r="P330" i="1"/>
  <c r="E331" i="1"/>
  <c r="P331" i="1"/>
  <c r="E332" i="1"/>
  <c r="P332" i="1"/>
  <c r="E333" i="1"/>
  <c r="P333" i="1"/>
  <c r="E334" i="1"/>
  <c r="P334" i="1"/>
  <c r="E335" i="1"/>
  <c r="P335" i="1"/>
  <c r="E336" i="1"/>
  <c r="P336" i="1"/>
  <c r="E337" i="1"/>
  <c r="P337" i="1"/>
  <c r="E338" i="1"/>
  <c r="P338" i="1"/>
  <c r="E339" i="1"/>
  <c r="P339" i="1"/>
  <c r="E340" i="1"/>
  <c r="P340" i="1"/>
  <c r="E341" i="1"/>
  <c r="P341" i="1"/>
  <c r="E342" i="1"/>
  <c r="P342" i="1"/>
  <c r="E343" i="1"/>
  <c r="P343" i="1"/>
  <c r="E344" i="1"/>
  <c r="P344" i="1"/>
  <c r="E345" i="1"/>
  <c r="P345" i="1"/>
  <c r="E346" i="1"/>
  <c r="P346" i="1"/>
  <c r="E347" i="1"/>
  <c r="P347" i="1"/>
  <c r="E348" i="1"/>
  <c r="P348" i="1"/>
  <c r="E349" i="1"/>
  <c r="P349" i="1"/>
  <c r="E350" i="1"/>
  <c r="P350" i="1"/>
  <c r="E351" i="1"/>
  <c r="P351" i="1"/>
  <c r="E352" i="1"/>
  <c r="P352" i="1"/>
  <c r="E353" i="1"/>
  <c r="P353" i="1"/>
  <c r="E354" i="1"/>
  <c r="P354" i="1"/>
  <c r="E355" i="1"/>
  <c r="P355" i="1"/>
  <c r="E356" i="1"/>
  <c r="P356" i="1"/>
  <c r="E357" i="1"/>
  <c r="P357" i="1"/>
  <c r="E358" i="1"/>
  <c r="P358" i="1"/>
  <c r="E359" i="1"/>
  <c r="P359" i="1"/>
  <c r="E360" i="1"/>
  <c r="P360" i="1"/>
  <c r="E361" i="1"/>
  <c r="P361" i="1"/>
  <c r="E362" i="1"/>
  <c r="P362" i="1"/>
  <c r="E363" i="1"/>
  <c r="P363" i="1"/>
  <c r="E364" i="1"/>
  <c r="P364" i="1"/>
  <c r="E365" i="1"/>
  <c r="P365" i="1"/>
  <c r="E366" i="1"/>
  <c r="P366" i="1"/>
  <c r="E367" i="1"/>
  <c r="P367" i="1"/>
  <c r="E368" i="1"/>
  <c r="P368" i="1"/>
  <c r="E369" i="1"/>
  <c r="P369" i="1"/>
  <c r="E370" i="1"/>
  <c r="P370" i="1"/>
  <c r="E371" i="1"/>
  <c r="P371" i="1"/>
  <c r="E372" i="1"/>
  <c r="P372" i="1"/>
  <c r="E373" i="1"/>
  <c r="P373" i="1"/>
  <c r="E374" i="1"/>
  <c r="P374" i="1"/>
  <c r="E375" i="1"/>
  <c r="P375" i="1"/>
  <c r="E376" i="1"/>
  <c r="P376" i="1"/>
  <c r="E377" i="1"/>
  <c r="P377" i="1"/>
  <c r="E378" i="1"/>
  <c r="P378" i="1"/>
  <c r="E379" i="1"/>
  <c r="P379" i="1"/>
  <c r="E380" i="1"/>
  <c r="P380" i="1"/>
  <c r="E381" i="1"/>
  <c r="P381" i="1"/>
  <c r="E382" i="1"/>
  <c r="P382" i="1"/>
  <c r="E383" i="1"/>
  <c r="P383" i="1"/>
  <c r="E384" i="1"/>
  <c r="P384" i="1"/>
  <c r="E385" i="1"/>
  <c r="P385" i="1"/>
  <c r="E386" i="1"/>
  <c r="P386" i="1"/>
  <c r="E387" i="1"/>
  <c r="P387" i="1"/>
  <c r="E388" i="1"/>
  <c r="P388" i="1"/>
  <c r="E389" i="1"/>
  <c r="P389" i="1"/>
  <c r="E390" i="1"/>
  <c r="P390" i="1"/>
  <c r="E391" i="1"/>
  <c r="P391" i="1"/>
  <c r="E392" i="1"/>
  <c r="P392" i="1"/>
  <c r="E393" i="1"/>
  <c r="P393" i="1"/>
  <c r="E394" i="1"/>
  <c r="P394" i="1"/>
  <c r="E395" i="1"/>
  <c r="P395" i="1"/>
  <c r="E396" i="1"/>
  <c r="P396" i="1"/>
  <c r="E397" i="1"/>
  <c r="P397" i="1"/>
  <c r="E398" i="1"/>
  <c r="P398" i="1"/>
  <c r="E399" i="1"/>
  <c r="P399" i="1"/>
  <c r="E400" i="1"/>
  <c r="P400" i="1"/>
  <c r="E401" i="1"/>
  <c r="P401" i="1"/>
  <c r="E402" i="1"/>
  <c r="P402" i="1"/>
  <c r="E403" i="1"/>
  <c r="P403" i="1"/>
  <c r="E404" i="1"/>
  <c r="P404" i="1"/>
  <c r="E405" i="1"/>
  <c r="P405" i="1"/>
  <c r="E406" i="1"/>
  <c r="P406" i="1"/>
  <c r="E407" i="1"/>
  <c r="P407" i="1"/>
  <c r="E408" i="1"/>
  <c r="P408" i="1"/>
  <c r="E409" i="1"/>
  <c r="P409" i="1"/>
  <c r="E410" i="1"/>
  <c r="P410" i="1"/>
  <c r="E411" i="1"/>
  <c r="P411" i="1"/>
  <c r="E412" i="1"/>
  <c r="P412" i="1"/>
  <c r="E413" i="1"/>
  <c r="P413" i="1"/>
  <c r="E414" i="1"/>
  <c r="P414" i="1"/>
  <c r="E415" i="1"/>
  <c r="P415" i="1"/>
  <c r="E416" i="1"/>
  <c r="P416" i="1"/>
  <c r="E417" i="1"/>
  <c r="P417" i="1"/>
  <c r="E418" i="1"/>
  <c r="P418" i="1"/>
  <c r="E419" i="1"/>
  <c r="P419" i="1"/>
  <c r="E420" i="1"/>
  <c r="P420" i="1"/>
  <c r="E421" i="1"/>
  <c r="P421" i="1"/>
  <c r="E422" i="1"/>
  <c r="P422" i="1"/>
  <c r="E423" i="1"/>
  <c r="P423" i="1"/>
  <c r="E424" i="1"/>
  <c r="P424" i="1"/>
  <c r="E425" i="1"/>
  <c r="P425" i="1"/>
  <c r="E426" i="1"/>
  <c r="P426" i="1"/>
  <c r="E427" i="1"/>
  <c r="P427" i="1"/>
  <c r="E428" i="1"/>
  <c r="P428" i="1"/>
  <c r="E429" i="1"/>
  <c r="P429" i="1"/>
  <c r="E430" i="1"/>
  <c r="P430" i="1"/>
  <c r="E431" i="1"/>
  <c r="P431" i="1"/>
  <c r="E432" i="1"/>
  <c r="P432" i="1"/>
  <c r="E433" i="1"/>
  <c r="P433" i="1"/>
  <c r="E434" i="1"/>
  <c r="P434" i="1"/>
  <c r="E435" i="1"/>
  <c r="P435" i="1"/>
  <c r="E436" i="1"/>
  <c r="P436" i="1"/>
  <c r="E437" i="1"/>
  <c r="P437" i="1"/>
  <c r="E438" i="1"/>
  <c r="P438" i="1"/>
  <c r="E439" i="1"/>
  <c r="P439" i="1"/>
  <c r="E440" i="1"/>
  <c r="P440" i="1"/>
  <c r="E441" i="1"/>
  <c r="P441" i="1"/>
  <c r="E442" i="1"/>
  <c r="P442" i="1"/>
  <c r="E443" i="1"/>
  <c r="P443" i="1"/>
  <c r="E444" i="1"/>
  <c r="P444" i="1"/>
  <c r="E445" i="1"/>
  <c r="P445" i="1"/>
  <c r="E446" i="1"/>
  <c r="P446" i="1"/>
  <c r="E447" i="1"/>
  <c r="P447" i="1"/>
  <c r="E448" i="1"/>
  <c r="P448" i="1"/>
  <c r="E449" i="1"/>
  <c r="P449" i="1"/>
  <c r="E450" i="1"/>
  <c r="P450" i="1"/>
  <c r="E451" i="1"/>
  <c r="P451" i="1"/>
  <c r="E452" i="1"/>
  <c r="P452" i="1"/>
  <c r="E453" i="1"/>
  <c r="P453" i="1"/>
  <c r="E454" i="1"/>
  <c r="P454" i="1"/>
  <c r="E455" i="1"/>
  <c r="P455" i="1"/>
  <c r="E456" i="1"/>
  <c r="P456" i="1"/>
  <c r="E457" i="1"/>
  <c r="P457" i="1"/>
  <c r="E458" i="1"/>
  <c r="P458" i="1"/>
  <c r="E459" i="1"/>
  <c r="P459" i="1"/>
  <c r="E460" i="1"/>
  <c r="P460" i="1"/>
  <c r="E461" i="1"/>
  <c r="P461" i="1"/>
  <c r="E462" i="1"/>
  <c r="P462" i="1"/>
  <c r="E463" i="1"/>
  <c r="P463" i="1"/>
  <c r="E464" i="1"/>
  <c r="P464" i="1"/>
  <c r="E465" i="1"/>
  <c r="P465" i="1"/>
  <c r="E466" i="1"/>
  <c r="P466" i="1"/>
  <c r="E467" i="1"/>
  <c r="P467" i="1"/>
  <c r="E468" i="1"/>
  <c r="P468" i="1"/>
  <c r="E469" i="1"/>
  <c r="P469" i="1"/>
  <c r="E470" i="1"/>
  <c r="P470" i="1"/>
  <c r="E471" i="1"/>
  <c r="P471" i="1"/>
  <c r="E472" i="1"/>
  <c r="P472" i="1"/>
  <c r="E473" i="1"/>
  <c r="P473" i="1"/>
  <c r="E474" i="1"/>
  <c r="P474" i="1"/>
  <c r="E475" i="1"/>
  <c r="P475" i="1"/>
  <c r="E476" i="1"/>
  <c r="P476" i="1"/>
  <c r="E477" i="1"/>
  <c r="P477" i="1"/>
  <c r="E478" i="1"/>
  <c r="P478" i="1"/>
  <c r="E479" i="1"/>
  <c r="P479" i="1"/>
  <c r="E480" i="1"/>
  <c r="P480" i="1"/>
  <c r="E481" i="1"/>
  <c r="P481" i="1"/>
  <c r="E482" i="1"/>
  <c r="P482" i="1"/>
  <c r="E483" i="1"/>
  <c r="P483" i="1"/>
  <c r="E484" i="1"/>
  <c r="P484" i="1"/>
  <c r="E485" i="1"/>
  <c r="P485" i="1"/>
  <c r="E486" i="1"/>
  <c r="P486" i="1"/>
  <c r="E487" i="1"/>
  <c r="P487" i="1"/>
  <c r="E488" i="1"/>
  <c r="P488" i="1"/>
  <c r="E489" i="1"/>
  <c r="P489" i="1"/>
  <c r="E490" i="1"/>
  <c r="P490" i="1"/>
  <c r="E491" i="1"/>
  <c r="P491" i="1"/>
  <c r="E492" i="1"/>
  <c r="P492" i="1"/>
  <c r="E493" i="1"/>
  <c r="P493" i="1"/>
  <c r="E494" i="1"/>
  <c r="P494" i="1"/>
  <c r="E495" i="1"/>
  <c r="P495" i="1"/>
  <c r="E496" i="1"/>
  <c r="P496" i="1"/>
  <c r="E497" i="1"/>
  <c r="P497" i="1"/>
  <c r="E498" i="1"/>
  <c r="P498" i="1"/>
  <c r="E499" i="1"/>
  <c r="P499" i="1"/>
  <c r="E500" i="1"/>
  <c r="P500" i="1"/>
  <c r="E501" i="1"/>
  <c r="P501" i="1"/>
  <c r="E502" i="1"/>
  <c r="P502" i="1"/>
  <c r="E503" i="1"/>
  <c r="P503" i="1"/>
  <c r="E504" i="1"/>
  <c r="P504" i="1"/>
  <c r="E505" i="1"/>
  <c r="P505" i="1"/>
  <c r="E506" i="1"/>
  <c r="P506" i="1"/>
  <c r="E507" i="1"/>
  <c r="P507" i="1"/>
  <c r="E508" i="1"/>
  <c r="P508" i="1"/>
  <c r="E509" i="1"/>
  <c r="P509" i="1"/>
  <c r="E510" i="1"/>
  <c r="P510" i="1"/>
  <c r="E511" i="1"/>
  <c r="P511" i="1"/>
  <c r="E512" i="1"/>
  <c r="P512" i="1"/>
  <c r="E513" i="1"/>
  <c r="P513" i="1"/>
  <c r="E514" i="1"/>
  <c r="P514" i="1"/>
  <c r="E515" i="1"/>
  <c r="P515" i="1"/>
  <c r="E516" i="1"/>
  <c r="P516" i="1"/>
  <c r="E517" i="1"/>
  <c r="P517" i="1"/>
  <c r="E518" i="1"/>
  <c r="P518" i="1"/>
  <c r="E519" i="1"/>
  <c r="P519" i="1"/>
  <c r="E520" i="1"/>
  <c r="P520" i="1"/>
  <c r="E521" i="1"/>
  <c r="P521" i="1"/>
  <c r="E522" i="1"/>
  <c r="P522" i="1"/>
  <c r="E523" i="1"/>
  <c r="P523" i="1"/>
  <c r="E524" i="1"/>
  <c r="P524" i="1"/>
  <c r="E525" i="1"/>
  <c r="P525" i="1"/>
  <c r="E526" i="1"/>
  <c r="P526" i="1"/>
  <c r="E527" i="1"/>
  <c r="P527" i="1"/>
  <c r="E528" i="1"/>
  <c r="P528" i="1"/>
  <c r="E529" i="1"/>
  <c r="P529" i="1"/>
  <c r="E530" i="1"/>
  <c r="P530" i="1"/>
  <c r="E531" i="1"/>
  <c r="P531" i="1"/>
  <c r="E532" i="1"/>
  <c r="P532" i="1"/>
  <c r="E533" i="1"/>
  <c r="P533" i="1"/>
  <c r="E534" i="1"/>
  <c r="P534" i="1"/>
  <c r="E535" i="1"/>
  <c r="P535" i="1"/>
  <c r="E536" i="1"/>
  <c r="P536" i="1"/>
  <c r="E537" i="1"/>
  <c r="P537" i="1"/>
  <c r="E538" i="1"/>
  <c r="P538" i="1"/>
  <c r="E539" i="1"/>
  <c r="P539" i="1"/>
  <c r="E540" i="1"/>
  <c r="P540" i="1"/>
  <c r="E541" i="1"/>
  <c r="P541" i="1"/>
  <c r="E542" i="1"/>
  <c r="P542" i="1"/>
  <c r="E543" i="1"/>
  <c r="P543" i="1"/>
  <c r="E544" i="1"/>
  <c r="P544" i="1"/>
  <c r="E545" i="1"/>
  <c r="P545" i="1"/>
  <c r="E546" i="1"/>
  <c r="P546" i="1"/>
  <c r="E547" i="1"/>
  <c r="P547" i="1"/>
  <c r="E548" i="1"/>
  <c r="P548" i="1"/>
  <c r="E549" i="1"/>
  <c r="P549" i="1"/>
  <c r="E550" i="1"/>
  <c r="P550" i="1"/>
  <c r="E551" i="1"/>
  <c r="P551" i="1"/>
  <c r="E552" i="1"/>
  <c r="P552" i="1"/>
  <c r="E553" i="1"/>
  <c r="P553" i="1"/>
  <c r="E554" i="1"/>
  <c r="P554" i="1"/>
  <c r="E555" i="1"/>
  <c r="P555" i="1"/>
  <c r="E556" i="1"/>
  <c r="P556" i="1"/>
  <c r="E557" i="1"/>
  <c r="P557" i="1"/>
  <c r="E558" i="1"/>
  <c r="P558" i="1"/>
  <c r="E559" i="1"/>
  <c r="P559" i="1"/>
  <c r="E560" i="1"/>
  <c r="P560" i="1"/>
  <c r="E561" i="1"/>
  <c r="P561" i="1"/>
  <c r="E562" i="1"/>
  <c r="P562" i="1"/>
  <c r="E563" i="1"/>
  <c r="P563" i="1"/>
  <c r="E564" i="1"/>
  <c r="P564" i="1"/>
  <c r="E565" i="1"/>
  <c r="P565" i="1"/>
  <c r="E566" i="1"/>
  <c r="P566" i="1"/>
  <c r="E567" i="1"/>
  <c r="P567" i="1"/>
  <c r="E568" i="1"/>
  <c r="P568" i="1"/>
  <c r="E569" i="1"/>
  <c r="P569" i="1"/>
  <c r="E570" i="1"/>
  <c r="P570" i="1"/>
  <c r="E571" i="1"/>
  <c r="P571" i="1"/>
  <c r="E572" i="1"/>
  <c r="P572" i="1"/>
  <c r="E573" i="1"/>
  <c r="P573" i="1"/>
  <c r="E574" i="1"/>
  <c r="P574" i="1"/>
  <c r="E575" i="1"/>
  <c r="P575" i="1"/>
  <c r="E576" i="1"/>
  <c r="P576" i="1"/>
  <c r="E577" i="1"/>
  <c r="P577" i="1"/>
  <c r="E578" i="1"/>
  <c r="P578" i="1"/>
  <c r="E579" i="1"/>
  <c r="P579" i="1"/>
  <c r="E580" i="1"/>
  <c r="P580" i="1"/>
  <c r="E581" i="1"/>
  <c r="P581" i="1"/>
  <c r="E582" i="1"/>
  <c r="P582" i="1"/>
  <c r="E583" i="1"/>
  <c r="P583" i="1"/>
  <c r="E584" i="1"/>
  <c r="P584" i="1"/>
  <c r="E585" i="1"/>
  <c r="P585" i="1"/>
  <c r="E586" i="1"/>
  <c r="P586" i="1"/>
  <c r="E587" i="1"/>
  <c r="P587" i="1"/>
  <c r="E588" i="1"/>
  <c r="P588" i="1"/>
  <c r="E589" i="1"/>
  <c r="P589" i="1"/>
  <c r="E590" i="1"/>
  <c r="P590" i="1"/>
  <c r="E591" i="1"/>
  <c r="P591" i="1"/>
  <c r="E592" i="1"/>
  <c r="P592" i="1"/>
  <c r="E593" i="1"/>
  <c r="P593" i="1"/>
  <c r="E594" i="1"/>
  <c r="P594" i="1"/>
  <c r="E595" i="1"/>
  <c r="P595" i="1"/>
  <c r="E596" i="1"/>
  <c r="P596" i="1"/>
  <c r="E597" i="1"/>
  <c r="P597" i="1"/>
  <c r="E598" i="1"/>
  <c r="P598" i="1"/>
  <c r="E599" i="1"/>
  <c r="P599" i="1"/>
  <c r="E600" i="1"/>
  <c r="P600" i="1"/>
  <c r="E601" i="1"/>
  <c r="P601" i="1"/>
  <c r="E602" i="1"/>
  <c r="P602" i="1"/>
  <c r="E603" i="1"/>
  <c r="P603" i="1"/>
  <c r="E604" i="1"/>
  <c r="P604" i="1"/>
  <c r="E605" i="1"/>
  <c r="P605" i="1"/>
  <c r="E606" i="1"/>
  <c r="P606" i="1"/>
  <c r="E607" i="1"/>
  <c r="P607" i="1"/>
  <c r="E608" i="1"/>
  <c r="P608" i="1"/>
  <c r="E609" i="1"/>
  <c r="P609" i="1"/>
  <c r="E610" i="1"/>
  <c r="P610" i="1"/>
  <c r="E611" i="1"/>
  <c r="P611" i="1"/>
  <c r="E612" i="1"/>
  <c r="P612" i="1"/>
  <c r="E613" i="1"/>
  <c r="P613" i="1"/>
  <c r="E614" i="1"/>
  <c r="P614" i="1"/>
  <c r="E615" i="1"/>
  <c r="P615" i="1"/>
  <c r="E616" i="1"/>
  <c r="P616" i="1"/>
  <c r="E617" i="1"/>
  <c r="P617" i="1"/>
  <c r="E618" i="1"/>
  <c r="P618" i="1"/>
  <c r="E619" i="1"/>
  <c r="P619" i="1"/>
  <c r="E620" i="1"/>
  <c r="P620" i="1"/>
  <c r="E621" i="1"/>
  <c r="P621" i="1"/>
  <c r="E622" i="1"/>
  <c r="P622" i="1"/>
  <c r="E623" i="1"/>
  <c r="P623" i="1"/>
  <c r="E624" i="1"/>
  <c r="P624" i="1"/>
  <c r="E625" i="1"/>
  <c r="P625" i="1"/>
  <c r="E626" i="1"/>
  <c r="P626" i="1"/>
  <c r="E627" i="1"/>
  <c r="P627" i="1"/>
  <c r="E628" i="1"/>
  <c r="P628" i="1"/>
  <c r="E629" i="1"/>
  <c r="P629" i="1"/>
  <c r="E630" i="1"/>
  <c r="P630" i="1"/>
  <c r="E631" i="1"/>
  <c r="P631" i="1"/>
  <c r="E632" i="1"/>
  <c r="P632" i="1"/>
  <c r="E633" i="1"/>
  <c r="P633" i="1"/>
  <c r="E634" i="1"/>
  <c r="P634" i="1"/>
  <c r="E635" i="1"/>
  <c r="P635" i="1"/>
  <c r="E636" i="1"/>
  <c r="P636" i="1"/>
  <c r="E637" i="1"/>
  <c r="P637" i="1"/>
  <c r="E638" i="1"/>
  <c r="P638" i="1"/>
  <c r="E639" i="1"/>
  <c r="P639" i="1"/>
  <c r="E640" i="1"/>
  <c r="P640" i="1"/>
  <c r="E641" i="1"/>
  <c r="P641" i="1"/>
  <c r="E642" i="1"/>
  <c r="P642" i="1"/>
  <c r="E643" i="1"/>
  <c r="P643" i="1"/>
  <c r="E644" i="1"/>
  <c r="P644" i="1"/>
  <c r="E645" i="1"/>
  <c r="P645" i="1"/>
  <c r="E646" i="1"/>
  <c r="P646" i="1"/>
  <c r="E647" i="1"/>
  <c r="P647" i="1"/>
  <c r="E648" i="1"/>
  <c r="P648" i="1"/>
  <c r="E649" i="1"/>
  <c r="P649" i="1"/>
  <c r="E650" i="1"/>
  <c r="P650" i="1"/>
  <c r="E651" i="1"/>
  <c r="P651" i="1"/>
  <c r="E652" i="1"/>
  <c r="P652" i="1"/>
  <c r="E653" i="1"/>
  <c r="P653" i="1"/>
  <c r="E654" i="1"/>
  <c r="P654" i="1"/>
  <c r="E655" i="1"/>
  <c r="P655" i="1"/>
  <c r="E656" i="1"/>
  <c r="P656" i="1"/>
  <c r="E657" i="1"/>
  <c r="P657" i="1"/>
  <c r="E658" i="1"/>
  <c r="P658" i="1"/>
  <c r="E659" i="1"/>
  <c r="P659" i="1"/>
  <c r="E660" i="1"/>
  <c r="P660" i="1"/>
  <c r="E661" i="1"/>
  <c r="P661" i="1"/>
  <c r="E662" i="1"/>
  <c r="P662" i="1"/>
  <c r="E663" i="1"/>
  <c r="P663" i="1"/>
  <c r="E664" i="1"/>
  <c r="P664" i="1"/>
  <c r="E665" i="1"/>
  <c r="P665" i="1"/>
  <c r="E666" i="1"/>
  <c r="P666" i="1"/>
  <c r="E667" i="1"/>
  <c r="P667" i="1"/>
  <c r="E668" i="1"/>
  <c r="P668" i="1"/>
  <c r="E669" i="1"/>
  <c r="P669" i="1"/>
  <c r="E670" i="1"/>
  <c r="P670" i="1"/>
  <c r="E671" i="1"/>
  <c r="P671" i="1"/>
  <c r="E672" i="1"/>
  <c r="P672" i="1"/>
  <c r="E673" i="1"/>
  <c r="P673" i="1"/>
  <c r="E674" i="1"/>
  <c r="P674" i="1"/>
  <c r="E675" i="1"/>
  <c r="P675" i="1"/>
  <c r="E676" i="1"/>
  <c r="P676" i="1"/>
  <c r="E677" i="1"/>
  <c r="P677" i="1"/>
  <c r="E678" i="1"/>
  <c r="P678" i="1"/>
  <c r="E679" i="1"/>
  <c r="P679" i="1"/>
  <c r="E680" i="1"/>
  <c r="P680" i="1"/>
  <c r="E681" i="1"/>
  <c r="P681" i="1"/>
  <c r="E682" i="1"/>
  <c r="P682" i="1"/>
  <c r="E683" i="1"/>
  <c r="P683" i="1"/>
  <c r="E684" i="1"/>
  <c r="P684" i="1"/>
  <c r="E685" i="1"/>
  <c r="P685" i="1"/>
  <c r="E686" i="1"/>
  <c r="P686" i="1"/>
  <c r="E687" i="1"/>
  <c r="P687" i="1"/>
  <c r="E688" i="1"/>
  <c r="P688" i="1"/>
  <c r="E689" i="1"/>
  <c r="P689" i="1"/>
  <c r="E690" i="1"/>
  <c r="P690" i="1"/>
  <c r="E691" i="1"/>
  <c r="P691" i="1"/>
  <c r="E692" i="1"/>
  <c r="P692" i="1"/>
  <c r="E693" i="1"/>
  <c r="P693" i="1"/>
  <c r="E694" i="1"/>
  <c r="P694" i="1"/>
  <c r="E695" i="1"/>
  <c r="P695" i="1"/>
  <c r="E696" i="1"/>
  <c r="P696" i="1"/>
  <c r="E697" i="1"/>
  <c r="P697" i="1"/>
  <c r="E698" i="1"/>
  <c r="P698" i="1"/>
  <c r="E699" i="1"/>
  <c r="P699" i="1"/>
  <c r="E700" i="1"/>
  <c r="P700" i="1"/>
  <c r="E701" i="1"/>
  <c r="P701" i="1"/>
  <c r="E702" i="1"/>
  <c r="P702" i="1"/>
  <c r="E703" i="1"/>
  <c r="P703" i="1"/>
  <c r="E704" i="1"/>
  <c r="P704" i="1"/>
  <c r="E705" i="1"/>
  <c r="P705" i="1"/>
  <c r="E706" i="1"/>
  <c r="P706" i="1"/>
  <c r="E707" i="1"/>
  <c r="P707" i="1"/>
  <c r="E708" i="1"/>
  <c r="P708" i="1"/>
  <c r="E709" i="1"/>
  <c r="P709" i="1"/>
  <c r="E710" i="1"/>
  <c r="P710" i="1"/>
  <c r="E711" i="1"/>
  <c r="P711" i="1"/>
  <c r="E712" i="1"/>
  <c r="P712" i="1"/>
  <c r="E713" i="1"/>
  <c r="P713" i="1"/>
  <c r="E714" i="1"/>
  <c r="P714" i="1"/>
  <c r="E715" i="1"/>
  <c r="P715" i="1"/>
  <c r="E716" i="1"/>
  <c r="P716" i="1"/>
  <c r="E717" i="1"/>
  <c r="P717" i="1"/>
  <c r="E718" i="1"/>
  <c r="P718" i="1"/>
  <c r="E719" i="1"/>
  <c r="P719" i="1"/>
  <c r="E720" i="1"/>
  <c r="P720" i="1"/>
  <c r="E721" i="1"/>
  <c r="P721" i="1"/>
  <c r="E722" i="1"/>
  <c r="P722" i="1"/>
  <c r="E723" i="1"/>
  <c r="P723" i="1"/>
  <c r="E724" i="1"/>
  <c r="P724" i="1"/>
  <c r="E725" i="1"/>
  <c r="P725" i="1"/>
  <c r="E726" i="1"/>
  <c r="P726" i="1"/>
  <c r="E727" i="1"/>
  <c r="P727" i="1"/>
  <c r="E728" i="1"/>
  <c r="P728" i="1"/>
  <c r="E729" i="1"/>
  <c r="P729" i="1"/>
  <c r="E730" i="1"/>
  <c r="P730" i="1"/>
  <c r="E731" i="1"/>
  <c r="P731" i="1"/>
  <c r="E732" i="1"/>
  <c r="P732" i="1"/>
  <c r="E733" i="1"/>
  <c r="P733" i="1"/>
  <c r="E734" i="1"/>
  <c r="P734" i="1"/>
  <c r="E735" i="1"/>
  <c r="P735" i="1"/>
  <c r="E736" i="1"/>
  <c r="P736" i="1"/>
  <c r="E737" i="1"/>
  <c r="P737" i="1"/>
  <c r="E738" i="1"/>
  <c r="P738" i="1"/>
  <c r="E739" i="1"/>
  <c r="P739" i="1"/>
  <c r="E740" i="1"/>
  <c r="P740" i="1"/>
  <c r="E741" i="1"/>
  <c r="P741" i="1"/>
  <c r="E742" i="1"/>
  <c r="P742" i="1"/>
  <c r="E743" i="1"/>
  <c r="P743" i="1"/>
  <c r="E744" i="1"/>
  <c r="P744" i="1"/>
  <c r="E745" i="1"/>
  <c r="P745" i="1"/>
  <c r="E746" i="1"/>
  <c r="P746" i="1"/>
  <c r="E747" i="1"/>
  <c r="P747" i="1"/>
  <c r="E748" i="1"/>
  <c r="P748" i="1"/>
  <c r="E749" i="1"/>
  <c r="P749" i="1"/>
  <c r="E750" i="1"/>
  <c r="P750" i="1"/>
  <c r="E751" i="1"/>
  <c r="P751" i="1"/>
  <c r="E752" i="1"/>
  <c r="P752" i="1"/>
  <c r="E753" i="1"/>
  <c r="P753" i="1"/>
  <c r="E754" i="1"/>
  <c r="P754" i="1"/>
  <c r="E755" i="1"/>
  <c r="P755" i="1"/>
  <c r="E756" i="1"/>
  <c r="P756" i="1"/>
  <c r="E757" i="1"/>
  <c r="P757" i="1"/>
  <c r="E758" i="1"/>
  <c r="P758" i="1"/>
  <c r="E759" i="1"/>
  <c r="P759" i="1"/>
  <c r="E760" i="1"/>
  <c r="P760" i="1"/>
  <c r="E761" i="1"/>
  <c r="P761" i="1"/>
  <c r="E762" i="1"/>
  <c r="P762" i="1"/>
  <c r="E763" i="1"/>
  <c r="P763" i="1"/>
  <c r="E764" i="1"/>
  <c r="P764" i="1"/>
  <c r="E765" i="1"/>
  <c r="P765" i="1"/>
  <c r="E766" i="1"/>
  <c r="P766" i="1"/>
  <c r="E767" i="1"/>
  <c r="P767" i="1"/>
  <c r="E768" i="1"/>
  <c r="P768" i="1"/>
  <c r="E769" i="1"/>
  <c r="P769" i="1"/>
  <c r="E770" i="1"/>
  <c r="P770" i="1"/>
  <c r="E771" i="1"/>
  <c r="P771" i="1"/>
  <c r="E772" i="1"/>
  <c r="P772" i="1"/>
  <c r="E773" i="1"/>
  <c r="P773" i="1"/>
  <c r="E774" i="1"/>
  <c r="P774" i="1"/>
  <c r="E775" i="1"/>
  <c r="P775" i="1"/>
  <c r="E776" i="1"/>
  <c r="P776" i="1"/>
  <c r="E777" i="1"/>
  <c r="P777" i="1"/>
  <c r="E778" i="1"/>
  <c r="P778" i="1"/>
  <c r="E779" i="1"/>
  <c r="P779" i="1"/>
  <c r="E780" i="1"/>
  <c r="P780" i="1"/>
  <c r="E781" i="1"/>
  <c r="P781" i="1"/>
  <c r="E782" i="1"/>
  <c r="P782" i="1"/>
  <c r="E783" i="1"/>
  <c r="P783" i="1"/>
  <c r="E784" i="1"/>
  <c r="P784" i="1"/>
  <c r="E785" i="1"/>
  <c r="P785" i="1"/>
  <c r="E786" i="1"/>
  <c r="P786" i="1"/>
  <c r="E787" i="1"/>
  <c r="P787" i="1"/>
  <c r="E788" i="1"/>
  <c r="P788" i="1"/>
  <c r="E789" i="1"/>
  <c r="P789" i="1"/>
  <c r="E790" i="1"/>
  <c r="P790" i="1"/>
  <c r="E791" i="1"/>
  <c r="P791" i="1"/>
  <c r="E792" i="1"/>
  <c r="P792" i="1"/>
  <c r="E793" i="1"/>
  <c r="P793" i="1"/>
  <c r="E794" i="1"/>
  <c r="P794" i="1"/>
  <c r="E795" i="1"/>
  <c r="P795" i="1"/>
  <c r="E796" i="1"/>
  <c r="P796" i="1"/>
  <c r="E797" i="1"/>
  <c r="P797" i="1"/>
  <c r="E798" i="1"/>
  <c r="P798" i="1"/>
  <c r="E799" i="1"/>
  <c r="P799" i="1"/>
  <c r="E800" i="1"/>
  <c r="P800" i="1"/>
  <c r="E801" i="1"/>
  <c r="P801" i="1"/>
  <c r="E802" i="1"/>
  <c r="P802" i="1"/>
  <c r="E803" i="1"/>
  <c r="P803" i="1"/>
  <c r="E804" i="1"/>
  <c r="P804" i="1"/>
  <c r="E805" i="1"/>
  <c r="P805" i="1"/>
  <c r="E806" i="1"/>
  <c r="P806" i="1"/>
  <c r="E807" i="1"/>
  <c r="P807" i="1"/>
  <c r="E808" i="1"/>
  <c r="P808" i="1"/>
  <c r="E809" i="1"/>
  <c r="P809" i="1"/>
  <c r="E810" i="1"/>
  <c r="P810" i="1"/>
  <c r="E811" i="1"/>
  <c r="P811" i="1"/>
  <c r="E812" i="1"/>
  <c r="P812" i="1"/>
  <c r="E813" i="1"/>
  <c r="P813" i="1"/>
  <c r="E814" i="1"/>
  <c r="P814" i="1"/>
  <c r="E815" i="1"/>
  <c r="P815" i="1"/>
  <c r="E816" i="1"/>
  <c r="P816" i="1"/>
  <c r="E817" i="1"/>
  <c r="P817" i="1"/>
  <c r="E818" i="1"/>
  <c r="P818" i="1"/>
  <c r="E819" i="1"/>
  <c r="P819" i="1"/>
  <c r="E820" i="1"/>
  <c r="P820" i="1"/>
  <c r="E821" i="1"/>
  <c r="P821" i="1"/>
  <c r="E822" i="1"/>
  <c r="P822" i="1"/>
  <c r="E823" i="1"/>
  <c r="P823" i="1"/>
  <c r="E824" i="1"/>
  <c r="P824" i="1"/>
  <c r="E825" i="1"/>
  <c r="P825" i="1"/>
  <c r="E826" i="1"/>
  <c r="P826" i="1"/>
  <c r="E827" i="1"/>
  <c r="P827" i="1"/>
  <c r="E828" i="1"/>
  <c r="P828" i="1"/>
  <c r="E829" i="1"/>
  <c r="P829" i="1"/>
  <c r="E830" i="1"/>
  <c r="P830" i="1"/>
  <c r="E831" i="1"/>
  <c r="P831" i="1"/>
  <c r="E832" i="1"/>
  <c r="P832" i="1"/>
  <c r="E833" i="1"/>
  <c r="P833" i="1"/>
  <c r="E834" i="1"/>
  <c r="P834" i="1"/>
  <c r="E835" i="1"/>
  <c r="P835" i="1"/>
  <c r="E836" i="1"/>
  <c r="P836" i="1"/>
  <c r="E837" i="1"/>
  <c r="P837" i="1"/>
  <c r="E838" i="1"/>
  <c r="P838" i="1"/>
  <c r="E839" i="1"/>
  <c r="P839" i="1"/>
  <c r="E840" i="1"/>
  <c r="P840" i="1"/>
  <c r="E841" i="1"/>
  <c r="P841" i="1"/>
  <c r="E842" i="1"/>
  <c r="P842" i="1"/>
  <c r="E843" i="1"/>
  <c r="P843" i="1"/>
  <c r="E844" i="1"/>
  <c r="P844" i="1"/>
  <c r="E845" i="1"/>
  <c r="P845" i="1"/>
  <c r="E846" i="1"/>
  <c r="P846" i="1"/>
  <c r="E847" i="1"/>
  <c r="P847" i="1"/>
  <c r="E848" i="1"/>
  <c r="P848" i="1"/>
  <c r="E849" i="1"/>
  <c r="P849" i="1"/>
  <c r="E850" i="1"/>
  <c r="P850" i="1"/>
  <c r="E851" i="1"/>
  <c r="P851" i="1"/>
  <c r="E852" i="1"/>
  <c r="P852" i="1"/>
  <c r="E853" i="1"/>
  <c r="P853" i="1"/>
  <c r="E854" i="1"/>
  <c r="P854" i="1"/>
  <c r="E855" i="1"/>
  <c r="P855" i="1"/>
  <c r="E856" i="1"/>
  <c r="P856" i="1"/>
  <c r="E857" i="1"/>
  <c r="P857" i="1"/>
  <c r="E858" i="1"/>
  <c r="P858" i="1"/>
  <c r="E859" i="1"/>
  <c r="P859" i="1"/>
  <c r="E860" i="1"/>
  <c r="P860" i="1"/>
  <c r="E861" i="1"/>
  <c r="P861" i="1"/>
  <c r="E862" i="1"/>
  <c r="P862" i="1"/>
  <c r="E863" i="1"/>
  <c r="P863" i="1"/>
  <c r="E864" i="1"/>
  <c r="P864" i="1"/>
  <c r="E865" i="1"/>
  <c r="P865" i="1"/>
  <c r="E866" i="1"/>
  <c r="P866" i="1"/>
  <c r="E867" i="1"/>
  <c r="P867" i="1"/>
  <c r="E868" i="1"/>
  <c r="P868" i="1"/>
  <c r="E869" i="1"/>
  <c r="P869" i="1"/>
  <c r="E870" i="1"/>
  <c r="P870" i="1"/>
  <c r="E871" i="1"/>
  <c r="P871" i="1"/>
  <c r="E872" i="1"/>
  <c r="P872" i="1"/>
  <c r="E873" i="1"/>
  <c r="P873" i="1"/>
  <c r="E874" i="1"/>
  <c r="P874" i="1"/>
  <c r="E875" i="1"/>
  <c r="P875" i="1"/>
  <c r="E876" i="1"/>
  <c r="P876" i="1"/>
  <c r="E877" i="1"/>
  <c r="P877" i="1"/>
  <c r="E878" i="1"/>
  <c r="P878" i="1"/>
  <c r="E879" i="1"/>
  <c r="P879" i="1"/>
  <c r="E880" i="1"/>
  <c r="P880" i="1"/>
  <c r="E881" i="1"/>
  <c r="P881" i="1"/>
  <c r="E882" i="1"/>
  <c r="P882" i="1"/>
  <c r="E883" i="1"/>
  <c r="P883" i="1"/>
  <c r="E884" i="1"/>
  <c r="P884" i="1"/>
  <c r="E885" i="1"/>
  <c r="P885" i="1"/>
  <c r="E886" i="1"/>
  <c r="P886" i="1"/>
  <c r="E887" i="1"/>
  <c r="P887" i="1"/>
  <c r="E888" i="1"/>
  <c r="P888" i="1"/>
  <c r="E889" i="1"/>
  <c r="P889" i="1"/>
  <c r="E890" i="1"/>
  <c r="P890" i="1"/>
  <c r="E891" i="1"/>
  <c r="P891" i="1"/>
  <c r="E892" i="1"/>
  <c r="P892" i="1"/>
  <c r="E893" i="1"/>
  <c r="P893" i="1"/>
  <c r="E894" i="1"/>
  <c r="P894" i="1"/>
  <c r="E895" i="1"/>
  <c r="P895" i="1"/>
  <c r="E896" i="1"/>
  <c r="P896" i="1"/>
  <c r="E897" i="1"/>
  <c r="P897" i="1"/>
  <c r="E898" i="1"/>
  <c r="P898" i="1"/>
  <c r="E899" i="1"/>
  <c r="P899" i="1"/>
  <c r="E900" i="1"/>
  <c r="P900" i="1"/>
  <c r="E901" i="1"/>
  <c r="P901" i="1"/>
  <c r="E902" i="1"/>
  <c r="P902" i="1"/>
  <c r="E903" i="1"/>
  <c r="P903" i="1"/>
  <c r="E904" i="1"/>
  <c r="P904" i="1"/>
  <c r="E905" i="1"/>
  <c r="P905" i="1"/>
  <c r="E906" i="1"/>
  <c r="P906" i="1"/>
  <c r="E907" i="1"/>
  <c r="P907" i="1"/>
  <c r="E908" i="1"/>
  <c r="P908" i="1"/>
  <c r="E909" i="1"/>
  <c r="P909" i="1"/>
  <c r="E910" i="1"/>
  <c r="P910" i="1"/>
  <c r="E911" i="1"/>
  <c r="P911" i="1"/>
  <c r="E912" i="1"/>
  <c r="P912" i="1"/>
  <c r="E913" i="1"/>
  <c r="P913" i="1"/>
  <c r="E914" i="1"/>
  <c r="P914" i="1"/>
  <c r="E915" i="1"/>
  <c r="P915" i="1"/>
  <c r="E916" i="1"/>
  <c r="P916" i="1"/>
  <c r="E917" i="1"/>
  <c r="P917" i="1"/>
  <c r="E918" i="1"/>
  <c r="P918" i="1"/>
  <c r="E919" i="1"/>
  <c r="P919" i="1"/>
  <c r="E920" i="1"/>
  <c r="P920" i="1"/>
  <c r="E921" i="1"/>
  <c r="P921" i="1"/>
  <c r="E922" i="1"/>
  <c r="P922" i="1"/>
  <c r="E923" i="1"/>
  <c r="P923" i="1"/>
  <c r="E924" i="1"/>
  <c r="P924" i="1"/>
  <c r="E925" i="1"/>
  <c r="P925" i="1"/>
  <c r="E926" i="1"/>
  <c r="P926" i="1"/>
  <c r="E927" i="1"/>
  <c r="P927" i="1"/>
  <c r="E928" i="1"/>
  <c r="P928" i="1"/>
  <c r="E929" i="1"/>
  <c r="P929" i="1"/>
  <c r="E930" i="1"/>
  <c r="P930" i="1"/>
  <c r="E931" i="1"/>
  <c r="P931" i="1"/>
  <c r="E932" i="1"/>
  <c r="P932" i="1"/>
  <c r="E933" i="1"/>
  <c r="P933" i="1"/>
  <c r="E934" i="1"/>
  <c r="P934" i="1"/>
  <c r="E935" i="1"/>
  <c r="P935" i="1"/>
  <c r="E936" i="1"/>
  <c r="P936" i="1"/>
  <c r="E937" i="1"/>
  <c r="P937" i="1"/>
  <c r="E938" i="1"/>
  <c r="P938" i="1"/>
  <c r="E939" i="1"/>
  <c r="P939" i="1"/>
  <c r="E940" i="1"/>
  <c r="P940" i="1"/>
  <c r="E941" i="1"/>
  <c r="P941" i="1"/>
  <c r="E942" i="1"/>
  <c r="P942" i="1"/>
  <c r="E943" i="1"/>
  <c r="P943" i="1"/>
  <c r="E944" i="1"/>
  <c r="P944" i="1"/>
  <c r="E945" i="1"/>
  <c r="P945" i="1"/>
  <c r="E946" i="1"/>
  <c r="P946" i="1"/>
  <c r="E947" i="1"/>
  <c r="P947" i="1"/>
  <c r="E948" i="1"/>
  <c r="P948" i="1"/>
  <c r="E949" i="1"/>
  <c r="P949" i="1"/>
  <c r="E950" i="1"/>
  <c r="P950" i="1"/>
  <c r="E951" i="1"/>
  <c r="P951" i="1"/>
  <c r="E952" i="1"/>
  <c r="P952" i="1"/>
  <c r="E953" i="1"/>
  <c r="P953" i="1"/>
  <c r="E954" i="1"/>
  <c r="P954" i="1"/>
  <c r="E955" i="1"/>
  <c r="P955" i="1"/>
  <c r="E956" i="1"/>
  <c r="P956" i="1"/>
  <c r="E957" i="1"/>
  <c r="P957" i="1"/>
  <c r="E958" i="1"/>
  <c r="P958" i="1"/>
  <c r="E959" i="1"/>
  <c r="P959" i="1"/>
  <c r="E960" i="1"/>
  <c r="P960" i="1"/>
  <c r="E961" i="1"/>
  <c r="P961" i="1"/>
  <c r="E962" i="1"/>
  <c r="P962" i="1"/>
  <c r="E963" i="1"/>
  <c r="P963" i="1"/>
  <c r="E964" i="1"/>
  <c r="P964" i="1"/>
  <c r="E965" i="1"/>
  <c r="P965" i="1"/>
  <c r="E966" i="1"/>
  <c r="P966" i="1"/>
  <c r="E967" i="1"/>
  <c r="P967" i="1"/>
  <c r="E968" i="1"/>
  <c r="P968" i="1"/>
  <c r="E969" i="1"/>
  <c r="P969" i="1"/>
  <c r="E970" i="1"/>
  <c r="P970" i="1"/>
  <c r="E971" i="1"/>
  <c r="P971" i="1"/>
  <c r="E972" i="1"/>
  <c r="P972" i="1"/>
  <c r="E973" i="1"/>
  <c r="P973" i="1"/>
  <c r="E974" i="1"/>
  <c r="P974" i="1"/>
  <c r="E975" i="1"/>
  <c r="P975" i="1"/>
  <c r="E976" i="1"/>
  <c r="P976" i="1"/>
  <c r="E977" i="1"/>
  <c r="P977" i="1"/>
  <c r="E978" i="1"/>
  <c r="P978" i="1"/>
  <c r="E979" i="1"/>
  <c r="P979" i="1"/>
  <c r="E980" i="1"/>
  <c r="P980" i="1"/>
  <c r="E981" i="1"/>
  <c r="P981" i="1"/>
  <c r="E982" i="1"/>
  <c r="P982" i="1"/>
  <c r="E983" i="1"/>
  <c r="P983" i="1"/>
  <c r="E984" i="1"/>
  <c r="P984" i="1"/>
  <c r="E985" i="1"/>
  <c r="P985" i="1"/>
  <c r="E986" i="1"/>
  <c r="P986" i="1"/>
  <c r="E987" i="1"/>
  <c r="P987" i="1"/>
  <c r="E988" i="1"/>
  <c r="P988" i="1"/>
  <c r="E989" i="1"/>
  <c r="P989" i="1"/>
  <c r="E990" i="1"/>
  <c r="P990" i="1"/>
  <c r="E991" i="1"/>
  <c r="P991" i="1"/>
  <c r="E992" i="1"/>
  <c r="P992" i="1"/>
  <c r="E993" i="1"/>
  <c r="P993" i="1"/>
  <c r="E994" i="1"/>
  <c r="P994" i="1"/>
  <c r="E995" i="1"/>
  <c r="P995" i="1"/>
  <c r="E996" i="1"/>
  <c r="P996" i="1"/>
  <c r="E997" i="1"/>
  <c r="P997" i="1"/>
  <c r="E998" i="1"/>
  <c r="P998" i="1"/>
  <c r="E999" i="1"/>
  <c r="P999" i="1"/>
  <c r="E1000" i="1"/>
  <c r="P1000" i="1"/>
  <c r="E1001" i="1"/>
  <c r="P1001" i="1"/>
  <c r="E1002" i="1"/>
  <c r="P1002" i="1"/>
  <c r="E1003" i="1"/>
  <c r="P1003" i="1"/>
  <c r="E1004" i="1"/>
  <c r="P1004" i="1"/>
  <c r="E1005" i="1"/>
  <c r="P1005" i="1"/>
  <c r="E1006" i="1"/>
  <c r="P1006" i="1"/>
  <c r="E1007" i="1"/>
  <c r="P1007" i="1"/>
  <c r="E1008" i="1"/>
  <c r="P1008" i="1"/>
  <c r="E1009" i="1"/>
  <c r="P1009" i="1"/>
  <c r="E1010" i="1"/>
  <c r="P1010" i="1"/>
  <c r="E1011" i="1"/>
  <c r="P1011" i="1"/>
  <c r="E1012" i="1"/>
  <c r="P1012" i="1"/>
  <c r="E1013" i="1"/>
  <c r="P1013" i="1"/>
  <c r="E1014" i="1"/>
  <c r="P1014" i="1"/>
  <c r="E1015" i="1"/>
  <c r="P1015" i="1"/>
  <c r="E1016" i="1"/>
  <c r="P1016" i="1"/>
  <c r="E1017" i="1"/>
  <c r="P1017" i="1"/>
  <c r="E1018" i="1"/>
  <c r="P1018" i="1"/>
  <c r="E1019" i="1"/>
  <c r="P1019" i="1"/>
  <c r="E1020" i="1"/>
  <c r="P1020" i="1"/>
  <c r="E1021" i="1"/>
  <c r="P1021" i="1"/>
  <c r="E1022" i="1"/>
  <c r="P1022" i="1"/>
  <c r="E1023" i="1"/>
  <c r="P1023" i="1"/>
  <c r="E1024" i="1"/>
  <c r="P1024" i="1"/>
  <c r="E1025" i="1"/>
  <c r="P1025" i="1"/>
  <c r="E1026" i="1"/>
  <c r="P1026" i="1"/>
  <c r="E1027" i="1"/>
  <c r="P1027" i="1"/>
  <c r="E1028" i="1"/>
  <c r="P1028" i="1"/>
  <c r="E1029" i="1"/>
  <c r="P1029" i="1"/>
  <c r="E1030" i="1"/>
  <c r="P1030" i="1"/>
  <c r="E1031" i="1"/>
  <c r="P1031" i="1"/>
  <c r="E1032" i="1"/>
  <c r="P1032" i="1"/>
  <c r="E1033" i="1"/>
  <c r="P1033" i="1"/>
  <c r="E1034" i="1"/>
  <c r="P1034" i="1"/>
  <c r="E1035" i="1"/>
  <c r="P1035" i="1"/>
  <c r="E1036" i="1"/>
  <c r="P1036" i="1"/>
  <c r="E1037" i="1"/>
  <c r="P1037" i="1"/>
  <c r="E1038" i="1"/>
  <c r="P1038" i="1"/>
  <c r="E1039" i="1"/>
  <c r="P1039" i="1"/>
  <c r="E1040" i="1"/>
  <c r="P1040" i="1"/>
  <c r="E1041" i="1"/>
  <c r="P1041" i="1"/>
  <c r="E1042" i="1"/>
  <c r="P1042" i="1"/>
  <c r="E1043" i="1"/>
  <c r="P1043" i="1"/>
  <c r="E1044" i="1"/>
  <c r="P1044" i="1"/>
  <c r="E1045" i="1"/>
  <c r="P1045" i="1"/>
  <c r="E1046" i="1"/>
  <c r="P1046" i="1"/>
  <c r="E1047" i="1"/>
  <c r="P1047" i="1"/>
  <c r="E1048" i="1"/>
  <c r="P1048" i="1"/>
  <c r="E1049" i="1"/>
  <c r="P1049" i="1"/>
  <c r="E1050" i="1"/>
  <c r="P1050" i="1"/>
  <c r="E1051" i="1"/>
  <c r="P1051" i="1"/>
  <c r="E1052" i="1"/>
  <c r="P1052" i="1"/>
  <c r="E1053" i="1"/>
  <c r="P1053" i="1"/>
  <c r="E1054" i="1"/>
  <c r="P1054" i="1"/>
  <c r="E1055" i="1"/>
  <c r="P1055" i="1"/>
  <c r="E1056" i="1"/>
  <c r="P1056" i="1"/>
  <c r="E1057" i="1"/>
  <c r="P1057" i="1"/>
  <c r="E1058" i="1"/>
  <c r="P1058" i="1"/>
  <c r="E1059" i="1"/>
  <c r="P1059" i="1"/>
  <c r="E1060" i="1"/>
  <c r="P1060" i="1"/>
  <c r="E1061" i="1"/>
  <c r="P1061" i="1"/>
  <c r="E1062" i="1"/>
  <c r="P1062" i="1"/>
  <c r="E1063" i="1"/>
  <c r="P1063" i="1"/>
  <c r="E1064" i="1"/>
  <c r="P1064" i="1"/>
  <c r="E1065" i="1"/>
  <c r="P1065" i="1"/>
  <c r="E1066" i="1"/>
  <c r="P1066" i="1"/>
  <c r="E1067" i="1"/>
  <c r="P1067" i="1"/>
  <c r="E1068" i="1"/>
  <c r="P1068" i="1"/>
  <c r="E1069" i="1"/>
  <c r="P1069" i="1"/>
  <c r="E1070" i="1"/>
  <c r="P1070" i="1"/>
  <c r="E1071" i="1"/>
  <c r="P1071" i="1"/>
  <c r="E1072" i="1"/>
  <c r="P1072" i="1"/>
  <c r="E1073" i="1"/>
  <c r="P1073" i="1"/>
  <c r="E1074" i="1"/>
  <c r="P1074" i="1"/>
  <c r="E1075" i="1"/>
  <c r="P1075" i="1"/>
  <c r="E1076" i="1"/>
  <c r="P1076" i="1"/>
  <c r="E1077" i="1"/>
  <c r="P1077" i="1"/>
  <c r="E1078" i="1"/>
  <c r="P1078" i="1"/>
  <c r="E1079" i="1"/>
  <c r="P1079" i="1"/>
  <c r="E1080" i="1"/>
  <c r="P1080" i="1"/>
  <c r="E1081" i="1"/>
  <c r="P1081" i="1"/>
  <c r="E1082" i="1"/>
  <c r="P1082" i="1"/>
  <c r="E1083" i="1"/>
  <c r="P1083" i="1"/>
  <c r="E1084" i="1"/>
  <c r="P1084" i="1"/>
  <c r="E1085" i="1"/>
  <c r="P1085" i="1"/>
  <c r="E1086" i="1"/>
  <c r="P1086" i="1"/>
  <c r="E1087" i="1"/>
  <c r="P1087" i="1"/>
  <c r="E1088" i="1"/>
  <c r="P1088" i="1"/>
  <c r="E1089" i="1"/>
  <c r="P1089" i="1"/>
  <c r="E1090" i="1"/>
  <c r="P1090" i="1"/>
  <c r="E1091" i="1"/>
  <c r="P1091" i="1"/>
  <c r="E1092" i="1"/>
  <c r="P1092" i="1"/>
  <c r="E1093" i="1"/>
  <c r="P1093" i="1"/>
  <c r="E1094" i="1"/>
  <c r="P1094" i="1"/>
  <c r="E1095" i="1"/>
  <c r="P1095" i="1"/>
  <c r="E1096" i="1"/>
  <c r="P1096" i="1"/>
  <c r="E1097" i="1"/>
  <c r="P1097" i="1"/>
  <c r="E1098" i="1"/>
  <c r="P1098" i="1"/>
  <c r="E1099" i="1"/>
  <c r="P1099" i="1"/>
  <c r="E1100" i="1"/>
  <c r="P1100" i="1"/>
  <c r="E1101" i="1"/>
  <c r="P1101" i="1"/>
  <c r="E1102" i="1"/>
  <c r="P1102" i="1"/>
  <c r="E1103" i="1"/>
  <c r="P1103" i="1"/>
  <c r="E1104" i="1"/>
  <c r="P1104" i="1"/>
  <c r="E1105" i="1"/>
  <c r="P1105" i="1"/>
  <c r="E1106" i="1"/>
  <c r="P1106" i="1"/>
  <c r="E1107" i="1"/>
  <c r="P1107" i="1"/>
  <c r="E1108" i="1"/>
  <c r="P1108" i="1"/>
  <c r="E1109" i="1"/>
  <c r="P1109" i="1"/>
  <c r="E1110" i="1"/>
  <c r="P1110" i="1"/>
  <c r="E1111" i="1"/>
  <c r="P1111" i="1"/>
  <c r="E1112" i="1"/>
  <c r="P1112" i="1"/>
  <c r="E1113" i="1"/>
  <c r="P1113" i="1"/>
  <c r="E1114" i="1"/>
  <c r="P1114" i="1"/>
  <c r="E1115" i="1"/>
  <c r="P1115" i="1"/>
  <c r="E1116" i="1"/>
  <c r="P1116" i="1"/>
  <c r="E1117" i="1"/>
  <c r="P1117" i="1"/>
  <c r="E1118" i="1"/>
  <c r="P1118" i="1"/>
  <c r="E1119" i="1"/>
  <c r="P1119" i="1"/>
  <c r="E1120" i="1"/>
  <c r="P1120" i="1"/>
  <c r="E1121" i="1"/>
  <c r="P1121" i="1"/>
  <c r="E1122" i="1"/>
  <c r="P1122" i="1"/>
  <c r="E1123" i="1"/>
  <c r="P1123" i="1"/>
  <c r="E1124" i="1"/>
  <c r="P1124" i="1"/>
  <c r="E1125" i="1"/>
  <c r="P1125" i="1"/>
  <c r="E1126" i="1"/>
  <c r="P1126" i="1"/>
  <c r="E1127" i="1"/>
  <c r="P1127" i="1"/>
  <c r="E1128" i="1"/>
  <c r="P1128" i="1"/>
  <c r="E1129" i="1"/>
  <c r="P1129" i="1"/>
  <c r="E1130" i="1"/>
  <c r="P1130" i="1"/>
  <c r="E1131" i="1"/>
  <c r="P1131" i="1"/>
  <c r="E1132" i="1"/>
  <c r="P1132" i="1"/>
  <c r="E1133" i="1"/>
  <c r="P1133" i="1"/>
  <c r="E1134" i="1"/>
  <c r="P1134" i="1"/>
  <c r="E1135" i="1"/>
  <c r="P1135" i="1"/>
  <c r="E1136" i="1"/>
  <c r="P1136" i="1"/>
  <c r="E1137" i="1"/>
  <c r="P1137" i="1"/>
  <c r="E1138" i="1"/>
  <c r="P1138" i="1"/>
  <c r="E1139" i="1"/>
  <c r="P1139" i="1"/>
  <c r="E1140" i="1"/>
  <c r="P1140" i="1"/>
  <c r="E1141" i="1"/>
  <c r="P1141" i="1"/>
  <c r="E1142" i="1"/>
  <c r="P1142" i="1"/>
  <c r="E1143" i="1"/>
  <c r="P1143" i="1"/>
  <c r="E1144" i="1"/>
  <c r="P1144" i="1"/>
  <c r="E1145" i="1"/>
  <c r="P1145" i="1"/>
  <c r="E1146" i="1"/>
  <c r="P1146" i="1"/>
  <c r="E1147" i="1"/>
  <c r="P1147" i="1"/>
  <c r="E1148" i="1"/>
  <c r="P1148" i="1"/>
  <c r="E1149" i="1"/>
  <c r="P1149" i="1"/>
  <c r="E1150" i="1"/>
  <c r="P1150" i="1"/>
  <c r="E1151" i="1"/>
  <c r="P1151" i="1"/>
  <c r="E1152" i="1"/>
  <c r="P1152" i="1"/>
  <c r="E1153" i="1"/>
  <c r="P1153" i="1"/>
  <c r="E1154" i="1"/>
  <c r="P1154" i="1"/>
  <c r="E1155" i="1"/>
  <c r="P1155" i="1"/>
  <c r="E1156" i="1"/>
  <c r="P1156" i="1"/>
  <c r="E1157" i="1"/>
  <c r="P1157" i="1"/>
  <c r="E1158" i="1"/>
  <c r="P1158" i="1"/>
  <c r="E1159" i="1"/>
  <c r="P1159" i="1"/>
  <c r="E1160" i="1"/>
  <c r="P1160" i="1"/>
  <c r="E1161" i="1"/>
  <c r="P1161" i="1"/>
  <c r="E1162" i="1"/>
  <c r="P1162" i="1"/>
  <c r="E1163" i="1"/>
  <c r="P1163" i="1"/>
  <c r="E1164" i="1"/>
  <c r="P1164" i="1"/>
  <c r="E1165" i="1"/>
  <c r="P1165" i="1"/>
  <c r="E1166" i="1"/>
  <c r="P1166" i="1"/>
  <c r="E1167" i="1"/>
  <c r="P1167" i="1"/>
  <c r="E1168" i="1"/>
  <c r="P1168" i="1"/>
  <c r="E1169" i="1"/>
  <c r="P1169" i="1"/>
  <c r="E1170" i="1"/>
  <c r="P1170" i="1"/>
  <c r="E1171" i="1"/>
  <c r="P1171" i="1"/>
  <c r="E1172" i="1"/>
  <c r="P1172" i="1"/>
  <c r="E1173" i="1"/>
  <c r="P1173" i="1"/>
  <c r="E1174" i="1"/>
  <c r="P1174" i="1"/>
  <c r="E1175" i="1"/>
  <c r="P1175" i="1"/>
  <c r="E1176" i="1"/>
  <c r="P1176" i="1"/>
  <c r="E1177" i="1"/>
  <c r="P1177" i="1"/>
  <c r="E1178" i="1"/>
  <c r="P1178" i="1"/>
  <c r="E1179" i="1"/>
  <c r="P1179" i="1"/>
  <c r="E1180" i="1"/>
  <c r="P1180" i="1"/>
  <c r="E1181" i="1"/>
  <c r="P1181" i="1"/>
  <c r="E1182" i="1"/>
  <c r="P1182" i="1"/>
  <c r="E1183" i="1"/>
  <c r="P1183" i="1"/>
  <c r="E1184" i="1"/>
  <c r="P1184" i="1"/>
  <c r="E1185" i="1"/>
  <c r="P1185" i="1"/>
  <c r="E1186" i="1"/>
  <c r="P1186" i="1"/>
  <c r="E1187" i="1"/>
  <c r="P1187" i="1"/>
  <c r="E1188" i="1"/>
  <c r="P1188" i="1"/>
  <c r="E1189" i="1"/>
  <c r="P1189" i="1"/>
  <c r="E1190" i="1"/>
  <c r="P1190" i="1"/>
  <c r="E1191" i="1"/>
  <c r="P1191" i="1"/>
  <c r="E1192" i="1"/>
  <c r="P1192" i="1"/>
  <c r="E1193" i="1"/>
  <c r="P1193" i="1"/>
  <c r="E1194" i="1"/>
  <c r="P1194" i="1"/>
  <c r="E1195" i="1"/>
  <c r="P1195" i="1"/>
  <c r="E1196" i="1"/>
  <c r="P1196" i="1"/>
  <c r="E1197" i="1"/>
  <c r="P1197" i="1"/>
  <c r="E1198" i="1"/>
  <c r="P1198" i="1"/>
  <c r="E1199" i="1"/>
  <c r="P1199" i="1"/>
  <c r="E1200" i="1"/>
  <c r="P1200" i="1"/>
  <c r="E1201" i="1"/>
  <c r="P1201" i="1"/>
  <c r="E1202" i="1"/>
  <c r="P1202" i="1"/>
  <c r="E1203" i="1"/>
  <c r="P1203" i="1"/>
  <c r="E1204" i="1"/>
  <c r="P1204" i="1"/>
  <c r="E1205" i="1"/>
  <c r="P1205" i="1"/>
  <c r="E1206" i="1"/>
  <c r="P1206" i="1"/>
  <c r="E1207" i="1"/>
  <c r="P1207" i="1"/>
  <c r="E1208" i="1"/>
  <c r="P1208" i="1"/>
  <c r="E1209" i="1"/>
  <c r="P1209" i="1"/>
  <c r="E1210" i="1"/>
  <c r="P1210" i="1"/>
  <c r="E1211" i="1"/>
  <c r="P1211" i="1"/>
  <c r="E1212" i="1"/>
  <c r="P1212" i="1"/>
  <c r="E1213" i="1"/>
  <c r="P1213" i="1"/>
  <c r="E1214" i="1"/>
  <c r="P1214" i="1"/>
  <c r="E1215" i="1"/>
  <c r="P1215" i="1"/>
  <c r="E1216" i="1"/>
  <c r="P1216" i="1"/>
  <c r="E1217" i="1"/>
  <c r="P1217" i="1"/>
  <c r="E1218" i="1"/>
  <c r="P1218" i="1"/>
  <c r="E1219" i="1"/>
  <c r="P1219" i="1"/>
  <c r="E1220" i="1"/>
  <c r="P1220" i="1"/>
  <c r="E1221" i="1"/>
  <c r="P1221" i="1"/>
  <c r="E1222" i="1"/>
  <c r="P1222" i="1"/>
  <c r="E1223" i="1"/>
  <c r="P1223" i="1"/>
  <c r="E1224" i="1"/>
  <c r="P1224" i="1"/>
  <c r="E1225" i="1"/>
  <c r="P1225" i="1"/>
  <c r="E1226" i="1"/>
  <c r="P1226" i="1"/>
  <c r="E1227" i="1"/>
  <c r="P1227" i="1"/>
  <c r="E1228" i="1"/>
  <c r="P1228" i="1"/>
  <c r="E1229" i="1"/>
  <c r="P1229" i="1"/>
  <c r="E1230" i="1"/>
  <c r="P1230" i="1"/>
  <c r="E1231" i="1"/>
  <c r="P1231" i="1"/>
  <c r="E1232" i="1"/>
  <c r="P1232" i="1"/>
  <c r="E1233" i="1"/>
  <c r="P1233" i="1"/>
  <c r="E1234" i="1"/>
  <c r="P1234" i="1"/>
  <c r="E1235" i="1"/>
  <c r="P1235" i="1"/>
  <c r="E1236" i="1"/>
  <c r="P1236" i="1"/>
  <c r="E1237" i="1"/>
  <c r="P1237" i="1"/>
  <c r="E1238" i="1"/>
  <c r="P1238" i="1"/>
  <c r="E1239" i="1"/>
  <c r="P1239" i="1"/>
  <c r="E1240" i="1"/>
  <c r="P1240" i="1"/>
  <c r="E1241" i="1"/>
  <c r="P1241" i="1"/>
  <c r="E1242" i="1"/>
  <c r="P1242" i="1"/>
  <c r="E1243" i="1"/>
  <c r="P1243" i="1"/>
  <c r="E1244" i="1"/>
  <c r="P1244" i="1"/>
  <c r="E1245" i="1"/>
  <c r="P1245" i="1"/>
  <c r="E1246" i="1"/>
  <c r="P1246" i="1"/>
  <c r="E1247" i="1"/>
  <c r="P1247" i="1"/>
  <c r="E1248" i="1"/>
  <c r="P1248" i="1"/>
  <c r="E1249" i="1"/>
  <c r="P1249" i="1"/>
  <c r="E1250" i="1"/>
  <c r="P1250" i="1"/>
  <c r="E1251" i="1"/>
  <c r="P1251" i="1"/>
  <c r="E1252" i="1"/>
  <c r="P1252" i="1"/>
  <c r="E1253" i="1"/>
  <c r="P1253" i="1"/>
  <c r="E1254" i="1"/>
  <c r="P1254" i="1"/>
  <c r="E1255" i="1"/>
  <c r="P1255" i="1"/>
  <c r="E1256" i="1"/>
  <c r="P1256" i="1"/>
  <c r="E1257" i="1"/>
  <c r="P1257" i="1"/>
  <c r="E1258" i="1"/>
  <c r="P1258" i="1"/>
  <c r="E1259" i="1"/>
  <c r="P1259" i="1"/>
  <c r="E1260" i="1"/>
  <c r="P1260" i="1"/>
  <c r="E1261" i="1"/>
  <c r="P1261" i="1"/>
  <c r="E1262" i="1"/>
  <c r="P1262" i="1"/>
  <c r="E1263" i="1"/>
  <c r="P1263" i="1"/>
  <c r="E1264" i="1"/>
  <c r="P1264" i="1"/>
  <c r="E1265" i="1"/>
  <c r="P1265" i="1"/>
  <c r="E1266" i="1"/>
  <c r="P1266" i="1"/>
  <c r="E1267" i="1"/>
  <c r="P1267" i="1"/>
  <c r="E1268" i="1"/>
  <c r="P1268" i="1"/>
  <c r="E1269" i="1"/>
  <c r="P1269" i="1"/>
  <c r="E1270" i="1"/>
  <c r="P1270" i="1"/>
  <c r="E1271" i="1"/>
  <c r="P1271" i="1"/>
  <c r="E1272" i="1"/>
  <c r="P1272" i="1"/>
  <c r="E1273" i="1"/>
  <c r="P1273" i="1"/>
  <c r="E1274" i="1"/>
  <c r="P1274" i="1"/>
  <c r="E1275" i="1"/>
  <c r="P1275" i="1"/>
  <c r="E1276" i="1"/>
  <c r="P1276" i="1"/>
  <c r="E1277" i="1"/>
  <c r="P1277" i="1"/>
  <c r="E1278" i="1"/>
  <c r="P1278" i="1"/>
  <c r="E1279" i="1"/>
  <c r="P1279" i="1"/>
  <c r="E1280" i="1"/>
  <c r="P1280" i="1"/>
  <c r="E1281" i="1"/>
  <c r="P1281" i="1"/>
  <c r="E1282" i="1"/>
  <c r="P1282" i="1"/>
  <c r="E1283" i="1"/>
  <c r="P1283" i="1"/>
  <c r="E1284" i="1"/>
  <c r="P1284" i="1"/>
  <c r="E1285" i="1"/>
  <c r="P1285" i="1"/>
  <c r="E1286" i="1"/>
  <c r="P1286" i="1"/>
  <c r="E1287" i="1"/>
  <c r="P1287" i="1"/>
  <c r="E1288" i="1"/>
  <c r="P1288" i="1"/>
  <c r="E1289" i="1"/>
  <c r="P1289" i="1"/>
  <c r="E1290" i="1"/>
  <c r="P1290" i="1"/>
  <c r="E1291" i="1"/>
  <c r="P1291" i="1"/>
  <c r="E1292" i="1"/>
  <c r="P1292" i="1"/>
  <c r="E1293" i="1"/>
  <c r="P1293" i="1"/>
  <c r="E1294" i="1"/>
  <c r="P1294" i="1"/>
  <c r="E1295" i="1"/>
  <c r="P1295" i="1"/>
  <c r="E1296" i="1"/>
  <c r="P1296" i="1"/>
  <c r="E1297" i="1"/>
  <c r="P1297" i="1"/>
  <c r="E1298" i="1"/>
  <c r="P1298" i="1"/>
  <c r="E1299" i="1"/>
  <c r="P1299" i="1"/>
  <c r="E1300" i="1"/>
  <c r="P1300" i="1"/>
  <c r="E1301" i="1"/>
  <c r="P1301" i="1"/>
  <c r="E1302" i="1"/>
  <c r="P1302" i="1"/>
  <c r="E1303" i="1"/>
  <c r="P1303" i="1"/>
  <c r="E1304" i="1"/>
  <c r="P1304" i="1"/>
  <c r="E1305" i="1"/>
  <c r="P1305" i="1"/>
  <c r="E1306" i="1"/>
  <c r="P1306" i="1"/>
  <c r="E1307" i="1"/>
  <c r="P1307" i="1"/>
  <c r="E1308" i="1"/>
  <c r="P1308" i="1"/>
  <c r="E1309" i="1"/>
  <c r="P1309" i="1"/>
  <c r="E1310" i="1"/>
  <c r="P1310" i="1"/>
  <c r="E1311" i="1"/>
  <c r="P1311" i="1"/>
  <c r="E1312" i="1"/>
  <c r="P1312" i="1"/>
  <c r="E1313" i="1"/>
  <c r="P1313" i="1"/>
  <c r="E1314" i="1"/>
  <c r="P1314" i="1"/>
  <c r="E1315" i="1"/>
  <c r="P1315" i="1"/>
  <c r="E1316" i="1"/>
  <c r="P1316" i="1"/>
  <c r="E1317" i="1"/>
  <c r="P1317" i="1"/>
  <c r="E1318" i="1"/>
  <c r="P1318" i="1"/>
  <c r="E1319" i="1"/>
  <c r="P1319" i="1"/>
  <c r="E1320" i="1"/>
  <c r="P1320" i="1"/>
  <c r="E1321" i="1"/>
  <c r="P1321" i="1"/>
  <c r="E1322" i="1"/>
  <c r="P1322" i="1"/>
  <c r="E1323" i="1"/>
  <c r="P1323" i="1"/>
  <c r="E1324" i="1"/>
  <c r="P1324" i="1"/>
  <c r="E1325" i="1"/>
  <c r="P1325" i="1"/>
  <c r="E1326" i="1"/>
  <c r="P1326" i="1"/>
  <c r="E1327" i="1"/>
  <c r="P1327" i="1"/>
  <c r="E1328" i="1"/>
  <c r="P1328" i="1"/>
  <c r="E1329" i="1"/>
  <c r="P1329" i="1"/>
  <c r="E1330" i="1"/>
  <c r="P1330" i="1"/>
  <c r="E1331" i="1"/>
  <c r="P1331" i="1"/>
  <c r="E1332" i="1"/>
  <c r="P1332" i="1"/>
  <c r="E1333" i="1"/>
  <c r="P1333" i="1"/>
  <c r="E1334" i="1"/>
  <c r="P1334" i="1"/>
  <c r="E1335" i="1"/>
  <c r="P1335" i="1"/>
  <c r="E1336" i="1"/>
  <c r="P1336" i="1"/>
  <c r="E1337" i="1"/>
  <c r="P1337" i="1"/>
  <c r="E1338" i="1"/>
  <c r="P1338" i="1"/>
  <c r="E1339" i="1"/>
  <c r="P1339" i="1"/>
  <c r="E1340" i="1"/>
  <c r="P1340" i="1"/>
  <c r="E1341" i="1"/>
  <c r="P1341" i="1"/>
  <c r="E1342" i="1"/>
  <c r="P1342" i="1"/>
  <c r="E1343" i="1"/>
  <c r="P1343" i="1"/>
  <c r="E1344" i="1"/>
  <c r="P1344" i="1"/>
  <c r="E1345" i="1"/>
  <c r="P1345" i="1"/>
  <c r="E1346" i="1"/>
  <c r="P1346" i="1"/>
  <c r="E1347" i="1"/>
  <c r="P1347" i="1"/>
  <c r="E1348" i="1"/>
  <c r="P1348" i="1"/>
  <c r="E1349" i="1"/>
  <c r="P1349" i="1"/>
  <c r="E1350" i="1"/>
  <c r="P1350" i="1"/>
  <c r="E1351" i="1"/>
  <c r="P1351" i="1"/>
  <c r="E1352" i="1"/>
  <c r="P1352" i="1"/>
  <c r="E1353" i="1"/>
  <c r="P1353" i="1"/>
  <c r="E1354" i="1"/>
  <c r="P1354" i="1"/>
  <c r="E1355" i="1"/>
  <c r="P1355" i="1"/>
  <c r="E1356" i="1"/>
  <c r="P1356" i="1"/>
  <c r="E1357" i="1"/>
  <c r="P1357" i="1"/>
  <c r="E1358" i="1"/>
  <c r="P1358" i="1"/>
  <c r="E1359" i="1"/>
  <c r="P1359" i="1"/>
  <c r="E1360" i="1"/>
  <c r="P1360" i="1"/>
  <c r="E1361" i="1"/>
  <c r="P1361" i="1"/>
  <c r="E1362" i="1"/>
  <c r="P1362" i="1"/>
  <c r="E1363" i="1"/>
  <c r="P1363" i="1"/>
  <c r="E1364" i="1"/>
  <c r="P1364" i="1"/>
  <c r="E1365" i="1"/>
  <c r="P1365" i="1"/>
  <c r="E1366" i="1"/>
  <c r="P1366" i="1"/>
  <c r="E1367" i="1"/>
  <c r="P1367" i="1"/>
  <c r="E1368" i="1"/>
  <c r="P1368" i="1"/>
  <c r="E1369" i="1"/>
  <c r="P1369" i="1"/>
  <c r="E1370" i="1"/>
  <c r="P1370" i="1"/>
  <c r="E1371" i="1"/>
  <c r="P1371" i="1"/>
  <c r="E1372" i="1"/>
  <c r="P1372" i="1"/>
  <c r="E1373" i="1"/>
  <c r="P1373" i="1"/>
  <c r="E1374" i="1"/>
  <c r="P1374" i="1"/>
  <c r="E1375" i="1"/>
  <c r="P1375" i="1"/>
  <c r="E1376" i="1"/>
  <c r="P1376" i="1"/>
  <c r="E1377" i="1"/>
  <c r="P1377" i="1"/>
  <c r="E1378" i="1"/>
  <c r="P1378" i="1"/>
  <c r="E1379" i="1"/>
  <c r="P1379" i="1"/>
  <c r="E1380" i="1"/>
  <c r="P1380" i="1"/>
  <c r="E1381" i="1"/>
  <c r="P1381" i="1"/>
  <c r="E1382" i="1"/>
  <c r="P1382" i="1"/>
  <c r="E1383" i="1"/>
  <c r="P1383" i="1"/>
  <c r="E1384" i="1"/>
  <c r="P1384" i="1"/>
  <c r="E1385" i="1"/>
  <c r="P1385" i="1"/>
  <c r="E1386" i="1"/>
  <c r="P1386" i="1"/>
  <c r="E1387" i="1"/>
  <c r="P1387" i="1"/>
  <c r="E1388" i="1"/>
  <c r="P1388" i="1"/>
  <c r="E1389" i="1"/>
  <c r="P1389" i="1"/>
  <c r="E1390" i="1"/>
  <c r="P1390" i="1"/>
  <c r="E1391" i="1"/>
  <c r="P1391" i="1"/>
  <c r="E1392" i="1"/>
  <c r="P1392" i="1"/>
  <c r="E1393" i="1"/>
  <c r="P1393" i="1"/>
  <c r="E1394" i="1"/>
  <c r="P1394" i="1"/>
  <c r="E1395" i="1"/>
  <c r="P1395" i="1"/>
  <c r="E1396" i="1"/>
  <c r="P1396" i="1"/>
  <c r="E1397" i="1"/>
  <c r="P1397" i="1"/>
  <c r="E1398" i="1"/>
  <c r="P1398" i="1"/>
  <c r="E1399" i="1"/>
  <c r="P1399" i="1"/>
  <c r="E1400" i="1"/>
  <c r="P1400" i="1"/>
  <c r="E1401" i="1"/>
  <c r="P1401" i="1"/>
  <c r="E1402" i="1"/>
  <c r="P1402" i="1"/>
  <c r="E1403" i="1"/>
  <c r="P1403" i="1"/>
  <c r="E1404" i="1"/>
  <c r="P1404" i="1"/>
  <c r="E1405" i="1"/>
  <c r="P1405" i="1"/>
  <c r="E1406" i="1"/>
  <c r="P1406" i="1"/>
  <c r="E1407" i="1"/>
  <c r="P1407" i="1"/>
  <c r="E1408" i="1"/>
  <c r="P1408" i="1"/>
  <c r="E1409" i="1"/>
  <c r="P1409" i="1"/>
  <c r="E1410" i="1"/>
  <c r="P1410" i="1"/>
  <c r="E1411" i="1"/>
  <c r="P1411" i="1"/>
  <c r="E1412" i="1"/>
  <c r="P1412" i="1"/>
  <c r="E1413" i="1"/>
  <c r="P1413" i="1"/>
  <c r="E1414" i="1"/>
  <c r="P1414" i="1"/>
  <c r="E1415" i="1"/>
  <c r="P1415" i="1"/>
  <c r="E1416" i="1"/>
  <c r="P1416" i="1"/>
  <c r="E1417" i="1"/>
  <c r="P1417" i="1"/>
  <c r="E1418" i="1"/>
  <c r="P1418" i="1"/>
  <c r="E1419" i="1"/>
  <c r="P1419" i="1"/>
  <c r="E1420" i="1"/>
  <c r="P1420" i="1"/>
  <c r="E1421" i="1"/>
  <c r="P1421" i="1"/>
  <c r="E1422" i="1"/>
  <c r="P1422" i="1"/>
  <c r="E1423" i="1"/>
  <c r="P1423" i="1"/>
  <c r="E1424" i="1"/>
  <c r="P1424" i="1"/>
  <c r="E1425" i="1"/>
  <c r="P1425" i="1"/>
  <c r="E1426" i="1"/>
  <c r="P1426" i="1"/>
  <c r="E1427" i="1"/>
  <c r="P1427" i="1"/>
  <c r="E1428" i="1"/>
  <c r="P1428" i="1"/>
  <c r="E1429" i="1"/>
  <c r="P1429" i="1"/>
  <c r="E1430" i="1"/>
  <c r="P1430" i="1"/>
  <c r="E1431" i="1"/>
  <c r="P1431" i="1"/>
  <c r="E1432" i="1"/>
  <c r="P1432" i="1"/>
  <c r="E1433" i="1"/>
  <c r="P1433" i="1"/>
  <c r="E1434" i="1"/>
  <c r="P1434" i="1"/>
  <c r="E1435" i="1"/>
  <c r="P1435" i="1"/>
  <c r="E1436" i="1"/>
  <c r="P1436" i="1"/>
  <c r="E1437" i="1"/>
  <c r="P1437" i="1"/>
  <c r="E1438" i="1"/>
  <c r="P1438" i="1"/>
  <c r="E1439" i="1"/>
  <c r="P1439" i="1"/>
  <c r="E1440" i="1"/>
  <c r="P1440" i="1"/>
  <c r="E1441" i="1"/>
  <c r="P1441" i="1"/>
  <c r="E1442" i="1"/>
  <c r="P1442" i="1"/>
  <c r="E1443" i="1"/>
  <c r="P1443" i="1"/>
  <c r="E1444" i="1"/>
  <c r="P1444" i="1"/>
  <c r="E1445" i="1"/>
  <c r="P1445" i="1"/>
  <c r="E1446" i="1"/>
  <c r="P1446" i="1"/>
  <c r="E1447" i="1"/>
  <c r="P1447" i="1"/>
  <c r="E1448" i="1"/>
  <c r="P1448" i="1"/>
  <c r="E1449" i="1"/>
  <c r="P1449" i="1"/>
  <c r="E1450" i="1"/>
  <c r="P1450" i="1"/>
  <c r="E1451" i="1"/>
  <c r="P1451" i="1"/>
  <c r="E1452" i="1"/>
  <c r="P1452" i="1"/>
  <c r="E1453" i="1"/>
  <c r="P1453" i="1"/>
  <c r="E1454" i="1"/>
  <c r="P1454" i="1"/>
  <c r="E1455" i="1"/>
  <c r="P1455" i="1"/>
  <c r="E1456" i="1"/>
  <c r="P1456" i="1"/>
  <c r="E1457" i="1"/>
  <c r="P1457" i="1"/>
  <c r="E1458" i="1"/>
  <c r="P1458" i="1"/>
  <c r="E1459" i="1"/>
  <c r="P1459" i="1"/>
  <c r="E1460" i="1"/>
  <c r="P1460" i="1"/>
  <c r="E1461" i="1"/>
  <c r="P1461" i="1"/>
  <c r="E1462" i="1"/>
  <c r="P1462" i="1"/>
  <c r="E1463" i="1"/>
  <c r="P1463" i="1"/>
  <c r="E1464" i="1"/>
  <c r="P1464" i="1"/>
  <c r="E1465" i="1"/>
  <c r="P1465" i="1"/>
  <c r="E1466" i="1"/>
  <c r="P1466" i="1"/>
  <c r="E1467" i="1"/>
  <c r="P1467" i="1"/>
  <c r="E1468" i="1"/>
  <c r="P1468" i="1"/>
  <c r="E1469" i="1"/>
  <c r="P1469" i="1"/>
  <c r="E1470" i="1"/>
  <c r="P1470" i="1"/>
  <c r="E1471" i="1"/>
  <c r="P1471" i="1"/>
  <c r="E1472" i="1"/>
  <c r="P1472" i="1"/>
  <c r="E1473" i="1"/>
  <c r="P1473" i="1"/>
  <c r="E1474" i="1"/>
  <c r="P1474" i="1"/>
  <c r="E1475" i="1"/>
  <c r="P1475" i="1"/>
  <c r="E1476" i="1"/>
  <c r="P1476" i="1"/>
  <c r="E1477" i="1"/>
  <c r="P1477" i="1"/>
  <c r="E1478" i="1"/>
  <c r="P1478" i="1"/>
  <c r="E1479" i="1"/>
  <c r="P1479" i="1"/>
  <c r="E1480" i="1"/>
  <c r="P1480" i="1"/>
  <c r="E1481" i="1"/>
  <c r="P1481" i="1"/>
  <c r="E1482" i="1"/>
  <c r="P1482" i="1"/>
  <c r="E1483" i="1"/>
  <c r="P1483" i="1"/>
  <c r="E1484" i="1"/>
  <c r="P1484" i="1"/>
  <c r="E1485" i="1"/>
  <c r="P1485" i="1"/>
  <c r="E1486" i="1"/>
  <c r="P1486" i="1"/>
  <c r="E1487" i="1"/>
  <c r="P1487" i="1"/>
  <c r="E1488" i="1"/>
  <c r="P1488" i="1"/>
  <c r="E1489" i="1"/>
  <c r="P1489" i="1"/>
  <c r="E1490" i="1"/>
  <c r="P1490" i="1"/>
  <c r="E1491" i="1"/>
  <c r="P1491" i="1"/>
  <c r="E1492" i="1"/>
  <c r="P1492" i="1"/>
  <c r="E1493" i="1"/>
  <c r="P1493" i="1"/>
  <c r="E1494" i="1"/>
  <c r="P1494" i="1"/>
  <c r="E1495" i="1"/>
  <c r="P1495" i="1"/>
  <c r="E1496" i="1"/>
  <c r="P1496" i="1"/>
  <c r="E1497" i="1"/>
  <c r="P1497" i="1"/>
  <c r="E1498" i="1"/>
  <c r="P1498" i="1"/>
  <c r="E1499" i="1"/>
  <c r="P1499" i="1"/>
  <c r="E1500" i="1"/>
  <c r="P1500" i="1"/>
  <c r="E1501" i="1"/>
  <c r="P1501" i="1"/>
  <c r="E1502" i="1"/>
  <c r="P1502" i="1"/>
  <c r="E1503" i="1"/>
  <c r="P1503" i="1"/>
  <c r="E1504" i="1"/>
  <c r="P1504" i="1"/>
  <c r="E1505" i="1"/>
  <c r="P1505" i="1"/>
  <c r="E1506" i="1"/>
  <c r="P1506" i="1"/>
  <c r="E1507" i="1"/>
  <c r="P1507" i="1"/>
  <c r="E1508" i="1"/>
  <c r="P1508" i="1"/>
  <c r="E1509" i="1"/>
  <c r="P1509" i="1"/>
  <c r="E1510" i="1"/>
  <c r="P1510" i="1"/>
  <c r="E1511" i="1"/>
  <c r="P1511" i="1"/>
  <c r="E1512" i="1"/>
  <c r="P1512" i="1"/>
  <c r="E1513" i="1"/>
  <c r="P1513" i="1"/>
  <c r="E1514" i="1"/>
  <c r="P1514" i="1"/>
  <c r="E1515" i="1"/>
  <c r="P1515" i="1"/>
  <c r="E1516" i="1"/>
  <c r="P1516" i="1"/>
  <c r="E1517" i="1"/>
  <c r="P1517" i="1"/>
  <c r="E1518" i="1"/>
  <c r="P1518" i="1"/>
  <c r="E1519" i="1"/>
  <c r="P1519" i="1"/>
  <c r="E1520" i="1"/>
  <c r="P1520" i="1"/>
  <c r="E1521" i="1"/>
  <c r="P1521" i="1"/>
  <c r="E1522" i="1"/>
  <c r="P1522" i="1"/>
  <c r="E1523" i="1"/>
  <c r="P1523" i="1"/>
  <c r="E1524" i="1"/>
  <c r="P1524" i="1"/>
  <c r="E1525" i="1"/>
  <c r="P1525" i="1"/>
  <c r="E1526" i="1"/>
  <c r="P1526" i="1"/>
  <c r="E1527" i="1"/>
  <c r="P1527" i="1"/>
  <c r="E1528" i="1"/>
  <c r="P1528" i="1"/>
  <c r="E1529" i="1"/>
  <c r="P1529" i="1"/>
  <c r="E1530" i="1"/>
  <c r="P1530" i="1"/>
  <c r="E1531" i="1"/>
  <c r="P1531" i="1"/>
  <c r="E1532" i="1"/>
  <c r="P1532" i="1"/>
  <c r="E1533" i="1"/>
  <c r="P1533" i="1"/>
  <c r="E1534" i="1"/>
  <c r="P1534" i="1"/>
  <c r="E1535" i="1"/>
  <c r="P1535" i="1"/>
  <c r="E1536" i="1"/>
  <c r="P1536" i="1"/>
  <c r="E1537" i="1"/>
  <c r="P1537" i="1"/>
  <c r="E1538" i="1"/>
  <c r="P1538" i="1"/>
  <c r="E1539" i="1"/>
  <c r="P1539" i="1"/>
  <c r="E1540" i="1"/>
  <c r="P1540" i="1"/>
  <c r="E1541" i="1"/>
  <c r="P1541" i="1"/>
  <c r="E1542" i="1"/>
  <c r="P1542" i="1"/>
  <c r="E1543" i="1"/>
  <c r="P1543" i="1"/>
  <c r="E1544" i="1"/>
  <c r="P1544" i="1"/>
  <c r="E1545" i="1"/>
  <c r="P1545" i="1"/>
  <c r="E1546" i="1"/>
  <c r="P1546" i="1"/>
  <c r="E1547" i="1"/>
  <c r="P1547" i="1"/>
  <c r="E1548" i="1"/>
  <c r="P1548" i="1"/>
  <c r="E1549" i="1"/>
  <c r="P1549" i="1"/>
  <c r="E1550" i="1"/>
  <c r="P1550" i="1"/>
  <c r="E1551" i="1"/>
  <c r="P1551" i="1"/>
  <c r="E1552" i="1"/>
  <c r="P1552" i="1"/>
  <c r="E1553" i="1"/>
  <c r="P1553" i="1"/>
  <c r="E1554" i="1"/>
  <c r="P1554" i="1"/>
  <c r="E1555" i="1"/>
  <c r="P1555" i="1"/>
  <c r="E1556" i="1"/>
  <c r="P1556" i="1"/>
  <c r="E1557" i="1"/>
  <c r="P1557" i="1"/>
  <c r="E1558" i="1"/>
  <c r="P1558" i="1"/>
  <c r="E1559" i="1"/>
  <c r="P1559" i="1"/>
  <c r="E1560" i="1"/>
  <c r="P1560" i="1"/>
  <c r="E1561" i="1"/>
  <c r="P1561" i="1"/>
  <c r="E1562" i="1"/>
  <c r="P1562" i="1"/>
  <c r="E1563" i="1"/>
  <c r="P1563" i="1"/>
  <c r="E1564" i="1"/>
  <c r="P1564" i="1"/>
  <c r="E1565" i="1"/>
  <c r="P1565" i="1"/>
  <c r="E1566" i="1"/>
  <c r="P1566" i="1"/>
  <c r="E1567" i="1"/>
  <c r="P1567" i="1"/>
  <c r="E1568" i="1"/>
  <c r="P1568" i="1"/>
  <c r="E1569" i="1"/>
  <c r="P1569" i="1"/>
  <c r="E1570" i="1"/>
  <c r="P1570" i="1"/>
  <c r="E1571" i="1"/>
  <c r="P1571" i="1"/>
  <c r="E1572" i="1"/>
  <c r="P1572" i="1"/>
  <c r="E1573" i="1"/>
  <c r="P1573" i="1"/>
  <c r="E1574" i="1"/>
  <c r="P1574" i="1"/>
  <c r="E1575" i="1"/>
  <c r="P1575" i="1"/>
  <c r="E1576" i="1"/>
  <c r="P1576" i="1"/>
  <c r="E1577" i="1"/>
  <c r="P1577" i="1"/>
  <c r="E1578" i="1"/>
  <c r="P1578" i="1"/>
  <c r="E1579" i="1"/>
  <c r="P1579" i="1"/>
  <c r="E1580" i="1"/>
  <c r="P1580" i="1"/>
  <c r="E1581" i="1"/>
  <c r="P1581" i="1"/>
  <c r="E1582" i="1"/>
  <c r="P1582" i="1"/>
  <c r="E1583" i="1"/>
  <c r="P1583" i="1"/>
  <c r="E1584" i="1"/>
  <c r="P1584" i="1"/>
  <c r="E1585" i="1"/>
  <c r="P1585" i="1"/>
  <c r="E1586" i="1"/>
  <c r="P1586" i="1"/>
  <c r="E1587" i="1"/>
  <c r="P1587" i="1"/>
  <c r="E1588" i="1"/>
  <c r="P1588" i="1"/>
  <c r="E1589" i="1"/>
  <c r="P1589" i="1"/>
  <c r="E1590" i="1"/>
  <c r="P1590" i="1"/>
  <c r="E1591" i="1"/>
  <c r="P1591" i="1"/>
  <c r="E1592" i="1"/>
  <c r="P1592" i="1"/>
  <c r="E1593" i="1"/>
  <c r="P1593" i="1"/>
  <c r="E1594" i="1"/>
  <c r="P1594" i="1"/>
  <c r="E1595" i="1"/>
  <c r="P1595" i="1"/>
  <c r="E1596" i="1"/>
  <c r="P1596" i="1"/>
  <c r="E1597" i="1"/>
  <c r="P1597" i="1"/>
  <c r="E1598" i="1"/>
  <c r="P1598" i="1"/>
  <c r="E1599" i="1"/>
  <c r="P1599" i="1"/>
  <c r="E1600" i="1"/>
  <c r="P1600" i="1"/>
  <c r="E1601" i="1"/>
  <c r="P1601" i="1"/>
  <c r="E1602" i="1"/>
  <c r="P1602" i="1"/>
  <c r="E1603" i="1"/>
  <c r="P1603" i="1"/>
  <c r="E1604" i="1"/>
  <c r="P1604" i="1"/>
  <c r="E1605" i="1"/>
  <c r="P1605" i="1"/>
  <c r="E1606" i="1"/>
  <c r="P1606" i="1"/>
  <c r="E1607" i="1"/>
  <c r="P1607" i="1"/>
  <c r="E1608" i="1"/>
  <c r="P1608" i="1"/>
  <c r="E1609" i="1"/>
  <c r="P1609" i="1"/>
  <c r="E1610" i="1"/>
  <c r="P1610" i="1"/>
  <c r="E1611" i="1"/>
  <c r="P1611" i="1"/>
  <c r="E1612" i="1"/>
  <c r="P1612" i="1"/>
  <c r="E1613" i="1"/>
  <c r="P1613" i="1"/>
  <c r="E1614" i="1"/>
  <c r="P1614" i="1"/>
  <c r="E1615" i="1"/>
  <c r="P1615" i="1"/>
  <c r="E1616" i="1"/>
  <c r="P1616" i="1"/>
  <c r="E1617" i="1"/>
  <c r="P1617" i="1"/>
  <c r="E1618" i="1"/>
  <c r="P1618" i="1"/>
  <c r="E1619" i="1"/>
  <c r="P1619" i="1"/>
  <c r="E1620" i="1"/>
  <c r="P1620" i="1"/>
  <c r="E1621" i="1"/>
  <c r="P1621" i="1"/>
  <c r="E1622" i="1"/>
  <c r="P1622" i="1"/>
  <c r="E1623" i="1"/>
  <c r="P1623" i="1"/>
  <c r="E1624" i="1"/>
  <c r="P1624" i="1"/>
  <c r="E1625" i="1"/>
  <c r="P1625" i="1"/>
  <c r="E1626" i="1"/>
  <c r="P1626" i="1"/>
  <c r="E1627" i="1"/>
  <c r="P1627" i="1"/>
  <c r="E1628" i="1"/>
  <c r="P1628" i="1"/>
  <c r="E1629" i="1"/>
  <c r="P1629" i="1"/>
  <c r="E1630" i="1"/>
  <c r="P1630" i="1"/>
  <c r="E1631" i="1"/>
  <c r="P1631" i="1"/>
  <c r="E1632" i="1"/>
  <c r="P1632" i="1"/>
  <c r="E1633" i="1"/>
  <c r="P1633" i="1"/>
  <c r="E1634" i="1"/>
  <c r="P1634" i="1"/>
  <c r="E1635" i="1"/>
  <c r="P1635" i="1"/>
  <c r="E1636" i="1"/>
  <c r="P1636" i="1"/>
  <c r="E1637" i="1"/>
  <c r="P1637" i="1"/>
  <c r="E1638" i="1"/>
  <c r="P1638" i="1"/>
  <c r="E1639" i="1"/>
  <c r="P1639" i="1"/>
  <c r="E1640" i="1"/>
  <c r="P1640" i="1"/>
  <c r="E1641" i="1"/>
  <c r="P1641" i="1"/>
  <c r="E1642" i="1"/>
  <c r="P1642" i="1"/>
  <c r="E1643" i="1"/>
  <c r="P1643" i="1"/>
  <c r="E1644" i="1"/>
  <c r="P1644" i="1"/>
  <c r="E1645" i="1"/>
  <c r="P1645" i="1"/>
  <c r="E1646" i="1"/>
  <c r="P1646" i="1"/>
  <c r="E1647" i="1"/>
  <c r="P1647" i="1"/>
  <c r="E1648" i="1"/>
  <c r="P1648" i="1"/>
  <c r="E1649" i="1"/>
  <c r="P1649" i="1"/>
  <c r="E1650" i="1"/>
  <c r="P1650" i="1"/>
  <c r="E1651" i="1"/>
  <c r="P1651" i="1"/>
  <c r="E1652" i="1"/>
  <c r="P1652" i="1"/>
  <c r="E1653" i="1"/>
  <c r="P1653" i="1"/>
  <c r="E1654" i="1"/>
  <c r="P1654" i="1"/>
  <c r="E1655" i="1"/>
  <c r="P1655" i="1"/>
  <c r="E1656" i="1"/>
  <c r="P1656" i="1"/>
  <c r="E1657" i="1"/>
  <c r="P1657" i="1"/>
  <c r="E1658" i="1"/>
  <c r="P1658" i="1"/>
  <c r="E1659" i="1"/>
  <c r="P1659" i="1"/>
  <c r="E1660" i="1"/>
  <c r="P1660" i="1"/>
  <c r="E1661" i="1"/>
  <c r="P1661" i="1"/>
  <c r="E1662" i="1"/>
  <c r="P1662" i="1"/>
  <c r="E1663" i="1"/>
  <c r="P1663" i="1"/>
  <c r="E1664" i="1"/>
  <c r="P1664" i="1"/>
  <c r="E1665" i="1"/>
  <c r="P1665" i="1"/>
  <c r="E1666" i="1"/>
  <c r="P1666" i="1"/>
  <c r="E1667" i="1"/>
  <c r="P1667" i="1"/>
  <c r="E1668" i="1"/>
  <c r="P1668" i="1"/>
  <c r="E1669" i="1"/>
  <c r="P1669" i="1"/>
  <c r="E1670" i="1"/>
  <c r="P1670" i="1"/>
  <c r="E1671" i="1"/>
  <c r="P1671" i="1"/>
  <c r="E1672" i="1"/>
  <c r="P1672" i="1"/>
  <c r="E1673" i="1"/>
  <c r="P1673" i="1"/>
  <c r="E1674" i="1"/>
  <c r="P1674" i="1"/>
  <c r="E1675" i="1"/>
  <c r="P1675" i="1"/>
  <c r="E1676" i="1"/>
  <c r="P1676" i="1"/>
  <c r="E1677" i="1"/>
  <c r="P1677" i="1"/>
  <c r="E1678" i="1"/>
  <c r="P1678" i="1"/>
  <c r="E1679" i="1"/>
  <c r="P1679" i="1"/>
  <c r="E1680" i="1"/>
  <c r="P1680" i="1"/>
  <c r="E1681" i="1"/>
  <c r="P1681" i="1"/>
  <c r="E1682" i="1"/>
  <c r="P1682" i="1"/>
  <c r="E1683" i="1"/>
  <c r="P1683" i="1"/>
  <c r="E1684" i="1"/>
  <c r="P1684" i="1"/>
  <c r="E1685" i="1"/>
  <c r="P1685" i="1"/>
  <c r="E1686" i="1"/>
  <c r="P1686" i="1"/>
  <c r="E1687" i="1"/>
  <c r="P1687" i="1"/>
  <c r="E1688" i="1"/>
  <c r="P1688" i="1"/>
  <c r="E1689" i="1"/>
  <c r="P1689" i="1"/>
  <c r="E1690" i="1"/>
  <c r="P1690" i="1"/>
  <c r="E1691" i="1"/>
  <c r="P1691" i="1"/>
  <c r="E1692" i="1"/>
  <c r="P1692" i="1"/>
  <c r="E1693" i="1"/>
  <c r="P1693" i="1"/>
  <c r="E1694" i="1"/>
  <c r="P1694" i="1"/>
  <c r="E1695" i="1"/>
  <c r="P1695" i="1"/>
  <c r="E1696" i="1"/>
  <c r="P1696" i="1"/>
  <c r="E1697" i="1"/>
  <c r="P1697" i="1"/>
  <c r="E1698" i="1"/>
  <c r="P1698" i="1"/>
  <c r="E1699" i="1"/>
  <c r="P1699" i="1"/>
  <c r="E1700" i="1"/>
  <c r="P1700" i="1"/>
  <c r="E1701" i="1"/>
  <c r="P1701" i="1"/>
  <c r="E1702" i="1"/>
  <c r="P1702" i="1"/>
  <c r="E1703" i="1"/>
  <c r="P1703" i="1"/>
  <c r="E1704" i="1"/>
  <c r="P1704" i="1"/>
  <c r="E1705" i="1"/>
  <c r="P1705" i="1"/>
  <c r="E1706" i="1"/>
  <c r="P1706" i="1"/>
  <c r="E1707" i="1"/>
  <c r="P1707" i="1"/>
  <c r="E1708" i="1"/>
  <c r="P1708" i="1"/>
  <c r="E1709" i="1"/>
  <c r="P1709" i="1"/>
  <c r="E1710" i="1"/>
  <c r="P1710" i="1"/>
  <c r="E1711" i="1"/>
  <c r="P1711" i="1"/>
  <c r="E1712" i="1"/>
  <c r="P1712" i="1"/>
  <c r="E1713" i="1"/>
  <c r="P1713" i="1"/>
  <c r="E1714" i="1"/>
  <c r="P1714" i="1"/>
  <c r="E1715" i="1"/>
  <c r="P1715" i="1"/>
  <c r="E1716" i="1"/>
  <c r="P1716" i="1"/>
  <c r="E1717" i="1"/>
  <c r="P1717" i="1"/>
  <c r="E1718" i="1"/>
  <c r="P1718" i="1"/>
  <c r="E1719" i="1"/>
  <c r="P1719" i="1"/>
  <c r="E1720" i="1"/>
  <c r="P1720" i="1"/>
  <c r="E1721" i="1"/>
  <c r="P1721" i="1"/>
  <c r="E1722" i="1"/>
  <c r="P1722" i="1"/>
  <c r="E1723" i="1"/>
  <c r="P1723" i="1"/>
  <c r="E1724" i="1"/>
  <c r="P1724" i="1"/>
  <c r="E1725" i="1"/>
  <c r="P1725" i="1"/>
  <c r="E1726" i="1"/>
  <c r="P1726" i="1"/>
  <c r="E1727" i="1"/>
  <c r="P1727" i="1"/>
  <c r="E1728" i="1"/>
  <c r="P1728" i="1"/>
  <c r="E1729" i="1"/>
  <c r="P1729" i="1"/>
  <c r="E1730" i="1"/>
  <c r="P1730" i="1"/>
  <c r="E1731" i="1"/>
  <c r="P1731" i="1"/>
  <c r="E1732" i="1"/>
  <c r="P1732" i="1"/>
  <c r="E1733" i="1"/>
  <c r="P1733" i="1"/>
  <c r="E1734" i="1"/>
  <c r="P1734" i="1"/>
  <c r="E1735" i="1"/>
  <c r="P1735" i="1"/>
  <c r="E1736" i="1"/>
  <c r="P1736" i="1"/>
  <c r="E1737" i="1"/>
  <c r="P1737" i="1"/>
  <c r="E1738" i="1"/>
  <c r="P1738" i="1"/>
  <c r="E1739" i="1"/>
  <c r="P1739" i="1"/>
  <c r="E1740" i="1"/>
  <c r="P1740" i="1"/>
  <c r="E1741" i="1"/>
  <c r="P1741" i="1"/>
  <c r="E1742" i="1"/>
  <c r="P1742" i="1"/>
  <c r="E1743" i="1"/>
  <c r="P1743" i="1"/>
  <c r="E1744" i="1"/>
  <c r="P1744" i="1"/>
  <c r="E1745" i="1"/>
  <c r="P1745" i="1"/>
  <c r="E1746" i="1"/>
  <c r="P1746" i="1"/>
  <c r="E1747" i="1"/>
  <c r="P1747" i="1"/>
  <c r="E1748" i="1"/>
  <c r="P1748" i="1"/>
  <c r="E1749" i="1"/>
  <c r="P1749" i="1"/>
  <c r="E1750" i="1"/>
  <c r="P1750" i="1"/>
  <c r="E1751" i="1"/>
  <c r="P1751" i="1"/>
  <c r="E1752" i="1"/>
  <c r="P1752" i="1"/>
  <c r="E1753" i="1"/>
  <c r="P1753" i="1"/>
  <c r="E1754" i="1"/>
  <c r="P1754" i="1"/>
  <c r="E1755" i="1"/>
  <c r="P1755" i="1"/>
  <c r="E1756" i="1"/>
  <c r="P1756" i="1"/>
  <c r="E1757" i="1"/>
  <c r="P1757" i="1"/>
  <c r="E1758" i="1"/>
  <c r="P1758" i="1"/>
  <c r="E1759" i="1"/>
  <c r="P1759" i="1"/>
  <c r="E1760" i="1"/>
  <c r="P1760" i="1"/>
  <c r="E1761" i="1"/>
  <c r="P1761" i="1"/>
  <c r="E1762" i="1"/>
  <c r="P1762" i="1"/>
  <c r="E1763" i="1"/>
  <c r="P1763" i="1"/>
  <c r="E1764" i="1"/>
  <c r="P1764" i="1"/>
  <c r="E1765" i="1"/>
  <c r="P1765" i="1"/>
  <c r="E1766" i="1"/>
  <c r="P1766" i="1"/>
  <c r="E1767" i="1"/>
  <c r="P1767" i="1"/>
  <c r="E1768" i="1"/>
  <c r="P1768" i="1"/>
  <c r="E1769" i="1"/>
  <c r="P1769" i="1"/>
  <c r="E1770" i="1"/>
  <c r="P1770" i="1"/>
  <c r="E1771" i="1"/>
  <c r="P1771" i="1"/>
  <c r="E1772" i="1"/>
  <c r="P1772" i="1"/>
  <c r="E1773" i="1"/>
  <c r="P1773" i="1"/>
  <c r="E1774" i="1"/>
  <c r="P1774" i="1"/>
  <c r="E1775" i="1"/>
  <c r="P1775" i="1"/>
  <c r="E1776" i="1"/>
  <c r="P1776" i="1"/>
  <c r="E1777" i="1"/>
  <c r="P1777" i="1"/>
  <c r="E1778" i="1"/>
  <c r="P1778" i="1"/>
  <c r="E1779" i="1"/>
  <c r="P1779" i="1"/>
  <c r="E1780" i="1"/>
  <c r="P1780" i="1"/>
  <c r="E1781" i="1"/>
  <c r="P1781" i="1"/>
  <c r="E1782" i="1"/>
  <c r="P1782" i="1"/>
  <c r="E1783" i="1"/>
  <c r="P1783" i="1"/>
  <c r="E1784" i="1"/>
  <c r="P1784" i="1"/>
  <c r="E1785" i="1"/>
  <c r="P1785" i="1"/>
  <c r="E1786" i="1"/>
  <c r="P1786" i="1"/>
  <c r="E1787" i="1"/>
  <c r="P1787" i="1"/>
  <c r="E1788" i="1"/>
  <c r="P1788" i="1"/>
  <c r="E1789" i="1"/>
  <c r="P1789" i="1"/>
  <c r="E1790" i="1"/>
  <c r="P1790" i="1"/>
  <c r="E1791" i="1"/>
  <c r="P1791" i="1"/>
  <c r="E1792" i="1"/>
  <c r="P1792" i="1"/>
  <c r="E1793" i="1"/>
  <c r="P1793" i="1"/>
  <c r="E1794" i="1"/>
  <c r="P1794" i="1"/>
  <c r="E1795" i="1"/>
  <c r="P1795" i="1"/>
  <c r="E1796" i="1"/>
  <c r="P1796" i="1"/>
  <c r="E1797" i="1"/>
  <c r="P1797" i="1"/>
  <c r="E1798" i="1"/>
  <c r="P1798" i="1"/>
  <c r="E1799" i="1"/>
  <c r="P1799" i="1"/>
  <c r="E1800" i="1"/>
  <c r="P1800" i="1"/>
  <c r="E1801" i="1"/>
  <c r="P1801" i="1"/>
  <c r="E1802" i="1"/>
  <c r="P1802" i="1"/>
  <c r="E1803" i="1"/>
  <c r="P1803" i="1"/>
  <c r="E1804" i="1"/>
  <c r="P1804" i="1"/>
  <c r="E1805" i="1"/>
  <c r="P1805" i="1"/>
  <c r="E1806" i="1"/>
  <c r="P1806" i="1"/>
  <c r="E1807" i="1"/>
  <c r="P1807" i="1"/>
  <c r="E1808" i="1"/>
  <c r="P1808" i="1"/>
  <c r="E1809" i="1"/>
  <c r="P1809" i="1"/>
  <c r="E1810" i="1"/>
  <c r="P1810" i="1"/>
  <c r="E1811" i="1"/>
  <c r="P1811" i="1"/>
  <c r="E1812" i="1"/>
  <c r="P1812" i="1"/>
  <c r="E1813" i="1"/>
  <c r="P1813" i="1"/>
  <c r="E1814" i="1"/>
  <c r="P1814" i="1"/>
  <c r="E1815" i="1"/>
  <c r="P1815" i="1"/>
  <c r="E1816" i="1"/>
  <c r="P1816" i="1"/>
  <c r="E1817" i="1"/>
  <c r="P1817" i="1"/>
  <c r="E1818" i="1"/>
  <c r="P1818" i="1"/>
  <c r="E1819" i="1"/>
  <c r="P1819" i="1"/>
  <c r="E1820" i="1"/>
  <c r="P1820" i="1"/>
  <c r="E1821" i="1"/>
  <c r="P1821" i="1"/>
  <c r="E1822" i="1"/>
  <c r="P1822" i="1"/>
  <c r="E1823" i="1"/>
  <c r="P1823" i="1"/>
  <c r="E1824" i="1"/>
  <c r="P1824" i="1"/>
  <c r="E1825" i="1"/>
  <c r="P1825" i="1"/>
  <c r="E1826" i="1"/>
  <c r="P1826" i="1"/>
  <c r="E1827" i="1"/>
  <c r="P1827" i="1"/>
  <c r="E1828" i="1"/>
  <c r="P1828" i="1"/>
  <c r="E1829" i="1"/>
  <c r="P1829" i="1"/>
  <c r="E1830" i="1"/>
  <c r="P1830" i="1"/>
  <c r="E1831" i="1"/>
  <c r="P1831" i="1"/>
  <c r="E1832" i="1"/>
  <c r="P1832" i="1"/>
  <c r="E1833" i="1"/>
  <c r="P1833" i="1"/>
  <c r="E1834" i="1"/>
  <c r="P1834" i="1"/>
  <c r="E1835" i="1"/>
  <c r="P1835" i="1"/>
  <c r="E1836" i="1"/>
  <c r="P1836" i="1"/>
  <c r="E1837" i="1"/>
  <c r="P1837" i="1"/>
  <c r="E1838" i="1"/>
  <c r="P1838" i="1"/>
  <c r="E1839" i="1"/>
  <c r="P1839" i="1"/>
  <c r="E1840" i="1"/>
  <c r="P1840" i="1"/>
  <c r="E1841" i="1"/>
  <c r="P1841" i="1"/>
  <c r="E1842" i="1"/>
  <c r="P1842" i="1"/>
  <c r="E1843" i="1"/>
  <c r="P1843" i="1"/>
  <c r="E1844" i="1"/>
  <c r="P1844" i="1"/>
  <c r="E1845" i="1"/>
  <c r="P1845" i="1"/>
  <c r="E1846" i="1"/>
  <c r="P1846" i="1"/>
  <c r="E1847" i="1"/>
  <c r="P1847" i="1"/>
  <c r="E1848" i="1"/>
  <c r="P1848" i="1"/>
  <c r="E1849" i="1"/>
  <c r="P1849" i="1"/>
  <c r="E1850" i="1"/>
  <c r="P1850" i="1"/>
  <c r="E1851" i="1"/>
  <c r="P1851" i="1"/>
  <c r="E1852" i="1"/>
  <c r="P1852" i="1"/>
  <c r="E1853" i="1"/>
  <c r="P1853" i="1"/>
  <c r="E1854" i="1"/>
  <c r="P1854" i="1"/>
  <c r="E1855" i="1"/>
  <c r="P1855" i="1"/>
  <c r="E1856" i="1"/>
  <c r="P1856" i="1"/>
  <c r="E1857" i="1"/>
  <c r="P1857" i="1"/>
  <c r="E1858" i="1"/>
  <c r="P1858" i="1"/>
  <c r="E1859" i="1"/>
  <c r="P1859" i="1"/>
  <c r="E1860" i="1"/>
  <c r="P1860" i="1"/>
  <c r="E1861" i="1"/>
  <c r="P1861" i="1"/>
  <c r="E1862" i="1"/>
  <c r="P1862" i="1"/>
  <c r="E1863" i="1"/>
  <c r="P1863" i="1"/>
  <c r="E1864" i="1"/>
  <c r="P1864" i="1"/>
  <c r="E1865" i="1"/>
  <c r="P1865" i="1"/>
  <c r="E1866" i="1"/>
  <c r="P1866" i="1"/>
  <c r="E1867" i="1"/>
  <c r="P1867" i="1"/>
  <c r="E1868" i="1"/>
  <c r="P1868" i="1"/>
  <c r="E1869" i="1"/>
  <c r="P1869" i="1"/>
  <c r="E1870" i="1"/>
  <c r="P1870" i="1"/>
  <c r="E1871" i="1"/>
  <c r="P1871" i="1"/>
  <c r="E1872" i="1"/>
  <c r="P1872" i="1"/>
  <c r="E1873" i="1"/>
  <c r="P1873" i="1"/>
  <c r="E1874" i="1"/>
  <c r="P1874" i="1"/>
  <c r="E1875" i="1"/>
  <c r="P1875" i="1"/>
  <c r="E1876" i="1"/>
  <c r="P1876" i="1"/>
  <c r="E1877" i="1"/>
  <c r="P1877" i="1"/>
  <c r="E1878" i="1"/>
  <c r="P1878" i="1"/>
  <c r="E1879" i="1"/>
  <c r="P1879" i="1"/>
  <c r="E1880" i="1"/>
  <c r="P1880" i="1"/>
  <c r="E1881" i="1"/>
  <c r="P1881" i="1"/>
  <c r="E1882" i="1"/>
  <c r="P1882" i="1"/>
  <c r="E1883" i="1"/>
  <c r="P1883" i="1"/>
  <c r="E1884" i="1"/>
  <c r="P1884" i="1"/>
  <c r="E1885" i="1"/>
  <c r="P1885" i="1"/>
  <c r="E1886" i="1"/>
  <c r="P1886" i="1"/>
  <c r="E1887" i="1"/>
  <c r="P1887" i="1"/>
  <c r="E1888" i="1"/>
  <c r="P1888" i="1"/>
  <c r="E1889" i="1"/>
  <c r="P1889" i="1"/>
  <c r="E1890" i="1"/>
  <c r="P1890" i="1"/>
  <c r="E1891" i="1"/>
  <c r="P1891" i="1"/>
  <c r="E1892" i="1"/>
  <c r="P1892" i="1"/>
  <c r="E1893" i="1"/>
  <c r="P1893" i="1"/>
  <c r="E1894" i="1"/>
  <c r="P1894" i="1"/>
  <c r="E1895" i="1"/>
  <c r="P1895" i="1"/>
  <c r="E1896" i="1"/>
  <c r="P1896" i="1"/>
  <c r="E1897" i="1"/>
  <c r="P1897" i="1"/>
  <c r="E1898" i="1"/>
  <c r="P1898" i="1"/>
  <c r="E1899" i="1"/>
  <c r="P1899" i="1"/>
  <c r="E1900" i="1"/>
  <c r="P1900" i="1"/>
  <c r="E1901" i="1"/>
  <c r="P1901" i="1"/>
  <c r="E1902" i="1"/>
  <c r="P1902" i="1"/>
  <c r="E1903" i="1"/>
  <c r="P1903" i="1"/>
  <c r="E1904" i="1"/>
  <c r="P1904" i="1"/>
  <c r="E1905" i="1"/>
  <c r="P1905" i="1"/>
  <c r="E1906" i="1"/>
  <c r="P1906" i="1"/>
  <c r="E1907" i="1"/>
  <c r="P1907" i="1"/>
  <c r="E1908" i="1"/>
  <c r="P1908" i="1"/>
  <c r="E1909" i="1"/>
  <c r="P1909" i="1"/>
  <c r="E1910" i="1"/>
  <c r="P1910" i="1"/>
  <c r="E1911" i="1"/>
  <c r="P1911" i="1"/>
  <c r="E1912" i="1"/>
  <c r="P1912" i="1"/>
  <c r="E1913" i="1"/>
  <c r="P1913" i="1"/>
  <c r="E1914" i="1"/>
  <c r="P1914" i="1"/>
  <c r="E1915" i="1"/>
  <c r="P1915" i="1"/>
  <c r="E1916" i="1"/>
  <c r="P1916" i="1"/>
  <c r="E1917" i="1"/>
  <c r="P1917" i="1"/>
  <c r="E1918" i="1"/>
  <c r="P1918" i="1"/>
  <c r="E1919" i="1"/>
  <c r="P1919" i="1"/>
  <c r="E1920" i="1"/>
  <c r="P1920" i="1"/>
  <c r="E1921" i="1"/>
  <c r="P1921" i="1"/>
  <c r="E1922" i="1"/>
  <c r="P1922" i="1"/>
  <c r="E1923" i="1"/>
  <c r="P1923" i="1"/>
  <c r="E1924" i="1"/>
  <c r="P1924" i="1"/>
  <c r="E1925" i="1"/>
  <c r="P1925" i="1"/>
  <c r="E1926" i="1"/>
  <c r="P1926" i="1"/>
  <c r="E1927" i="1"/>
  <c r="P1927" i="1"/>
  <c r="E1928" i="1"/>
  <c r="P1928" i="1"/>
  <c r="E1929" i="1"/>
  <c r="P1929" i="1"/>
  <c r="E1930" i="1"/>
  <c r="P1930" i="1"/>
  <c r="E1931" i="1"/>
  <c r="P1931" i="1"/>
  <c r="E1932" i="1"/>
  <c r="P1932" i="1"/>
  <c r="E1933" i="1"/>
  <c r="P1933" i="1"/>
  <c r="E1934" i="1"/>
  <c r="P1934" i="1"/>
  <c r="E1935" i="1"/>
  <c r="P1935" i="1"/>
  <c r="E1936" i="1"/>
  <c r="P1936" i="1"/>
  <c r="E1937" i="1"/>
  <c r="P1937" i="1"/>
  <c r="E1938" i="1"/>
  <c r="P1938" i="1"/>
  <c r="E1939" i="1"/>
  <c r="P1939" i="1"/>
  <c r="E1940" i="1"/>
  <c r="P1940" i="1"/>
  <c r="E1941" i="1"/>
  <c r="P1941" i="1"/>
  <c r="E1942" i="1"/>
  <c r="P1942" i="1"/>
  <c r="E1943" i="1"/>
  <c r="P1943" i="1"/>
  <c r="E1944" i="1"/>
  <c r="P1944" i="1"/>
  <c r="E1945" i="1"/>
  <c r="P1945" i="1"/>
  <c r="E1946" i="1"/>
  <c r="P1946" i="1"/>
  <c r="E1947" i="1"/>
  <c r="P1947" i="1"/>
  <c r="E1948" i="1"/>
  <c r="P1948" i="1"/>
  <c r="E1949" i="1"/>
  <c r="P1949" i="1"/>
  <c r="E1950" i="1"/>
  <c r="P1950" i="1"/>
  <c r="E1951" i="1"/>
  <c r="P1951" i="1"/>
  <c r="E1952" i="1"/>
  <c r="P1952" i="1"/>
  <c r="E1953" i="1"/>
  <c r="P1953" i="1"/>
  <c r="E1954" i="1"/>
  <c r="P1954" i="1"/>
  <c r="E1955" i="1"/>
  <c r="P1955" i="1"/>
  <c r="E1956" i="1"/>
  <c r="P1956" i="1"/>
  <c r="E1957" i="1"/>
  <c r="P1957" i="1"/>
  <c r="E1958" i="1"/>
  <c r="P1958" i="1"/>
  <c r="E1959" i="1"/>
  <c r="P1959" i="1"/>
  <c r="E1960" i="1"/>
  <c r="P1960" i="1"/>
  <c r="E1961" i="1"/>
  <c r="P1961" i="1"/>
  <c r="E1962" i="1"/>
  <c r="P1962" i="1"/>
  <c r="E1963" i="1"/>
  <c r="P1963" i="1"/>
  <c r="E1964" i="1"/>
  <c r="P1964" i="1"/>
  <c r="E1965" i="1"/>
  <c r="P1965" i="1"/>
  <c r="E1966" i="1"/>
  <c r="P1966" i="1"/>
  <c r="E1967" i="1"/>
  <c r="P1967" i="1"/>
  <c r="E1968" i="1"/>
  <c r="P1968" i="1"/>
  <c r="E1969" i="1"/>
  <c r="P1969" i="1"/>
  <c r="E1970" i="1"/>
  <c r="P1970" i="1"/>
  <c r="E1971" i="1"/>
  <c r="P1971" i="1"/>
  <c r="E1972" i="1"/>
  <c r="P1972" i="1"/>
  <c r="E1973" i="1"/>
  <c r="P1973" i="1"/>
  <c r="E1974" i="1"/>
  <c r="P1974" i="1"/>
  <c r="E1975" i="1"/>
  <c r="P1975" i="1"/>
  <c r="E1976" i="1"/>
  <c r="P1976" i="1"/>
  <c r="E1977" i="1"/>
  <c r="P1977" i="1"/>
  <c r="E1978" i="1"/>
  <c r="P1978" i="1"/>
  <c r="E1979" i="1"/>
  <c r="P1979" i="1"/>
  <c r="E1980" i="1"/>
  <c r="P1980" i="1"/>
  <c r="E1981" i="1"/>
  <c r="P1981" i="1"/>
  <c r="E1982" i="1"/>
  <c r="P1982" i="1"/>
  <c r="E1983" i="1"/>
  <c r="P1983" i="1"/>
  <c r="E1984" i="1"/>
  <c r="P1984" i="1"/>
  <c r="E1985" i="1"/>
  <c r="P1985" i="1"/>
  <c r="E1986" i="1"/>
  <c r="P1986" i="1"/>
  <c r="E1987" i="1"/>
  <c r="P1987" i="1"/>
  <c r="E1988" i="1"/>
  <c r="P1988" i="1"/>
  <c r="E1989" i="1"/>
  <c r="P1989" i="1"/>
  <c r="E1990" i="1"/>
  <c r="P1990" i="1"/>
  <c r="E1991" i="1"/>
  <c r="P1991" i="1"/>
  <c r="E1992" i="1"/>
  <c r="P1992" i="1"/>
  <c r="E1993" i="1"/>
  <c r="P1993" i="1"/>
  <c r="E1994" i="1"/>
  <c r="P1994" i="1"/>
  <c r="E1995" i="1"/>
  <c r="P1995" i="1"/>
  <c r="E1996" i="1"/>
  <c r="P1996" i="1"/>
  <c r="E1997" i="1"/>
  <c r="P1997" i="1"/>
  <c r="E1998" i="1"/>
  <c r="P1998" i="1"/>
  <c r="E1999" i="1"/>
  <c r="P1999" i="1"/>
  <c r="E2000" i="1"/>
  <c r="P2000" i="1"/>
  <c r="E2001" i="1"/>
  <c r="P2001" i="1"/>
  <c r="E2002" i="1"/>
  <c r="P2002" i="1"/>
  <c r="E2003" i="1"/>
  <c r="P2003" i="1"/>
  <c r="E2004" i="1"/>
  <c r="P2004" i="1"/>
  <c r="E2005" i="1"/>
  <c r="P2005" i="1"/>
  <c r="E2006" i="1"/>
  <c r="P2006" i="1"/>
  <c r="E2007" i="1"/>
  <c r="P2007" i="1"/>
  <c r="E2008" i="1"/>
  <c r="P2008" i="1"/>
  <c r="E2009" i="1"/>
  <c r="P2009" i="1"/>
  <c r="E2010" i="1"/>
  <c r="P2010" i="1"/>
  <c r="E2011" i="1"/>
  <c r="P2011" i="1"/>
  <c r="E2012" i="1"/>
  <c r="P2012" i="1"/>
  <c r="E2013" i="1"/>
  <c r="P2013" i="1"/>
  <c r="E2014" i="1"/>
  <c r="P2014" i="1"/>
  <c r="E2015" i="1"/>
  <c r="P2015" i="1"/>
  <c r="E2016" i="1"/>
  <c r="P2016" i="1"/>
  <c r="E2017" i="1"/>
  <c r="P2017" i="1"/>
  <c r="E2018" i="1"/>
  <c r="P2018" i="1"/>
  <c r="E2019" i="1"/>
  <c r="P2019" i="1"/>
  <c r="E2020" i="1"/>
  <c r="P2020" i="1"/>
  <c r="E2021" i="1"/>
  <c r="P2021" i="1"/>
  <c r="E2022" i="1"/>
  <c r="P2022" i="1"/>
  <c r="E2023" i="1"/>
  <c r="P2023" i="1"/>
  <c r="E2024" i="1"/>
  <c r="P2024" i="1"/>
  <c r="E2025" i="1"/>
  <c r="P2025" i="1"/>
  <c r="E2026" i="1"/>
  <c r="P2026" i="1"/>
  <c r="E2027" i="1"/>
  <c r="P2027" i="1"/>
  <c r="E2028" i="1"/>
  <c r="P2028" i="1"/>
  <c r="E2029" i="1"/>
  <c r="P2029" i="1"/>
  <c r="E2030" i="1"/>
  <c r="P2030" i="1"/>
  <c r="E2031" i="1"/>
  <c r="P2031" i="1"/>
  <c r="E2032" i="1"/>
  <c r="P2032" i="1"/>
  <c r="E2033" i="1"/>
  <c r="P2033" i="1"/>
  <c r="E2034" i="1"/>
  <c r="P2034" i="1"/>
  <c r="E2035" i="1"/>
  <c r="P2035" i="1"/>
  <c r="E2036" i="1"/>
  <c r="P2036" i="1"/>
  <c r="E2037" i="1"/>
  <c r="P2037" i="1"/>
  <c r="E2038" i="1"/>
  <c r="P2038" i="1"/>
  <c r="E2039" i="1"/>
  <c r="P2039" i="1"/>
  <c r="E2040" i="1"/>
  <c r="P2040" i="1"/>
  <c r="E2041" i="1"/>
  <c r="P2041" i="1"/>
  <c r="E2042" i="1"/>
  <c r="P2042" i="1"/>
  <c r="E2043" i="1"/>
  <c r="P2043" i="1"/>
  <c r="E2044" i="1"/>
  <c r="P2044" i="1"/>
  <c r="E2045" i="1"/>
  <c r="P2045" i="1"/>
  <c r="E2046" i="1"/>
  <c r="P2046" i="1"/>
  <c r="E2047" i="1"/>
  <c r="P2047" i="1"/>
  <c r="E2048" i="1"/>
  <c r="P2048" i="1"/>
  <c r="E2049" i="1"/>
  <c r="P2049" i="1"/>
  <c r="E2050" i="1"/>
  <c r="P2050" i="1"/>
  <c r="E2051" i="1"/>
  <c r="P2051" i="1"/>
  <c r="E2052" i="1"/>
  <c r="P2052" i="1"/>
  <c r="E2053" i="1"/>
  <c r="P2053" i="1"/>
  <c r="E2054" i="1"/>
  <c r="P2054" i="1"/>
  <c r="E2055" i="1"/>
  <c r="P2055" i="1"/>
  <c r="E2056" i="1"/>
  <c r="P2056" i="1"/>
  <c r="E2057" i="1"/>
  <c r="P2057" i="1"/>
  <c r="E2058" i="1"/>
  <c r="P2058" i="1"/>
  <c r="E2059" i="1"/>
  <c r="P2059" i="1"/>
  <c r="E2060" i="1"/>
  <c r="P2060" i="1"/>
  <c r="E2061" i="1"/>
  <c r="P2061" i="1"/>
  <c r="E2062" i="1"/>
  <c r="P2062" i="1"/>
  <c r="E2063" i="1"/>
  <c r="P2063" i="1"/>
  <c r="E2064" i="1"/>
  <c r="P2064" i="1"/>
  <c r="E2065" i="1"/>
  <c r="P2065" i="1"/>
  <c r="E2066" i="1"/>
  <c r="P2066" i="1"/>
  <c r="E2067" i="1"/>
  <c r="P2067" i="1"/>
  <c r="E2068" i="1"/>
  <c r="P2068" i="1"/>
  <c r="E2069" i="1"/>
  <c r="P2069" i="1"/>
  <c r="E2070" i="1"/>
  <c r="P2070" i="1"/>
  <c r="E2071" i="1"/>
  <c r="P2071" i="1"/>
  <c r="E2072" i="1"/>
  <c r="P2072" i="1"/>
  <c r="E2073" i="1"/>
  <c r="P2073" i="1"/>
  <c r="E2074" i="1"/>
  <c r="P2074" i="1"/>
  <c r="E2075" i="1"/>
  <c r="P2075" i="1"/>
  <c r="E2076" i="1"/>
  <c r="P2076" i="1"/>
  <c r="E2077" i="1"/>
  <c r="P2077" i="1"/>
  <c r="E2078" i="1"/>
  <c r="P2078" i="1"/>
  <c r="E2079" i="1"/>
  <c r="P2079" i="1"/>
  <c r="E2080" i="1"/>
  <c r="P2080" i="1"/>
  <c r="E2081" i="1"/>
  <c r="P2081" i="1"/>
  <c r="E2082" i="1"/>
  <c r="P2082" i="1"/>
  <c r="E2083" i="1"/>
  <c r="P2083" i="1"/>
  <c r="E2084" i="1"/>
  <c r="P2084" i="1"/>
  <c r="E2085" i="1"/>
  <c r="P2085" i="1"/>
  <c r="E2086" i="1"/>
  <c r="P2086" i="1"/>
  <c r="E2087" i="1"/>
  <c r="P2087" i="1"/>
  <c r="E2088" i="1"/>
  <c r="P2088" i="1"/>
  <c r="E2089" i="1"/>
  <c r="P2089" i="1"/>
  <c r="E2090" i="1"/>
  <c r="P2090" i="1"/>
  <c r="E2091" i="1"/>
  <c r="P2091" i="1"/>
  <c r="E2092" i="1"/>
  <c r="P2092" i="1"/>
  <c r="E2093" i="1"/>
  <c r="P2093" i="1"/>
  <c r="E2094" i="1"/>
  <c r="P2094" i="1"/>
  <c r="E2095" i="1"/>
  <c r="P2095" i="1"/>
  <c r="E2096" i="1"/>
  <c r="P2096" i="1"/>
  <c r="E2097" i="1"/>
  <c r="P2097" i="1"/>
  <c r="E2098" i="1"/>
  <c r="P2098" i="1"/>
  <c r="E2099" i="1"/>
  <c r="P2099" i="1"/>
  <c r="E2100" i="1"/>
  <c r="P2100" i="1"/>
  <c r="E2101" i="1"/>
  <c r="P2101" i="1"/>
  <c r="E2102" i="1"/>
  <c r="P2102" i="1"/>
  <c r="E2103" i="1"/>
  <c r="P2103" i="1"/>
  <c r="E2104" i="1"/>
  <c r="P2104" i="1"/>
  <c r="E2105" i="1"/>
  <c r="P2105" i="1"/>
  <c r="E2106" i="1"/>
  <c r="P2106" i="1"/>
  <c r="E2107" i="1"/>
  <c r="P2107" i="1"/>
  <c r="E2108" i="1"/>
  <c r="P2108" i="1"/>
  <c r="E2109" i="1"/>
  <c r="P2109" i="1"/>
  <c r="E2110" i="1"/>
  <c r="P2110" i="1"/>
  <c r="E2111" i="1"/>
  <c r="P2111" i="1"/>
  <c r="E2112" i="1"/>
  <c r="P2112" i="1"/>
  <c r="E2113" i="1"/>
  <c r="P2113" i="1"/>
  <c r="E2114" i="1"/>
  <c r="P2114" i="1"/>
  <c r="E2115" i="1"/>
  <c r="P2115" i="1"/>
  <c r="E2116" i="1"/>
  <c r="P2116" i="1"/>
  <c r="E2117" i="1"/>
  <c r="P2117" i="1"/>
  <c r="E2118" i="1"/>
  <c r="P2118" i="1"/>
  <c r="E2119" i="1"/>
  <c r="P2119" i="1"/>
  <c r="E2120" i="1"/>
  <c r="P2120" i="1"/>
  <c r="E2121" i="1"/>
  <c r="P2121" i="1"/>
  <c r="E2122" i="1"/>
  <c r="P2122" i="1"/>
  <c r="E2123" i="1"/>
  <c r="P2123" i="1"/>
  <c r="E2124" i="1"/>
  <c r="P2124" i="1"/>
  <c r="E2125" i="1"/>
  <c r="P2125" i="1"/>
  <c r="E2126" i="1"/>
  <c r="P2126" i="1"/>
  <c r="E2127" i="1"/>
  <c r="P2127" i="1"/>
  <c r="E2128" i="1"/>
  <c r="P2128" i="1"/>
  <c r="E2129" i="1"/>
  <c r="P2129" i="1"/>
  <c r="E2130" i="1"/>
  <c r="P2130" i="1"/>
  <c r="E2131" i="1"/>
  <c r="P2131" i="1"/>
  <c r="E2132" i="1"/>
  <c r="P2132" i="1"/>
  <c r="E2133" i="1"/>
  <c r="P2133" i="1"/>
  <c r="E2134" i="1"/>
  <c r="P2134" i="1"/>
  <c r="E2135" i="1"/>
  <c r="P2135" i="1"/>
  <c r="E2136" i="1"/>
  <c r="P2136" i="1"/>
  <c r="E2137" i="1"/>
  <c r="P2137" i="1"/>
  <c r="E2138" i="1"/>
  <c r="P2138" i="1"/>
  <c r="E2139" i="1"/>
  <c r="P2139" i="1"/>
  <c r="E2140" i="1"/>
  <c r="P2140" i="1"/>
  <c r="E2141" i="1"/>
  <c r="P2141" i="1"/>
  <c r="E2142" i="1"/>
  <c r="P2142" i="1"/>
  <c r="E2143" i="1"/>
  <c r="P2143" i="1"/>
  <c r="E2144" i="1"/>
  <c r="P2144" i="1"/>
  <c r="E2145" i="1"/>
  <c r="P2145" i="1"/>
  <c r="E2146" i="1"/>
  <c r="P2146" i="1"/>
  <c r="E2147" i="1"/>
  <c r="P2147" i="1"/>
  <c r="E2148" i="1"/>
  <c r="P2148" i="1"/>
  <c r="E2149" i="1"/>
  <c r="P2149" i="1"/>
  <c r="E2150" i="1"/>
  <c r="P2150" i="1"/>
  <c r="E2151" i="1"/>
  <c r="P2151" i="1"/>
  <c r="E2152" i="1"/>
  <c r="P2152" i="1"/>
  <c r="E2153" i="1"/>
  <c r="P2153" i="1"/>
  <c r="E2154" i="1"/>
  <c r="P2154" i="1"/>
  <c r="E2155" i="1"/>
  <c r="P2155" i="1"/>
  <c r="E2156" i="1"/>
  <c r="P2156" i="1"/>
  <c r="E2157" i="1"/>
  <c r="P2157" i="1"/>
  <c r="E2158" i="1"/>
  <c r="P2158" i="1"/>
  <c r="E2159" i="1"/>
  <c r="P2159" i="1"/>
  <c r="E2160" i="1"/>
  <c r="P2160" i="1"/>
  <c r="E2161" i="1"/>
  <c r="P2161" i="1"/>
  <c r="E2162" i="1"/>
  <c r="P2162" i="1"/>
  <c r="E2163" i="1"/>
  <c r="P2163" i="1"/>
  <c r="E2164" i="1"/>
  <c r="P2164" i="1"/>
  <c r="E2165" i="1"/>
  <c r="P2165" i="1"/>
  <c r="E2166" i="1"/>
  <c r="P2166" i="1"/>
  <c r="E2167" i="1"/>
  <c r="P2167" i="1"/>
  <c r="E2168" i="1"/>
  <c r="P2168" i="1"/>
  <c r="E2169" i="1"/>
  <c r="P2169" i="1"/>
  <c r="E2170" i="1"/>
  <c r="P2170" i="1"/>
  <c r="E2171" i="1"/>
  <c r="P2171" i="1"/>
  <c r="E2172" i="1"/>
  <c r="P2172" i="1"/>
  <c r="E2173" i="1"/>
  <c r="P2173" i="1"/>
  <c r="E2174" i="1"/>
  <c r="P2174" i="1"/>
  <c r="E2175" i="1"/>
  <c r="P2175" i="1"/>
  <c r="E2176" i="1"/>
  <c r="P2176" i="1"/>
  <c r="E2177" i="1"/>
  <c r="P2177" i="1"/>
  <c r="E2178" i="1"/>
  <c r="P2178" i="1"/>
  <c r="E2179" i="1"/>
  <c r="P2179" i="1"/>
  <c r="E2180" i="1"/>
  <c r="P2180" i="1"/>
  <c r="E2181" i="1"/>
  <c r="P2181" i="1"/>
  <c r="E2182" i="1"/>
  <c r="P2182" i="1"/>
  <c r="E2183" i="1"/>
  <c r="P2183" i="1"/>
  <c r="E2184" i="1"/>
  <c r="P2184" i="1"/>
  <c r="E2185" i="1"/>
  <c r="P2185" i="1"/>
  <c r="E2186" i="1"/>
  <c r="P2186" i="1"/>
  <c r="E2187" i="1"/>
  <c r="P2187" i="1"/>
  <c r="E2188" i="1"/>
  <c r="P2188" i="1"/>
  <c r="E2189" i="1"/>
  <c r="P2189" i="1"/>
  <c r="E2190" i="1"/>
  <c r="P2190" i="1"/>
  <c r="E2191" i="1"/>
  <c r="P2191" i="1"/>
  <c r="E2192" i="1"/>
  <c r="P2192" i="1"/>
  <c r="E2193" i="1"/>
  <c r="P2193" i="1"/>
  <c r="E2194" i="1"/>
  <c r="P2194" i="1"/>
  <c r="E2195" i="1"/>
  <c r="P2195" i="1"/>
  <c r="E2196" i="1"/>
  <c r="P2196" i="1"/>
  <c r="E2197" i="1"/>
  <c r="P2197" i="1"/>
  <c r="E2198" i="1"/>
  <c r="P2198" i="1"/>
  <c r="E2199" i="1"/>
  <c r="P2199" i="1"/>
  <c r="E2200" i="1"/>
  <c r="P2200" i="1"/>
  <c r="E2201" i="1"/>
  <c r="P2201" i="1"/>
  <c r="E2202" i="1"/>
  <c r="P2202" i="1"/>
  <c r="E2203" i="1"/>
  <c r="P2203" i="1"/>
  <c r="E2204" i="1"/>
  <c r="P2204" i="1"/>
  <c r="E2205" i="1"/>
  <c r="P2205" i="1"/>
  <c r="E2206" i="1"/>
  <c r="P2206" i="1"/>
  <c r="E2207" i="1"/>
  <c r="P2207" i="1"/>
  <c r="E2208" i="1"/>
  <c r="P2208" i="1"/>
  <c r="E2209" i="1"/>
  <c r="P2209" i="1"/>
  <c r="E2210" i="1"/>
  <c r="P2210" i="1"/>
  <c r="E2211" i="1"/>
  <c r="P2211" i="1"/>
  <c r="E2212" i="1"/>
  <c r="P2212" i="1"/>
  <c r="E2213" i="1"/>
  <c r="P2213" i="1"/>
  <c r="E2214" i="1"/>
  <c r="P2214" i="1"/>
  <c r="E2215" i="1"/>
  <c r="P2215" i="1"/>
  <c r="E2216" i="1"/>
  <c r="P2216" i="1"/>
  <c r="E2217" i="1"/>
  <c r="P2217" i="1"/>
  <c r="E2218" i="1"/>
  <c r="P2218" i="1"/>
  <c r="E2219" i="1"/>
  <c r="P2219" i="1"/>
  <c r="E2220" i="1"/>
  <c r="P2220" i="1"/>
  <c r="E2221" i="1"/>
  <c r="P2221" i="1"/>
  <c r="E2222" i="1"/>
  <c r="P2222" i="1"/>
  <c r="E2223" i="1"/>
  <c r="P2223" i="1"/>
  <c r="E2224" i="1"/>
  <c r="P2224" i="1"/>
  <c r="E2225" i="1"/>
  <c r="P2225" i="1"/>
  <c r="E2226" i="1"/>
  <c r="P2226" i="1"/>
  <c r="E2227" i="1"/>
  <c r="P2227" i="1"/>
  <c r="E2228" i="1"/>
  <c r="P2228" i="1"/>
  <c r="E2229" i="1"/>
  <c r="P2229" i="1"/>
  <c r="E2230" i="1"/>
  <c r="P2230" i="1"/>
  <c r="E2231" i="1"/>
  <c r="P2231" i="1"/>
  <c r="E2232" i="1"/>
  <c r="P2232" i="1"/>
  <c r="E2233" i="1"/>
  <c r="P2233" i="1"/>
  <c r="E2234" i="1"/>
  <c r="P2234" i="1"/>
  <c r="E2235" i="1"/>
  <c r="P2235" i="1"/>
  <c r="E2236" i="1"/>
  <c r="P2236" i="1"/>
  <c r="E2237" i="1"/>
  <c r="P2237" i="1"/>
  <c r="E2238" i="1"/>
  <c r="P2238" i="1"/>
  <c r="E2239" i="1"/>
  <c r="P2239" i="1"/>
  <c r="E2240" i="1"/>
  <c r="P2240" i="1"/>
  <c r="E2241" i="1"/>
  <c r="P2241" i="1"/>
  <c r="E2242" i="1"/>
  <c r="P2242" i="1"/>
  <c r="E2243" i="1"/>
  <c r="P2243" i="1"/>
  <c r="E2244" i="1"/>
  <c r="P2244" i="1"/>
  <c r="E2245" i="1"/>
  <c r="P2245" i="1"/>
  <c r="E2246" i="1"/>
  <c r="P2246" i="1"/>
  <c r="E2247" i="1"/>
  <c r="P2247" i="1"/>
  <c r="E2248" i="1"/>
  <c r="P2248" i="1"/>
  <c r="E2249" i="1"/>
  <c r="P2249" i="1"/>
  <c r="E2250" i="1"/>
  <c r="P2250" i="1"/>
  <c r="E2251" i="1"/>
  <c r="P2251" i="1"/>
  <c r="E2252" i="1"/>
  <c r="P2252" i="1"/>
  <c r="E2253" i="1"/>
  <c r="P2253" i="1"/>
  <c r="E2254" i="1"/>
  <c r="P2254" i="1"/>
  <c r="E2255" i="1"/>
  <c r="P2255" i="1"/>
  <c r="E2256" i="1"/>
  <c r="P2256" i="1"/>
  <c r="E2257" i="1"/>
  <c r="P2257" i="1"/>
  <c r="E2258" i="1"/>
  <c r="P2258" i="1"/>
  <c r="E2259" i="1"/>
  <c r="P2259" i="1"/>
  <c r="E2260" i="1"/>
  <c r="P2260" i="1"/>
  <c r="E2261" i="1"/>
  <c r="P2261" i="1"/>
  <c r="E2262" i="1"/>
  <c r="P2262" i="1"/>
  <c r="E2263" i="1"/>
  <c r="P2263" i="1"/>
  <c r="E2264" i="1"/>
  <c r="P2264" i="1"/>
  <c r="E2265" i="1"/>
  <c r="P2265" i="1"/>
  <c r="E2266" i="1"/>
  <c r="P2266" i="1"/>
  <c r="E2267" i="1"/>
  <c r="P2267" i="1"/>
  <c r="E2268" i="1"/>
  <c r="P2268" i="1"/>
  <c r="E2269" i="1"/>
  <c r="P2269" i="1"/>
  <c r="E2270" i="1"/>
  <c r="P2270" i="1"/>
  <c r="E2271" i="1"/>
  <c r="P2271" i="1"/>
  <c r="E2272" i="1"/>
  <c r="P2272" i="1"/>
  <c r="E2273" i="1"/>
  <c r="P2273" i="1"/>
  <c r="E2274" i="1"/>
  <c r="P2274" i="1"/>
  <c r="E2275" i="1"/>
  <c r="P2275" i="1"/>
  <c r="E2276" i="1"/>
  <c r="P2276" i="1"/>
  <c r="E2277" i="1"/>
  <c r="P2277" i="1"/>
  <c r="E2278" i="1"/>
  <c r="P2278" i="1"/>
  <c r="E2279" i="1"/>
  <c r="P2279" i="1"/>
  <c r="E2280" i="1"/>
  <c r="P2280" i="1"/>
  <c r="E2281" i="1"/>
  <c r="P2281" i="1"/>
  <c r="E2282" i="1"/>
  <c r="P2282" i="1"/>
  <c r="E2283" i="1"/>
  <c r="P2283" i="1"/>
  <c r="E2284" i="1"/>
  <c r="P2284" i="1"/>
  <c r="E2285" i="1"/>
  <c r="P2285" i="1"/>
  <c r="E2286" i="1"/>
  <c r="P2286" i="1"/>
  <c r="E2287" i="1"/>
  <c r="P2287" i="1"/>
  <c r="E2288" i="1"/>
  <c r="P2288" i="1"/>
  <c r="E2289" i="1"/>
  <c r="P2289" i="1"/>
  <c r="E2290" i="1"/>
  <c r="P2290" i="1"/>
  <c r="E2291" i="1"/>
  <c r="P2291" i="1"/>
  <c r="E2292" i="1"/>
  <c r="P2292" i="1"/>
  <c r="E2293" i="1"/>
  <c r="P2293" i="1"/>
  <c r="E2294" i="1"/>
  <c r="P2294" i="1"/>
  <c r="E2295" i="1"/>
  <c r="P2295" i="1"/>
  <c r="E2296" i="1"/>
  <c r="P2296" i="1"/>
  <c r="E2297" i="1"/>
  <c r="P2297" i="1"/>
  <c r="E2298" i="1"/>
  <c r="P2298" i="1"/>
  <c r="E2299" i="1"/>
  <c r="P2299" i="1"/>
  <c r="E2300" i="1"/>
  <c r="P2300" i="1"/>
  <c r="E2301" i="1"/>
  <c r="P2301" i="1"/>
  <c r="E2302" i="1"/>
  <c r="P2302" i="1"/>
  <c r="E2303" i="1"/>
  <c r="P2303" i="1"/>
  <c r="E2304" i="1"/>
  <c r="P2304" i="1"/>
  <c r="E2305" i="1"/>
  <c r="P2305" i="1"/>
  <c r="E2306" i="1"/>
  <c r="P2306" i="1"/>
  <c r="E2307" i="1"/>
  <c r="P2307" i="1"/>
  <c r="E2308" i="1"/>
  <c r="P2308" i="1"/>
  <c r="E2309" i="1"/>
  <c r="P2309" i="1"/>
  <c r="E2310" i="1"/>
  <c r="P2310" i="1"/>
  <c r="E2311" i="1"/>
  <c r="P2311" i="1"/>
  <c r="E2312" i="1"/>
  <c r="P2312" i="1"/>
  <c r="E2313" i="1"/>
  <c r="P2313" i="1"/>
  <c r="E2314" i="1"/>
  <c r="P2314" i="1"/>
  <c r="E2315" i="1"/>
  <c r="P2315" i="1"/>
  <c r="E2316" i="1"/>
  <c r="P2316" i="1"/>
  <c r="E2317" i="1"/>
  <c r="P2317" i="1"/>
  <c r="E2318" i="1"/>
  <c r="P2318" i="1"/>
  <c r="E2319" i="1"/>
  <c r="P2319" i="1"/>
  <c r="E2320" i="1"/>
  <c r="P2320" i="1"/>
  <c r="E2321" i="1"/>
  <c r="P2321" i="1"/>
  <c r="E2322" i="1"/>
  <c r="P2322" i="1"/>
  <c r="E2323" i="1"/>
  <c r="P2323" i="1"/>
  <c r="E2324" i="1"/>
  <c r="P2324" i="1"/>
  <c r="E2325" i="1"/>
  <c r="P2325" i="1"/>
  <c r="E2326" i="1"/>
  <c r="P2326" i="1"/>
  <c r="E2327" i="1"/>
  <c r="P2327" i="1"/>
  <c r="E2328" i="1"/>
  <c r="P2328" i="1"/>
  <c r="E2329" i="1"/>
  <c r="P2329" i="1"/>
  <c r="E2330" i="1"/>
  <c r="P2330" i="1"/>
  <c r="E2331" i="1"/>
  <c r="P2331" i="1"/>
  <c r="E2332" i="1"/>
  <c r="P2332" i="1"/>
  <c r="E2333" i="1"/>
  <c r="P2333" i="1"/>
  <c r="E2334" i="1"/>
  <c r="P2334" i="1"/>
  <c r="E2335" i="1"/>
  <c r="P2335" i="1"/>
  <c r="E2336" i="1"/>
  <c r="P2336" i="1"/>
  <c r="E2337" i="1"/>
  <c r="P2337" i="1"/>
  <c r="E2338" i="1"/>
  <c r="P2338" i="1"/>
  <c r="E2339" i="1"/>
  <c r="P2339" i="1"/>
  <c r="E2340" i="1"/>
  <c r="P2340" i="1"/>
  <c r="E2341" i="1"/>
  <c r="P2341" i="1"/>
  <c r="E2342" i="1"/>
  <c r="P2342" i="1"/>
  <c r="E2343" i="1"/>
  <c r="P2343" i="1"/>
  <c r="E2344" i="1"/>
  <c r="P2344" i="1"/>
  <c r="E2345" i="1"/>
  <c r="P2345" i="1"/>
  <c r="E2346" i="1"/>
  <c r="P2346" i="1"/>
  <c r="E2347" i="1"/>
  <c r="P2347" i="1"/>
  <c r="E2348" i="1"/>
  <c r="P2348" i="1"/>
  <c r="E2349" i="1"/>
  <c r="P2349" i="1"/>
  <c r="E2350" i="1"/>
  <c r="P2350" i="1"/>
  <c r="E2351" i="1"/>
  <c r="P2351" i="1"/>
  <c r="E2352" i="1"/>
  <c r="P2352" i="1"/>
  <c r="E2353" i="1"/>
  <c r="P2353" i="1"/>
  <c r="E2354" i="1"/>
  <c r="P2354" i="1"/>
  <c r="E2355" i="1"/>
  <c r="P2355" i="1"/>
  <c r="E2356" i="1"/>
  <c r="P2356" i="1"/>
  <c r="E2357" i="1"/>
  <c r="P2357" i="1"/>
  <c r="E2358" i="1"/>
  <c r="P2358" i="1"/>
  <c r="E2359" i="1"/>
  <c r="P2359" i="1"/>
  <c r="E2360" i="1"/>
  <c r="P2360" i="1"/>
  <c r="E2361" i="1"/>
  <c r="P2361" i="1"/>
  <c r="E2362" i="1"/>
  <c r="P2362" i="1"/>
  <c r="E2363" i="1"/>
  <c r="P2363" i="1"/>
  <c r="E2364" i="1"/>
  <c r="P2364" i="1"/>
  <c r="E2365" i="1"/>
  <c r="P2365" i="1"/>
  <c r="E2366" i="1"/>
  <c r="P2366" i="1"/>
  <c r="E2367" i="1"/>
  <c r="P2367" i="1"/>
  <c r="E2368" i="1"/>
  <c r="P2368" i="1"/>
  <c r="E2369" i="1"/>
  <c r="P2369" i="1"/>
  <c r="E2370" i="1"/>
  <c r="P2370" i="1"/>
  <c r="E2371" i="1"/>
  <c r="P2371" i="1"/>
  <c r="E2372" i="1"/>
  <c r="P2372" i="1"/>
  <c r="E2373" i="1"/>
  <c r="P2373" i="1"/>
  <c r="E2374" i="1"/>
  <c r="P2374" i="1"/>
  <c r="E2375" i="1"/>
  <c r="P2375" i="1"/>
  <c r="E2376" i="1"/>
  <c r="P2376" i="1"/>
  <c r="E2377" i="1"/>
  <c r="P2377" i="1"/>
  <c r="E2378" i="1"/>
  <c r="P2378" i="1"/>
  <c r="E2379" i="1"/>
  <c r="P2379" i="1"/>
  <c r="E2380" i="1"/>
  <c r="P2380" i="1"/>
  <c r="E2381" i="1"/>
  <c r="P2381" i="1"/>
  <c r="E2382" i="1"/>
  <c r="P2382" i="1"/>
  <c r="E2383" i="1"/>
  <c r="P2383" i="1"/>
  <c r="E2384" i="1"/>
  <c r="P2384" i="1"/>
  <c r="E2385" i="1"/>
  <c r="P2385" i="1"/>
  <c r="E2386" i="1"/>
  <c r="P2386" i="1"/>
  <c r="E2387" i="1"/>
  <c r="P2387" i="1"/>
  <c r="E2388" i="1"/>
  <c r="P2388" i="1"/>
  <c r="E2389" i="1"/>
  <c r="P2389" i="1"/>
  <c r="E2390" i="1"/>
  <c r="P2390" i="1"/>
  <c r="E2391" i="1"/>
  <c r="P2391" i="1"/>
  <c r="E2392" i="1"/>
  <c r="P2392" i="1"/>
  <c r="E2393" i="1"/>
  <c r="P2393" i="1"/>
  <c r="E2394" i="1"/>
  <c r="P2394" i="1"/>
  <c r="E2395" i="1"/>
  <c r="P2395" i="1"/>
  <c r="E2396" i="1"/>
  <c r="P2396" i="1"/>
  <c r="E2397" i="1"/>
  <c r="P2397" i="1"/>
  <c r="E2398" i="1"/>
  <c r="P2398" i="1"/>
  <c r="E2399" i="1"/>
  <c r="P2399" i="1"/>
  <c r="E2400" i="1"/>
  <c r="P2400" i="1"/>
  <c r="E2401" i="1"/>
  <c r="P2401" i="1"/>
  <c r="E2402" i="1"/>
  <c r="P2402" i="1"/>
  <c r="E2403" i="1"/>
  <c r="P2403" i="1"/>
  <c r="E2404" i="1"/>
  <c r="P2404" i="1"/>
  <c r="E2405" i="1"/>
  <c r="P2405" i="1"/>
  <c r="E2406" i="1"/>
  <c r="P2406" i="1"/>
  <c r="E2407" i="1"/>
  <c r="P2407" i="1"/>
  <c r="E2408" i="1"/>
  <c r="P2408" i="1"/>
  <c r="E2409" i="1"/>
  <c r="P2409" i="1"/>
  <c r="E2410" i="1"/>
  <c r="P2410" i="1"/>
  <c r="E2411" i="1"/>
  <c r="P2411" i="1"/>
  <c r="E2412" i="1"/>
  <c r="P2412" i="1"/>
  <c r="E2413" i="1"/>
  <c r="P2413" i="1"/>
  <c r="E2414" i="1"/>
  <c r="P2414" i="1"/>
  <c r="E2415" i="1"/>
  <c r="P2415" i="1"/>
  <c r="E2416" i="1"/>
  <c r="P2416" i="1"/>
  <c r="E2417" i="1"/>
  <c r="P2417" i="1"/>
  <c r="E2418" i="1"/>
  <c r="P2418" i="1"/>
  <c r="E2419" i="1"/>
  <c r="P2419" i="1"/>
  <c r="E2420" i="1"/>
  <c r="P2420" i="1"/>
  <c r="E2421" i="1"/>
  <c r="P2421" i="1"/>
  <c r="E2422" i="1"/>
  <c r="P2422" i="1"/>
  <c r="E2423" i="1"/>
  <c r="P2423" i="1"/>
  <c r="E2424" i="1"/>
  <c r="P2424" i="1"/>
  <c r="E2425" i="1"/>
  <c r="P2425" i="1"/>
  <c r="E2426" i="1"/>
  <c r="P2426" i="1"/>
  <c r="E2427" i="1"/>
  <c r="P2427" i="1"/>
  <c r="E2428" i="1"/>
  <c r="P2428" i="1"/>
  <c r="E2429" i="1"/>
  <c r="P2429" i="1"/>
  <c r="E2430" i="1"/>
  <c r="P2430" i="1"/>
  <c r="E2431" i="1"/>
  <c r="P2431" i="1"/>
  <c r="E2432" i="1"/>
  <c r="P2432" i="1"/>
  <c r="E2433" i="1"/>
  <c r="P2433" i="1"/>
  <c r="E2434" i="1"/>
  <c r="P2434" i="1"/>
  <c r="E2435" i="1"/>
  <c r="P2435" i="1"/>
  <c r="E2436" i="1"/>
  <c r="P2436" i="1"/>
  <c r="E2437" i="1"/>
  <c r="P2437" i="1"/>
  <c r="E2438" i="1"/>
  <c r="P2438" i="1"/>
  <c r="E2439" i="1"/>
  <c r="P2439" i="1"/>
  <c r="E2440" i="1"/>
  <c r="P2440" i="1"/>
  <c r="E2441" i="1"/>
  <c r="P2441" i="1"/>
  <c r="E2442" i="1"/>
  <c r="P2442" i="1"/>
  <c r="E2443" i="1"/>
  <c r="P2443" i="1"/>
  <c r="E2444" i="1"/>
  <c r="P2444" i="1"/>
  <c r="E2445" i="1"/>
  <c r="P2445" i="1"/>
  <c r="E2446" i="1"/>
  <c r="P2446" i="1"/>
  <c r="E2447" i="1"/>
  <c r="P2447" i="1"/>
  <c r="E2448" i="1"/>
  <c r="P2448" i="1"/>
  <c r="E2449" i="1"/>
  <c r="P2449" i="1"/>
  <c r="E2450" i="1"/>
  <c r="P2450" i="1"/>
  <c r="E2451" i="1"/>
  <c r="P2451" i="1"/>
  <c r="E2452" i="1"/>
  <c r="P2452" i="1"/>
  <c r="E2453" i="1"/>
  <c r="P2453" i="1"/>
  <c r="E2454" i="1"/>
  <c r="P2454" i="1"/>
  <c r="E2455" i="1"/>
  <c r="P2455" i="1"/>
  <c r="E2456" i="1"/>
  <c r="P2456" i="1"/>
  <c r="E2457" i="1"/>
  <c r="P2457" i="1"/>
  <c r="E2458" i="1"/>
  <c r="P2458" i="1"/>
  <c r="E2459" i="1"/>
  <c r="P2459" i="1"/>
  <c r="E2460" i="1"/>
  <c r="P2460" i="1"/>
  <c r="E2461" i="1"/>
  <c r="P2461" i="1"/>
  <c r="E2462" i="1"/>
  <c r="P2462" i="1"/>
  <c r="E2463" i="1"/>
  <c r="P2463" i="1"/>
  <c r="E2464" i="1"/>
  <c r="P2464" i="1"/>
  <c r="E2465" i="1"/>
  <c r="P2465" i="1"/>
  <c r="E2466" i="1"/>
  <c r="P2466" i="1"/>
  <c r="E2467" i="1"/>
  <c r="P2467" i="1"/>
  <c r="E2468" i="1"/>
  <c r="P2468" i="1"/>
  <c r="E2469" i="1"/>
  <c r="P2469" i="1"/>
  <c r="E2470" i="1"/>
  <c r="P2470" i="1"/>
  <c r="E2471" i="1"/>
  <c r="P2471" i="1"/>
  <c r="E2472" i="1"/>
  <c r="P2472" i="1"/>
  <c r="E2473" i="1"/>
  <c r="P2473" i="1"/>
  <c r="E2474" i="1"/>
  <c r="P2474" i="1"/>
  <c r="E2475" i="1"/>
  <c r="P2475" i="1"/>
  <c r="E2476" i="1"/>
  <c r="P2476" i="1"/>
  <c r="E2477" i="1"/>
  <c r="P2477" i="1"/>
  <c r="E2478" i="1"/>
  <c r="P2478" i="1"/>
  <c r="E2479" i="1"/>
  <c r="P2479" i="1"/>
  <c r="E2480" i="1"/>
  <c r="P2480" i="1"/>
  <c r="E2481" i="1"/>
  <c r="P2481" i="1"/>
  <c r="E2482" i="1"/>
  <c r="P2482" i="1"/>
  <c r="E2483" i="1"/>
  <c r="P2483" i="1"/>
  <c r="E2484" i="1"/>
  <c r="P2484" i="1"/>
  <c r="E2485" i="1"/>
  <c r="P2485" i="1"/>
  <c r="E2486" i="1"/>
  <c r="P2486" i="1"/>
  <c r="E2487" i="1"/>
  <c r="P2487" i="1"/>
  <c r="E2488" i="1"/>
  <c r="P2488" i="1"/>
  <c r="E2489" i="1"/>
  <c r="P2489" i="1"/>
  <c r="E2490" i="1"/>
  <c r="P2490" i="1"/>
  <c r="E2491" i="1"/>
  <c r="P2491" i="1"/>
  <c r="E2492" i="1"/>
  <c r="P2492" i="1"/>
  <c r="E2493" i="1"/>
  <c r="P2493" i="1"/>
  <c r="E2494" i="1"/>
  <c r="P2494" i="1"/>
  <c r="E2495" i="1"/>
  <c r="P2495" i="1"/>
  <c r="E2496" i="1"/>
  <c r="P2496" i="1"/>
  <c r="E2497" i="1"/>
  <c r="P2497" i="1"/>
  <c r="E2498" i="1"/>
  <c r="P2498" i="1"/>
  <c r="E2499" i="1"/>
  <c r="P2499" i="1"/>
  <c r="E2500" i="1"/>
  <c r="P2500" i="1"/>
  <c r="E2501" i="1"/>
  <c r="P2501" i="1"/>
  <c r="E2502" i="1"/>
  <c r="P2502" i="1"/>
  <c r="E2503" i="1"/>
  <c r="P2503" i="1"/>
  <c r="E2504" i="1"/>
  <c r="P2504" i="1"/>
  <c r="E2505" i="1"/>
  <c r="P2505" i="1"/>
  <c r="E2506" i="1"/>
  <c r="P2506" i="1"/>
  <c r="E2507" i="1"/>
  <c r="P2507" i="1"/>
  <c r="E2508" i="1"/>
  <c r="P2508" i="1"/>
  <c r="E2509" i="1"/>
  <c r="P2509" i="1"/>
  <c r="E2510" i="1"/>
  <c r="P2510" i="1"/>
  <c r="E2511" i="1"/>
  <c r="P2511" i="1"/>
  <c r="E2512" i="1"/>
  <c r="P2512" i="1"/>
  <c r="E2513" i="1"/>
  <c r="P2513" i="1"/>
  <c r="E2514" i="1"/>
  <c r="P2514" i="1"/>
  <c r="E2515" i="1"/>
  <c r="P2515" i="1"/>
  <c r="E2516" i="1"/>
  <c r="P2516" i="1"/>
  <c r="E2517" i="1"/>
  <c r="P2517" i="1"/>
  <c r="E2518" i="1"/>
  <c r="P2518" i="1"/>
  <c r="E2519" i="1"/>
  <c r="P2519" i="1"/>
  <c r="E2520" i="1"/>
  <c r="P2520" i="1"/>
  <c r="E2521" i="1"/>
  <c r="P2521" i="1"/>
  <c r="E2522" i="1"/>
  <c r="P2522" i="1"/>
  <c r="E2523" i="1"/>
  <c r="P2523" i="1"/>
  <c r="E2524" i="1"/>
  <c r="P2524" i="1"/>
  <c r="E2525" i="1"/>
  <c r="P2525" i="1"/>
  <c r="E2526" i="1"/>
  <c r="P2526" i="1"/>
  <c r="E2527" i="1"/>
  <c r="P2527" i="1"/>
  <c r="E2528" i="1"/>
  <c r="P2528" i="1"/>
  <c r="E2529" i="1"/>
  <c r="P2529" i="1"/>
  <c r="E2530" i="1"/>
  <c r="P2530" i="1"/>
  <c r="E2531" i="1"/>
  <c r="P2531" i="1"/>
  <c r="E2532" i="1"/>
  <c r="P2532" i="1"/>
  <c r="E2533" i="1"/>
  <c r="P2533" i="1"/>
  <c r="E2534" i="1"/>
  <c r="P2534" i="1"/>
  <c r="E2535" i="1"/>
  <c r="P2535" i="1"/>
  <c r="E2536" i="1"/>
  <c r="P2536" i="1"/>
  <c r="E2537" i="1"/>
  <c r="P2537" i="1"/>
  <c r="E2538" i="1"/>
  <c r="P2538" i="1"/>
  <c r="E2539" i="1"/>
  <c r="P2539" i="1"/>
  <c r="E2540" i="1"/>
  <c r="P2540" i="1"/>
  <c r="E2541" i="1"/>
  <c r="P2541" i="1"/>
  <c r="E2542" i="1"/>
  <c r="P2542" i="1"/>
  <c r="E2543" i="1"/>
  <c r="P2543" i="1"/>
  <c r="E2544" i="1"/>
  <c r="P2544" i="1"/>
  <c r="E2545" i="1"/>
  <c r="P2545" i="1"/>
  <c r="E2546" i="1"/>
  <c r="P2546" i="1"/>
  <c r="E2547" i="1"/>
  <c r="P2547" i="1"/>
  <c r="E2548" i="1"/>
  <c r="P2548" i="1"/>
  <c r="E2549" i="1"/>
  <c r="P2549" i="1"/>
  <c r="E2550" i="1"/>
  <c r="P2550" i="1"/>
  <c r="E2551" i="1"/>
  <c r="P2551" i="1"/>
  <c r="E2552" i="1"/>
  <c r="P2552" i="1"/>
  <c r="E2553" i="1"/>
  <c r="P2553" i="1"/>
  <c r="E2554" i="1"/>
  <c r="P2554" i="1"/>
  <c r="E2555" i="1"/>
  <c r="P2555" i="1"/>
  <c r="E2556" i="1"/>
  <c r="P2556" i="1"/>
  <c r="E2557" i="1"/>
  <c r="P2557" i="1"/>
  <c r="E2558" i="1"/>
  <c r="P2558" i="1"/>
  <c r="E2559" i="1"/>
  <c r="P2559" i="1"/>
  <c r="E2560" i="1"/>
  <c r="P2560" i="1"/>
  <c r="E2561" i="1"/>
  <c r="P2561" i="1"/>
  <c r="E2562" i="1"/>
  <c r="P2562" i="1"/>
  <c r="E2563" i="1"/>
  <c r="P2563" i="1"/>
  <c r="E2564" i="1"/>
  <c r="P2564" i="1"/>
  <c r="E2565" i="1"/>
  <c r="P2565" i="1"/>
  <c r="E2566" i="1"/>
  <c r="P2566" i="1"/>
  <c r="E2567" i="1"/>
  <c r="P2567" i="1"/>
  <c r="E2568" i="1"/>
  <c r="P2568" i="1"/>
  <c r="E2569" i="1"/>
  <c r="P2569" i="1"/>
  <c r="E2570" i="1"/>
  <c r="P2570" i="1"/>
  <c r="E2571" i="1"/>
  <c r="P2571" i="1"/>
  <c r="E2572" i="1"/>
  <c r="P2572" i="1"/>
  <c r="E2573" i="1"/>
  <c r="P2573" i="1"/>
  <c r="E2574" i="1"/>
  <c r="P2574" i="1"/>
  <c r="E2575" i="1"/>
  <c r="P2575" i="1"/>
  <c r="E2576" i="1"/>
  <c r="P2576" i="1"/>
  <c r="E2577" i="1"/>
  <c r="P2577" i="1"/>
  <c r="E2578" i="1"/>
  <c r="P2578" i="1"/>
  <c r="E2579" i="1"/>
  <c r="P2579" i="1"/>
  <c r="E2580" i="1"/>
  <c r="P2580" i="1"/>
  <c r="E2581" i="1"/>
  <c r="P2581" i="1"/>
  <c r="E2582" i="1"/>
  <c r="P2582" i="1"/>
  <c r="E2583" i="1"/>
  <c r="P2583" i="1"/>
  <c r="E2584" i="1"/>
  <c r="P2584" i="1"/>
  <c r="E2585" i="1"/>
  <c r="P2585" i="1"/>
  <c r="E2586" i="1"/>
  <c r="P2586" i="1"/>
  <c r="E2587" i="1"/>
  <c r="P2587" i="1"/>
  <c r="E2588" i="1"/>
  <c r="P2588" i="1"/>
  <c r="E2589" i="1"/>
  <c r="P2589" i="1"/>
  <c r="E2590" i="1"/>
  <c r="P2590" i="1"/>
  <c r="E2591" i="1"/>
  <c r="P2591" i="1"/>
  <c r="E2592" i="1"/>
  <c r="P2592" i="1"/>
  <c r="E2593" i="1"/>
  <c r="P2593" i="1"/>
  <c r="E2594" i="1"/>
  <c r="P2594" i="1"/>
  <c r="E2595" i="1"/>
  <c r="P2595" i="1"/>
  <c r="E2596" i="1"/>
  <c r="P2596" i="1"/>
  <c r="E2597" i="1"/>
  <c r="P2597" i="1"/>
  <c r="E2598" i="1"/>
  <c r="P2598" i="1"/>
  <c r="E2599" i="1"/>
  <c r="P2599" i="1"/>
  <c r="E2600" i="1"/>
  <c r="P2600" i="1"/>
  <c r="E2601" i="1"/>
  <c r="P2601" i="1"/>
  <c r="E2602" i="1"/>
  <c r="P2602" i="1"/>
  <c r="E2603" i="1"/>
  <c r="P2603" i="1"/>
  <c r="E2604" i="1"/>
  <c r="P2604" i="1"/>
  <c r="E2605" i="1"/>
  <c r="P2605" i="1"/>
  <c r="E2606" i="1"/>
  <c r="P2606" i="1"/>
  <c r="E2607" i="1"/>
  <c r="P2607" i="1"/>
  <c r="E2608" i="1"/>
  <c r="P2608" i="1"/>
  <c r="E2609" i="1"/>
  <c r="P2609" i="1"/>
  <c r="E2610" i="1"/>
  <c r="P2610" i="1"/>
  <c r="E2611" i="1"/>
  <c r="P2611" i="1"/>
  <c r="E2612" i="1"/>
  <c r="P2612" i="1"/>
  <c r="E2613" i="1"/>
  <c r="P2613" i="1"/>
  <c r="E2614" i="1"/>
  <c r="P2614" i="1"/>
  <c r="E2615" i="1"/>
  <c r="P2615" i="1"/>
  <c r="E2616" i="1"/>
  <c r="P2616" i="1"/>
  <c r="E2617" i="1"/>
  <c r="P2617" i="1"/>
  <c r="E2618" i="1"/>
  <c r="P2618" i="1"/>
  <c r="E2619" i="1"/>
  <c r="P2619" i="1"/>
  <c r="E2620" i="1"/>
  <c r="P2620" i="1"/>
  <c r="E2621" i="1"/>
  <c r="P2621" i="1"/>
  <c r="E2622" i="1"/>
  <c r="P2622" i="1"/>
  <c r="E2623" i="1"/>
  <c r="P2623" i="1"/>
  <c r="E2624" i="1"/>
  <c r="P2624" i="1"/>
  <c r="E2625" i="1"/>
  <c r="P2625" i="1"/>
  <c r="E2626" i="1"/>
  <c r="P2626" i="1"/>
  <c r="E2627" i="1"/>
  <c r="P2627" i="1"/>
  <c r="E2628" i="1"/>
  <c r="P2628" i="1"/>
  <c r="E2629" i="1"/>
  <c r="P2629" i="1"/>
  <c r="E2630" i="1"/>
  <c r="P2630" i="1"/>
  <c r="E2631" i="1"/>
  <c r="P2631" i="1"/>
  <c r="E2632" i="1"/>
  <c r="P2632" i="1"/>
  <c r="E2633" i="1"/>
  <c r="P2633" i="1"/>
  <c r="E2634" i="1"/>
  <c r="P2634" i="1"/>
  <c r="E2635" i="1"/>
  <c r="P2635" i="1"/>
  <c r="E2636" i="1"/>
  <c r="P2636" i="1"/>
  <c r="E2637" i="1"/>
  <c r="P2637" i="1"/>
  <c r="E2638" i="1"/>
  <c r="P2638" i="1"/>
  <c r="E2639" i="1"/>
  <c r="P2639" i="1"/>
  <c r="E2640" i="1"/>
  <c r="P2640" i="1"/>
  <c r="E2641" i="1"/>
  <c r="P2641" i="1"/>
  <c r="E2642" i="1"/>
  <c r="P2642" i="1"/>
  <c r="E2643" i="1"/>
  <c r="P2643" i="1"/>
  <c r="E2644" i="1"/>
  <c r="P2644" i="1"/>
  <c r="E2645" i="1"/>
  <c r="P2645" i="1"/>
  <c r="E2646" i="1"/>
  <c r="P2646" i="1"/>
  <c r="E2647" i="1"/>
  <c r="P2647" i="1"/>
  <c r="E2648" i="1"/>
  <c r="P2648" i="1"/>
  <c r="E2649" i="1"/>
  <c r="P2649" i="1"/>
  <c r="E2650" i="1"/>
  <c r="P2650" i="1"/>
  <c r="E2651" i="1"/>
  <c r="P2651" i="1"/>
  <c r="E2652" i="1"/>
  <c r="P2652" i="1"/>
  <c r="E2653" i="1"/>
  <c r="P2653" i="1"/>
  <c r="E2654" i="1"/>
  <c r="P2654" i="1"/>
  <c r="E2655" i="1"/>
  <c r="P2655" i="1"/>
  <c r="E2656" i="1"/>
  <c r="P2656" i="1"/>
  <c r="E2657" i="1"/>
  <c r="P2657" i="1"/>
  <c r="E2658" i="1"/>
  <c r="P2658" i="1"/>
  <c r="E2659" i="1"/>
  <c r="P2659" i="1"/>
  <c r="E2660" i="1"/>
  <c r="P2660" i="1"/>
  <c r="E2661" i="1"/>
  <c r="P2661" i="1"/>
  <c r="E2662" i="1"/>
  <c r="P2662" i="1"/>
  <c r="E2663" i="1"/>
  <c r="P2663" i="1"/>
  <c r="E2664" i="1"/>
  <c r="P2664" i="1"/>
  <c r="E2665" i="1"/>
  <c r="P2665" i="1"/>
  <c r="E2666" i="1"/>
  <c r="P2666" i="1"/>
  <c r="E2667" i="1"/>
  <c r="P2667" i="1"/>
  <c r="E2668" i="1"/>
  <c r="P2668" i="1"/>
  <c r="E2669" i="1"/>
  <c r="P2669" i="1"/>
  <c r="E2670" i="1"/>
  <c r="P2670" i="1"/>
  <c r="E2671" i="1"/>
  <c r="P2671" i="1"/>
  <c r="E2672" i="1"/>
  <c r="P2672" i="1"/>
  <c r="E2673" i="1"/>
  <c r="P2673" i="1"/>
  <c r="E2674" i="1"/>
  <c r="P2674" i="1"/>
  <c r="E2675" i="1"/>
  <c r="P2675" i="1"/>
  <c r="E2676" i="1"/>
  <c r="P2676" i="1"/>
  <c r="E2677" i="1"/>
  <c r="P2677" i="1"/>
  <c r="E2678" i="1"/>
  <c r="P2678" i="1"/>
  <c r="E2679" i="1"/>
  <c r="P2679" i="1"/>
  <c r="E2680" i="1"/>
  <c r="P2680" i="1"/>
  <c r="E2681" i="1"/>
  <c r="P2681" i="1"/>
  <c r="E2682" i="1"/>
  <c r="P2682" i="1"/>
  <c r="E2683" i="1"/>
  <c r="P2683" i="1"/>
  <c r="E2684" i="1"/>
  <c r="P2684" i="1"/>
  <c r="E2685" i="1"/>
  <c r="P2685" i="1"/>
  <c r="E2686" i="1"/>
  <c r="P2686" i="1"/>
  <c r="E2687" i="1"/>
  <c r="P2687" i="1"/>
  <c r="E2688" i="1"/>
  <c r="P2688" i="1"/>
  <c r="E2689" i="1"/>
  <c r="P2689" i="1"/>
  <c r="E2690" i="1"/>
  <c r="P2690" i="1"/>
  <c r="E2691" i="1"/>
  <c r="P2691" i="1"/>
  <c r="E2692" i="1"/>
  <c r="P2692" i="1"/>
  <c r="E2693" i="1"/>
  <c r="P2693" i="1"/>
  <c r="E2694" i="1"/>
  <c r="P2694" i="1"/>
  <c r="E2695" i="1"/>
  <c r="P2695" i="1"/>
  <c r="E2696" i="1"/>
  <c r="P2696" i="1"/>
  <c r="E2697" i="1"/>
  <c r="P2697" i="1"/>
  <c r="E2698" i="1"/>
  <c r="P2698" i="1"/>
  <c r="E2699" i="1"/>
  <c r="P2699" i="1"/>
  <c r="E2700" i="1"/>
  <c r="P2700" i="1"/>
  <c r="E2701" i="1"/>
  <c r="P2701" i="1"/>
  <c r="E2702" i="1"/>
  <c r="P2702" i="1"/>
  <c r="E2703" i="1"/>
  <c r="P2703" i="1"/>
  <c r="E2704" i="1"/>
  <c r="P2704" i="1"/>
  <c r="E2705" i="1"/>
  <c r="P2705" i="1"/>
  <c r="E2706" i="1"/>
  <c r="P2706" i="1"/>
  <c r="E2707" i="1"/>
  <c r="P2707" i="1"/>
  <c r="E2708" i="1"/>
  <c r="P2708" i="1"/>
  <c r="E2709" i="1"/>
  <c r="P2709" i="1"/>
  <c r="E2710" i="1"/>
  <c r="P2710" i="1"/>
  <c r="E2711" i="1"/>
  <c r="P2711" i="1"/>
  <c r="E2712" i="1"/>
  <c r="P2712" i="1"/>
  <c r="E2713" i="1"/>
  <c r="P2713" i="1"/>
  <c r="E2714" i="1"/>
  <c r="P2714" i="1"/>
  <c r="E2715" i="1"/>
  <c r="P2715" i="1"/>
  <c r="E2716" i="1"/>
  <c r="P2716" i="1"/>
  <c r="E2717" i="1"/>
  <c r="P2717" i="1"/>
  <c r="E2718" i="1"/>
  <c r="P2718" i="1"/>
  <c r="E2719" i="1"/>
  <c r="P2719" i="1"/>
  <c r="E2720" i="1"/>
  <c r="P2720" i="1"/>
  <c r="E2721" i="1"/>
  <c r="P2721" i="1"/>
  <c r="E2722" i="1"/>
  <c r="P2722" i="1"/>
  <c r="E2723" i="1"/>
  <c r="P2723" i="1"/>
  <c r="E2724" i="1"/>
  <c r="P2724" i="1"/>
  <c r="E2725" i="1"/>
  <c r="P2725" i="1"/>
  <c r="E2726" i="1"/>
  <c r="P2726" i="1"/>
  <c r="E2727" i="1"/>
  <c r="P2727" i="1"/>
  <c r="E2728" i="1"/>
  <c r="P2728" i="1"/>
  <c r="E2729" i="1"/>
  <c r="P2729" i="1"/>
  <c r="E2730" i="1"/>
  <c r="P2730" i="1"/>
  <c r="E2731" i="1"/>
  <c r="P2731" i="1"/>
  <c r="E2732" i="1"/>
  <c r="P2732" i="1"/>
  <c r="E2733" i="1"/>
  <c r="P2733" i="1"/>
  <c r="E2734" i="1"/>
  <c r="P2734" i="1"/>
  <c r="E2735" i="1"/>
  <c r="P2735" i="1"/>
  <c r="E2736" i="1"/>
  <c r="P2736" i="1"/>
  <c r="E2737" i="1"/>
  <c r="P2737" i="1"/>
  <c r="E2738" i="1"/>
  <c r="P2738" i="1"/>
  <c r="E2739" i="1"/>
  <c r="P2739" i="1"/>
  <c r="E2740" i="1"/>
  <c r="P2740" i="1"/>
  <c r="E2741" i="1"/>
  <c r="P2741" i="1"/>
  <c r="E2742" i="1"/>
  <c r="P2742" i="1"/>
  <c r="E2743" i="1"/>
  <c r="P2743" i="1"/>
  <c r="E2744" i="1"/>
  <c r="P2744" i="1"/>
  <c r="E2745" i="1"/>
  <c r="P2745" i="1"/>
  <c r="E2746" i="1"/>
  <c r="P2746" i="1"/>
  <c r="E2747" i="1"/>
  <c r="P2747" i="1"/>
  <c r="E2748" i="1"/>
  <c r="P2748" i="1"/>
  <c r="E2749" i="1"/>
  <c r="P2749" i="1"/>
  <c r="E2750" i="1"/>
  <c r="P2750" i="1"/>
  <c r="E2751" i="1"/>
  <c r="P2751" i="1"/>
  <c r="E2752" i="1"/>
  <c r="P2752" i="1"/>
  <c r="E2753" i="1"/>
  <c r="P2753" i="1"/>
  <c r="E2754" i="1"/>
  <c r="P2754" i="1"/>
  <c r="E2755" i="1"/>
  <c r="P2755" i="1"/>
  <c r="E2756" i="1"/>
  <c r="P2756" i="1"/>
  <c r="E2757" i="1"/>
  <c r="P2757" i="1"/>
  <c r="E2758" i="1"/>
  <c r="P2758" i="1"/>
  <c r="E2759" i="1"/>
  <c r="P2759" i="1"/>
  <c r="E2760" i="1"/>
  <c r="P2760" i="1"/>
  <c r="E2761" i="1"/>
  <c r="P2761" i="1"/>
  <c r="E2762" i="1"/>
  <c r="P2762" i="1"/>
  <c r="E2763" i="1"/>
  <c r="P2763" i="1"/>
  <c r="E2764" i="1"/>
  <c r="P2764" i="1"/>
  <c r="E2765" i="1"/>
  <c r="P2765" i="1"/>
  <c r="E2766" i="1"/>
  <c r="P2766" i="1"/>
  <c r="E2767" i="1"/>
  <c r="P2767" i="1"/>
  <c r="E2768" i="1"/>
  <c r="P2768" i="1"/>
  <c r="E2769" i="1"/>
  <c r="P2769" i="1"/>
  <c r="E2770" i="1"/>
  <c r="P2770" i="1"/>
  <c r="E2771" i="1"/>
  <c r="P2771" i="1"/>
  <c r="E2772" i="1"/>
  <c r="P2772" i="1"/>
  <c r="E2773" i="1"/>
  <c r="P2773" i="1"/>
  <c r="E2774" i="1"/>
  <c r="P2774" i="1"/>
  <c r="E2775" i="1"/>
  <c r="P2775" i="1"/>
  <c r="E2776" i="1"/>
  <c r="P2776" i="1"/>
  <c r="E2777" i="1"/>
  <c r="P2777" i="1"/>
  <c r="E2778" i="1"/>
  <c r="P2778" i="1"/>
  <c r="E2779" i="1"/>
  <c r="P2779" i="1"/>
  <c r="E2780" i="1"/>
  <c r="P2780" i="1"/>
  <c r="E2781" i="1"/>
  <c r="P2781" i="1"/>
  <c r="E2782" i="1"/>
  <c r="P2782" i="1"/>
  <c r="E2783" i="1"/>
  <c r="P2783" i="1"/>
  <c r="E2784" i="1"/>
  <c r="P2784" i="1"/>
  <c r="E2785" i="1"/>
  <c r="P2785" i="1"/>
  <c r="E2786" i="1"/>
  <c r="P2786" i="1"/>
  <c r="E2787" i="1"/>
  <c r="P2787" i="1"/>
  <c r="E2788" i="1"/>
  <c r="P2788" i="1"/>
  <c r="E2789" i="1"/>
  <c r="P2789" i="1"/>
  <c r="E2790" i="1"/>
  <c r="P2790" i="1"/>
  <c r="E2791" i="1"/>
  <c r="P2791" i="1"/>
  <c r="E2792" i="1"/>
  <c r="P2792" i="1"/>
  <c r="E2793" i="1"/>
  <c r="P2793" i="1"/>
  <c r="E2794" i="1"/>
  <c r="P2794" i="1"/>
  <c r="E2795" i="1"/>
  <c r="P2795" i="1"/>
  <c r="E2796" i="1"/>
  <c r="P2796" i="1"/>
  <c r="E2797" i="1"/>
  <c r="P2797" i="1"/>
  <c r="E2798" i="1"/>
  <c r="P2798" i="1"/>
  <c r="E2799" i="1"/>
  <c r="P2799" i="1"/>
  <c r="E2800" i="1"/>
  <c r="P2800" i="1"/>
  <c r="E2801" i="1"/>
  <c r="P2801" i="1"/>
  <c r="E2802" i="1"/>
  <c r="P2802" i="1"/>
  <c r="E2803" i="1"/>
  <c r="P2803" i="1"/>
  <c r="E2804" i="1"/>
  <c r="P2804" i="1"/>
  <c r="E2805" i="1"/>
  <c r="P2805" i="1"/>
  <c r="E2806" i="1"/>
  <c r="P2806" i="1"/>
  <c r="E2807" i="1"/>
  <c r="P2807" i="1"/>
  <c r="E2808" i="1"/>
  <c r="P2808" i="1"/>
  <c r="E2809" i="1"/>
  <c r="P2809" i="1"/>
  <c r="E2810" i="1"/>
  <c r="P2810" i="1"/>
  <c r="E2811" i="1"/>
  <c r="P2811" i="1"/>
  <c r="E2812" i="1"/>
  <c r="P2812" i="1"/>
  <c r="E2813" i="1"/>
  <c r="P2813" i="1"/>
  <c r="E2814" i="1"/>
  <c r="P2814" i="1"/>
  <c r="E2815" i="1"/>
  <c r="P2815" i="1"/>
  <c r="E2816" i="1"/>
  <c r="P2816" i="1"/>
  <c r="E2817" i="1"/>
  <c r="P2817" i="1"/>
  <c r="E2818" i="1"/>
  <c r="P2818" i="1"/>
  <c r="E2819" i="1"/>
  <c r="P2819" i="1"/>
  <c r="E2820" i="1"/>
  <c r="P2820" i="1"/>
  <c r="E2821" i="1"/>
  <c r="P2821" i="1"/>
  <c r="E2822" i="1"/>
  <c r="P2822" i="1"/>
  <c r="E2823" i="1"/>
  <c r="P2823" i="1"/>
  <c r="E2824" i="1"/>
  <c r="P2824" i="1"/>
  <c r="E2825" i="1"/>
  <c r="P2825" i="1"/>
  <c r="E2826" i="1"/>
  <c r="P2826" i="1"/>
  <c r="E2827" i="1"/>
  <c r="P2827" i="1"/>
  <c r="E2828" i="1"/>
  <c r="P2828" i="1"/>
  <c r="E2829" i="1"/>
  <c r="P2829" i="1"/>
  <c r="E2830" i="1"/>
  <c r="P2830" i="1"/>
  <c r="E2831" i="1"/>
  <c r="P2831" i="1"/>
  <c r="E2832" i="1"/>
  <c r="P2832" i="1"/>
  <c r="E2833" i="1"/>
  <c r="P2833" i="1"/>
  <c r="E2834" i="1"/>
  <c r="P2834" i="1"/>
  <c r="E2835" i="1"/>
  <c r="P2835" i="1"/>
  <c r="E2836" i="1"/>
  <c r="P2836" i="1"/>
  <c r="E2837" i="1"/>
  <c r="P2837" i="1"/>
  <c r="E2838" i="1"/>
  <c r="P2838" i="1"/>
  <c r="E2839" i="1"/>
  <c r="P2839" i="1"/>
  <c r="E2840" i="1"/>
  <c r="P2840" i="1"/>
  <c r="E2841" i="1"/>
  <c r="P2841" i="1"/>
  <c r="E2842" i="1"/>
  <c r="P2842" i="1"/>
  <c r="E2843" i="1"/>
  <c r="P2843" i="1"/>
  <c r="E2844" i="1"/>
  <c r="P2844" i="1"/>
  <c r="E2845" i="1"/>
  <c r="P2845" i="1"/>
  <c r="E2846" i="1"/>
  <c r="P2846" i="1"/>
  <c r="E2847" i="1"/>
  <c r="P2847" i="1"/>
  <c r="E2848" i="1"/>
  <c r="P2848" i="1"/>
  <c r="E2849" i="1"/>
  <c r="P2849" i="1"/>
  <c r="E2850" i="1"/>
  <c r="P2850" i="1"/>
  <c r="E2851" i="1"/>
  <c r="P2851" i="1"/>
  <c r="E2852" i="1"/>
  <c r="P2852" i="1"/>
  <c r="E2853" i="1"/>
  <c r="P2853" i="1"/>
  <c r="E2854" i="1"/>
  <c r="P2854" i="1"/>
  <c r="E2855" i="1"/>
  <c r="P2855" i="1"/>
  <c r="E2856" i="1"/>
  <c r="P2856" i="1"/>
  <c r="E2857" i="1"/>
  <c r="P2857" i="1"/>
  <c r="E2858" i="1"/>
  <c r="P2858" i="1"/>
  <c r="E2859" i="1"/>
  <c r="P2859" i="1"/>
  <c r="E2860" i="1"/>
  <c r="P2860" i="1"/>
  <c r="E2861" i="1"/>
  <c r="P2861" i="1"/>
  <c r="E2862" i="1"/>
  <c r="P2862" i="1"/>
  <c r="E2863" i="1"/>
  <c r="P2863" i="1"/>
  <c r="E2864" i="1"/>
  <c r="P2864" i="1"/>
  <c r="E2865" i="1"/>
  <c r="P2865" i="1"/>
  <c r="E2866" i="1"/>
  <c r="P2866" i="1"/>
  <c r="E2867" i="1"/>
  <c r="P2867" i="1"/>
  <c r="E2868" i="1"/>
  <c r="P2868" i="1"/>
  <c r="E2869" i="1"/>
  <c r="P2869" i="1"/>
  <c r="E2870" i="1"/>
  <c r="P2870" i="1"/>
  <c r="E2871" i="1"/>
  <c r="P2871" i="1"/>
  <c r="E2872" i="1"/>
  <c r="P2872" i="1"/>
  <c r="E2873" i="1"/>
  <c r="P2873" i="1"/>
  <c r="E2874" i="1"/>
  <c r="P2874" i="1"/>
  <c r="E2875" i="1"/>
  <c r="P2875" i="1"/>
  <c r="E2876" i="1"/>
  <c r="P2876" i="1"/>
  <c r="E2877" i="1"/>
  <c r="P2877" i="1"/>
  <c r="E2878" i="1"/>
  <c r="P2878" i="1"/>
  <c r="E2879" i="1"/>
  <c r="P2879" i="1"/>
  <c r="E2880" i="1"/>
  <c r="P2880" i="1"/>
  <c r="E2881" i="1"/>
  <c r="P2881" i="1"/>
  <c r="E2882" i="1"/>
  <c r="P2882" i="1"/>
  <c r="E2883" i="1"/>
  <c r="P2883" i="1"/>
  <c r="E2884" i="1"/>
  <c r="P2884" i="1"/>
  <c r="E2885" i="1"/>
  <c r="P2885" i="1"/>
  <c r="E2886" i="1"/>
  <c r="P2886" i="1"/>
  <c r="E2887" i="1"/>
  <c r="P2887" i="1"/>
  <c r="E2888" i="1"/>
  <c r="P2888" i="1"/>
  <c r="E2889" i="1"/>
  <c r="P2889" i="1"/>
  <c r="E2890" i="1"/>
  <c r="P2890" i="1"/>
  <c r="E2891" i="1"/>
  <c r="P2891" i="1"/>
  <c r="E2892" i="1"/>
  <c r="P2892" i="1"/>
  <c r="E2893" i="1"/>
  <c r="P2893" i="1"/>
  <c r="E2894" i="1"/>
  <c r="P2894" i="1"/>
  <c r="E2895" i="1"/>
  <c r="P2895" i="1"/>
  <c r="E2896" i="1"/>
  <c r="P2896" i="1"/>
  <c r="E2897" i="1"/>
  <c r="P2897" i="1"/>
  <c r="E2898" i="1"/>
  <c r="P2898" i="1"/>
  <c r="E2899" i="1"/>
  <c r="P2899" i="1"/>
  <c r="E2900" i="1"/>
  <c r="P2900" i="1"/>
  <c r="E2901" i="1"/>
  <c r="P2901" i="1"/>
  <c r="E2902" i="1"/>
  <c r="P2902" i="1"/>
  <c r="E2903" i="1"/>
  <c r="P2903" i="1"/>
  <c r="E2904" i="1"/>
  <c r="P2904" i="1"/>
  <c r="E2905" i="1"/>
  <c r="P2905" i="1"/>
  <c r="E2906" i="1"/>
  <c r="P2906" i="1"/>
  <c r="E2907" i="1"/>
  <c r="P2907" i="1"/>
  <c r="E2908" i="1"/>
  <c r="P2908" i="1"/>
  <c r="E2909" i="1"/>
  <c r="P2909" i="1"/>
  <c r="E2910" i="1"/>
  <c r="P2910" i="1"/>
  <c r="E2911" i="1"/>
  <c r="P2911" i="1"/>
  <c r="E2912" i="1"/>
  <c r="P2912" i="1"/>
  <c r="E2913" i="1"/>
  <c r="P2913" i="1"/>
  <c r="E2914" i="1"/>
  <c r="P2914" i="1"/>
  <c r="E2915" i="1"/>
  <c r="P2915" i="1"/>
  <c r="E2916" i="1"/>
  <c r="P2916" i="1"/>
  <c r="E2917" i="1"/>
  <c r="P2917" i="1"/>
  <c r="E2918" i="1"/>
  <c r="P2918" i="1"/>
  <c r="E2919" i="1"/>
  <c r="P2919" i="1"/>
  <c r="E2920" i="1"/>
  <c r="P2920" i="1"/>
  <c r="E2921" i="1"/>
  <c r="P2921" i="1"/>
  <c r="E2922" i="1"/>
  <c r="P2922" i="1"/>
  <c r="E2923" i="1"/>
  <c r="P2923" i="1"/>
  <c r="E2924" i="1"/>
  <c r="P2924" i="1"/>
  <c r="E2925" i="1"/>
  <c r="P2925" i="1"/>
  <c r="E2926" i="1"/>
  <c r="P2926" i="1"/>
  <c r="E2927" i="1"/>
  <c r="P2927" i="1"/>
  <c r="E2928" i="1"/>
  <c r="P2928" i="1"/>
  <c r="E2929" i="1"/>
  <c r="P2929" i="1"/>
  <c r="E2930" i="1"/>
  <c r="P2930" i="1"/>
  <c r="E2931" i="1"/>
  <c r="P2931" i="1"/>
  <c r="E2932" i="1"/>
  <c r="P2932" i="1"/>
  <c r="E2933" i="1"/>
  <c r="P2933" i="1"/>
  <c r="E2934" i="1"/>
  <c r="P2934" i="1"/>
  <c r="E2935" i="1"/>
  <c r="P2935" i="1"/>
  <c r="E2936" i="1"/>
  <c r="P2936" i="1"/>
  <c r="E2937" i="1"/>
  <c r="P2937" i="1"/>
  <c r="E2938" i="1"/>
  <c r="P2938" i="1"/>
  <c r="E2939" i="1"/>
  <c r="P2939" i="1"/>
  <c r="E2940" i="1"/>
  <c r="P2940" i="1"/>
  <c r="E2941" i="1"/>
  <c r="P2941" i="1"/>
  <c r="E2942" i="1"/>
  <c r="P2942" i="1"/>
  <c r="E2943" i="1"/>
  <c r="P2943" i="1"/>
  <c r="E2944" i="1"/>
  <c r="P2944" i="1"/>
  <c r="E2945" i="1"/>
  <c r="P2945" i="1"/>
  <c r="E2946" i="1"/>
  <c r="P2946" i="1"/>
  <c r="E2947" i="1"/>
  <c r="P2947" i="1"/>
  <c r="E2948" i="1"/>
  <c r="P2948" i="1"/>
  <c r="E2949" i="1"/>
  <c r="P2949" i="1"/>
  <c r="E2950" i="1"/>
  <c r="P2950" i="1"/>
  <c r="E2951" i="1"/>
  <c r="P2951" i="1"/>
  <c r="E2952" i="1"/>
  <c r="P2952" i="1"/>
  <c r="E2953" i="1"/>
  <c r="P2953" i="1"/>
  <c r="E2954" i="1"/>
  <c r="P2954" i="1"/>
  <c r="E2955" i="1"/>
  <c r="P2955" i="1"/>
  <c r="E2956" i="1"/>
  <c r="P2956" i="1"/>
  <c r="E2957" i="1"/>
  <c r="P2957" i="1"/>
  <c r="E2958" i="1"/>
  <c r="P2958" i="1"/>
  <c r="E2959" i="1"/>
  <c r="P2959" i="1"/>
  <c r="E2960" i="1"/>
  <c r="P2960" i="1"/>
  <c r="E2961" i="1"/>
  <c r="P2961" i="1"/>
  <c r="E2962" i="1"/>
  <c r="P2962" i="1"/>
  <c r="E2963" i="1"/>
  <c r="P2963" i="1"/>
  <c r="E2964" i="1"/>
  <c r="P2964" i="1"/>
  <c r="E2965" i="1"/>
  <c r="P2965" i="1"/>
  <c r="E2966" i="1"/>
  <c r="P2966" i="1"/>
  <c r="E2967" i="1"/>
  <c r="P2967" i="1"/>
  <c r="E2968" i="1"/>
  <c r="P2968" i="1"/>
  <c r="E2969" i="1"/>
  <c r="P2969" i="1"/>
  <c r="E2970" i="1"/>
  <c r="P2970" i="1"/>
  <c r="E2971" i="1"/>
  <c r="P2971" i="1"/>
  <c r="E2972" i="1"/>
  <c r="P2972" i="1"/>
  <c r="E2973" i="1"/>
  <c r="P2973" i="1"/>
  <c r="E2974" i="1"/>
  <c r="P2974" i="1"/>
  <c r="E2975" i="1"/>
  <c r="P2975" i="1"/>
  <c r="E2976" i="1"/>
  <c r="P2976" i="1"/>
  <c r="E2977" i="1"/>
  <c r="P2977" i="1"/>
  <c r="E2978" i="1"/>
  <c r="P2978" i="1"/>
  <c r="E2979" i="1"/>
  <c r="P2979" i="1"/>
  <c r="E2980" i="1"/>
  <c r="P2980" i="1"/>
  <c r="E2981" i="1"/>
  <c r="P2981" i="1"/>
  <c r="E2982" i="1"/>
  <c r="P2982" i="1"/>
  <c r="E2983" i="1"/>
  <c r="P2983" i="1"/>
  <c r="E2984" i="1"/>
  <c r="P2984" i="1"/>
  <c r="E2985" i="1"/>
  <c r="P2985" i="1"/>
  <c r="E2986" i="1"/>
  <c r="P2986" i="1"/>
  <c r="E2987" i="1"/>
  <c r="P2987" i="1"/>
  <c r="E2988" i="1"/>
  <c r="P2988" i="1"/>
  <c r="E2989" i="1"/>
  <c r="P2989" i="1"/>
  <c r="E2990" i="1"/>
  <c r="P2990" i="1"/>
  <c r="E2991" i="1"/>
  <c r="P2991" i="1"/>
  <c r="E2992" i="1"/>
  <c r="P2992" i="1"/>
  <c r="E2993" i="1"/>
  <c r="P2993" i="1"/>
  <c r="E2994" i="1"/>
  <c r="P2994" i="1"/>
  <c r="E2995" i="1"/>
  <c r="P2995" i="1"/>
  <c r="E2996" i="1"/>
  <c r="P2996" i="1"/>
  <c r="E2997" i="1"/>
  <c r="P2997" i="1"/>
  <c r="E2998" i="1"/>
  <c r="P2998" i="1"/>
  <c r="E2999" i="1"/>
  <c r="P2999" i="1"/>
  <c r="E3000" i="1"/>
  <c r="P3000" i="1"/>
  <c r="E3001" i="1"/>
  <c r="P3001" i="1"/>
  <c r="E3002" i="1"/>
  <c r="P3002" i="1"/>
  <c r="E3003" i="1"/>
  <c r="P3003" i="1"/>
  <c r="E3004" i="1"/>
  <c r="P3004" i="1"/>
  <c r="E3005" i="1"/>
  <c r="P3005" i="1"/>
  <c r="E3006" i="1"/>
  <c r="P3006" i="1"/>
  <c r="E3007" i="1"/>
  <c r="P3007" i="1"/>
  <c r="E3008" i="1"/>
  <c r="P3008" i="1"/>
  <c r="E3009" i="1"/>
  <c r="P3009" i="1"/>
  <c r="E3010" i="1"/>
  <c r="P3010" i="1"/>
  <c r="E3011" i="1"/>
  <c r="P3011" i="1"/>
  <c r="E3012" i="1"/>
  <c r="P3012" i="1"/>
  <c r="E3013" i="1"/>
  <c r="P3013" i="1"/>
  <c r="E3014" i="1"/>
  <c r="P3014" i="1"/>
  <c r="E3015" i="1"/>
  <c r="P3015" i="1"/>
  <c r="E3016" i="1"/>
  <c r="P3016" i="1"/>
  <c r="E3017" i="1"/>
  <c r="P3017" i="1"/>
  <c r="E3018" i="1"/>
  <c r="P3018" i="1"/>
  <c r="E3019" i="1"/>
  <c r="P3019" i="1"/>
  <c r="E3020" i="1"/>
  <c r="P3020" i="1"/>
  <c r="E3021" i="1"/>
  <c r="P3021" i="1"/>
  <c r="E3022" i="1"/>
  <c r="P3022" i="1"/>
  <c r="E3023" i="1"/>
  <c r="P3023" i="1"/>
  <c r="E3024" i="1"/>
  <c r="P3024" i="1"/>
  <c r="E3025" i="1"/>
  <c r="P3025" i="1"/>
  <c r="E3026" i="1"/>
  <c r="P3026" i="1"/>
  <c r="E3027" i="1"/>
  <c r="P3027" i="1"/>
  <c r="E3028" i="1"/>
  <c r="P3028" i="1"/>
  <c r="E3029" i="1"/>
  <c r="P3029" i="1"/>
  <c r="E3030" i="1"/>
  <c r="P3030" i="1"/>
  <c r="E3031" i="1"/>
  <c r="P3031" i="1"/>
  <c r="E3032" i="1"/>
  <c r="P3032" i="1"/>
  <c r="E3033" i="1"/>
  <c r="P3033" i="1"/>
  <c r="E3034" i="1"/>
  <c r="P3034" i="1"/>
  <c r="E3035" i="1"/>
  <c r="P3035" i="1"/>
  <c r="E3036" i="1"/>
  <c r="P3036" i="1"/>
  <c r="E3037" i="1"/>
  <c r="P3037" i="1"/>
  <c r="E3038" i="1"/>
  <c r="P3038" i="1"/>
  <c r="E3039" i="1"/>
  <c r="P3039" i="1"/>
  <c r="E3040" i="1"/>
  <c r="P3040" i="1"/>
  <c r="E3041" i="1"/>
  <c r="P3041" i="1"/>
  <c r="E3042" i="1"/>
  <c r="P3042" i="1"/>
  <c r="E3043" i="1"/>
  <c r="P3043" i="1"/>
  <c r="E3044" i="1"/>
  <c r="P3044" i="1"/>
  <c r="E3045" i="1"/>
  <c r="P3045" i="1"/>
  <c r="E3046" i="1"/>
  <c r="P3046" i="1"/>
  <c r="E3047" i="1"/>
  <c r="P3047" i="1"/>
  <c r="E3048" i="1"/>
  <c r="P3048" i="1"/>
  <c r="E3049" i="1"/>
  <c r="P3049" i="1"/>
  <c r="E3050" i="1"/>
  <c r="P3050" i="1"/>
  <c r="E3051" i="1"/>
  <c r="P3051" i="1"/>
  <c r="E3052" i="1"/>
  <c r="P3052" i="1"/>
  <c r="E3053" i="1"/>
  <c r="P3053" i="1"/>
  <c r="E3054" i="1"/>
  <c r="P3054" i="1"/>
  <c r="E3055" i="1"/>
  <c r="P3055" i="1"/>
  <c r="E3056" i="1"/>
  <c r="P3056" i="1"/>
  <c r="E3057" i="1"/>
  <c r="P3057" i="1"/>
  <c r="E3058" i="1"/>
  <c r="P3058" i="1"/>
  <c r="E3059" i="1"/>
  <c r="P3059" i="1"/>
  <c r="E3060" i="1"/>
  <c r="P3060" i="1"/>
  <c r="E3061" i="1"/>
  <c r="P3061" i="1"/>
  <c r="E3062" i="1"/>
  <c r="P3062" i="1"/>
  <c r="E3063" i="1"/>
  <c r="P3063" i="1"/>
  <c r="E3064" i="1"/>
  <c r="P3064" i="1"/>
  <c r="E3065" i="1"/>
  <c r="P3065" i="1"/>
  <c r="E3066" i="1"/>
  <c r="P3066" i="1"/>
  <c r="E3067" i="1"/>
  <c r="P3067" i="1"/>
  <c r="E3068" i="1"/>
  <c r="P3068" i="1"/>
  <c r="E3069" i="1"/>
  <c r="P3069" i="1"/>
  <c r="E3070" i="1"/>
  <c r="P3070" i="1"/>
  <c r="E3071" i="1"/>
  <c r="P3071" i="1"/>
  <c r="E3072" i="1"/>
  <c r="P3072" i="1"/>
  <c r="E3073" i="1"/>
  <c r="P3073" i="1"/>
  <c r="E3074" i="1"/>
  <c r="P3074" i="1"/>
  <c r="E3075" i="1"/>
  <c r="P3075" i="1"/>
  <c r="E3076" i="1"/>
  <c r="P3076" i="1"/>
  <c r="E3077" i="1"/>
  <c r="P3077" i="1"/>
  <c r="E3078" i="1"/>
  <c r="P3078" i="1"/>
  <c r="E3079" i="1"/>
  <c r="P3079" i="1"/>
  <c r="E3080" i="1"/>
  <c r="P3080" i="1"/>
  <c r="E3081" i="1"/>
  <c r="P3081" i="1"/>
  <c r="E3082" i="1"/>
  <c r="P3082" i="1"/>
  <c r="E3083" i="1"/>
  <c r="P3083" i="1"/>
  <c r="E3084" i="1"/>
  <c r="P3084" i="1"/>
  <c r="E3085" i="1"/>
  <c r="P3085" i="1"/>
  <c r="E3086" i="1"/>
  <c r="P3086" i="1"/>
  <c r="E3087" i="1"/>
  <c r="P3087" i="1"/>
  <c r="E3088" i="1"/>
  <c r="P3088" i="1"/>
  <c r="E3089" i="1"/>
  <c r="P3089" i="1"/>
  <c r="E3090" i="1"/>
  <c r="P3090" i="1"/>
  <c r="E3091" i="1"/>
  <c r="P3091" i="1"/>
  <c r="E3092" i="1"/>
  <c r="P3092" i="1"/>
  <c r="E3093" i="1"/>
  <c r="P3093" i="1"/>
  <c r="E3094" i="1"/>
  <c r="P3094" i="1"/>
  <c r="E3095" i="1"/>
  <c r="P3095" i="1"/>
  <c r="E3096" i="1"/>
  <c r="P3096" i="1"/>
  <c r="E3097" i="1"/>
  <c r="P3097" i="1"/>
  <c r="E3098" i="1"/>
  <c r="P3098" i="1"/>
  <c r="E3099" i="1"/>
  <c r="P3099" i="1"/>
  <c r="E3100" i="1"/>
  <c r="P3100" i="1"/>
  <c r="E3101" i="1"/>
  <c r="P3101" i="1"/>
  <c r="E3102" i="1"/>
  <c r="P3102" i="1"/>
  <c r="E3103" i="1"/>
  <c r="P3103" i="1"/>
  <c r="E3104" i="1"/>
  <c r="P3104" i="1"/>
  <c r="E3105" i="1"/>
  <c r="P3105" i="1"/>
  <c r="E3106" i="1"/>
  <c r="P3106" i="1"/>
  <c r="E3107" i="1"/>
  <c r="P3107" i="1"/>
  <c r="E3108" i="1"/>
  <c r="P3108" i="1"/>
  <c r="E3109" i="1"/>
  <c r="P3109" i="1"/>
  <c r="E3110" i="1"/>
  <c r="P3110" i="1"/>
  <c r="E3111" i="1"/>
  <c r="P3111" i="1"/>
  <c r="E3112" i="1"/>
  <c r="P3112" i="1"/>
  <c r="E3113" i="1"/>
  <c r="P3113" i="1"/>
  <c r="E3114" i="1"/>
  <c r="P3114" i="1"/>
  <c r="E3115" i="1"/>
  <c r="P3115" i="1"/>
  <c r="E3116" i="1"/>
  <c r="P3116" i="1"/>
  <c r="E3117" i="1"/>
  <c r="P3117" i="1"/>
  <c r="E3118" i="1"/>
  <c r="P3118" i="1"/>
  <c r="E3119" i="1"/>
  <c r="P3119" i="1"/>
  <c r="E3120" i="1"/>
  <c r="P3120" i="1"/>
  <c r="E3121" i="1"/>
  <c r="P3121" i="1"/>
  <c r="E3122" i="1"/>
  <c r="P3122" i="1"/>
  <c r="E3123" i="1"/>
  <c r="P3123" i="1"/>
  <c r="E3124" i="1"/>
  <c r="P3124" i="1"/>
  <c r="E3125" i="1"/>
  <c r="P3125" i="1"/>
  <c r="E3126" i="1"/>
  <c r="P3126" i="1"/>
  <c r="E3127" i="1"/>
  <c r="P3127" i="1"/>
  <c r="E3128" i="1"/>
  <c r="P3128" i="1"/>
  <c r="E3129" i="1"/>
  <c r="P3129" i="1"/>
  <c r="E3130" i="1"/>
  <c r="P3130" i="1"/>
  <c r="E3131" i="1"/>
  <c r="P3131" i="1"/>
  <c r="E3132" i="1"/>
  <c r="P3132" i="1"/>
  <c r="E3133" i="1"/>
  <c r="P3133" i="1"/>
  <c r="E3134" i="1"/>
  <c r="P3134" i="1"/>
  <c r="E3135" i="1"/>
  <c r="P3135" i="1"/>
  <c r="E3136" i="1"/>
  <c r="P3136" i="1"/>
  <c r="E3137" i="1"/>
  <c r="P3137" i="1"/>
  <c r="E3138" i="1"/>
  <c r="P3138" i="1"/>
  <c r="E3139" i="1"/>
  <c r="P3139" i="1"/>
  <c r="E3140" i="1"/>
  <c r="P3140" i="1"/>
  <c r="E3141" i="1"/>
  <c r="P3141" i="1"/>
  <c r="E3142" i="1"/>
  <c r="P3142" i="1"/>
  <c r="E3143" i="1"/>
  <c r="P3143" i="1"/>
  <c r="E3144" i="1"/>
  <c r="P3144" i="1"/>
  <c r="E3145" i="1"/>
  <c r="P3145" i="1"/>
  <c r="E3146" i="1"/>
  <c r="P3146" i="1"/>
  <c r="E3147" i="1"/>
  <c r="P3147" i="1"/>
  <c r="E3148" i="1"/>
  <c r="P3148" i="1"/>
  <c r="E3149" i="1"/>
  <c r="P3149" i="1"/>
  <c r="E3150" i="1"/>
  <c r="P3150" i="1"/>
  <c r="E3151" i="1"/>
  <c r="P3151" i="1"/>
  <c r="E3152" i="1"/>
  <c r="P3152" i="1"/>
  <c r="E3153" i="1"/>
  <c r="P3153" i="1"/>
  <c r="E3154" i="1"/>
  <c r="P3154" i="1"/>
  <c r="E3155" i="1"/>
  <c r="P3155" i="1"/>
  <c r="E3156" i="1"/>
  <c r="P3156" i="1"/>
  <c r="E3157" i="1"/>
  <c r="P3157" i="1"/>
  <c r="E3158" i="1"/>
  <c r="P3158" i="1"/>
  <c r="E3159" i="1"/>
  <c r="P3159" i="1"/>
  <c r="E3160" i="1"/>
  <c r="P3160" i="1"/>
  <c r="E3161" i="1"/>
  <c r="P3161" i="1"/>
  <c r="E3162" i="1"/>
  <c r="P3162" i="1"/>
  <c r="E3163" i="1"/>
  <c r="P3163" i="1"/>
  <c r="E3164" i="1"/>
  <c r="P3164" i="1"/>
  <c r="E3165" i="1"/>
  <c r="P3165" i="1"/>
  <c r="E3166" i="1"/>
  <c r="P3166" i="1"/>
  <c r="E3167" i="1"/>
  <c r="P3167" i="1"/>
  <c r="E3168" i="1"/>
  <c r="P3168" i="1"/>
  <c r="E3169" i="1"/>
  <c r="P3169" i="1"/>
  <c r="E3170" i="1"/>
  <c r="P3170" i="1"/>
  <c r="E3171" i="1"/>
  <c r="P3171" i="1"/>
  <c r="E3172" i="1"/>
  <c r="P3172" i="1"/>
  <c r="E3173" i="1"/>
  <c r="P3173" i="1"/>
  <c r="E3174" i="1"/>
  <c r="P3174" i="1"/>
  <c r="E3175" i="1"/>
  <c r="P3175" i="1"/>
  <c r="E3176" i="1"/>
  <c r="P3176" i="1"/>
  <c r="E3177" i="1"/>
  <c r="P3177" i="1"/>
  <c r="E3178" i="1"/>
  <c r="P3178" i="1"/>
  <c r="E3179" i="1"/>
  <c r="P3179" i="1"/>
  <c r="E3180" i="1"/>
  <c r="P3180" i="1"/>
</calcChain>
</file>

<file path=xl/sharedStrings.xml><?xml version="1.0" encoding="utf-8"?>
<sst xmlns="http://schemas.openxmlformats.org/spreadsheetml/2006/main" count="61623" uniqueCount="2970">
  <si>
    <t>no</t>
  </si>
  <si>
    <t>RD2</t>
  </si>
  <si>
    <t>PARCEL</t>
  </si>
  <si>
    <t>MIDRAND</t>
  </si>
  <si>
    <t>POD received from cell 0833616148 M</t>
  </si>
  <si>
    <t>RD</t>
  </si>
  <si>
    <t>MIDRA</t>
  </si>
  <si>
    <t xml:space="preserve">                                   </t>
  </si>
  <si>
    <t>CAPE TOWN</t>
  </si>
  <si>
    <t>CAPET</t>
  </si>
  <si>
    <t>WAY</t>
  </si>
  <si>
    <t>RD3</t>
  </si>
  <si>
    <t>?</t>
  </si>
  <si>
    <t>BOX</t>
  </si>
  <si>
    <t>RDL</t>
  </si>
  <si>
    <t>POD received from cell 0641377685 M</t>
  </si>
  <si>
    <t>yes</t>
  </si>
  <si>
    <t>capet</t>
  </si>
  <si>
    <t>ON2</t>
  </si>
  <si>
    <t xml:space="preserve">POD received from cell 0833616148 M     </t>
  </si>
  <si>
    <t>FUE / DOC</t>
  </si>
  <si>
    <t>ON1</t>
  </si>
  <si>
    <t>POD received from cell 0783813619 M</t>
  </si>
  <si>
    <t>KEMPTON PARK</t>
  </si>
  <si>
    <t>POD received from cell 0739524922 M</t>
  </si>
  <si>
    <t>KEMPT</t>
  </si>
  <si>
    <t>PORT ELIZABETH</t>
  </si>
  <si>
    <t xml:space="preserve">POD received from cell 0848977566 M     </t>
  </si>
  <si>
    <t>DOC / FUE</t>
  </si>
  <si>
    <t>PORT3</t>
  </si>
  <si>
    <t>EAST LONDON</t>
  </si>
  <si>
    <t>EAST</t>
  </si>
  <si>
    <t>JOHANNESBURG</t>
  </si>
  <si>
    <t>kfh</t>
  </si>
  <si>
    <t>Late linehaul</t>
  </si>
  <si>
    <t>JOHAN</t>
  </si>
  <si>
    <t>PIETERMARITZBURG</t>
  </si>
  <si>
    <t>PIET1</t>
  </si>
  <si>
    <t>POD received from cell 0745037779 M</t>
  </si>
  <si>
    <t>BLOEMFONTEIN</t>
  </si>
  <si>
    <t>Consignee not available)</t>
  </si>
  <si>
    <t>illeg</t>
  </si>
  <si>
    <t>BLOE1</t>
  </si>
  <si>
    <t>rd1</t>
  </si>
  <si>
    <t>DURBAN</t>
  </si>
  <si>
    <t>POD received from cell 0744435413 M</t>
  </si>
  <si>
    <t>DURBA</t>
  </si>
  <si>
    <t>jam</t>
  </si>
  <si>
    <t>Late Linehaul Delayed Beyond Skynet Control</t>
  </si>
  <si>
    <t>Denise</t>
  </si>
  <si>
    <t>PIET RETIEF</t>
  </si>
  <si>
    <t>PIET</t>
  </si>
  <si>
    <t>POD received from cell 0784468189 M</t>
  </si>
  <si>
    <t>sha</t>
  </si>
  <si>
    <t>Appointment required</t>
  </si>
  <si>
    <t>PAARL</t>
  </si>
  <si>
    <t>MOSSEL BAY</t>
  </si>
  <si>
    <t>MOSSE</t>
  </si>
  <si>
    <t>PRETORIA</t>
  </si>
  <si>
    <t>POD received from cell 0726813383 M</t>
  </si>
  <si>
    <t>PRETO</t>
  </si>
  <si>
    <t>amt</t>
  </si>
  <si>
    <t>ROBERT</t>
  </si>
  <si>
    <t>MARY</t>
  </si>
  <si>
    <t>Flyer</t>
  </si>
  <si>
    <t>POD received from cell 0638501267 M</t>
  </si>
  <si>
    <t>DAA</t>
  </si>
  <si>
    <t>ROODEPOORT</t>
  </si>
  <si>
    <t>ROODE</t>
  </si>
  <si>
    <t>RANDBURG</t>
  </si>
  <si>
    <t>RANDB</t>
  </si>
  <si>
    <t>POD received from cell 0748410312 M</t>
  </si>
  <si>
    <t>lep</t>
  </si>
  <si>
    <t>UMHLANGA ROCKS</t>
  </si>
  <si>
    <t>DSR</t>
  </si>
  <si>
    <t>UMHLA</t>
  </si>
  <si>
    <t>LLH</t>
  </si>
  <si>
    <t>MORNE</t>
  </si>
  <si>
    <t>POD received from cell 0848977566 M</t>
  </si>
  <si>
    <t>POD received from cell 0643414757 M</t>
  </si>
  <si>
    <t>POD received from cell 0846909465 M</t>
  </si>
  <si>
    <t>RDX</t>
  </si>
  <si>
    <t>llh</t>
  </si>
  <si>
    <t>RANDFONTEIN</t>
  </si>
  <si>
    <t>RANDF</t>
  </si>
  <si>
    <t>GEORGE</t>
  </si>
  <si>
    <t>John</t>
  </si>
  <si>
    <t>GEORG</t>
  </si>
  <si>
    <t>UMTATA</t>
  </si>
  <si>
    <t>Outlying delivery location</t>
  </si>
  <si>
    <t>UMTAT</t>
  </si>
  <si>
    <t>POD received from cell 0847768401 M</t>
  </si>
  <si>
    <t>mary</t>
  </si>
  <si>
    <t>Vehicle breakdown</t>
  </si>
  <si>
    <t xml:space="preserve">POD received from cell 0731234559 M     </t>
  </si>
  <si>
    <t>les</t>
  </si>
  <si>
    <t>RENE</t>
  </si>
  <si>
    <t>PETER</t>
  </si>
  <si>
    <t>Driver late</t>
  </si>
  <si>
    <t>PINETOWN</t>
  </si>
  <si>
    <t>PINET</t>
  </si>
  <si>
    <t>POD received from cell 0823984226 M</t>
  </si>
  <si>
    <t>POD received from cell 0782274968 M</t>
  </si>
  <si>
    <t>NIS</t>
  </si>
  <si>
    <t>POD received from cell 0732603055 M</t>
  </si>
  <si>
    <t>rose</t>
  </si>
  <si>
    <t>BRAKPAN</t>
  </si>
  <si>
    <t>BRAKP</t>
  </si>
  <si>
    <t>UAT</t>
  </si>
  <si>
    <t>POD received from cell 0729919507 M</t>
  </si>
  <si>
    <t>GERMISTON</t>
  </si>
  <si>
    <t>GERMI</t>
  </si>
  <si>
    <t xml:space="preserve">POD received from cell 0745037779 M     </t>
  </si>
  <si>
    <t>POD received from cell 0729564722 M</t>
  </si>
  <si>
    <t>THABANG</t>
  </si>
  <si>
    <t>Jacques</t>
  </si>
  <si>
    <t xml:space="preserve">POD received from cell 0744435413 M     </t>
  </si>
  <si>
    <t xml:space="preserve">POD received from cell 0828088659 M     </t>
  </si>
  <si>
    <t xml:space="preserve">ayanda                        </t>
  </si>
  <si>
    <t>POD received from cell 0769347056 M</t>
  </si>
  <si>
    <t>Box</t>
  </si>
  <si>
    <t xml:space="preserve">                                        </t>
  </si>
  <si>
    <t xml:space="preserve">illeg                         </t>
  </si>
  <si>
    <t>Michelle</t>
  </si>
  <si>
    <t>POD received from cell 0835980151 M</t>
  </si>
  <si>
    <t>CENTURION</t>
  </si>
  <si>
    <t>VERWO</t>
  </si>
  <si>
    <t>.</t>
  </si>
  <si>
    <t>RDD</t>
  </si>
  <si>
    <t>preto</t>
  </si>
  <si>
    <t>WELKOM</t>
  </si>
  <si>
    <t>Vincent</t>
  </si>
  <si>
    <t>WELKO</t>
  </si>
  <si>
    <t>ILLEG</t>
  </si>
  <si>
    <t xml:space="preserve">ADCOCK INGRAM HEALTHCARE           </t>
  </si>
  <si>
    <t>POD received from cell 0833656676 M</t>
  </si>
  <si>
    <t>non</t>
  </si>
  <si>
    <t>POD received from cell 0725006442 M</t>
  </si>
  <si>
    <t>VREDENBURG</t>
  </si>
  <si>
    <t>VRED3</t>
  </si>
  <si>
    <t>RDR</t>
  </si>
  <si>
    <t>Rene</t>
  </si>
  <si>
    <t>MARK</t>
  </si>
  <si>
    <t>TES</t>
  </si>
  <si>
    <t>POD received from cell 0836161632 M</t>
  </si>
  <si>
    <t xml:space="preserve">POD received from cell 0799731759 M     </t>
  </si>
  <si>
    <t>POD received from cell 0827600532 M</t>
  </si>
  <si>
    <t>signed</t>
  </si>
  <si>
    <t>john</t>
  </si>
  <si>
    <t>POD received from cell 0748428543 M</t>
  </si>
  <si>
    <t>CHRIS</t>
  </si>
  <si>
    <t>Joseph</t>
  </si>
  <si>
    <t>rdd</t>
  </si>
  <si>
    <t>AVW</t>
  </si>
  <si>
    <t>POD received from cell 0835346652 M</t>
  </si>
  <si>
    <t>POD received from cell 0725230163 M</t>
  </si>
  <si>
    <t>PORT SHEPSTONE</t>
  </si>
  <si>
    <t>PORT4</t>
  </si>
  <si>
    <t>dsr</t>
  </si>
  <si>
    <t>POD received from cell 0834172191 M</t>
  </si>
  <si>
    <t>STELLENBOSCH</t>
  </si>
  <si>
    <t>POD received from cell 0839285084 M</t>
  </si>
  <si>
    <t>STEL2</t>
  </si>
  <si>
    <t>SIGNATURE</t>
  </si>
  <si>
    <t>Split shipment</t>
  </si>
  <si>
    <t>jap</t>
  </si>
  <si>
    <t>SANDTON</t>
  </si>
  <si>
    <t>SANDT</t>
  </si>
  <si>
    <t>STORES</t>
  </si>
  <si>
    <t>george</t>
  </si>
  <si>
    <t>MIDDELBURG (Mpumalanga)</t>
  </si>
  <si>
    <t>MIDD2</t>
  </si>
  <si>
    <t>RUSTENBURG</t>
  </si>
  <si>
    <t>POD received from cell 0633530074 M</t>
  </si>
  <si>
    <t>walter</t>
  </si>
  <si>
    <t>STEPHAN</t>
  </si>
  <si>
    <t>WALTER</t>
  </si>
  <si>
    <t>RUSTE</t>
  </si>
  <si>
    <t>POD received from cell 0848255037 M</t>
  </si>
  <si>
    <t>musa</t>
  </si>
  <si>
    <t>POD received from cell 0822390648 M</t>
  </si>
  <si>
    <t>rd2</t>
  </si>
  <si>
    <t>LADYSMITH (NTL)</t>
  </si>
  <si>
    <t>LADYS</t>
  </si>
  <si>
    <t>POD received from cell 0713017212 M</t>
  </si>
  <si>
    <t>QUEEN</t>
  </si>
  <si>
    <t>JONATHAN</t>
  </si>
  <si>
    <t>BURGERSFORT</t>
  </si>
  <si>
    <t>POD received from cell 0762402177 M</t>
  </si>
  <si>
    <t>BURG1</t>
  </si>
  <si>
    <t>POD received from cell 0836333439 M</t>
  </si>
  <si>
    <t>TZANEEN</t>
  </si>
  <si>
    <t>TZANE</t>
  </si>
  <si>
    <t>theo</t>
  </si>
  <si>
    <t>CLG</t>
  </si>
  <si>
    <t>POD received from cell 0769790129 M</t>
  </si>
  <si>
    <t>EUGENE</t>
  </si>
  <si>
    <t>MICHELLE</t>
  </si>
  <si>
    <t>tshepo</t>
  </si>
  <si>
    <t>POD received from cell 0732125467 M</t>
  </si>
  <si>
    <t>POD received from cell 0634406078 M</t>
  </si>
  <si>
    <t>noma</t>
  </si>
  <si>
    <t>George</t>
  </si>
  <si>
    <t>NA</t>
  </si>
  <si>
    <t>let</t>
  </si>
  <si>
    <t>Stephen</t>
  </si>
  <si>
    <t xml:space="preserve">POD received from cell 0634406078 M     </t>
  </si>
  <si>
    <t>SIGNED</t>
  </si>
  <si>
    <t xml:space="preserve">POD received from cell 0847768401 M     </t>
  </si>
  <si>
    <t>MICHAEL</t>
  </si>
  <si>
    <t>mmd</t>
  </si>
  <si>
    <t xml:space="preserve">SKYNET                             </t>
  </si>
  <si>
    <t>BRITS</t>
  </si>
  <si>
    <t>POD received from cell 0732443101 M</t>
  </si>
  <si>
    <t>HND</t>
  </si>
  <si>
    <t>BRIT1</t>
  </si>
  <si>
    <t>POD received from cell 0791432847 M</t>
  </si>
  <si>
    <t>themba</t>
  </si>
  <si>
    <t>PATRICK</t>
  </si>
  <si>
    <t>victor</t>
  </si>
  <si>
    <t>VEREENIGING</t>
  </si>
  <si>
    <t>VEREE</t>
  </si>
  <si>
    <t>MARTIN</t>
  </si>
  <si>
    <t>POD received from cell 0738058187 M</t>
  </si>
  <si>
    <t>james</t>
  </si>
  <si>
    <t>POD received from cell 0796327755 M</t>
  </si>
  <si>
    <t>Patrick</t>
  </si>
  <si>
    <t>TRACEY</t>
  </si>
  <si>
    <t>SYSTEM</t>
  </si>
  <si>
    <t>Company Closed</t>
  </si>
  <si>
    <t>PETRUS</t>
  </si>
  <si>
    <t>BOKSBURG</t>
  </si>
  <si>
    <t>BOKSB</t>
  </si>
  <si>
    <t>BETHLEHEM</t>
  </si>
  <si>
    <t>POD received from cell 0731643511 M</t>
  </si>
  <si>
    <t>BETHL</t>
  </si>
  <si>
    <t>natasha</t>
  </si>
  <si>
    <t>POD received from cell 0835755064 M</t>
  </si>
  <si>
    <t>lin</t>
  </si>
  <si>
    <t xml:space="preserve">POD received from cell 0780245853 M     </t>
  </si>
  <si>
    <t>CHARMAINE</t>
  </si>
  <si>
    <t>LET</t>
  </si>
  <si>
    <t>nceba</t>
  </si>
  <si>
    <t xml:space="preserve">POD received from cell 0731643511 M     </t>
  </si>
  <si>
    <t>David</t>
  </si>
  <si>
    <t xml:space="preserve">POD received from cell 0738058187 M     </t>
  </si>
  <si>
    <t>GELUKWAARTS</t>
  </si>
  <si>
    <t>GELUK</t>
  </si>
  <si>
    <t>KRUGERSDORP</t>
  </si>
  <si>
    <t>KRUGE</t>
  </si>
  <si>
    <t>Priscilla</t>
  </si>
  <si>
    <t>POD received from cell 0646961472 M</t>
  </si>
  <si>
    <t>Johanna</t>
  </si>
  <si>
    <t>SOMERSET WEST</t>
  </si>
  <si>
    <t>POD received from cell 0792561133 M</t>
  </si>
  <si>
    <t>SOME2</t>
  </si>
  <si>
    <t>RICHARD</t>
  </si>
  <si>
    <t>POD received from cell 0605616935 M</t>
  </si>
  <si>
    <t>michael</t>
  </si>
  <si>
    <t>POD received from cell 0731123851 M</t>
  </si>
  <si>
    <t>priscilla</t>
  </si>
  <si>
    <t>STAMP</t>
  </si>
  <si>
    <t>POD received from cell 0736021580 M</t>
  </si>
  <si>
    <t xml:space="preserve">POD received from cell 0782274968 M     </t>
  </si>
  <si>
    <t>VANDERBIJLPARK</t>
  </si>
  <si>
    <t>VANDE</t>
  </si>
  <si>
    <t>Victor</t>
  </si>
  <si>
    <t xml:space="preserve">POD received from cell 0796327755 M     </t>
  </si>
  <si>
    <t>VRYHEID</t>
  </si>
  <si>
    <t>POD received from cell 0784953533 M</t>
  </si>
  <si>
    <t>VRYHE</t>
  </si>
  <si>
    <t xml:space="preserve">SIGNATURE                     </t>
  </si>
  <si>
    <t>CHARLENE</t>
  </si>
  <si>
    <t xml:space="preserve">JAMES                         </t>
  </si>
  <si>
    <t>TONGAAT</t>
  </si>
  <si>
    <t>TONGA</t>
  </si>
  <si>
    <t>PRISCILLA</t>
  </si>
  <si>
    <t>Daniel</t>
  </si>
  <si>
    <t xml:space="preserve">POD received from cell 0638501267 M     </t>
  </si>
  <si>
    <t>Natasha</t>
  </si>
  <si>
    <t>POD received from cell 0729194064 M</t>
  </si>
  <si>
    <t>NGF</t>
  </si>
  <si>
    <t>NEIL</t>
  </si>
  <si>
    <t>SAMANTHA</t>
  </si>
  <si>
    <t>moses</t>
  </si>
  <si>
    <t>POD received from cell 0682948962 M</t>
  </si>
  <si>
    <t>lebo</t>
  </si>
  <si>
    <t>POD received from cell 0834941426 M</t>
  </si>
  <si>
    <t>rdl</t>
  </si>
  <si>
    <t>POD received from cell 0719210626 M</t>
  </si>
  <si>
    <t>Peter</t>
  </si>
  <si>
    <t>Cindy</t>
  </si>
  <si>
    <t>POD received from cell 0653632487 M</t>
  </si>
  <si>
    <t>Returned to sender on waybill number R00</t>
  </si>
  <si>
    <t>Client refused delivery</t>
  </si>
  <si>
    <t>Returned to sender on waybill</t>
  </si>
  <si>
    <t>RD4</t>
  </si>
  <si>
    <t xml:space="preserve">lebo                          </t>
  </si>
  <si>
    <t>POD received from cell 0763378994 M</t>
  </si>
  <si>
    <t>nadia</t>
  </si>
  <si>
    <t>POD received from cell 0717569233 M</t>
  </si>
  <si>
    <t>POD received from cell 0614103810 M</t>
  </si>
  <si>
    <t>POD received from cell 0746644640 M</t>
  </si>
  <si>
    <t>NANDIPHA</t>
  </si>
  <si>
    <t>micheal</t>
  </si>
  <si>
    <t>POD received from cell 0624916044 M</t>
  </si>
  <si>
    <t>chantel</t>
  </si>
  <si>
    <t>Bad address</t>
  </si>
  <si>
    <t>AMANZIMTOTI</t>
  </si>
  <si>
    <t>POD received from cell 0638667139 M</t>
  </si>
  <si>
    <t>AMANZ</t>
  </si>
  <si>
    <t>POD received from cell 0827666057 M</t>
  </si>
  <si>
    <t>POD received from cell 0660938995 M</t>
  </si>
  <si>
    <t>POD received from cell 0814795132 M</t>
  </si>
  <si>
    <t xml:space="preserve">POD received from cell 0763378994 M     </t>
  </si>
  <si>
    <t>DANIE</t>
  </si>
  <si>
    <t>gert</t>
  </si>
  <si>
    <t>ABRAM MACHAKA</t>
  </si>
  <si>
    <t>RECEIVING</t>
  </si>
  <si>
    <t xml:space="preserve">RCL FOODCORP (PTY) LTD             </t>
  </si>
  <si>
    <t xml:space="preserve">FESTO                              </t>
  </si>
  <si>
    <t>MOVE ANALYTICS CC (FESTO DIRECT DEL</t>
  </si>
  <si>
    <t>C17924</t>
  </si>
  <si>
    <t>selby</t>
  </si>
  <si>
    <t xml:space="preserve">PLASTIC OMNIUM AUTO INERGY SA      </t>
  </si>
  <si>
    <t>PARCEL PARCEL</t>
  </si>
  <si>
    <t>nauphipa</t>
  </si>
  <si>
    <t xml:space="preserve">SIQALO FOODS (PTY)LTD              </t>
  </si>
  <si>
    <t>POD received from cell 0780245853 M</t>
  </si>
  <si>
    <t>Yvonne</t>
  </si>
  <si>
    <t xml:space="preserve">PROMAX                             </t>
  </si>
  <si>
    <t>SASOLBURG</t>
  </si>
  <si>
    <t>WALKER</t>
  </si>
  <si>
    <t xml:space="preserve">COREL INSTRUMENTATION   CONTRO     </t>
  </si>
  <si>
    <t>SASOL</t>
  </si>
  <si>
    <t>nelly</t>
  </si>
  <si>
    <t xml:space="preserve">CBI ELECTRIC AFRICAN CABLES        </t>
  </si>
  <si>
    <t>DAVID</t>
  </si>
  <si>
    <t>RECIEVING</t>
  </si>
  <si>
    <t xml:space="preserve">DALEIN AGRI PLAN PTY LTD           </t>
  </si>
  <si>
    <t>Marenique</t>
  </si>
  <si>
    <t>POD received from cell 0799731759 M</t>
  </si>
  <si>
    <t>Abram</t>
  </si>
  <si>
    <t xml:space="preserve">MARCE FIRE FIGHTING                </t>
  </si>
  <si>
    <t xml:space="preserve">POD received from cell 0769790129 M     </t>
  </si>
  <si>
    <t xml:space="preserve">anelda                        </t>
  </si>
  <si>
    <t xml:space="preserve">BRITTECH                           </t>
  </si>
  <si>
    <t>BALFOUR (TVL)</t>
  </si>
  <si>
    <t>SIG</t>
  </si>
  <si>
    <t xml:space="preserve">KARAN BEEF (PTY) LTD               </t>
  </si>
  <si>
    <t>BALF2</t>
  </si>
  <si>
    <t>osca</t>
  </si>
  <si>
    <t xml:space="preserve">OTT TECHNOLOGIES PTY LTD           </t>
  </si>
  <si>
    <t xml:space="preserve">FOODCORP PTY LTD MILLING           </t>
  </si>
  <si>
    <t>PARCEL PARCEL PARCEL PARCEL PARCEL PARCEL</t>
  </si>
  <si>
    <t>MALMESBURY</t>
  </si>
  <si>
    <t>POD received from cell 0679445903 M</t>
  </si>
  <si>
    <t>randall</t>
  </si>
  <si>
    <t>Abram Machaka</t>
  </si>
  <si>
    <t>FRAGILE OIL</t>
  </si>
  <si>
    <t xml:space="preserve">HYDROMATIC                         </t>
  </si>
  <si>
    <t>MALME</t>
  </si>
  <si>
    <t xml:space="preserve">Festo                              </t>
  </si>
  <si>
    <t xml:space="preserve">ROBOTIC INNOVATIONS PTY            </t>
  </si>
  <si>
    <t>POD received from cell 0766412100 M</t>
  </si>
  <si>
    <t>sibusiso</t>
  </si>
  <si>
    <t xml:space="preserve">DUPLEIX LIQUID METERS PTY LTD      </t>
  </si>
  <si>
    <t>DELMAS</t>
  </si>
  <si>
    <t xml:space="preserve">MCCAIN FOOD SOUTH AFRICA PTY L     </t>
  </si>
  <si>
    <t>DELMA</t>
  </si>
  <si>
    <t xml:space="preserve">BEARING MAN GROUP                  </t>
  </si>
  <si>
    <t>mish</t>
  </si>
  <si>
    <t xml:space="preserve">BEARING   HYDRAULIC SPARES         </t>
  </si>
  <si>
    <t>NIGEL</t>
  </si>
  <si>
    <t xml:space="preserve">CONSOL GLASS                       </t>
  </si>
  <si>
    <t>HAMMANSKRAAL</t>
  </si>
  <si>
    <t>JAQUES</t>
  </si>
  <si>
    <t>RECEIVER</t>
  </si>
  <si>
    <t xml:space="preserve">MODULAR MASTS   TOWERS CC          </t>
  </si>
  <si>
    <t>HAMMA</t>
  </si>
  <si>
    <t>mazibuko</t>
  </si>
  <si>
    <t>GLADYS</t>
  </si>
  <si>
    <t xml:space="preserve">FERRERO SOUTH AFRICA (PTY) LTD     </t>
  </si>
  <si>
    <t xml:space="preserve">POD received from cell 0739524922 M     </t>
  </si>
  <si>
    <t xml:space="preserve">Bakker                        </t>
  </si>
  <si>
    <t>Receiving</t>
  </si>
  <si>
    <t>EDDIE PAST CREDIT(RE SEND PARCEL)</t>
  </si>
  <si>
    <t xml:space="preserve">SASOL DYNO NOBEL PTY LTD           </t>
  </si>
  <si>
    <t>BRONKHORSTSPRUIT</t>
  </si>
  <si>
    <t>BRONK</t>
  </si>
  <si>
    <t xml:space="preserve">BERNY                         </t>
  </si>
  <si>
    <t xml:space="preserve">DEBT RESCUE                        </t>
  </si>
  <si>
    <t>Gary</t>
  </si>
  <si>
    <t xml:space="preserve">FILMATIC PACKAGING SYSTEM (PTY     </t>
  </si>
  <si>
    <t>WORCESTER</t>
  </si>
  <si>
    <t>POD received from cell 0723786860 M</t>
  </si>
  <si>
    <t>taryn</t>
  </si>
  <si>
    <t xml:space="preserve">GRW ENGINERING                     </t>
  </si>
  <si>
    <t>WORCE</t>
  </si>
  <si>
    <t xml:space="preserve">k  oshnathi                   </t>
  </si>
  <si>
    <t xml:space="preserve">COCA-COLA BEVERGES SOUTH AFRIC     </t>
  </si>
  <si>
    <t>POD received from cell 0813281754 M</t>
  </si>
  <si>
    <t>kabelo</t>
  </si>
  <si>
    <t>Merlin</t>
  </si>
  <si>
    <t>RECIEVER</t>
  </si>
  <si>
    <t xml:space="preserve">FRESENIUS KABI MANUFACTURING       </t>
  </si>
  <si>
    <t>Rico</t>
  </si>
  <si>
    <t xml:space="preserve">S4 INTEGRATION (PTY) LTD           </t>
  </si>
  <si>
    <t xml:space="preserve">CSIR CENTRAL PROCUREMENT OFFIC     </t>
  </si>
  <si>
    <t xml:space="preserve">POD received from cell 0625063292 M     </t>
  </si>
  <si>
    <t xml:space="preserve">may                           </t>
  </si>
  <si>
    <t xml:space="preserve">WINTERTIDE TRADING 69 CC           </t>
  </si>
  <si>
    <t>Mayson</t>
  </si>
  <si>
    <t>MAYSON SOLTANIAN</t>
  </si>
  <si>
    <t xml:space="preserve">UNIVERSITY OF CAPE TOWN            </t>
  </si>
  <si>
    <t>UMBOGINTWINI</t>
  </si>
  <si>
    <t>sabelo</t>
  </si>
  <si>
    <t xml:space="preserve">RYMCO PTY LTD ACHOR YEAST          </t>
  </si>
  <si>
    <t>UMBOG</t>
  </si>
  <si>
    <t>Victoria</t>
  </si>
  <si>
    <t xml:space="preserve">GUALA CLOSURES S.A                 </t>
  </si>
  <si>
    <t>SPRINGS</t>
  </si>
  <si>
    <t xml:space="preserve">POD received from cell 0712682775 M     </t>
  </si>
  <si>
    <t xml:space="preserve">Ronnie                        </t>
  </si>
  <si>
    <t xml:space="preserve">BEVCAN                             </t>
  </si>
  <si>
    <t>SPRI3</t>
  </si>
  <si>
    <t>POD received from cell 0795897055 M</t>
  </si>
  <si>
    <t>James</t>
  </si>
  <si>
    <t>UITENHAGE</t>
  </si>
  <si>
    <t>roderick</t>
  </si>
  <si>
    <t xml:space="preserve">CROWN CHICKENS (PTY) LTD           </t>
  </si>
  <si>
    <t>UITEN</t>
  </si>
  <si>
    <t>POD received from cell 0726847990 M</t>
  </si>
  <si>
    <t>M M Tsonope</t>
  </si>
  <si>
    <t>J DE VILLIERS</t>
  </si>
  <si>
    <t xml:space="preserve">UNIVERSAL PAPER   PLASTIC          </t>
  </si>
  <si>
    <t>RE SEND PARCEL</t>
  </si>
  <si>
    <t xml:space="preserve">Aubrey                        </t>
  </si>
  <si>
    <t xml:space="preserve">NAMPAK LIQUID PACKAGING            </t>
  </si>
  <si>
    <t>joel</t>
  </si>
  <si>
    <t xml:space="preserve">CHET CHEMICALS A DIV OF            </t>
  </si>
  <si>
    <t xml:space="preserve">MERCEDES BENZ SOUTH AFRICA LIM     </t>
  </si>
  <si>
    <t xml:space="preserve">CAPITAL MAITANACE                  </t>
  </si>
  <si>
    <t>ECTON</t>
  </si>
  <si>
    <t xml:space="preserve">LADYSMITH TRADING CO.              </t>
  </si>
  <si>
    <t>sisanda</t>
  </si>
  <si>
    <t xml:space="preserve">FORD MOTOR CO. SA MANUFACTURIN     </t>
  </si>
  <si>
    <t xml:space="preserve">POD received from cell 0813656793 M     </t>
  </si>
  <si>
    <t xml:space="preserve">P Davis                       </t>
  </si>
  <si>
    <t xml:space="preserve">ALLIED FURNACE CONSULTANTS         </t>
  </si>
  <si>
    <t xml:space="preserve">stamnped                      </t>
  </si>
  <si>
    <t xml:space="preserve">COCA -COLA BEVERAGES SOUTH AFR     </t>
  </si>
  <si>
    <t>nicky</t>
  </si>
  <si>
    <t>SEAN IRWIN</t>
  </si>
  <si>
    <t xml:space="preserve">PRODUCTIVE ENGINEERING CC          </t>
  </si>
  <si>
    <t>EVANDER</t>
  </si>
  <si>
    <t>alina</t>
  </si>
  <si>
    <t xml:space="preserve">AVOCAN ENTERPRISES (PTY)LTD        </t>
  </si>
  <si>
    <t>EVAND</t>
  </si>
  <si>
    <t>Elvis</t>
  </si>
  <si>
    <t xml:space="preserve">TFM INDUSTRIES PTY LTD             </t>
  </si>
  <si>
    <t>marcus</t>
  </si>
  <si>
    <t xml:space="preserve">BRIDGESTONE FIRESTONE SA PTY L     </t>
  </si>
  <si>
    <t>rickey</t>
  </si>
  <si>
    <t xml:space="preserve">FUSE - A - TRON CC                 </t>
  </si>
  <si>
    <t xml:space="preserve">illage                        </t>
  </si>
  <si>
    <t xml:space="preserve">KRONES SA PTY LTD                  </t>
  </si>
  <si>
    <t>Leo</t>
  </si>
  <si>
    <t>THEUNIS TALJAARD</t>
  </si>
  <si>
    <t xml:space="preserve">MICROMATH TRADING 168 CC           </t>
  </si>
  <si>
    <t>Danny</t>
  </si>
  <si>
    <t>illage</t>
  </si>
  <si>
    <t xml:space="preserve">DE BEERS GROUP SERVICES            </t>
  </si>
  <si>
    <t>POD received from cell 0732912108 M</t>
  </si>
  <si>
    <t>zakia</t>
  </si>
  <si>
    <t>IMTIAZ HOOSEN</t>
  </si>
  <si>
    <t xml:space="preserve">HYGIENIC TISSUE MILL               </t>
  </si>
  <si>
    <t>DESPATCH</t>
  </si>
  <si>
    <t>kevin</t>
  </si>
  <si>
    <t xml:space="preserve">DKT   PARTNERS                     </t>
  </si>
  <si>
    <t>DESPA</t>
  </si>
  <si>
    <t>rabile</t>
  </si>
  <si>
    <t xml:space="preserve">ANDERSON ENGINEERING               </t>
  </si>
  <si>
    <t>Maluxole</t>
  </si>
  <si>
    <t>CLINTON AKOM</t>
  </si>
  <si>
    <t xml:space="preserve">EBERSPACHER ROSSLYN                </t>
  </si>
  <si>
    <t>Simphiwe</t>
  </si>
  <si>
    <t xml:space="preserve">PHARMACARE LTD T A ASPEN           </t>
  </si>
  <si>
    <t xml:space="preserve">PREMIER FMCG                       </t>
  </si>
  <si>
    <t xml:space="preserve">David                         </t>
  </si>
  <si>
    <t xml:space="preserve">GLARE   E PM                       </t>
  </si>
  <si>
    <t>JABULANI MAKAMU</t>
  </si>
  <si>
    <t>baij</t>
  </si>
  <si>
    <t>Recieving</t>
  </si>
  <si>
    <t xml:space="preserve">COMPRESSED AIR EQUIPMENT           </t>
  </si>
  <si>
    <t>POD received from cell 0733966806 M</t>
  </si>
  <si>
    <t>BRENDON</t>
  </si>
  <si>
    <t xml:space="preserve">CALDEIRA ENGENEERING               </t>
  </si>
  <si>
    <t>elbin</t>
  </si>
  <si>
    <t xml:space="preserve">CAVALETTO 98                       </t>
  </si>
  <si>
    <t>HUMANSDORP</t>
  </si>
  <si>
    <t xml:space="preserve">Etienne                       </t>
  </si>
  <si>
    <t xml:space="preserve">WOODLANDS RESOURCE RECOVERY PL     </t>
  </si>
  <si>
    <t>HUMAN</t>
  </si>
  <si>
    <t>yamkela</t>
  </si>
  <si>
    <t xml:space="preserve">MSG SYSTEMS                        </t>
  </si>
  <si>
    <t>Markus</t>
  </si>
  <si>
    <t xml:space="preserve">EMENEM INDUSTRIAL CC               </t>
  </si>
  <si>
    <t xml:space="preserve">hlengiwe                      </t>
  </si>
  <si>
    <t xml:space="preserve">JOHNSON MATTHEY PTY LTD            </t>
  </si>
  <si>
    <t xml:space="preserve">AEL MINING SERVICES LIMITED        </t>
  </si>
  <si>
    <t xml:space="preserve">THE SOUTH AFRICAN BREWERIES LT     </t>
  </si>
  <si>
    <t>CLEMENT</t>
  </si>
  <si>
    <t xml:space="preserve">MAINSTREET 1310                    </t>
  </si>
  <si>
    <t xml:space="preserve">wezley                        </t>
  </si>
  <si>
    <t xml:space="preserve">RAPID INDUSTRIAL SUPPLIES PTY      </t>
  </si>
  <si>
    <t>Clive</t>
  </si>
  <si>
    <t xml:space="preserve">SANMIK AGENCIES CC                 </t>
  </si>
  <si>
    <t xml:space="preserve">GOODMAN                       </t>
  </si>
  <si>
    <t xml:space="preserve">FLSMIDTH SOUTH AFRICA (PTY)LTD     </t>
  </si>
  <si>
    <t>henry</t>
  </si>
  <si>
    <t xml:space="preserve">leoa                          </t>
  </si>
  <si>
    <t xml:space="preserve">PFG BUILDING GLASS                 </t>
  </si>
  <si>
    <t>rikus</t>
  </si>
  <si>
    <t xml:space="preserve">VICTORY ELECTRICAL CC              </t>
  </si>
  <si>
    <t>judy</t>
  </si>
  <si>
    <t xml:space="preserve">VOLKSWAGEN OF SA (VC 3055)         </t>
  </si>
  <si>
    <t xml:space="preserve">SOUTHERN PULP MACHINERY            </t>
  </si>
  <si>
    <t>Eric</t>
  </si>
  <si>
    <t xml:space="preserve">CONTINENTAL TYRE SA                </t>
  </si>
  <si>
    <t xml:space="preserve">spiwhe                        </t>
  </si>
  <si>
    <t>CHRIS BOTHA</t>
  </si>
  <si>
    <t xml:space="preserve">SMITHS MANUFACTURING               </t>
  </si>
  <si>
    <t>Arthur</t>
  </si>
  <si>
    <t xml:space="preserve">BMG BELLVILLE 0120                 </t>
  </si>
  <si>
    <t>BRANDON</t>
  </si>
  <si>
    <t xml:space="preserve">MEXAN PRODUCTS                     </t>
  </si>
  <si>
    <t>nicholas</t>
  </si>
  <si>
    <t xml:space="preserve">NR EXTREME ENGINEERING AND PIP     </t>
  </si>
  <si>
    <t>ILLEGE</t>
  </si>
  <si>
    <t xml:space="preserve">CCG CABLE TERMINATIONS             </t>
  </si>
  <si>
    <t>TRACEY-LEE</t>
  </si>
  <si>
    <t xml:space="preserve">BIZ AFRIKA                         </t>
  </si>
  <si>
    <t>JACOB</t>
  </si>
  <si>
    <t xml:space="preserve">SUPPLYTECH                         </t>
  </si>
  <si>
    <t>LEKHANYA</t>
  </si>
  <si>
    <t xml:space="preserve">AFRICAN SUPPLY SOLUTION            </t>
  </si>
  <si>
    <t>NELSON</t>
  </si>
  <si>
    <t xml:space="preserve">PREMIER FOODS (PTY) LTD            </t>
  </si>
  <si>
    <t>nomzi</t>
  </si>
  <si>
    <t xml:space="preserve">EBERSPACHER SOUTH AFRICA (PTY)     </t>
  </si>
  <si>
    <t>Tony</t>
  </si>
  <si>
    <t xml:space="preserve">MPACT PLASTICS COMPRESSION MOU     </t>
  </si>
  <si>
    <t>Carlize</t>
  </si>
  <si>
    <t xml:space="preserve">CSM BEARING AND PNEUMATIC SUPP     </t>
  </si>
  <si>
    <t xml:space="preserve">M   C BEARINGS   TRANSMISSION      </t>
  </si>
  <si>
    <t>Dewald</t>
  </si>
  <si>
    <t>PARCEL PARCEL PARCEL</t>
  </si>
  <si>
    <t>ALBERTON</t>
  </si>
  <si>
    <t xml:space="preserve">POD received from cell 0782023821 M     </t>
  </si>
  <si>
    <t xml:space="preserve">Zodwa                         </t>
  </si>
  <si>
    <t xml:space="preserve">MEDCRAFT                           </t>
  </si>
  <si>
    <t>ALBE2</t>
  </si>
  <si>
    <t>teb</t>
  </si>
  <si>
    <t xml:space="preserve">DIVFOOD A DIV OF NAMPAK PRODUC     </t>
  </si>
  <si>
    <t>Louisa</t>
  </si>
  <si>
    <t xml:space="preserve">MAVTECH TECHNOLOGIES LTD           </t>
  </si>
  <si>
    <t>Sipho</t>
  </si>
  <si>
    <t xml:space="preserve">NATIONAL BRANDS BIS   SNK DIV      </t>
  </si>
  <si>
    <t>lyden</t>
  </si>
  <si>
    <t xml:space="preserve">MA AUTOMOTIVE TOOL   DIE           </t>
  </si>
  <si>
    <t>RYNO</t>
  </si>
  <si>
    <t xml:space="preserve">SILCOM                             </t>
  </si>
  <si>
    <t>yvonne</t>
  </si>
  <si>
    <t>BENONI</t>
  </si>
  <si>
    <t>POD received from cell 0729630904 M</t>
  </si>
  <si>
    <t>KANYAN</t>
  </si>
  <si>
    <t xml:space="preserve">AVION EAST RAND PTY LTD            </t>
  </si>
  <si>
    <t>BENON</t>
  </si>
  <si>
    <t xml:space="preserve">POD received from cell 0726847990 M     </t>
  </si>
  <si>
    <t xml:space="preserve">Pauline                       </t>
  </si>
  <si>
    <t xml:space="preserve">SHATTERPRUFE TRADING               </t>
  </si>
  <si>
    <t>tumo</t>
  </si>
  <si>
    <t xml:space="preserve">NATIONAL CERAMIC INDUSTRIES SA     </t>
  </si>
  <si>
    <t>GER</t>
  </si>
  <si>
    <t>murcus</t>
  </si>
  <si>
    <t xml:space="preserve">CBI ELECTRIC TELECOM CABLES        </t>
  </si>
  <si>
    <t>POD received from cell 0837323487 M</t>
  </si>
  <si>
    <t>Lea Ann</t>
  </si>
  <si>
    <t xml:space="preserve">ANG INDUSTRIAL SOLUTION            </t>
  </si>
  <si>
    <t xml:space="preserve">LAFARGE INDUSTRIES SA              </t>
  </si>
  <si>
    <t xml:space="preserve">Mbulelwa                      </t>
  </si>
  <si>
    <t xml:space="preserve">FOSECO                             </t>
  </si>
  <si>
    <t>Werner</t>
  </si>
  <si>
    <t xml:space="preserve">WEIR MINERALS AFRICA               </t>
  </si>
  <si>
    <t>CRAIG</t>
  </si>
  <si>
    <t xml:space="preserve">JESSOP   ASSOCIATES (PTY) LTD      </t>
  </si>
  <si>
    <t>Thebejine</t>
  </si>
  <si>
    <t xml:space="preserve">SIMON                         </t>
  </si>
  <si>
    <t xml:space="preserve">MARLEY SA PTY LTD                  </t>
  </si>
  <si>
    <t>petros</t>
  </si>
  <si>
    <t xml:space="preserve">GRINDING MEDIA SOUTH AFRICA        </t>
  </si>
  <si>
    <t xml:space="preserve">TOSAS PTY LTD                      </t>
  </si>
  <si>
    <t>PETER MOLOCK</t>
  </si>
  <si>
    <t xml:space="preserve">FESTO CPT                          </t>
  </si>
  <si>
    <t>LERATO</t>
  </si>
  <si>
    <t>Flyer Flyer</t>
  </si>
  <si>
    <t>POD received from cell 0620923972 M</t>
  </si>
  <si>
    <t>R Singh</t>
  </si>
  <si>
    <t xml:space="preserve">UNILEVER SA PTY LTD                </t>
  </si>
  <si>
    <t>CERES</t>
  </si>
  <si>
    <t>POD received from cell 0837646764 M</t>
  </si>
  <si>
    <t>derrick</t>
  </si>
  <si>
    <t xml:space="preserve">CERES SPRING WATER                 </t>
  </si>
  <si>
    <t>CLEO</t>
  </si>
  <si>
    <t xml:space="preserve">STORM PROCUREMENT                  </t>
  </si>
  <si>
    <t>bem</t>
  </si>
  <si>
    <t xml:space="preserve">rosani                        </t>
  </si>
  <si>
    <t xml:space="preserve">MEAT WAORLD                        </t>
  </si>
  <si>
    <t>Kgotso</t>
  </si>
  <si>
    <t xml:space="preserve">DISTELL                            </t>
  </si>
  <si>
    <t>WISEMAN</t>
  </si>
  <si>
    <t xml:space="preserve">BAGTECH INTERNATIONAL (PTY)LTD     </t>
  </si>
  <si>
    <t>POD received from cell 0735504483 M</t>
  </si>
  <si>
    <t>ELTON</t>
  </si>
  <si>
    <t>LYDENBURG</t>
  </si>
  <si>
    <t>POD received from cell 0721505906 M</t>
  </si>
  <si>
    <t>allet</t>
  </si>
  <si>
    <t xml:space="preserve">SIBAMBENE MINING SUPPLIES          </t>
  </si>
  <si>
    <t>LYDEN</t>
  </si>
  <si>
    <t xml:space="preserve">kabelo                        </t>
  </si>
  <si>
    <t>Esther</t>
  </si>
  <si>
    <t>EBEN</t>
  </si>
  <si>
    <t>EAR / DOC / FUE</t>
  </si>
  <si>
    <t xml:space="preserve">RHODES FOOD GROUP                  </t>
  </si>
  <si>
    <t>JACOBS</t>
  </si>
  <si>
    <t>Abbas</t>
  </si>
  <si>
    <t xml:space="preserve">TROPICAL PLASTICS   PACKAGING      </t>
  </si>
  <si>
    <t>JACO1</t>
  </si>
  <si>
    <t>POD received from cell 0825362192 M</t>
  </si>
  <si>
    <t>Visafpawo</t>
  </si>
  <si>
    <t xml:space="preserve">BASF SA PTY LTD                    </t>
  </si>
  <si>
    <t>POD received from cell 0679202029 M</t>
  </si>
  <si>
    <t>bathobile</t>
  </si>
  <si>
    <t>RECEVING   STORE</t>
  </si>
  <si>
    <t xml:space="preserve">UNILEVER SOUTH AFRICA (PTY) LT     </t>
  </si>
  <si>
    <t>VICTOR</t>
  </si>
  <si>
    <t>Neo</t>
  </si>
  <si>
    <t xml:space="preserve">MAVTECH                            </t>
  </si>
  <si>
    <t>tarry</t>
  </si>
  <si>
    <t>TREVOR GROENEWALD</t>
  </si>
  <si>
    <t xml:space="preserve">NESTLE SOUTH AFRICA (PTY) LTD      </t>
  </si>
  <si>
    <t>POD received from cell 0783350261 M</t>
  </si>
  <si>
    <t>elmar</t>
  </si>
  <si>
    <t xml:space="preserve">HARVARD PROJECTS                   </t>
  </si>
  <si>
    <t>hopewell</t>
  </si>
  <si>
    <t xml:space="preserve">SP AUTOMOTIVE PROFILE SCALING      </t>
  </si>
  <si>
    <t>Sanele</t>
  </si>
  <si>
    <t>MARKUS NOERTEMANN</t>
  </si>
  <si>
    <t xml:space="preserve">HANSENS ENGENNERING                </t>
  </si>
  <si>
    <t>marius</t>
  </si>
  <si>
    <t xml:space="preserve">CIM AUTOMATION                     </t>
  </si>
  <si>
    <t>Jaco</t>
  </si>
  <si>
    <t xml:space="preserve">CONTROL SYSTEM INTEGRATION (PT     </t>
  </si>
  <si>
    <t xml:space="preserve">POD received from cell 0682948962 M     </t>
  </si>
  <si>
    <t xml:space="preserve">amon                          </t>
  </si>
  <si>
    <t xml:space="preserve">AMS BEARING CC                     </t>
  </si>
  <si>
    <t>Jomas</t>
  </si>
  <si>
    <t xml:space="preserve">COCA COLA  BEVERANGE S.A           </t>
  </si>
  <si>
    <t>TARRYN</t>
  </si>
  <si>
    <t>kishen</t>
  </si>
  <si>
    <t>Engineering Stores</t>
  </si>
  <si>
    <t xml:space="preserve">TIGER BRANDS SNACKS   TREATS       </t>
  </si>
  <si>
    <t>POD received from cell 0653239800 M</t>
  </si>
  <si>
    <t>eddie</t>
  </si>
  <si>
    <t xml:space="preserve">SMA ENGINEERING S.A. (PTY) LTD     </t>
  </si>
  <si>
    <t xml:space="preserve">NICO                          </t>
  </si>
  <si>
    <t>WEBSTER KOTELO</t>
  </si>
  <si>
    <t xml:space="preserve">PRIMA INDUSTRIAL HOLDINGS          </t>
  </si>
  <si>
    <t>MOSES</t>
  </si>
  <si>
    <t xml:space="preserve">NATIONAL PACKAGING SYSTEMS         </t>
  </si>
  <si>
    <t>andre</t>
  </si>
  <si>
    <t xml:space="preserve">PMD PACKAGING SYSTEMS              </t>
  </si>
  <si>
    <t>Norman</t>
  </si>
  <si>
    <t xml:space="preserve">CLURE PROJECTS CC                  </t>
  </si>
  <si>
    <t>elmain</t>
  </si>
  <si>
    <t>Xoliani Antoni</t>
  </si>
  <si>
    <t xml:space="preserve">SPICER AXLE (PTY) LTD              </t>
  </si>
  <si>
    <t>SECUNDA</t>
  </si>
  <si>
    <t xml:space="preserve">SASOL SYNFUELS                     </t>
  </si>
  <si>
    <t>SECUN</t>
  </si>
  <si>
    <t xml:space="preserve">petri                         </t>
  </si>
  <si>
    <t xml:space="preserve">DEW CRISP PTY LTD                  </t>
  </si>
  <si>
    <t xml:space="preserve">FORD MOTORING CO OF SA             </t>
  </si>
  <si>
    <t>werner</t>
  </si>
  <si>
    <t xml:space="preserve">RCL FOODS SUGAR   MILLING PTY      </t>
  </si>
  <si>
    <t>greg</t>
  </si>
  <si>
    <t xml:space="preserve">PBA EQUIPMENT PTY LTD              </t>
  </si>
  <si>
    <t>VUYO</t>
  </si>
  <si>
    <t xml:space="preserve">FOXTEC-IKHWEZI PTY LTD             </t>
  </si>
  <si>
    <t>L James</t>
  </si>
  <si>
    <t>bayaka</t>
  </si>
  <si>
    <t xml:space="preserve">POLYOAK PACKAGING (PTY) LTD        </t>
  </si>
  <si>
    <t>nathi</t>
  </si>
  <si>
    <t xml:space="preserve">BARNES REINFORCING INDUSTRIES      </t>
  </si>
  <si>
    <t>DANELLE</t>
  </si>
  <si>
    <t>SARAH KGANYAGO</t>
  </si>
  <si>
    <t xml:space="preserve">BME PACKAGING CC                   </t>
  </si>
  <si>
    <t>nikesh</t>
  </si>
  <si>
    <t xml:space="preserve">shanice                       </t>
  </si>
  <si>
    <t xml:space="preserve">INVINCIBLE VALVES PTY LTD          </t>
  </si>
  <si>
    <t>jason</t>
  </si>
  <si>
    <t xml:space="preserve">CITRASHINE                         </t>
  </si>
  <si>
    <t>KHANYO</t>
  </si>
  <si>
    <t>Bingo</t>
  </si>
  <si>
    <t>SHANE</t>
  </si>
  <si>
    <t xml:space="preserve">CLUREL PROFOLTS                    </t>
  </si>
  <si>
    <t>POD received from cell 0782023821 M</t>
  </si>
  <si>
    <t>dazwigtan</t>
  </si>
  <si>
    <t>SANDRA MOODLEY</t>
  </si>
  <si>
    <t xml:space="preserve">DURASET                            </t>
  </si>
  <si>
    <t>yolandi</t>
  </si>
  <si>
    <t xml:space="preserve">UNIVERSITY OF STELLENBOSCH CRE     </t>
  </si>
  <si>
    <t>m zuma</t>
  </si>
  <si>
    <t xml:space="preserve">RCL FOODS CONSUMER PTY             </t>
  </si>
  <si>
    <t>roux</t>
  </si>
  <si>
    <t xml:space="preserve">TORRE AUTOMOTIVE (PTY) LTD         </t>
  </si>
  <si>
    <t>aggie</t>
  </si>
  <si>
    <t xml:space="preserve">COLLABORATIVE PACKING SOLUTION     </t>
  </si>
  <si>
    <t xml:space="preserve">PARCEL                                            </t>
  </si>
  <si>
    <t xml:space="preserve">Flyer                                             </t>
  </si>
  <si>
    <t>SWELLENDAM</t>
  </si>
  <si>
    <t>A Chetty</t>
  </si>
  <si>
    <t xml:space="preserve">SOUTHERN OIL LTD T A SOILL         </t>
  </si>
  <si>
    <t>SWELL</t>
  </si>
  <si>
    <t>shoney</t>
  </si>
  <si>
    <t>Navin</t>
  </si>
  <si>
    <t xml:space="preserve">FILTEC AUTOMATION PTY LTD          </t>
  </si>
  <si>
    <t xml:space="preserve">BEARINGS DISTRIBUTORS WESKUS       </t>
  </si>
  <si>
    <t>Zodidi</t>
  </si>
  <si>
    <t>ELAINE HAMANN</t>
  </si>
  <si>
    <t xml:space="preserve">PIONEER FOODS GROCERIES PTY        </t>
  </si>
  <si>
    <t>Nomvuyo</t>
  </si>
  <si>
    <t xml:space="preserve">FAURECIA EXHAUST SYSTEMS (PTY)     </t>
  </si>
  <si>
    <t>WAYNE</t>
  </si>
  <si>
    <t xml:space="preserve">Stefan                        </t>
  </si>
  <si>
    <t xml:space="preserve">AUTOMATION WORKS CAPE PTY LTD      </t>
  </si>
  <si>
    <t>HEIDELBERG (TVL)</t>
  </si>
  <si>
    <t>POD received from cell 0833788669 M</t>
  </si>
  <si>
    <t>BONGS</t>
  </si>
  <si>
    <t>PRODUCTION PLANT</t>
  </si>
  <si>
    <t xml:space="preserve">BRITISH AMERICAN TOBACCO SA (P     </t>
  </si>
  <si>
    <t>HEID2</t>
  </si>
  <si>
    <t xml:space="preserve">H.G MOLENAAR (PTY) LTD             </t>
  </si>
  <si>
    <t>Siphokazi</t>
  </si>
  <si>
    <t>ABRAM AT ENGINEERING STORES</t>
  </si>
  <si>
    <t xml:space="preserve">THE SIMBA GROUP PTY LTD            </t>
  </si>
  <si>
    <t xml:space="preserve">CARA                          </t>
  </si>
  <si>
    <t>AMANDA</t>
  </si>
  <si>
    <t xml:space="preserve">PROCESS DYNAMICS PTY LTD           </t>
  </si>
  <si>
    <t>Thulani</t>
  </si>
  <si>
    <t>patrick</t>
  </si>
  <si>
    <t>BARRY JANE</t>
  </si>
  <si>
    <t>RESEND SHORT SPPLYERD</t>
  </si>
  <si>
    <t xml:space="preserve">FESTO PLZ                          </t>
  </si>
  <si>
    <t>Returned to sender on waybill number RFE</t>
  </si>
  <si>
    <t>SHERMAN</t>
  </si>
  <si>
    <t xml:space="preserve">marius                        </t>
  </si>
  <si>
    <t>Silas</t>
  </si>
  <si>
    <t>MEMORY OOSTHUIZEN</t>
  </si>
  <si>
    <t xml:space="preserve">Kevin                         </t>
  </si>
  <si>
    <t>POD received from cell 0712682775 M</t>
  </si>
  <si>
    <t>DENISA CONACHE</t>
  </si>
  <si>
    <t xml:space="preserve">KIMBERLY CLARK                     </t>
  </si>
  <si>
    <t>WERNER</t>
  </si>
  <si>
    <t>STANGER</t>
  </si>
  <si>
    <t>MIB2002814</t>
  </si>
  <si>
    <t>d pillay</t>
  </si>
  <si>
    <t xml:space="preserve">SAPPI SA LTD                       </t>
  </si>
  <si>
    <t>STANG</t>
  </si>
  <si>
    <t xml:space="preserve">POD received from cell 0825362192 M     </t>
  </si>
  <si>
    <t xml:space="preserve">Ashra                         </t>
  </si>
  <si>
    <t>RONNIE</t>
  </si>
  <si>
    <t xml:space="preserve">AUTOCAST SOUTH AFRICA (PTY) LT     </t>
  </si>
  <si>
    <t>Michael</t>
  </si>
  <si>
    <t xml:space="preserve">HESTICO PTY LTD                    </t>
  </si>
  <si>
    <t>POD received from cell 0625063292 M</t>
  </si>
  <si>
    <t>Doreen</t>
  </si>
  <si>
    <t xml:space="preserve">PAILPRINT PTY LTD                  </t>
  </si>
  <si>
    <t>paddy</t>
  </si>
  <si>
    <t>Jack</t>
  </si>
  <si>
    <t xml:space="preserve">AIR PRODUCTS                       </t>
  </si>
  <si>
    <t xml:space="preserve">saban                         </t>
  </si>
  <si>
    <t xml:space="preserve">IRVIN   JONSON LTD                 </t>
  </si>
  <si>
    <t>POD received from cell 0732237417 M</t>
  </si>
  <si>
    <t>V posthumous</t>
  </si>
  <si>
    <t xml:space="preserve">CLOVER SA (PTY)LTD                 </t>
  </si>
  <si>
    <t>Roland</t>
  </si>
  <si>
    <t xml:space="preserve">BLENDCOR (PTY) LTD                 </t>
  </si>
  <si>
    <t>POD received from cell 0792153175 M</t>
  </si>
  <si>
    <t>Gift</t>
  </si>
  <si>
    <t>PETROS MAKHANYA</t>
  </si>
  <si>
    <t xml:space="preserve">FAMOUS BRANDS MANAGEMENT           </t>
  </si>
  <si>
    <t>Alfred</t>
  </si>
  <si>
    <t xml:space="preserve">PRODUCTIVE SYSTEMS CC              </t>
  </si>
  <si>
    <t>Bongs</t>
  </si>
  <si>
    <t>KATLEHO</t>
  </si>
  <si>
    <t xml:space="preserve">LIQUID PLASTICS INDUSTRIA          </t>
  </si>
  <si>
    <t xml:space="preserve">larpie                        </t>
  </si>
  <si>
    <t xml:space="preserve">SMITHS MANUFACTURING PTY LTD       </t>
  </si>
  <si>
    <t xml:space="preserve">POD received from cell 0729919507 M     </t>
  </si>
  <si>
    <t xml:space="preserve">Sabelo                        </t>
  </si>
  <si>
    <t>Jaclyn</t>
  </si>
  <si>
    <t>RESEND</t>
  </si>
  <si>
    <t xml:space="preserve">ACTISOL CC T A EX-ES GENERAL       </t>
  </si>
  <si>
    <t>martin</t>
  </si>
  <si>
    <t xml:space="preserve">WASSERTEC OZONE SYSTEMS            </t>
  </si>
  <si>
    <t xml:space="preserve">NR EXTREME ENGINEERING   PIPIN     </t>
  </si>
  <si>
    <t>Maxwell</t>
  </si>
  <si>
    <t xml:space="preserve">TOPLINE TOOLING (PTY) LTD          </t>
  </si>
  <si>
    <t>reshik</t>
  </si>
  <si>
    <t xml:space="preserve">DIYA VALVES INTERNATIONALS CC      </t>
  </si>
  <si>
    <t>POD received from cell 0834103236 M</t>
  </si>
  <si>
    <t>nivesh</t>
  </si>
  <si>
    <t xml:space="preserve">CLIFFORD MACHINES   TECHNOLOGY     </t>
  </si>
  <si>
    <t>tim</t>
  </si>
  <si>
    <t xml:space="preserve">TRANSVAAL HYDRAULICS               </t>
  </si>
  <si>
    <t>mojalefa</t>
  </si>
  <si>
    <t>POD received from cell 0827418949 M</t>
  </si>
  <si>
    <t>Magret</t>
  </si>
  <si>
    <t>GOODMAN</t>
  </si>
  <si>
    <t xml:space="preserve">FARTO                              </t>
  </si>
  <si>
    <t xml:space="preserve">IMP                                </t>
  </si>
  <si>
    <t>LIEZEL</t>
  </si>
  <si>
    <t xml:space="preserve">NEWCO INSTRUMENTS                  </t>
  </si>
  <si>
    <t>MIKE</t>
  </si>
  <si>
    <t xml:space="preserve">ERGO MINING                        </t>
  </si>
  <si>
    <t>A BAZIER</t>
  </si>
  <si>
    <t>sash</t>
  </si>
  <si>
    <t xml:space="preserve">HENDOK DISTRIBUTION (PTY) LTD      </t>
  </si>
  <si>
    <t>Kevin</t>
  </si>
  <si>
    <t>Rigan</t>
  </si>
  <si>
    <t>LUCY</t>
  </si>
  <si>
    <t xml:space="preserve">CROWN CHICKENS PTY LTD             </t>
  </si>
  <si>
    <t>Rose</t>
  </si>
  <si>
    <t xml:space="preserve">COCA COLA SHANDUKA BEVERAGES       </t>
  </si>
  <si>
    <t>zoe</t>
  </si>
  <si>
    <t xml:space="preserve">ALIEN SYSTEM   TECHNOLOGIES (P     </t>
  </si>
  <si>
    <t>silas</t>
  </si>
  <si>
    <t>DAVID STRYDOM</t>
  </si>
  <si>
    <t xml:space="preserve">DIRECTECH                          </t>
  </si>
  <si>
    <t>Tommy</t>
  </si>
  <si>
    <t>JUSTINE MCALPINE</t>
  </si>
  <si>
    <t xml:space="preserve">SPRINGS BEE GEE ELECT WHOLE CC     </t>
  </si>
  <si>
    <t xml:space="preserve">Ashley                        </t>
  </si>
  <si>
    <t xml:space="preserve">Ashlet                        </t>
  </si>
  <si>
    <t>b pillay</t>
  </si>
  <si>
    <t xml:space="preserve">TOYOTA BOSHOKU SA PTY LTD          </t>
  </si>
  <si>
    <t>GEORGE ANDERSON</t>
  </si>
  <si>
    <t>Nandipha</t>
  </si>
  <si>
    <t>SOMERSET EAST</t>
  </si>
  <si>
    <t xml:space="preserve">VEGA                          </t>
  </si>
  <si>
    <t xml:space="preserve">P.J.ENGINEERING                    </t>
  </si>
  <si>
    <t>SOME1</t>
  </si>
  <si>
    <t>jeff</t>
  </si>
  <si>
    <t xml:space="preserve">HACKMACK ENTERPRISES               </t>
  </si>
  <si>
    <t>ayanda</t>
  </si>
  <si>
    <t>prinsloo</t>
  </si>
  <si>
    <t xml:space="preserve">TI GROUP AUTOMOTIVE SYSTEMS (P     </t>
  </si>
  <si>
    <t>PARCEL PARCEL PARCEL PARCEL</t>
  </si>
  <si>
    <t>Dylta</t>
  </si>
  <si>
    <t xml:space="preserve">IMARA AUTOMATION                   </t>
  </si>
  <si>
    <t xml:space="preserve">TONGAAT HULETTS GROUP LIMITED      </t>
  </si>
  <si>
    <t>Theo</t>
  </si>
  <si>
    <t xml:space="preserve">gouden                        </t>
  </si>
  <si>
    <t>POD received from cell 0742059629 M</t>
  </si>
  <si>
    <t>Robyn</t>
  </si>
  <si>
    <t xml:space="preserve">IPACKCHEM PTY LTD                  </t>
  </si>
  <si>
    <t>navin</t>
  </si>
  <si>
    <t>mcedisi</t>
  </si>
  <si>
    <t>HOWICK</t>
  </si>
  <si>
    <t xml:space="preserve">POD received from cell 0836161632 M     </t>
  </si>
  <si>
    <t xml:space="preserve">FAIRFIELD DAIRY PTY LTD       </t>
  </si>
  <si>
    <t xml:space="preserve">FAIRFIELD DAIRY PTY LTD            </t>
  </si>
  <si>
    <t>HOWIC</t>
  </si>
  <si>
    <t>Lucy</t>
  </si>
  <si>
    <t>SACHIL</t>
  </si>
  <si>
    <t>RIAAN COETZE</t>
  </si>
  <si>
    <t xml:space="preserve">AM SYSTEMS INTEGRATION             </t>
  </si>
  <si>
    <t>SAGGIE</t>
  </si>
  <si>
    <t xml:space="preserve">HEINEKEN SOUTH AFRICA (PTY) LT     </t>
  </si>
  <si>
    <t>C NAGEL</t>
  </si>
  <si>
    <t xml:space="preserve">POD received from cell 0792561133 M     </t>
  </si>
  <si>
    <t xml:space="preserve">Janine REYNECKE               </t>
  </si>
  <si>
    <t xml:space="preserve">GOSSAMER STRUCTURES CC             </t>
  </si>
  <si>
    <t xml:space="preserve">e goldmann                    </t>
  </si>
  <si>
    <t xml:space="preserve">GOLDMANN ENGINEERING CC            </t>
  </si>
  <si>
    <t>nu</t>
  </si>
  <si>
    <t>Sivan</t>
  </si>
  <si>
    <t xml:space="preserve">CONLOG (PTY) LTD                   </t>
  </si>
  <si>
    <t xml:space="preserve">B Bryant                      </t>
  </si>
  <si>
    <t>bilkish</t>
  </si>
  <si>
    <t xml:space="preserve">KIM TAYLOR ENTEPRISE               </t>
  </si>
  <si>
    <t xml:space="preserve">petrus                        </t>
  </si>
  <si>
    <t>DAPHINE</t>
  </si>
  <si>
    <t>RECEIVNG</t>
  </si>
  <si>
    <t xml:space="preserve">DCD PROTECTED MOBILITY             </t>
  </si>
  <si>
    <t>GREYTOWN</t>
  </si>
  <si>
    <t>SAWMILL</t>
  </si>
  <si>
    <t xml:space="preserve">SAWMILL                            </t>
  </si>
  <si>
    <t>GREYT</t>
  </si>
  <si>
    <t>Calvin</t>
  </si>
  <si>
    <t xml:space="preserve">KELLOGGS CO OF SA                  </t>
  </si>
  <si>
    <t>Christiaan</t>
  </si>
  <si>
    <t xml:space="preserve">VANNPAX PTYLTD                     </t>
  </si>
  <si>
    <t>RECIEVING(LINDELWA SIWISA)</t>
  </si>
  <si>
    <t>RALF BRUGERS</t>
  </si>
  <si>
    <t xml:space="preserve">PRO PROJECT MACHINERY PTY LTD      </t>
  </si>
  <si>
    <t xml:space="preserve">A VAN ZYL                     </t>
  </si>
  <si>
    <t xml:space="preserve">A BAUER                       </t>
  </si>
  <si>
    <t>shail</t>
  </si>
  <si>
    <t>Sandy</t>
  </si>
  <si>
    <t>sillas</t>
  </si>
  <si>
    <t>REVISKHA</t>
  </si>
  <si>
    <t xml:space="preserve">Returned to sender on waybill </t>
  </si>
  <si>
    <t>Anita</t>
  </si>
  <si>
    <t>RAY</t>
  </si>
  <si>
    <t xml:space="preserve">KIMBERLEY-CLARK S.A                </t>
  </si>
  <si>
    <t>POD received from cell 0844549356 M</t>
  </si>
  <si>
    <t>randal</t>
  </si>
  <si>
    <t>CINDY</t>
  </si>
  <si>
    <t xml:space="preserve">COCA COLA PENINSULA BEVERAGES      </t>
  </si>
  <si>
    <t>SANDY (WAREHOUSE) NEVILLE</t>
  </si>
  <si>
    <t>HARRISMITH</t>
  </si>
  <si>
    <t>POD received from cell 0630388730 M</t>
  </si>
  <si>
    <t>THOBILE</t>
  </si>
  <si>
    <t xml:space="preserve">NESTLE SA                          </t>
  </si>
  <si>
    <t>HARRI</t>
  </si>
  <si>
    <t>Stella</t>
  </si>
  <si>
    <t>AGRIPPA</t>
  </si>
  <si>
    <t xml:space="preserve">SASOL POLYMERS                     </t>
  </si>
  <si>
    <t>larpie</t>
  </si>
  <si>
    <t>MTHEMBU</t>
  </si>
  <si>
    <t xml:space="preserve">TIGER CONSUMER BRANDS              </t>
  </si>
  <si>
    <t>lucy</t>
  </si>
  <si>
    <t xml:space="preserve">CROWN CHICKENS                     </t>
  </si>
  <si>
    <t>aaron</t>
  </si>
  <si>
    <t xml:space="preserve">UNILEVER SOUTH AFRICA PTY LTD      </t>
  </si>
  <si>
    <t>Mooks</t>
  </si>
  <si>
    <t>luke</t>
  </si>
  <si>
    <t xml:space="preserve">BMG EAST LONDON                    </t>
  </si>
  <si>
    <t>Richard</t>
  </si>
  <si>
    <t>ISIPINGO</t>
  </si>
  <si>
    <t>Mkhanyiseni</t>
  </si>
  <si>
    <t xml:space="preserve">THE SIMBA GROUP                    </t>
  </si>
  <si>
    <t>ISIPI</t>
  </si>
  <si>
    <t>Zohle</t>
  </si>
  <si>
    <t>symon</t>
  </si>
  <si>
    <t>Sylvester</t>
  </si>
  <si>
    <t>ZONIKA JACOBS</t>
  </si>
  <si>
    <t xml:space="preserve">SPIRAX SARCO SA                    </t>
  </si>
  <si>
    <t>POD received from cell 0813656793 M</t>
  </si>
  <si>
    <t>Kenneth</t>
  </si>
  <si>
    <t xml:space="preserve">REEF CONSTRUCTION MACHINERY        </t>
  </si>
  <si>
    <t>may</t>
  </si>
  <si>
    <t>STAN</t>
  </si>
  <si>
    <t>nicolene</t>
  </si>
  <si>
    <t>EDWARD JACOBS</t>
  </si>
  <si>
    <t xml:space="preserve">MERPAK ENVELOPES                   </t>
  </si>
  <si>
    <t>MISSS J CHETTY</t>
  </si>
  <si>
    <t xml:space="preserve">DEFY APPLIANCES (PTY)LTD           </t>
  </si>
  <si>
    <t>pravesh</t>
  </si>
  <si>
    <t>PRAVASEN</t>
  </si>
  <si>
    <t xml:space="preserve">ricky                         </t>
  </si>
  <si>
    <t>Carl</t>
  </si>
  <si>
    <t xml:space="preserve">JOHN BEAN TECHNOLOGIES PTY LTD     </t>
  </si>
  <si>
    <t>Vijoy</t>
  </si>
  <si>
    <t xml:space="preserve">GBD ENGINEERING CC                 </t>
  </si>
  <si>
    <t>Pienkie</t>
  </si>
  <si>
    <t xml:space="preserve">charl                         </t>
  </si>
  <si>
    <t>PIETER RAUBENHEIMER</t>
  </si>
  <si>
    <t>Ntembeka</t>
  </si>
  <si>
    <t xml:space="preserve">POD received from cell 0725006442 M     </t>
  </si>
  <si>
    <t xml:space="preserve">Gary                          </t>
  </si>
  <si>
    <t xml:space="preserve">MARCOM PLASTICS CC                 </t>
  </si>
  <si>
    <t>wezley</t>
  </si>
  <si>
    <t>DILAN</t>
  </si>
  <si>
    <t xml:space="preserve">FAIR CAPE DAIRIES (PTY) LTD        </t>
  </si>
  <si>
    <t>sam</t>
  </si>
  <si>
    <t xml:space="preserve">QUALITECHS                         </t>
  </si>
  <si>
    <t>Tasnim</t>
  </si>
  <si>
    <t xml:space="preserve">OPEN DOOR TRADERS CC               </t>
  </si>
  <si>
    <t>MARK THOMPSON</t>
  </si>
  <si>
    <t xml:space="preserve">FESTO DUR OFFICE                   </t>
  </si>
  <si>
    <t>Dilan</t>
  </si>
  <si>
    <t>Brian</t>
  </si>
  <si>
    <t xml:space="preserve">CB PNEUMATICS PTY LTD              </t>
  </si>
  <si>
    <t>quitony</t>
  </si>
  <si>
    <t>QUINTON BAILEY</t>
  </si>
  <si>
    <t>Chris</t>
  </si>
  <si>
    <t>ethienne</t>
  </si>
  <si>
    <t>POD received from cell 0672176977 M</t>
  </si>
  <si>
    <t>Susan</t>
  </si>
  <si>
    <t xml:space="preserve">THERMO ELECTRON PTY LTD            </t>
  </si>
  <si>
    <t>saban</t>
  </si>
  <si>
    <t xml:space="preserve">IRVIN   JOHNSON LTD                </t>
  </si>
  <si>
    <t>xolelwa</t>
  </si>
  <si>
    <t xml:space="preserve">BOWLER PLASTICS (PTY) LTD          </t>
  </si>
  <si>
    <t xml:space="preserve">ADCOCK INGRAM CRITICAL CARE PT     </t>
  </si>
  <si>
    <t>Luje</t>
  </si>
  <si>
    <t xml:space="preserve">GRANROTH (PTY)LTD                  </t>
  </si>
  <si>
    <t>Botha</t>
  </si>
  <si>
    <t xml:space="preserve">SKYE PLASTICS (PTY) LTD            </t>
  </si>
  <si>
    <t>ANT</t>
  </si>
  <si>
    <t>RIAAN</t>
  </si>
  <si>
    <t xml:space="preserve">LINDE + WIEMANN (PTY) LTD          </t>
  </si>
  <si>
    <t>Bukelwa</t>
  </si>
  <si>
    <t>MABORE</t>
  </si>
  <si>
    <t xml:space="preserve">MPACT PLASTICS                     </t>
  </si>
  <si>
    <t>Bukelea</t>
  </si>
  <si>
    <t>Larry</t>
  </si>
  <si>
    <t xml:space="preserve">AUTO INDUSTRIAL MACHINING          </t>
  </si>
  <si>
    <t>Jacob</t>
  </si>
  <si>
    <t xml:space="preserve">NATIONAL BRANDS LTD BECKETTS       </t>
  </si>
  <si>
    <t>paulos</t>
  </si>
  <si>
    <t xml:space="preserve">ELEMENT SIX PRODUCTION             </t>
  </si>
  <si>
    <t xml:space="preserve">DEBSWANA DIAMOND CO PTY LTD        </t>
  </si>
  <si>
    <t>paul</t>
  </si>
  <si>
    <t xml:space="preserve">ZETES (PTY)LTD                     </t>
  </si>
  <si>
    <t xml:space="preserve">Christiaan                    </t>
  </si>
  <si>
    <t>johnson</t>
  </si>
  <si>
    <t>NARISKA EVELEIGH</t>
  </si>
  <si>
    <t>Thabo</t>
  </si>
  <si>
    <t>JANN SCHNEPEL</t>
  </si>
  <si>
    <t>gwen</t>
  </si>
  <si>
    <t xml:space="preserve">EXCEL TOOLING                      </t>
  </si>
  <si>
    <t>rayy</t>
  </si>
  <si>
    <t>Charmelle</t>
  </si>
  <si>
    <t xml:space="preserve">SHATTERPRUFE TRADING AS A          </t>
  </si>
  <si>
    <t>Dan</t>
  </si>
  <si>
    <t xml:space="preserve">JENDAMARK AUTOMATION PTY LTD       </t>
  </si>
  <si>
    <t>Rodney</t>
  </si>
  <si>
    <t xml:space="preserve">GOODYEAR SOUTH AFRICA PTY LTD      </t>
  </si>
  <si>
    <t>William</t>
  </si>
  <si>
    <t xml:space="preserve">ALTA                          </t>
  </si>
  <si>
    <t>japie</t>
  </si>
  <si>
    <t xml:space="preserve">POD received from cell 0795396044 M     </t>
  </si>
  <si>
    <t xml:space="preserve">Nqoba                         </t>
  </si>
  <si>
    <t xml:space="preserve">RCL FOODS CONSUMER (PTY)LTD        </t>
  </si>
  <si>
    <t>POD received from cell 0738698647 M</t>
  </si>
  <si>
    <t>Paula</t>
  </si>
  <si>
    <t xml:space="preserve">V   M GRAINS CC                    </t>
  </si>
  <si>
    <t>nandipha</t>
  </si>
  <si>
    <t>PARCE</t>
  </si>
  <si>
    <t>REFILOE MOROPA</t>
  </si>
  <si>
    <t xml:space="preserve">MCCAIN FOODS SA PTY LTD            </t>
  </si>
  <si>
    <t>Amos</t>
  </si>
  <si>
    <t xml:space="preserve">RG BROSE AUTOMOTIVE COMPONENTS     </t>
  </si>
  <si>
    <t xml:space="preserve">TECHNOGRAN                         </t>
  </si>
  <si>
    <t>t xoyana</t>
  </si>
  <si>
    <t>VUYO MALI</t>
  </si>
  <si>
    <t>lewellyn</t>
  </si>
  <si>
    <t xml:space="preserve">ALBANY BAKERY A DIVISION OF TI     </t>
  </si>
  <si>
    <t xml:space="preserve">FILQUIP DESING                     </t>
  </si>
  <si>
    <t>POD received from cell 0833522045 M</t>
  </si>
  <si>
    <t>thomas</t>
  </si>
  <si>
    <t xml:space="preserve">PPC CEMENT SA                      </t>
  </si>
  <si>
    <t>MIKE MCCALL PEAT</t>
  </si>
  <si>
    <t xml:space="preserve">REBUS INDUSTRIAL CONTROLS          </t>
  </si>
  <si>
    <t xml:space="preserve">L OREAL MANUFACTURING (PTY)LTD     </t>
  </si>
  <si>
    <t>POD received from cell 0671334453 M</t>
  </si>
  <si>
    <t>manny</t>
  </si>
  <si>
    <t xml:space="preserve">BMI COVERLAN PTY LTD               </t>
  </si>
  <si>
    <t>SMALL BOX</t>
  </si>
  <si>
    <t>LEROY</t>
  </si>
  <si>
    <t>DELIVERED WRONG ADDRESS</t>
  </si>
  <si>
    <t xml:space="preserve">CIM AUTO                           </t>
  </si>
  <si>
    <t xml:space="preserve">GRW ENG                            </t>
  </si>
  <si>
    <t>Nokuthula</t>
  </si>
  <si>
    <t>Bakker</t>
  </si>
  <si>
    <t>ROBBY ABRAM</t>
  </si>
  <si>
    <t xml:space="preserve">FESTO ISANDO                       </t>
  </si>
  <si>
    <t>PARCEL PARCEL Flyer</t>
  </si>
  <si>
    <t>C Loggenberg</t>
  </si>
  <si>
    <t>POD received from cell 0622361767 M</t>
  </si>
  <si>
    <t>nzama</t>
  </si>
  <si>
    <t xml:space="preserve">DES GROUP (PTY) LTD                </t>
  </si>
  <si>
    <t>POD received from cell 0617990218 M</t>
  </si>
  <si>
    <t>thembela</t>
  </si>
  <si>
    <t>PETER MUULLOCK</t>
  </si>
  <si>
    <t>Dylan</t>
  </si>
  <si>
    <t xml:space="preserve">VEOLIA WATER SOLUTIONS             </t>
  </si>
  <si>
    <t xml:space="preserve">Marenique                     </t>
  </si>
  <si>
    <t>mothonzi</t>
  </si>
  <si>
    <t>Cliffy</t>
  </si>
  <si>
    <t>LETICIA   BRYAN</t>
  </si>
  <si>
    <t xml:space="preserve">SMMF SOFTWARE TECHNOLOGIES         </t>
  </si>
  <si>
    <t xml:space="preserve">BUILD IT BETLHEHEM                 </t>
  </si>
  <si>
    <t xml:space="preserve">Peter                         </t>
  </si>
  <si>
    <t>Joleen</t>
  </si>
  <si>
    <t xml:space="preserve">PSA AFRICA                         </t>
  </si>
  <si>
    <t>Rayno</t>
  </si>
  <si>
    <t>pete</t>
  </si>
  <si>
    <t xml:space="preserve">INDUSTRIAL CONTROL AUTOMATION      </t>
  </si>
  <si>
    <t>Tracey</t>
  </si>
  <si>
    <t>niki</t>
  </si>
  <si>
    <t xml:space="preserve">TF DESIGN (PTY) LTD                </t>
  </si>
  <si>
    <t>sheldon</t>
  </si>
  <si>
    <t>POD received from cell 0727287520 M</t>
  </si>
  <si>
    <t>alisha</t>
  </si>
  <si>
    <t xml:space="preserve">SPRING MEADOW DAIRY FARM (PTY)     </t>
  </si>
  <si>
    <t>Derrick</t>
  </si>
  <si>
    <t>nomvula</t>
  </si>
  <si>
    <t xml:space="preserve">BRANDLINE PACKAGING (PTY)LTD       </t>
  </si>
  <si>
    <t>ADAM</t>
  </si>
  <si>
    <t xml:space="preserve">BALLISTIC ARMOUR TECHNOLOGIES      </t>
  </si>
  <si>
    <t>Morne</t>
  </si>
  <si>
    <t>Reshik</t>
  </si>
  <si>
    <t xml:space="preserve">POD received from cell 0837323487 M     </t>
  </si>
  <si>
    <t xml:space="preserve">Lea Ann                       </t>
  </si>
  <si>
    <t>amanda</t>
  </si>
  <si>
    <t xml:space="preserve">BENTELER AUTOMOTIVE SA (PTY) L     </t>
  </si>
  <si>
    <t>Angelique</t>
  </si>
  <si>
    <t xml:space="preserve">ICEBA VINCO (PTY)LTD               </t>
  </si>
  <si>
    <t>POD received from cell 0795396044 M</t>
  </si>
  <si>
    <t>Vukile</t>
  </si>
  <si>
    <t xml:space="preserve">EGLI PRECISION ENGINEERING PTY     </t>
  </si>
  <si>
    <t>danny</t>
  </si>
  <si>
    <t xml:space="preserve">VANESCO PTY LTD                    </t>
  </si>
  <si>
    <t xml:space="preserve">ELECTRAHERTZ                       </t>
  </si>
  <si>
    <t>mark</t>
  </si>
  <si>
    <t>doris</t>
  </si>
  <si>
    <t xml:space="preserve">MERENSKY THIMBER (PTY)LTD          </t>
  </si>
  <si>
    <t xml:space="preserve">PRESSURE DIE CASTINGS PTY LTD      </t>
  </si>
  <si>
    <t>PETRONEL</t>
  </si>
  <si>
    <t xml:space="preserve">HARDWARE MECCA (PTY)LTD            </t>
  </si>
  <si>
    <t>rhyno</t>
  </si>
  <si>
    <t xml:space="preserve">ANALOG   DIGITAL POWER ELECTRO     </t>
  </si>
  <si>
    <t>ALETHEA</t>
  </si>
  <si>
    <t>viwe</t>
  </si>
  <si>
    <t xml:space="preserve">REPMA ENGINEERING PTY LTD          </t>
  </si>
  <si>
    <t>Mathee</t>
  </si>
  <si>
    <t>Hyrp</t>
  </si>
  <si>
    <t>Toy</t>
  </si>
  <si>
    <t xml:space="preserve">GREENFIEDS                         </t>
  </si>
  <si>
    <t>derrile</t>
  </si>
  <si>
    <t xml:space="preserve">TS ENGINEERING                     </t>
  </si>
  <si>
    <t>Mbeto</t>
  </si>
  <si>
    <t>C MOKGALEPA</t>
  </si>
  <si>
    <t>ISITHEBE</t>
  </si>
  <si>
    <t>POD received from cell 0733986414 M</t>
  </si>
  <si>
    <t>ROSE</t>
  </si>
  <si>
    <t xml:space="preserve">TAURUS PAPER PRODUCTS (PTY)LTD     </t>
  </si>
  <si>
    <t>ISITH</t>
  </si>
  <si>
    <t xml:space="preserve">AUTO TRIM ROSSLYN AD DIV OF FE     </t>
  </si>
  <si>
    <t xml:space="preserve">Raj raj                       </t>
  </si>
  <si>
    <t>Freddie</t>
  </si>
  <si>
    <t>WERNER ADAMS</t>
  </si>
  <si>
    <t>TSHIANELO</t>
  </si>
  <si>
    <t xml:space="preserve">WATCH TOWER BIBLE TRACT SOCIET     </t>
  </si>
  <si>
    <t xml:space="preserve">CDP MANUFACTURING CC               </t>
  </si>
  <si>
    <t>eddi</t>
  </si>
  <si>
    <t xml:space="preserve">STARKE INDUSTRIES CC               </t>
  </si>
  <si>
    <t>Aslam</t>
  </si>
  <si>
    <t xml:space="preserve">TRUDA SNACKS                       </t>
  </si>
  <si>
    <t>EROL GOVENDER</t>
  </si>
  <si>
    <t>ERROL GOVENDER TO COLLECT</t>
  </si>
  <si>
    <t xml:space="preserve">CONRO PRECISION                    </t>
  </si>
  <si>
    <t>kunyane</t>
  </si>
  <si>
    <t xml:space="preserve">UNILEVER SA                        </t>
  </si>
  <si>
    <t>Charles</t>
  </si>
  <si>
    <t>sello</t>
  </si>
  <si>
    <t>katy</t>
  </si>
  <si>
    <t xml:space="preserve">REGRADE MASTERS                    </t>
  </si>
  <si>
    <t>Varetia</t>
  </si>
  <si>
    <t xml:space="preserve">MONDI LIMITED                      </t>
  </si>
  <si>
    <t>Erick</t>
  </si>
  <si>
    <t>katlego</t>
  </si>
  <si>
    <t xml:space="preserve">GRW WORCESTER                      </t>
  </si>
  <si>
    <t xml:space="preserve">LINDA                         </t>
  </si>
  <si>
    <t xml:space="preserve">POD received from cell 0723786860 M     </t>
  </si>
  <si>
    <t xml:space="preserve">r booysen                     </t>
  </si>
  <si>
    <t>Etienne</t>
  </si>
  <si>
    <t>Dani</t>
  </si>
  <si>
    <t>Anelda</t>
  </si>
  <si>
    <t>david</t>
  </si>
  <si>
    <t xml:space="preserve">UNILIVER                           </t>
  </si>
  <si>
    <t>FES1162761692</t>
  </si>
  <si>
    <t>morne</t>
  </si>
  <si>
    <t>ATLANTIS</t>
  </si>
  <si>
    <t>bertus</t>
  </si>
  <si>
    <t xml:space="preserve">BLOCKHOUSE SHUTTERS PTY LTD        </t>
  </si>
  <si>
    <t>ATLAN</t>
  </si>
  <si>
    <t>cael</t>
  </si>
  <si>
    <t xml:space="preserve">POLYOAK PACKAGING PTY LTD          </t>
  </si>
  <si>
    <t>PLS SIGN BOTH COPIES</t>
  </si>
  <si>
    <t>POD received from cell 0792702449 M</t>
  </si>
  <si>
    <t xml:space="preserve">PUMPS   TRANSMISSION               </t>
  </si>
  <si>
    <t>trevor</t>
  </si>
  <si>
    <t>Luke</t>
  </si>
  <si>
    <t>A Walters</t>
  </si>
  <si>
    <t xml:space="preserve">S.A. LITHO PRINTINGS   PACK. (     </t>
  </si>
  <si>
    <t>Vishnu</t>
  </si>
  <si>
    <t>Ayanda</t>
  </si>
  <si>
    <t>Matthew Orchard</t>
  </si>
  <si>
    <t xml:space="preserve">ENTYCE BEVERAGES                   </t>
  </si>
  <si>
    <t xml:space="preserve">BRENDAN                       </t>
  </si>
  <si>
    <t>Spha</t>
  </si>
  <si>
    <t>RECEIVING.</t>
  </si>
  <si>
    <t xml:space="preserve">KELPACK MANUFACTURING (PTY)LTD     </t>
  </si>
  <si>
    <t>ZAMA</t>
  </si>
  <si>
    <t xml:space="preserve">SLOVPAK                            </t>
  </si>
  <si>
    <t>Awena</t>
  </si>
  <si>
    <t xml:space="preserve">TIGER BRANDS                       </t>
  </si>
  <si>
    <t>bobo</t>
  </si>
  <si>
    <t xml:space="preserve">DR OETKER SOUTH AFRICA (PTY) L     </t>
  </si>
  <si>
    <t xml:space="preserve">kelly                         </t>
  </si>
  <si>
    <t xml:space="preserve">WILMAR CONTINENTAL EDIBLE OILS     </t>
  </si>
  <si>
    <t>moffas</t>
  </si>
  <si>
    <t xml:space="preserve">LABONLINK CC                       </t>
  </si>
  <si>
    <t xml:space="preserve">POD received from cell 0653239800 M     </t>
  </si>
  <si>
    <t xml:space="preserve">RAY                           </t>
  </si>
  <si>
    <t>SANTOS   MALI</t>
  </si>
  <si>
    <t xml:space="preserve">FIRST NATIONAL BATTERY             </t>
  </si>
  <si>
    <t>BRADLEY MORRIS</t>
  </si>
  <si>
    <t xml:space="preserve">ACADEMY BRUSHWARE                  </t>
  </si>
  <si>
    <t>Nagel</t>
  </si>
  <si>
    <t>GERHARD VLOK</t>
  </si>
  <si>
    <t xml:space="preserve">RCL FOODS CONSUMER BEVERAGES       </t>
  </si>
  <si>
    <t>Marinda</t>
  </si>
  <si>
    <t xml:space="preserve">THE SIMBA GROUP LTD                </t>
  </si>
  <si>
    <t>MDU</t>
  </si>
  <si>
    <t>bashir</t>
  </si>
  <si>
    <t>JAY</t>
  </si>
  <si>
    <t xml:space="preserve">BEARINGS ON CC                     </t>
  </si>
  <si>
    <t>vusi</t>
  </si>
  <si>
    <t xml:space="preserve">BEVCAN A DIV OF NAMPAK PRODUCT     </t>
  </si>
  <si>
    <t xml:space="preserve">SUNBAKE BENONI                     </t>
  </si>
  <si>
    <t>Ephraim</t>
  </si>
  <si>
    <t xml:space="preserve">PIONEER FOODS GROCERIES (PTY)      </t>
  </si>
  <si>
    <t>Memela</t>
  </si>
  <si>
    <t>PHINDIWE GABA</t>
  </si>
  <si>
    <t>RESPECT</t>
  </si>
  <si>
    <t xml:space="preserve">CIRCUIT BREAKER INDUSTRIES PTY     </t>
  </si>
  <si>
    <t>Mehrunnisa</t>
  </si>
  <si>
    <t xml:space="preserve">CLOVER S.A                         </t>
  </si>
  <si>
    <t>Hector</t>
  </si>
  <si>
    <t xml:space="preserve">CTP WEB PRINTERS JOHANNESBURG      </t>
  </si>
  <si>
    <t>Alex</t>
  </si>
  <si>
    <t xml:space="preserve">AUTO X PTY LTD                     </t>
  </si>
  <si>
    <t>Helen</t>
  </si>
  <si>
    <t>liesl</t>
  </si>
  <si>
    <t>ROUX</t>
  </si>
  <si>
    <t xml:space="preserve">POD received from cell 0814795132 M     </t>
  </si>
  <si>
    <t xml:space="preserve">kevin                         </t>
  </si>
  <si>
    <t xml:space="preserve">TIGER BRANDS CHOCOLATE UNIT        </t>
  </si>
  <si>
    <t>gorben</t>
  </si>
  <si>
    <t xml:space="preserve">HOME OF CUT RAG                    </t>
  </si>
  <si>
    <t>Conraid</t>
  </si>
  <si>
    <t xml:space="preserve">GUD HOLDINGS (PTY)LTD              </t>
  </si>
  <si>
    <t>WLLIAM</t>
  </si>
  <si>
    <t xml:space="preserve">DES GROUP (PTY)LTD                 </t>
  </si>
  <si>
    <t xml:space="preserve">POD received from cell 0679202029 M     </t>
  </si>
  <si>
    <t xml:space="preserve">nicole                        </t>
  </si>
  <si>
    <t xml:space="preserve">VARELEC DISTRIBUTORS CC            </t>
  </si>
  <si>
    <t>Precious</t>
  </si>
  <si>
    <t>SHAUN   ANDREW</t>
  </si>
  <si>
    <t xml:space="preserve">PAK 2000 (PTY) LTD                 </t>
  </si>
  <si>
    <t xml:space="preserve">navin                         </t>
  </si>
  <si>
    <t>precious</t>
  </si>
  <si>
    <t xml:space="preserve">NOVUS PRINT PTY LTD                </t>
  </si>
  <si>
    <t>Percy</t>
  </si>
  <si>
    <t xml:space="preserve">HYDRASERVE HYDRAULICS PTY LTD      </t>
  </si>
  <si>
    <t xml:space="preserve">Asandile                      </t>
  </si>
  <si>
    <t xml:space="preserve">UNILEVER S.A (PTY)LTD              </t>
  </si>
  <si>
    <t>Sziobanga</t>
  </si>
  <si>
    <t xml:space="preserve">FORD OF SOUTHERN AFRICA AX9WA      </t>
  </si>
  <si>
    <t>nomvuzo</t>
  </si>
  <si>
    <t xml:space="preserve">julin                         </t>
  </si>
  <si>
    <t xml:space="preserve">APL CARTONS                        </t>
  </si>
  <si>
    <t>rocco</t>
  </si>
  <si>
    <t xml:space="preserve">VOLKSWAGEN OF SA                   </t>
  </si>
  <si>
    <t>ELLIOT</t>
  </si>
  <si>
    <t xml:space="preserve">FOXOLUTION SYSTEMS ENGINEERING     </t>
  </si>
  <si>
    <t>jennie</t>
  </si>
  <si>
    <t xml:space="preserve">VICTORIA BRICKS GAUTENG PTY LT     </t>
  </si>
  <si>
    <t>Audrey</t>
  </si>
  <si>
    <t xml:space="preserve">PNEUMATIC AID                      </t>
  </si>
  <si>
    <t>gabriel</t>
  </si>
  <si>
    <t xml:space="preserve">MARLEY SA (PTY)L.T.D               </t>
  </si>
  <si>
    <t>Leoni</t>
  </si>
  <si>
    <t xml:space="preserve">HYDRAQUIP                          </t>
  </si>
  <si>
    <t>NU</t>
  </si>
  <si>
    <t>Asley</t>
  </si>
  <si>
    <t>ISAAC</t>
  </si>
  <si>
    <t xml:space="preserve">TONGAAT HULETT STARCH PTY LTD      </t>
  </si>
  <si>
    <t>Mildred</t>
  </si>
  <si>
    <t>RISHAL RAMKISSORE</t>
  </si>
  <si>
    <t xml:space="preserve">BALLENA TRADING 31 PTY LTD         </t>
  </si>
  <si>
    <t>ilage</t>
  </si>
  <si>
    <t>SASH</t>
  </si>
  <si>
    <t xml:space="preserve">UMOYA AUTOMATION CC                </t>
  </si>
  <si>
    <t xml:space="preserve">TYRRELLE                      </t>
  </si>
  <si>
    <t xml:space="preserve">NEW STYLE PORK                     </t>
  </si>
  <si>
    <t>mbonomtsha</t>
  </si>
  <si>
    <t>Roderick</t>
  </si>
  <si>
    <t xml:space="preserve">BEARING MAN GROUP PTY LTD          </t>
  </si>
  <si>
    <t>ANDREAS</t>
  </si>
  <si>
    <t>brandon</t>
  </si>
  <si>
    <t xml:space="preserve">DEVCOTECH ELECTRICAL ENGINEERI     </t>
  </si>
  <si>
    <t>HEILBRON</t>
  </si>
  <si>
    <t>POD received from cell 0736019967 M</t>
  </si>
  <si>
    <t>RUITERS</t>
  </si>
  <si>
    <t>HEILB</t>
  </si>
  <si>
    <t>FES1162761605</t>
  </si>
  <si>
    <t>Nandipho</t>
  </si>
  <si>
    <t>Chrid</t>
  </si>
  <si>
    <t xml:space="preserve">IRENE                         </t>
  </si>
  <si>
    <t xml:space="preserve">gugu                          </t>
  </si>
  <si>
    <t xml:space="preserve">BANDAG SOUHT AFRICA PTY LTD        </t>
  </si>
  <si>
    <t>Richarf</t>
  </si>
  <si>
    <t>Karla</t>
  </si>
  <si>
    <t xml:space="preserve">ACK SOLUTIONS (PTY) LTD            </t>
  </si>
  <si>
    <t>natal</t>
  </si>
  <si>
    <t xml:space="preserve">UNIQUE HYDRA (PTY)LTD              </t>
  </si>
  <si>
    <t>Santie</t>
  </si>
  <si>
    <t xml:space="preserve">CSM BEARING   PNUEMATIC SUPPLI     </t>
  </si>
  <si>
    <t>NUU</t>
  </si>
  <si>
    <t>eric</t>
  </si>
  <si>
    <t>pumeza</t>
  </si>
  <si>
    <t xml:space="preserve">SCHAEFFLER SOUTH AFRICA            </t>
  </si>
  <si>
    <t>Nqoba</t>
  </si>
  <si>
    <t>thabang</t>
  </si>
  <si>
    <t>UCL COMPANY  PTY LTD</t>
  </si>
  <si>
    <t xml:space="preserve">UCL COMPANY (PTY)LTD               </t>
  </si>
  <si>
    <t>petrus</t>
  </si>
  <si>
    <t>nomxolisi</t>
  </si>
  <si>
    <t xml:space="preserve">AMARO FOODS                        </t>
  </si>
  <si>
    <t>amritha</t>
  </si>
  <si>
    <t xml:space="preserve">0017063719 G.U.D Holding           </t>
  </si>
  <si>
    <t>rowan</t>
  </si>
  <si>
    <t>Spangenberg Kenny</t>
  </si>
  <si>
    <t xml:space="preserve">DISTELL (PTY) LTD                  </t>
  </si>
  <si>
    <t>R S SARDA</t>
  </si>
  <si>
    <t xml:space="preserve">BEIER ENVIROTEC                    </t>
  </si>
  <si>
    <t>thabiso</t>
  </si>
  <si>
    <t xml:space="preserve">TOOLS IMPOERT CC                   </t>
  </si>
  <si>
    <t>dandre</t>
  </si>
  <si>
    <t xml:space="preserve">POD received from cell 0737818615 M     </t>
  </si>
  <si>
    <t xml:space="preserve">Kreshan                       </t>
  </si>
  <si>
    <t xml:space="preserve">VALVEQUIP ENG.   IND. SUPPLIER     </t>
  </si>
  <si>
    <t>Sonja</t>
  </si>
  <si>
    <t xml:space="preserve">AFGA PTY LTD                       </t>
  </si>
  <si>
    <t>sashnie</t>
  </si>
  <si>
    <t>francina</t>
  </si>
  <si>
    <t>B cairncros</t>
  </si>
  <si>
    <t>ABNER MAILA</t>
  </si>
  <si>
    <t xml:space="preserve">NORDSON SA PYT LTD                 </t>
  </si>
  <si>
    <t>JANINE REYNECKE</t>
  </si>
  <si>
    <t xml:space="preserve">PG BISON A DIV OF KAP DIVERSIF     </t>
  </si>
  <si>
    <t>PHYLLIS</t>
  </si>
  <si>
    <t>Nonlaloloke</t>
  </si>
  <si>
    <t xml:space="preserve">FEDERAL MOGUL ENGINE BEARINGS      </t>
  </si>
  <si>
    <t>Nqoan</t>
  </si>
  <si>
    <t xml:space="preserve">RCL FOODS CONSUMER (PTY) LTD       </t>
  </si>
  <si>
    <t>Christian 09 25</t>
  </si>
  <si>
    <t xml:space="preserve">HULAMIN OPERATIONTS PTY LTD        </t>
  </si>
  <si>
    <t>sizwr</t>
  </si>
  <si>
    <t>MARTIN RAPHUNGA</t>
  </si>
  <si>
    <t xml:space="preserve">RAMSAY ENGINEERING PTY LTD         </t>
  </si>
  <si>
    <t xml:space="preserve">POD received from cell 0833522045 M     </t>
  </si>
  <si>
    <t xml:space="preserve">LERATO                        </t>
  </si>
  <si>
    <t xml:space="preserve">J MEYER ENGINEERING CC             </t>
  </si>
  <si>
    <t>vena</t>
  </si>
  <si>
    <t>amon</t>
  </si>
  <si>
    <t xml:space="preserve">TECHMACH PTY LTD                   </t>
  </si>
  <si>
    <t>lizzy</t>
  </si>
  <si>
    <t>chaz</t>
  </si>
  <si>
    <t xml:space="preserve">HENDLER   HART                     </t>
  </si>
  <si>
    <t>Jann</t>
  </si>
  <si>
    <t xml:space="preserve">SPX FLOW TECHNOLOGIES PTY LTD      </t>
  </si>
  <si>
    <t xml:space="preserve">ILLEG                         </t>
  </si>
  <si>
    <t xml:space="preserve">CULINARY A DIV OF TIGER CONSUM     </t>
  </si>
  <si>
    <t>Kody</t>
  </si>
  <si>
    <t xml:space="preserve">BLACK SHEEP INDUSTRIES (PTY)LT     </t>
  </si>
  <si>
    <t xml:space="preserve">Reshik                        </t>
  </si>
  <si>
    <t>B Bryant</t>
  </si>
  <si>
    <t>NEVILLE</t>
  </si>
  <si>
    <t>qufona</t>
  </si>
  <si>
    <t>Garth</t>
  </si>
  <si>
    <t xml:space="preserve">OFFSET PRESS SUPPLIES (PTY) LT     </t>
  </si>
  <si>
    <t>NDUMISO</t>
  </si>
  <si>
    <t>SHERANDY</t>
  </si>
  <si>
    <t xml:space="preserve">TONGAAT HULLETTS GROUP LTD         </t>
  </si>
  <si>
    <t>moshe</t>
  </si>
  <si>
    <t xml:space="preserve">DP PROCUREMENT                     </t>
  </si>
  <si>
    <t xml:space="preserve">CONTROL SYSTEMS                    </t>
  </si>
  <si>
    <t>Stanford</t>
  </si>
  <si>
    <t xml:space="preserve">TECHNIMAC (PTY)LTD                 </t>
  </si>
  <si>
    <t>Vitu</t>
  </si>
  <si>
    <t xml:space="preserve">T   T ENGINEERING   HARDWARE C     </t>
  </si>
  <si>
    <t xml:space="preserve">martie                        </t>
  </si>
  <si>
    <t xml:space="preserve">WEBBING PRODUCTS                   </t>
  </si>
  <si>
    <t>POD received from cell 0717669109 M</t>
  </si>
  <si>
    <t>Wayne</t>
  </si>
  <si>
    <t xml:space="preserve">BRADCHER INDUSTRIAL WHOLESALER     </t>
  </si>
  <si>
    <t>Stanley</t>
  </si>
  <si>
    <t>Nico</t>
  </si>
  <si>
    <t xml:space="preserve">PROGETTO INTERNATIONAL             </t>
  </si>
  <si>
    <t xml:space="preserve">Morne                         </t>
  </si>
  <si>
    <t>ROSHNI</t>
  </si>
  <si>
    <t xml:space="preserve">FOXOLUTION SYSTEMS ENG CC          </t>
  </si>
  <si>
    <t>Hyro</t>
  </si>
  <si>
    <t xml:space="preserve">KATHY                         </t>
  </si>
  <si>
    <t xml:space="preserve">POD received from cell 0725230163 M     </t>
  </si>
  <si>
    <t xml:space="preserve">Alfred                        </t>
  </si>
  <si>
    <t>Jimmy</t>
  </si>
  <si>
    <t xml:space="preserve">PHARMACEUTICAL CONTRACTORS         </t>
  </si>
  <si>
    <t>POD received from cell 0737617518 M</t>
  </si>
  <si>
    <t>Philip</t>
  </si>
  <si>
    <t xml:space="preserve">S.A. MINT                          </t>
  </si>
  <si>
    <t>cathene</t>
  </si>
  <si>
    <t>mbeko</t>
  </si>
  <si>
    <t xml:space="preserve">lwazi                         </t>
  </si>
  <si>
    <t xml:space="preserve">Sizziwe                       </t>
  </si>
  <si>
    <t>jonas</t>
  </si>
  <si>
    <t>SHALEEN</t>
  </si>
  <si>
    <t>DOC</t>
  </si>
  <si>
    <t>raw</t>
  </si>
  <si>
    <t>william</t>
  </si>
  <si>
    <t>mzukisi</t>
  </si>
  <si>
    <t>shaakir</t>
  </si>
  <si>
    <t>ALLAIN</t>
  </si>
  <si>
    <t xml:space="preserve">DALE SPIRAL SYSTEMS   BAKERY A     </t>
  </si>
  <si>
    <t xml:space="preserve">POD received from cell 0748428543 M     </t>
  </si>
  <si>
    <t xml:space="preserve">Jones                         </t>
  </si>
  <si>
    <t>MPUMELELO</t>
  </si>
  <si>
    <t>JVD</t>
  </si>
  <si>
    <t>SAMUEL</t>
  </si>
  <si>
    <t xml:space="preserve">NAMPAK GLASS                       </t>
  </si>
  <si>
    <t xml:space="preserve">SCHULLPAK GAUTENG (PTY)LTD         </t>
  </si>
  <si>
    <t>a c dippenaar</t>
  </si>
  <si>
    <t>LES</t>
  </si>
  <si>
    <t>TREVOR</t>
  </si>
  <si>
    <t>POD received from cell 0685093336 M</t>
  </si>
  <si>
    <t>JEG</t>
  </si>
  <si>
    <t>raffie</t>
  </si>
  <si>
    <t>SUDHIR</t>
  </si>
  <si>
    <t>FRANCINA</t>
  </si>
  <si>
    <t xml:space="preserve">Maxwell                       </t>
  </si>
  <si>
    <t>MSA</t>
  </si>
  <si>
    <t>charity</t>
  </si>
  <si>
    <t xml:space="preserve">eugene                        </t>
  </si>
  <si>
    <t>PRUNEL REDDY</t>
  </si>
  <si>
    <t xml:space="preserve">ILLOVO SUGAR LTD-ESTON MILL        </t>
  </si>
  <si>
    <t xml:space="preserve">COCA COLA BEVERAGES SA(Pty) LT     </t>
  </si>
  <si>
    <t>HND / DOC</t>
  </si>
  <si>
    <t>dylan</t>
  </si>
  <si>
    <t xml:space="preserve">NESTLE SOUTH AFRICA (PTY) L.T.     </t>
  </si>
  <si>
    <t>chaze</t>
  </si>
  <si>
    <t>Yolanda</t>
  </si>
  <si>
    <t>PENIEL MARX</t>
  </si>
  <si>
    <t xml:space="preserve">HALL LONGMORE HOLDINGS PTY LTD     </t>
  </si>
  <si>
    <t>elton</t>
  </si>
  <si>
    <t xml:space="preserve">sashi                         </t>
  </si>
  <si>
    <t xml:space="preserve">POD received from cell 0631188611 M     </t>
  </si>
  <si>
    <t xml:space="preserve">fannie                        </t>
  </si>
  <si>
    <t>JOHANNES NGWENYA</t>
  </si>
  <si>
    <t xml:space="preserve">AEROSUD AVIATION                   </t>
  </si>
  <si>
    <t>Japie</t>
  </si>
  <si>
    <t>bhekumuzi</t>
  </si>
  <si>
    <t>POD received from cell 0619762165 M</t>
  </si>
  <si>
    <t>M  Gomba</t>
  </si>
  <si>
    <t xml:space="preserve">TI AUTOMOTIVE FUEL SYSTEMS         </t>
  </si>
  <si>
    <t>NOMA</t>
  </si>
  <si>
    <t>Nickolas Tinkler</t>
  </si>
  <si>
    <t>LYNDON</t>
  </si>
  <si>
    <t>Thabani</t>
  </si>
  <si>
    <t xml:space="preserve">PIONEER FOODS (PTY) LTD            </t>
  </si>
  <si>
    <t>ronald</t>
  </si>
  <si>
    <t>Neville</t>
  </si>
  <si>
    <t xml:space="preserve">Sarkie                        </t>
  </si>
  <si>
    <t>ROXANNE</t>
  </si>
  <si>
    <t xml:space="preserve">CADF                               </t>
  </si>
  <si>
    <t>UMKOMAAS</t>
  </si>
  <si>
    <t>POD received from cell 0734986729 M</t>
  </si>
  <si>
    <t>Moosa Mfomi</t>
  </si>
  <si>
    <t>UMKOM</t>
  </si>
  <si>
    <t>p p gilili</t>
  </si>
  <si>
    <t xml:space="preserve">MARIUS                        </t>
  </si>
  <si>
    <t>B Etheridge</t>
  </si>
  <si>
    <t xml:space="preserve">MAGNACORP 397 CC TA CONCEPT        </t>
  </si>
  <si>
    <t xml:space="preserve">CSM BEARINGS   PNUEMATIC SUPPL     </t>
  </si>
  <si>
    <t>d solomans</t>
  </si>
  <si>
    <t xml:space="preserve">ATLANTIS FOUNDRY                   </t>
  </si>
  <si>
    <t xml:space="preserve">Chris                         </t>
  </si>
  <si>
    <t xml:space="preserve">Tracey                        </t>
  </si>
  <si>
    <t>Derick</t>
  </si>
  <si>
    <t xml:space="preserve">CONNIE                        </t>
  </si>
  <si>
    <t xml:space="preserve">UV + IR ENGINEERING PTY LTD        </t>
  </si>
  <si>
    <t>UGIE</t>
  </si>
  <si>
    <t>BABE</t>
  </si>
  <si>
    <t xml:space="preserve">PG BISON PTY LTD UGIE BOARD PL     </t>
  </si>
  <si>
    <t xml:space="preserve">Andile                        </t>
  </si>
  <si>
    <t xml:space="preserve">MAHLE BEHR SOUTH AFRCA (PTY) L     </t>
  </si>
  <si>
    <t>Max Max</t>
  </si>
  <si>
    <t>MAX HARRICHUND</t>
  </si>
  <si>
    <t xml:space="preserve">AUTOMOULD PTY LTD                  </t>
  </si>
  <si>
    <t>NTHETHELELO</t>
  </si>
  <si>
    <t xml:space="preserve">PREMIER FMCG PTY LTD               </t>
  </si>
  <si>
    <t>POD received from cell 0678845171 M</t>
  </si>
  <si>
    <t>Fiona</t>
  </si>
  <si>
    <t xml:space="preserve">F RAS                         </t>
  </si>
  <si>
    <t>m precg</t>
  </si>
  <si>
    <t>Riaan</t>
  </si>
  <si>
    <t xml:space="preserve">PEDDLE INDUSTRIAL                  </t>
  </si>
  <si>
    <t>MARIO</t>
  </si>
  <si>
    <t xml:space="preserve">BMG                                </t>
  </si>
  <si>
    <t xml:space="preserve">CONTINENTAL TYRES                  </t>
  </si>
  <si>
    <t>dumisani</t>
  </si>
  <si>
    <t xml:space="preserve">JOYCE                         </t>
  </si>
  <si>
    <t xml:space="preserve">PIONEER FOODS (PTY)LTD             </t>
  </si>
  <si>
    <t>SHERMAN VAN ZYL</t>
  </si>
  <si>
    <t>keagan 10 05</t>
  </si>
  <si>
    <t>ALETHEA WITBOOI</t>
  </si>
  <si>
    <t>Altus</t>
  </si>
  <si>
    <t xml:space="preserve">POD received from cell 0834172191 M     </t>
  </si>
  <si>
    <t xml:space="preserve">luke                          </t>
  </si>
  <si>
    <t>RICH</t>
  </si>
  <si>
    <t xml:space="preserve">HATTING ELECTRONICAL CONTROL       </t>
  </si>
  <si>
    <t xml:space="preserve">EGLI PRECISION ENGENNERING PTY     </t>
  </si>
  <si>
    <t>Hanno</t>
  </si>
  <si>
    <t>neel</t>
  </si>
  <si>
    <t xml:space="preserve">POD received from cell 0846909465 M     </t>
  </si>
  <si>
    <t xml:space="preserve">Carellel                      </t>
  </si>
  <si>
    <t>vikamni</t>
  </si>
  <si>
    <t>REEIVING</t>
  </si>
  <si>
    <t>mpumelelo</t>
  </si>
  <si>
    <t xml:space="preserve">UNION -SWISS PTY LTD               </t>
  </si>
  <si>
    <t>Veronica</t>
  </si>
  <si>
    <t xml:space="preserve">COCA COLA BEVERAGES S.A(PTY)LT     </t>
  </si>
  <si>
    <t>Zahid</t>
  </si>
  <si>
    <t>brendan</t>
  </si>
  <si>
    <t xml:space="preserve">Thabiso                       </t>
  </si>
  <si>
    <t>PETER DUIMPIES</t>
  </si>
  <si>
    <t xml:space="preserve">SAAB GRINTEK DEFENCE PTY LTD       </t>
  </si>
  <si>
    <t>Chedza</t>
  </si>
  <si>
    <t xml:space="preserve">POD received from cell 0624916044 M     </t>
  </si>
  <si>
    <t>Incorrect route allocation</t>
  </si>
  <si>
    <t xml:space="preserve">themba                        </t>
  </si>
  <si>
    <t xml:space="preserve">AMCOR FLEXIBLE CAPE                </t>
  </si>
  <si>
    <t xml:space="preserve">Vincent                       </t>
  </si>
  <si>
    <t>m naidoo</t>
  </si>
  <si>
    <t>ARNEAL RAMJAS</t>
  </si>
  <si>
    <t xml:space="preserve">RISHABA TRADING CC                 </t>
  </si>
  <si>
    <t xml:space="preserve">filiez                        </t>
  </si>
  <si>
    <t>PATENSIE</t>
  </si>
  <si>
    <t>RIANA</t>
  </si>
  <si>
    <t xml:space="preserve">GN PUMPS AND MOTORS                </t>
  </si>
  <si>
    <t>PATEN</t>
  </si>
  <si>
    <t xml:space="preserve">PAULOS                        </t>
  </si>
  <si>
    <t xml:space="preserve">SUMATRA TRADING (PTY) LTD          </t>
  </si>
  <si>
    <t>ALFRED</t>
  </si>
  <si>
    <t xml:space="preserve">BMO FOOD SERVICES                  </t>
  </si>
  <si>
    <t>Vireno</t>
  </si>
  <si>
    <t>simbisa</t>
  </si>
  <si>
    <t xml:space="preserve">BLANES INSTRUMENTS                 </t>
  </si>
  <si>
    <t>HARRY</t>
  </si>
  <si>
    <t>rick</t>
  </si>
  <si>
    <t xml:space="preserve">david                         </t>
  </si>
  <si>
    <t>Samson</t>
  </si>
  <si>
    <t xml:space="preserve">Thomas                        </t>
  </si>
  <si>
    <t>POD received from cell 0648225787 M</t>
  </si>
  <si>
    <t>Janet</t>
  </si>
  <si>
    <t xml:space="preserve">MPUMATECH STAINLESS TUBES (PTY     </t>
  </si>
  <si>
    <t>siziwe</t>
  </si>
  <si>
    <t>Rob</t>
  </si>
  <si>
    <t xml:space="preserve">FLS TECHNICAL SERVICE              </t>
  </si>
  <si>
    <t>tebogo</t>
  </si>
  <si>
    <t>Vukile 10h19</t>
  </si>
  <si>
    <t>CHANTAL</t>
  </si>
  <si>
    <t xml:space="preserve">RAPID AIRTOOL REPAIRS CC           </t>
  </si>
  <si>
    <t xml:space="preserve">zelda                         </t>
  </si>
  <si>
    <t xml:space="preserve">KANSAI PLASCON KRUGERSDORP         </t>
  </si>
  <si>
    <t>SARDHA</t>
  </si>
  <si>
    <t xml:space="preserve">BBF SAFETY GROUP PTY LTD           </t>
  </si>
  <si>
    <t xml:space="preserve">ALLEIN                        </t>
  </si>
  <si>
    <t xml:space="preserve">PRINCE                        </t>
  </si>
  <si>
    <t xml:space="preserve">HEINEKEN SOUTH AFRICA (PTY)LTD     </t>
  </si>
  <si>
    <t>mohammed</t>
  </si>
  <si>
    <t>Ray</t>
  </si>
  <si>
    <t>MCEDI</t>
  </si>
  <si>
    <t>Mary Anne</t>
  </si>
  <si>
    <t>MINA</t>
  </si>
  <si>
    <t>Caroline</t>
  </si>
  <si>
    <t>thula</t>
  </si>
  <si>
    <t xml:space="preserve">COCA COLA BEVERAGES SA             </t>
  </si>
  <si>
    <t>shasni</t>
  </si>
  <si>
    <t xml:space="preserve">POD received from cell 0848255037 M     </t>
  </si>
  <si>
    <t xml:space="preserve">noma                          </t>
  </si>
  <si>
    <t xml:space="preserve">THE COMBUSTION GROUP (PTY) LTD     </t>
  </si>
  <si>
    <t xml:space="preserve">babsie                        </t>
  </si>
  <si>
    <t xml:space="preserve">TECHNICRETE CLAYVILLE              </t>
  </si>
  <si>
    <t>K A MOLOTO</t>
  </si>
  <si>
    <t>hermone</t>
  </si>
  <si>
    <t xml:space="preserve">CEREBOS LTD                        </t>
  </si>
  <si>
    <t xml:space="preserve">Baij                          </t>
  </si>
  <si>
    <t>Buyile</t>
  </si>
  <si>
    <t>bongi</t>
  </si>
  <si>
    <t xml:space="preserve">Daniel                        </t>
  </si>
  <si>
    <t xml:space="preserve">Eric                          </t>
  </si>
  <si>
    <t>Desmond</t>
  </si>
  <si>
    <t xml:space="preserve">ACEPAK PACKAGING SYSTEMS           </t>
  </si>
  <si>
    <t>kerusha</t>
  </si>
  <si>
    <t xml:space="preserve">IDWALA CARBONATES                  </t>
  </si>
  <si>
    <t>jackie</t>
  </si>
  <si>
    <t>msa</t>
  </si>
  <si>
    <t xml:space="preserve">PAILPAC PTY LTD                    </t>
  </si>
  <si>
    <t>FEZEKA</t>
  </si>
  <si>
    <t>Nelson</t>
  </si>
  <si>
    <t>elrich</t>
  </si>
  <si>
    <t xml:space="preserve">UNIVERSAL AUTOMATED SYSTEMS PT     </t>
  </si>
  <si>
    <t>fernando</t>
  </si>
  <si>
    <t>tyler</t>
  </si>
  <si>
    <t xml:space="preserve">Sipho                         </t>
  </si>
  <si>
    <t>mike</t>
  </si>
  <si>
    <t>moloto</t>
  </si>
  <si>
    <t>Crystal</t>
  </si>
  <si>
    <t xml:space="preserve">HYDRABERG HYDRAULICS CC            </t>
  </si>
  <si>
    <t>CARL</t>
  </si>
  <si>
    <t xml:space="preserve">ENVISION AFRICA (PTY)LTD           </t>
  </si>
  <si>
    <t>Christopher</t>
  </si>
  <si>
    <t xml:space="preserve">yaseen                        </t>
  </si>
  <si>
    <t xml:space="preserve">DURR SOUTH AFRICA                  </t>
  </si>
  <si>
    <t xml:space="preserve">POD received from cell 0835755064 M     </t>
  </si>
  <si>
    <t xml:space="preserve">nadia                         </t>
  </si>
  <si>
    <t xml:space="preserve">POWER BREEZ                        </t>
  </si>
  <si>
    <t>THEO</t>
  </si>
  <si>
    <t xml:space="preserve">DAPHNEY                       </t>
  </si>
  <si>
    <t>Bernard</t>
  </si>
  <si>
    <t xml:space="preserve">TOTAL MINING CC                    </t>
  </si>
  <si>
    <t>Lawrence</t>
  </si>
  <si>
    <t xml:space="preserve">PRECISION METAL PRODUCTS           </t>
  </si>
  <si>
    <t>Justin</t>
  </si>
  <si>
    <t xml:space="preserve">BOLTON FOOTWEAR PTY LTD            </t>
  </si>
  <si>
    <t xml:space="preserve">EFAMATIC MACHINE TOOLS             </t>
  </si>
  <si>
    <t>tsholofelo</t>
  </si>
  <si>
    <t xml:space="preserve">LION MATCH PRODUCTS                </t>
  </si>
  <si>
    <t>Zeenat</t>
  </si>
  <si>
    <t xml:space="preserve">LIQUI BOX (PTY)LTD                 </t>
  </si>
  <si>
    <t>riderick</t>
  </si>
  <si>
    <t>POD received from cell 0724946102 M</t>
  </si>
  <si>
    <t>Luthando</t>
  </si>
  <si>
    <t>Bongani</t>
  </si>
  <si>
    <t xml:space="preserve">GENERAL PNEUMATICS NATAL PTY L     </t>
  </si>
  <si>
    <t>essie</t>
  </si>
  <si>
    <t xml:space="preserve">Werner                        </t>
  </si>
  <si>
    <t>Stefan</t>
  </si>
  <si>
    <t xml:space="preserve">SIGNAL INSTRUMENTATION CC          </t>
  </si>
  <si>
    <t>KABELO</t>
  </si>
  <si>
    <t xml:space="preserve">Zahid                         </t>
  </si>
  <si>
    <t xml:space="preserve">NIORO PLASTICS                     </t>
  </si>
  <si>
    <t>andrea</t>
  </si>
  <si>
    <t>sthembiso</t>
  </si>
  <si>
    <t>Cameron</t>
  </si>
  <si>
    <t>KHALIPHA</t>
  </si>
  <si>
    <t>bensamin</t>
  </si>
  <si>
    <t xml:space="preserve">TENNECO RIDE CONTROL SA            </t>
  </si>
  <si>
    <t>britney</t>
  </si>
  <si>
    <t xml:space="preserve">TM ENGINEERING                     </t>
  </si>
  <si>
    <t xml:space="preserve">UNIVERSAL AUTOMATION SYSTEM (P     </t>
  </si>
  <si>
    <t>POD received from cell 0829300254 M</t>
  </si>
  <si>
    <t>robert</t>
  </si>
  <si>
    <t>NTOMBI</t>
  </si>
  <si>
    <t>LEON</t>
  </si>
  <si>
    <t xml:space="preserve">ROCBOLT TECHNOLGIES                </t>
  </si>
  <si>
    <t>cuper</t>
  </si>
  <si>
    <t>BILLY</t>
  </si>
  <si>
    <t xml:space="preserve">EIGER ENGENEERING (PTY)LTD         </t>
  </si>
  <si>
    <t xml:space="preserve">DAVID                         </t>
  </si>
  <si>
    <t>UNILEVER SA PTY LTD</t>
  </si>
  <si>
    <t xml:space="preserve">L James                       </t>
  </si>
  <si>
    <t xml:space="preserve">CLOVER SA                          </t>
  </si>
  <si>
    <t>h c dippenaar</t>
  </si>
  <si>
    <t xml:space="preserve">POD received from cell 0783350261 M     </t>
  </si>
  <si>
    <t xml:space="preserve">obvious                       </t>
  </si>
  <si>
    <t>DENICE</t>
  </si>
  <si>
    <t xml:space="preserve">PHARMA - Q PTY LTD                 </t>
  </si>
  <si>
    <t>Amanda</t>
  </si>
  <si>
    <t xml:space="preserve">ECHO PRESTRESS (PTY)LTD            </t>
  </si>
  <si>
    <t>simo</t>
  </si>
  <si>
    <t xml:space="preserve">PREMIER BAKERY                     </t>
  </si>
  <si>
    <t xml:space="preserve">POD received from cell 0835346652 M     </t>
  </si>
  <si>
    <t xml:space="preserve">xolelwa                       </t>
  </si>
  <si>
    <t>SUGAN</t>
  </si>
  <si>
    <t xml:space="preserve">ABI DIV OF SAB LTD                 </t>
  </si>
  <si>
    <t xml:space="preserve">RHYNO                         </t>
  </si>
  <si>
    <t>LUFUNO</t>
  </si>
  <si>
    <t>Bongani Fisa</t>
  </si>
  <si>
    <t>onamemba</t>
  </si>
  <si>
    <t xml:space="preserve">Mkwglo                        </t>
  </si>
  <si>
    <t>TEDDY MUDGE</t>
  </si>
  <si>
    <t xml:space="preserve">STRAIT ACCESS TECHNOLOGIES HOL     </t>
  </si>
  <si>
    <t>afrika</t>
  </si>
  <si>
    <t>Andile</t>
  </si>
  <si>
    <t>Tracy</t>
  </si>
  <si>
    <t xml:space="preserve">GRIPPER   CO (PTY) LTD             </t>
  </si>
  <si>
    <t>Lyden</t>
  </si>
  <si>
    <t>C ROOS</t>
  </si>
  <si>
    <t xml:space="preserve">ERECH ROOS                         </t>
  </si>
  <si>
    <t>SIZIWE</t>
  </si>
  <si>
    <t>nthuthuka</t>
  </si>
  <si>
    <t>MICHELLE DEIST</t>
  </si>
  <si>
    <t xml:space="preserve">STEELCRAFT                         </t>
  </si>
  <si>
    <t xml:space="preserve">Rand Refinery                      </t>
  </si>
  <si>
    <t>POD received from cell 0745473242 M</t>
  </si>
  <si>
    <t>amona</t>
  </si>
  <si>
    <t xml:space="preserve">HYDROMATIC ENTERPRISES PTY LTD     </t>
  </si>
  <si>
    <t>lelekhe</t>
  </si>
  <si>
    <t>Antoria</t>
  </si>
  <si>
    <t xml:space="preserve">ACAP HYDRO PNEUMATIC SUPPLY CC     </t>
  </si>
  <si>
    <t>Petro</t>
  </si>
  <si>
    <t xml:space="preserve">MPACT OPERATION PTY LTD            </t>
  </si>
  <si>
    <t>chanel</t>
  </si>
  <si>
    <t>mandy</t>
  </si>
  <si>
    <t xml:space="preserve">MECHATRONICS                       </t>
  </si>
  <si>
    <t>Samuel</t>
  </si>
  <si>
    <t xml:space="preserve">PATERSON HUGHES ENGINEERING        </t>
  </si>
  <si>
    <t>graeme</t>
  </si>
  <si>
    <t>zakhele</t>
  </si>
  <si>
    <t>freddy</t>
  </si>
  <si>
    <t xml:space="preserve">WATER PURIFICATION CHEMICALS       </t>
  </si>
  <si>
    <t>lea</t>
  </si>
  <si>
    <t>DANIELLE</t>
  </si>
  <si>
    <t>Mohamed</t>
  </si>
  <si>
    <t>Smanga</t>
  </si>
  <si>
    <t xml:space="preserve">ROSHNI                        </t>
  </si>
  <si>
    <t xml:space="preserve">GLEDHOW SUGAR CO. PTY LTD          </t>
  </si>
  <si>
    <t>Bridgette</t>
  </si>
  <si>
    <t xml:space="preserve">ATC INNOVATION (PTY) LTD           </t>
  </si>
  <si>
    <t xml:space="preserve">JOLUCHA ENGINEERING C.C            </t>
  </si>
  <si>
    <t xml:space="preserve">gert                          </t>
  </si>
  <si>
    <t>kwvin</t>
  </si>
  <si>
    <t xml:space="preserve">ILLOVO SUGAR                       </t>
  </si>
  <si>
    <t xml:space="preserve">Bingo                         </t>
  </si>
  <si>
    <t xml:space="preserve">KSNACKS                            </t>
  </si>
  <si>
    <t>siya</t>
  </si>
  <si>
    <t>aliston</t>
  </si>
  <si>
    <t>rico</t>
  </si>
  <si>
    <t>Israel</t>
  </si>
  <si>
    <t xml:space="preserve">BURCAP PLASTIC PTY LTD             </t>
  </si>
  <si>
    <t>KAYANE</t>
  </si>
  <si>
    <t xml:space="preserve">UNILIVER SA PTY LTD                </t>
  </si>
  <si>
    <t>adrian</t>
  </si>
  <si>
    <t xml:space="preserve">ELECTRO MECH SERVICES Cc           </t>
  </si>
  <si>
    <t xml:space="preserve">SIGNED                        </t>
  </si>
  <si>
    <t xml:space="preserve">CAPE GATE                          </t>
  </si>
  <si>
    <t>BASIL</t>
  </si>
  <si>
    <t xml:space="preserve">GRAINTECH MILING SYSTEMS (PTY)     </t>
  </si>
  <si>
    <t>H WAGEL</t>
  </si>
  <si>
    <t>RECECING</t>
  </si>
  <si>
    <t xml:space="preserve">RCL FOODS SUGAR   MILLING          </t>
  </si>
  <si>
    <t xml:space="preserve">Samukelo                      </t>
  </si>
  <si>
    <t>Dean</t>
  </si>
  <si>
    <t>A STEYN</t>
  </si>
  <si>
    <t xml:space="preserve">DANONE SA PTY LTD                  </t>
  </si>
  <si>
    <t xml:space="preserve">POD received from cell 0619762165 M     </t>
  </si>
  <si>
    <t xml:space="preserve">Buyile                        </t>
  </si>
  <si>
    <t>Enock</t>
  </si>
  <si>
    <t xml:space="preserve">ELECTRO TECHNICAL AGENCIES         </t>
  </si>
  <si>
    <t>NOEL KING</t>
  </si>
  <si>
    <t xml:space="preserve">MAIN STREET 1310 PTY LTD           </t>
  </si>
  <si>
    <t xml:space="preserve">Audrey                        </t>
  </si>
  <si>
    <t xml:space="preserve">Trevor                        </t>
  </si>
  <si>
    <t xml:space="preserve">MECHANICAL CONCEPTS CC             </t>
  </si>
  <si>
    <t xml:space="preserve">POD received from cell 0736021580 M     </t>
  </si>
  <si>
    <t xml:space="preserve">Ashwin                        </t>
  </si>
  <si>
    <t>mandla</t>
  </si>
  <si>
    <t>Eunice</t>
  </si>
  <si>
    <t xml:space="preserve">TETRA PAK S.A (PTY) LTD            </t>
  </si>
  <si>
    <t xml:space="preserve">VIDEX WIRE PRODUCTS PTY LTD        </t>
  </si>
  <si>
    <t>PREVESH</t>
  </si>
  <si>
    <t xml:space="preserve">JASCO TRADING PTY LTD              </t>
  </si>
  <si>
    <t>POD received from cell 0833938811 M</t>
  </si>
  <si>
    <t>nelson</t>
  </si>
  <si>
    <t>HELENA</t>
  </si>
  <si>
    <t xml:space="preserve">BORBET SA (PTY) LTD                </t>
  </si>
  <si>
    <t xml:space="preserve">Martin muller                 </t>
  </si>
  <si>
    <t>Afichardt</t>
  </si>
  <si>
    <t>ESTCOURT</t>
  </si>
  <si>
    <t>POD received from cell 0849917765 M</t>
  </si>
  <si>
    <t>estelle</t>
  </si>
  <si>
    <t xml:space="preserve">NESTLE SOUTH AFRICA PTY LTD        </t>
  </si>
  <si>
    <t>ESTCO</t>
  </si>
  <si>
    <t>ALEE</t>
  </si>
  <si>
    <t xml:space="preserve">PROCESS VALVE CORPORATION CC       </t>
  </si>
  <si>
    <t>Dawald</t>
  </si>
  <si>
    <t xml:space="preserve">POD received from cell 0733986414 M     </t>
  </si>
  <si>
    <t xml:space="preserve">d pillay                      </t>
  </si>
  <si>
    <t xml:space="preserve">SAPPI SA                           </t>
  </si>
  <si>
    <t>happy</t>
  </si>
  <si>
    <t xml:space="preserve">INTEGRATED CONVOLY PROTECTION      </t>
  </si>
  <si>
    <t>ndumiso</t>
  </si>
  <si>
    <t>Clement</t>
  </si>
  <si>
    <t xml:space="preserve">LOUBERG                            </t>
  </si>
  <si>
    <t>Amitta</t>
  </si>
  <si>
    <t xml:space="preserve">NANDIPHA                      </t>
  </si>
  <si>
    <t>Chantelle</t>
  </si>
  <si>
    <t>SANTIE</t>
  </si>
  <si>
    <t>orea</t>
  </si>
  <si>
    <t>n sisaka</t>
  </si>
  <si>
    <t xml:space="preserve">PREMIER FMCG (PTY) LTD             </t>
  </si>
  <si>
    <t>Vukani</t>
  </si>
  <si>
    <t xml:space="preserve">cora                          </t>
  </si>
  <si>
    <t>Paul</t>
  </si>
  <si>
    <t>eugene</t>
  </si>
  <si>
    <t>elmien</t>
  </si>
  <si>
    <t xml:space="preserve">TIGER CONSUMER BRANDS LTD          </t>
  </si>
  <si>
    <t>tes</t>
  </si>
  <si>
    <t xml:space="preserve">CCBSA HEIDELBERG VALPRE            </t>
  </si>
  <si>
    <t xml:space="preserve">WEBSTER                       </t>
  </si>
  <si>
    <t>pinky</t>
  </si>
  <si>
    <t>JOHN SCHOEMAN</t>
  </si>
  <si>
    <t>Jarnine</t>
  </si>
  <si>
    <t xml:space="preserve">Minah                         </t>
  </si>
  <si>
    <t>nivesh 8 52</t>
  </si>
  <si>
    <t xml:space="preserve">xolani                        </t>
  </si>
  <si>
    <t xml:space="preserve">Gremmanh                      </t>
  </si>
  <si>
    <t xml:space="preserve">elmien                        </t>
  </si>
  <si>
    <t>mbebi</t>
  </si>
  <si>
    <t>Gilbert</t>
  </si>
  <si>
    <t xml:space="preserve">SAMSON CONTROLS                    </t>
  </si>
  <si>
    <t xml:space="preserve">WOODTECH                           </t>
  </si>
  <si>
    <t xml:space="preserve">POD received from cell 0671334453 M     </t>
  </si>
  <si>
    <t xml:space="preserve">kerusha                       </t>
  </si>
  <si>
    <t>Chaliza</t>
  </si>
  <si>
    <t xml:space="preserve">SCHULLPAK CC                       </t>
  </si>
  <si>
    <t>AUBREY</t>
  </si>
  <si>
    <t>wilbur</t>
  </si>
  <si>
    <t>Niki</t>
  </si>
  <si>
    <t>bingo</t>
  </si>
  <si>
    <t>YVONNE</t>
  </si>
  <si>
    <t>muzuksi</t>
  </si>
  <si>
    <t>Ronaldo</t>
  </si>
  <si>
    <t>marke</t>
  </si>
  <si>
    <t xml:space="preserve">C   M HYDRAULIC SERVICES           </t>
  </si>
  <si>
    <t>andria</t>
  </si>
  <si>
    <t xml:space="preserve">Dekini                        </t>
  </si>
  <si>
    <t>joyfron</t>
  </si>
  <si>
    <t xml:space="preserve">Silas                         </t>
  </si>
  <si>
    <t>clint</t>
  </si>
  <si>
    <t>innocent</t>
  </si>
  <si>
    <t>NIC</t>
  </si>
  <si>
    <t xml:space="preserve">METROCAS CC                        </t>
  </si>
  <si>
    <t>Thabile</t>
  </si>
  <si>
    <t xml:space="preserve">TIGER BRANDS SNACKS   TREANTS      </t>
  </si>
  <si>
    <t>Petrus</t>
  </si>
  <si>
    <t>goodwell</t>
  </si>
  <si>
    <t>tihar</t>
  </si>
  <si>
    <t>Lechandre</t>
  </si>
  <si>
    <t xml:space="preserve">SPECIALISED MECHANICAL             </t>
  </si>
  <si>
    <t>Eisha</t>
  </si>
  <si>
    <t>Lenny</t>
  </si>
  <si>
    <t xml:space="preserve">BEARING   ACCESSORIES CC           </t>
  </si>
  <si>
    <t>shane</t>
  </si>
  <si>
    <t>gerg</t>
  </si>
  <si>
    <t xml:space="preserve">ETION CREATE                       </t>
  </si>
  <si>
    <t>Jefa</t>
  </si>
  <si>
    <t>Respect</t>
  </si>
  <si>
    <t>kershan</t>
  </si>
  <si>
    <t xml:space="preserve">rico                          </t>
  </si>
  <si>
    <t>oupa</t>
  </si>
  <si>
    <t>DASHEN</t>
  </si>
  <si>
    <t xml:space="preserve">UCL COMPANY                        </t>
  </si>
  <si>
    <t>T BESTER</t>
  </si>
  <si>
    <t>THEUNIS TO COLLECT</t>
  </si>
  <si>
    <t xml:space="preserve">SKYNET RUSTENBURG                  </t>
  </si>
  <si>
    <t xml:space="preserve">ILLOVO SUGAR LTD                   </t>
  </si>
  <si>
    <t>d</t>
  </si>
  <si>
    <t>Hendriek</t>
  </si>
  <si>
    <t>koos</t>
  </si>
  <si>
    <t xml:space="preserve">ASTIG ENGINEERING CC               </t>
  </si>
  <si>
    <t xml:space="preserve">POD received from cell 0795897055 M     </t>
  </si>
  <si>
    <t xml:space="preserve">simon                         </t>
  </si>
  <si>
    <t>Francois</t>
  </si>
  <si>
    <t xml:space="preserve">SASOL CHEMICALS SA                 </t>
  </si>
  <si>
    <t>kat</t>
  </si>
  <si>
    <t xml:space="preserve">manny                         </t>
  </si>
  <si>
    <t xml:space="preserve">CSM ENGINEERING CC                 </t>
  </si>
  <si>
    <t>win</t>
  </si>
  <si>
    <t>boniswa</t>
  </si>
  <si>
    <t xml:space="preserve">LM MECHATRONICS                    </t>
  </si>
  <si>
    <t>POD received from cell 0722601650 M</t>
  </si>
  <si>
    <t>Marius</t>
  </si>
  <si>
    <t xml:space="preserve">ENPROTEC NENVIROMENTAL   PROCE     </t>
  </si>
  <si>
    <t>SHABALALA</t>
  </si>
  <si>
    <t>Thato</t>
  </si>
  <si>
    <t xml:space="preserve">RIAAN                         </t>
  </si>
  <si>
    <t xml:space="preserve">busi                          </t>
  </si>
  <si>
    <t xml:space="preserve">L OREAL MANUFACTURING PTY LTD      </t>
  </si>
  <si>
    <t xml:space="preserve">Aaron                         </t>
  </si>
  <si>
    <t xml:space="preserve">MARCE FIRE FIGHTING TECHNOLOGY     </t>
  </si>
  <si>
    <t>jenre</t>
  </si>
  <si>
    <t xml:space="preserve">SILVERTON MANUFASCTURING PTY L     </t>
  </si>
  <si>
    <t>j walter</t>
  </si>
  <si>
    <t>Olga</t>
  </si>
  <si>
    <t xml:space="preserve">PRO2CON PROJECTS                   </t>
  </si>
  <si>
    <t>Thomas</t>
  </si>
  <si>
    <t>pieter</t>
  </si>
  <si>
    <t xml:space="preserve">AVENG MANUFACTURING INFRASET       </t>
  </si>
  <si>
    <t>KYLE</t>
  </si>
  <si>
    <t xml:space="preserve">CHEMLINK SA (PTY) LTD              </t>
  </si>
  <si>
    <t>CHA-RON</t>
  </si>
  <si>
    <t>kiven</t>
  </si>
  <si>
    <t>HALINKA</t>
  </si>
  <si>
    <t xml:space="preserve">APPROPRIATE PROCESS TECHNOLOGY     </t>
  </si>
  <si>
    <t>Naches</t>
  </si>
  <si>
    <t>ROZELLE SCOTSON</t>
  </si>
  <si>
    <t xml:space="preserve">CLOVER SA (PTY) LTD                </t>
  </si>
  <si>
    <t>SABELO</t>
  </si>
  <si>
    <t xml:space="preserve">THE HYDRAULIC CONNECTION           </t>
  </si>
  <si>
    <t>Samkelo</t>
  </si>
  <si>
    <t>ciska</t>
  </si>
  <si>
    <t xml:space="preserve">SUNNY MACHINES MANUFACTURING P     </t>
  </si>
  <si>
    <t xml:space="preserve">MORRIS MARITIME SHIPCHANLERS       </t>
  </si>
  <si>
    <t>mandisi</t>
  </si>
  <si>
    <t>Edwina</t>
  </si>
  <si>
    <t xml:space="preserve">BRAVO GROUP LOUGE                  </t>
  </si>
  <si>
    <t>tlangelani</t>
  </si>
  <si>
    <t xml:space="preserve">GEA AFRICA                         </t>
  </si>
  <si>
    <t>Pamela</t>
  </si>
  <si>
    <t>steven</t>
  </si>
  <si>
    <t xml:space="preserve">SUPERIOR PACKAGING INDUSTRIES      </t>
  </si>
  <si>
    <t>zama</t>
  </si>
  <si>
    <t>M ZUMA</t>
  </si>
  <si>
    <t>Sina</t>
  </si>
  <si>
    <t>Thys</t>
  </si>
  <si>
    <t xml:space="preserve">TRM SUPPLIES CC                    </t>
  </si>
  <si>
    <t>lefa</t>
  </si>
  <si>
    <t>ricky</t>
  </si>
  <si>
    <t xml:space="preserve">TECHQUIP DEVELOPMENTS CC           </t>
  </si>
  <si>
    <t>Graig</t>
  </si>
  <si>
    <t xml:space="preserve">SILVERTON TOOL                     </t>
  </si>
  <si>
    <t>bekker</t>
  </si>
  <si>
    <t>REGAN STEVEN MACLEAN</t>
  </si>
  <si>
    <t xml:space="preserve">ATLANTIS FOUNDRIES                 </t>
  </si>
  <si>
    <t>Phillip</t>
  </si>
  <si>
    <t xml:space="preserve">ADCOCK INGRAM HEALTHCARE (PTY)     </t>
  </si>
  <si>
    <t>ARNOLD</t>
  </si>
  <si>
    <t xml:space="preserve">CONTINENTAL BISCUITS (PTY)LTD      </t>
  </si>
  <si>
    <t>Shaun</t>
  </si>
  <si>
    <t>m mguni</t>
  </si>
  <si>
    <t>thando</t>
  </si>
  <si>
    <t xml:space="preserve">GASCON PTY LTD                     </t>
  </si>
  <si>
    <t>Sammy</t>
  </si>
  <si>
    <t>boniscki</t>
  </si>
  <si>
    <t>d miltz</t>
  </si>
  <si>
    <t>CONSTANCE</t>
  </si>
  <si>
    <t xml:space="preserve">Brent                         </t>
  </si>
  <si>
    <t xml:space="preserve">BMG PORT ELIZABETH 0142            </t>
  </si>
  <si>
    <t>Mona</t>
  </si>
  <si>
    <t>FATIMA</t>
  </si>
  <si>
    <t xml:space="preserve">Jackie                        </t>
  </si>
  <si>
    <t>Faan</t>
  </si>
  <si>
    <t>FAAN</t>
  </si>
  <si>
    <t>Chad</t>
  </si>
  <si>
    <t>ruan</t>
  </si>
  <si>
    <t xml:space="preserve">Jacob                         </t>
  </si>
  <si>
    <t>Thembeko</t>
  </si>
  <si>
    <t xml:space="preserve">TREVOR                        </t>
  </si>
  <si>
    <t>j roodl</t>
  </si>
  <si>
    <t>JOHANNA SEKABATE</t>
  </si>
  <si>
    <t xml:space="preserve">CAXTON WORKS                       </t>
  </si>
  <si>
    <t>teboho</t>
  </si>
  <si>
    <t>Trevor</t>
  </si>
  <si>
    <t xml:space="preserve">NAMPAK CLOSURES                    </t>
  </si>
  <si>
    <t>thabani</t>
  </si>
  <si>
    <t xml:space="preserve">ALL SUPPLIES                       </t>
  </si>
  <si>
    <t>chumonue</t>
  </si>
  <si>
    <t>l t naiker</t>
  </si>
  <si>
    <t xml:space="preserve">CALDEIRA ENGINEERING Cc            </t>
  </si>
  <si>
    <t>Cedric 9 50</t>
  </si>
  <si>
    <t>l naiker</t>
  </si>
  <si>
    <t>illag</t>
  </si>
  <si>
    <t>cidney</t>
  </si>
  <si>
    <t xml:space="preserve">CONSOL GLASS (PTY) LTD             </t>
  </si>
  <si>
    <t>KHAYA</t>
  </si>
  <si>
    <t xml:space="preserve">Veronica                      </t>
  </si>
  <si>
    <t>LUTHANDO</t>
  </si>
  <si>
    <t>Chili</t>
  </si>
  <si>
    <t xml:space="preserve">COLGATE PALMOLIVE PTY LTD          </t>
  </si>
  <si>
    <t>Byron</t>
  </si>
  <si>
    <t>Sabelo</t>
  </si>
  <si>
    <t>tous</t>
  </si>
  <si>
    <t>Andre</t>
  </si>
  <si>
    <t xml:space="preserve">A Chetty                      </t>
  </si>
  <si>
    <t>ETTIENNE</t>
  </si>
  <si>
    <t xml:space="preserve">Alex                          </t>
  </si>
  <si>
    <t>Ophelia</t>
  </si>
  <si>
    <t xml:space="preserve">UNIVERSITY OF JOHANNESBURG         </t>
  </si>
  <si>
    <t>THEMBA</t>
  </si>
  <si>
    <t xml:space="preserve">NATIONAL CERAMIC INDUSTRIES Sa     </t>
  </si>
  <si>
    <t>A  Bazier</t>
  </si>
  <si>
    <t>KARTH</t>
  </si>
  <si>
    <t>Juliette @Reception</t>
  </si>
  <si>
    <t>Vinolia</t>
  </si>
  <si>
    <t xml:space="preserve">Ramsay Engineering                 </t>
  </si>
  <si>
    <t>GRAHAMSTOWN</t>
  </si>
  <si>
    <t>Sticky</t>
  </si>
  <si>
    <t xml:space="preserve">GRAHAMSTOWN BRICK PTL LTD          </t>
  </si>
  <si>
    <t>GRAHA</t>
  </si>
  <si>
    <t>peter</t>
  </si>
  <si>
    <t xml:space="preserve">POD received from cell 0823984226 M     </t>
  </si>
  <si>
    <t xml:space="preserve">avilash                       </t>
  </si>
  <si>
    <t>jawbson</t>
  </si>
  <si>
    <t>SIMGNED</t>
  </si>
  <si>
    <t>bulumnko</t>
  </si>
  <si>
    <t xml:space="preserve">UNIVERSITY OF STELLENBOSCH         </t>
  </si>
  <si>
    <t>CHARL LABONTE</t>
  </si>
  <si>
    <t>Frans</t>
  </si>
  <si>
    <t xml:space="preserve">KLINGER NTC PTY LTD                </t>
  </si>
  <si>
    <t>CHRISTOPHER</t>
  </si>
  <si>
    <t>andile</t>
  </si>
  <si>
    <t xml:space="preserve">NELSON MANDELA METROPOLITAN UN     </t>
  </si>
  <si>
    <t>Dominic</t>
  </si>
  <si>
    <t xml:space="preserve">A C PNEUMATICS                     </t>
  </si>
  <si>
    <t>ABIE</t>
  </si>
  <si>
    <t>ALBERTO HLATSHAYO</t>
  </si>
  <si>
    <t xml:space="preserve">RCL FOODS CONSUMER                 </t>
  </si>
  <si>
    <t>niven</t>
  </si>
  <si>
    <t xml:space="preserve">graeme                        </t>
  </si>
  <si>
    <t>AMT</t>
  </si>
  <si>
    <t>LUYANDA</t>
  </si>
  <si>
    <t>strini</t>
  </si>
  <si>
    <t>BRETT BINNEKADE</t>
  </si>
  <si>
    <t>MATHEWS</t>
  </si>
  <si>
    <t xml:space="preserve">ABERDER CABLES                     </t>
  </si>
  <si>
    <t>chumonu</t>
  </si>
  <si>
    <t>zurina</t>
  </si>
  <si>
    <t>bongani</t>
  </si>
  <si>
    <t xml:space="preserve">THE BIOVAC INSTITUTE               </t>
  </si>
  <si>
    <t xml:space="preserve">ORCIN PUMPS                        </t>
  </si>
  <si>
    <t>phillip</t>
  </si>
  <si>
    <t xml:space="preserve">CONCORD FOOD   DRUG DISTRIBUTO     </t>
  </si>
  <si>
    <t>riyard</t>
  </si>
  <si>
    <t xml:space="preserve">ACTOM PTY LTD                      </t>
  </si>
  <si>
    <t>CONRAD</t>
  </si>
  <si>
    <t xml:space="preserve">SINGISI FOREST                     </t>
  </si>
  <si>
    <t>B cairncross</t>
  </si>
  <si>
    <t>Lindsay</t>
  </si>
  <si>
    <t>Patricia</t>
  </si>
  <si>
    <t xml:space="preserve">BMI COVERLAND (PTY) LTD            </t>
  </si>
  <si>
    <t>Donavan</t>
  </si>
  <si>
    <t xml:space="preserve">VITAL HEALTH FOODS PTY LTD         </t>
  </si>
  <si>
    <t>Matilda</t>
  </si>
  <si>
    <t>darius</t>
  </si>
  <si>
    <t xml:space="preserve">INDUSTRIAL SERVICE   AUTOMATIO     </t>
  </si>
  <si>
    <t>mzimakwe</t>
  </si>
  <si>
    <t>monieb</t>
  </si>
  <si>
    <t>rudy</t>
  </si>
  <si>
    <t>RUBI</t>
  </si>
  <si>
    <t xml:space="preserve">GAYATRI PAPER MILLS PTY LTD        </t>
  </si>
  <si>
    <t>Mable</t>
  </si>
  <si>
    <t>NASTASIA</t>
  </si>
  <si>
    <t xml:space="preserve">CONSUMER A DIV OF TIGER BRANDS     </t>
  </si>
  <si>
    <t xml:space="preserve">GRW ENGINEERING PTY LTD            </t>
  </si>
  <si>
    <t>Chantal</t>
  </si>
  <si>
    <t>nunu</t>
  </si>
  <si>
    <t xml:space="preserve">PAMODZI UNIQUE ENGINEERING         </t>
  </si>
  <si>
    <t xml:space="preserve">INA                           </t>
  </si>
  <si>
    <t xml:space="preserve">B.R.C MESH REINFORCING             </t>
  </si>
  <si>
    <t>PARCEL Flyer</t>
  </si>
  <si>
    <t>macro</t>
  </si>
  <si>
    <t>WALTER MEYER</t>
  </si>
  <si>
    <t>veli</t>
  </si>
  <si>
    <t xml:space="preserve">COMPTECH ELECTRONICS               </t>
  </si>
  <si>
    <t>BHEKI</t>
  </si>
  <si>
    <t>broderick</t>
  </si>
  <si>
    <t>Lucky</t>
  </si>
  <si>
    <t xml:space="preserve">ISANDO FOODS                       </t>
  </si>
  <si>
    <t>Jeanette</t>
  </si>
  <si>
    <t xml:space="preserve">AUTOMA MULTI STYRENE               </t>
  </si>
  <si>
    <t>KINGWILLIAMSTOWN</t>
  </si>
  <si>
    <t>Mzimasi</t>
  </si>
  <si>
    <t xml:space="preserve">REHAU POLYMER (PTY) LTD            </t>
  </si>
  <si>
    <t>KINGW</t>
  </si>
  <si>
    <t>Kobus</t>
  </si>
  <si>
    <t xml:space="preserve">PROPANELS PTY LTD                  </t>
  </si>
  <si>
    <t>patiswa</t>
  </si>
  <si>
    <t>tiet</t>
  </si>
  <si>
    <t xml:space="preserve">TUPPERWARE SA                      </t>
  </si>
  <si>
    <t>danielle</t>
  </si>
  <si>
    <t>DEWALD</t>
  </si>
  <si>
    <t xml:space="preserve">FRANCINA                      </t>
  </si>
  <si>
    <t>blene</t>
  </si>
  <si>
    <t>tommy</t>
  </si>
  <si>
    <t>BINGO</t>
  </si>
  <si>
    <t>POD received from cell 0833135866 M</t>
  </si>
  <si>
    <t>THIBILE</t>
  </si>
  <si>
    <t>alfonso</t>
  </si>
  <si>
    <t xml:space="preserve">RHEINMETALL LAINGSDALE (PTY) L     </t>
  </si>
  <si>
    <t>filies</t>
  </si>
  <si>
    <t>phillimon</t>
  </si>
  <si>
    <t>SAKKIE</t>
  </si>
  <si>
    <t xml:space="preserve">EXTREME MACHINE TECHNOLOGIES C     </t>
  </si>
  <si>
    <t>WILLIAM</t>
  </si>
  <si>
    <t xml:space="preserve">basil                         </t>
  </si>
  <si>
    <t>Joel</t>
  </si>
  <si>
    <t>shehaam</t>
  </si>
  <si>
    <t>POD received from cell 0729209886 M</t>
  </si>
  <si>
    <t xml:space="preserve">BUSIE                         </t>
  </si>
  <si>
    <t xml:space="preserve">YANFENG SA AUTOMOTIVE              </t>
  </si>
  <si>
    <t xml:space="preserve">POD received from cell 0769347056 M     </t>
  </si>
  <si>
    <t xml:space="preserve">britney                       </t>
  </si>
  <si>
    <t>KATHY</t>
  </si>
  <si>
    <t>A Nel</t>
  </si>
  <si>
    <t xml:space="preserve">INDECON CC                         </t>
  </si>
  <si>
    <t>bongiwe</t>
  </si>
  <si>
    <t xml:space="preserve">NARROWTEX PTY LTD                  </t>
  </si>
  <si>
    <t xml:space="preserve">corel                         </t>
  </si>
  <si>
    <t>JAMES</t>
  </si>
  <si>
    <t>kelly</t>
  </si>
  <si>
    <t>sanna</t>
  </si>
  <si>
    <t xml:space="preserve">ACCUTECH WEIGHING SERVICES         </t>
  </si>
  <si>
    <t>TEBOHO</t>
  </si>
  <si>
    <t xml:space="preserve">malethola                     </t>
  </si>
  <si>
    <t>RABELANI MPHEPHU</t>
  </si>
  <si>
    <t xml:space="preserve">PREMIUM IDEAS SA (PTY)L.T.D        </t>
  </si>
  <si>
    <t>kwen</t>
  </si>
  <si>
    <t>JANICE STEELE</t>
  </si>
  <si>
    <t>Itgrov</t>
  </si>
  <si>
    <t xml:space="preserve">TOOLS   CARBIDE                    </t>
  </si>
  <si>
    <t>AMSTERDAM</t>
  </si>
  <si>
    <t>POD received from cell 0713525949 M</t>
  </si>
  <si>
    <t>Dawid</t>
  </si>
  <si>
    <t>JOHANNES VAN ZYL</t>
  </si>
  <si>
    <t xml:space="preserve">AGM 2 TRUST                        </t>
  </si>
  <si>
    <t>AMSTE</t>
  </si>
  <si>
    <t>Suzan</t>
  </si>
  <si>
    <t xml:space="preserve">Rebuff (Pty)Ltd                    </t>
  </si>
  <si>
    <t>Elton</t>
  </si>
  <si>
    <t>stan</t>
  </si>
  <si>
    <t>RESEND WRONG SUPPLYED</t>
  </si>
  <si>
    <t>jiveshni</t>
  </si>
  <si>
    <t>phindile</t>
  </si>
  <si>
    <t>Hannes</t>
  </si>
  <si>
    <t>HEIMISH</t>
  </si>
  <si>
    <t>ARNOLD KHOROMMBI</t>
  </si>
  <si>
    <t>signd</t>
  </si>
  <si>
    <t>NESAN</t>
  </si>
  <si>
    <t xml:space="preserve">CTP STATIONERY MANUFECTURERS       </t>
  </si>
  <si>
    <t xml:space="preserve">POD received from cell 0766412100 M     </t>
  </si>
  <si>
    <t xml:space="preserve">Martin                        </t>
  </si>
  <si>
    <t xml:space="preserve">ACTUM INDUSTRIAL PTY LTD           </t>
  </si>
  <si>
    <t>Sibusiso</t>
  </si>
  <si>
    <t xml:space="preserve">MA AUTOMOTIVE                      </t>
  </si>
  <si>
    <t>africa</t>
  </si>
  <si>
    <t>kuben</t>
  </si>
  <si>
    <t>a singh</t>
  </si>
  <si>
    <t>RAJEN</t>
  </si>
  <si>
    <t xml:space="preserve">K R INDUSTRIAL   AUTOMOTIVE SU     </t>
  </si>
  <si>
    <t>Cohen</t>
  </si>
  <si>
    <t xml:space="preserve">YAMADA                             </t>
  </si>
  <si>
    <t>Brandon</t>
  </si>
  <si>
    <t>PARECL</t>
  </si>
  <si>
    <t xml:space="preserve">POD received from cell 0646961472 M     </t>
  </si>
  <si>
    <t xml:space="preserve">lucas                         </t>
  </si>
  <si>
    <t>GONUBIE</t>
  </si>
  <si>
    <t>TITUS CONSULTING Cc</t>
  </si>
  <si>
    <t xml:space="preserve">TITUS CONSULTING Cc                </t>
  </si>
  <si>
    <t>GONUB</t>
  </si>
  <si>
    <t xml:space="preserve">ALETHEA                       </t>
  </si>
  <si>
    <t xml:space="preserve">MQ INVERSTMENT                     </t>
  </si>
  <si>
    <t>Denton</t>
  </si>
  <si>
    <t xml:space="preserve">TECHNOSALES BOLAND                 </t>
  </si>
  <si>
    <t>Tasmin</t>
  </si>
  <si>
    <t>DIRK COETZEE</t>
  </si>
  <si>
    <t xml:space="preserve">ALBANY BAKERIES                    </t>
  </si>
  <si>
    <t>Radebe</t>
  </si>
  <si>
    <t>Pumeza</t>
  </si>
  <si>
    <t xml:space="preserve">HULAMIN OPERATIONS PTY LTD         </t>
  </si>
  <si>
    <t>Chaz</t>
  </si>
  <si>
    <t>Thandie</t>
  </si>
  <si>
    <t>QUINTIN</t>
  </si>
  <si>
    <t xml:space="preserve">TENNECO PLZ                        </t>
  </si>
  <si>
    <t>vukile</t>
  </si>
  <si>
    <t xml:space="preserve">ZAKES                         </t>
  </si>
  <si>
    <t>Adele</t>
  </si>
  <si>
    <t>Lientjie Alberts</t>
  </si>
  <si>
    <t xml:space="preserve">SASOL NITRO                        </t>
  </si>
  <si>
    <t>nagel</t>
  </si>
  <si>
    <t>M Van Der Nest</t>
  </si>
  <si>
    <t>gidion</t>
  </si>
  <si>
    <t xml:space="preserve">BLACK   WHITE TRUCKS SPARES        </t>
  </si>
  <si>
    <t>POD received from cell 0728892773 M</t>
  </si>
  <si>
    <t>CHANE</t>
  </si>
  <si>
    <t xml:space="preserve">HERMES  CONE $ SNACK               </t>
  </si>
  <si>
    <t xml:space="preserve">POD received from cell 0713017212 M     </t>
  </si>
  <si>
    <t xml:space="preserve">Zorn                          </t>
  </si>
  <si>
    <t xml:space="preserve">AIRTEC PNEUMATI Cc                 </t>
  </si>
  <si>
    <t>alain</t>
  </si>
  <si>
    <t xml:space="preserve">INTAKA TECH (PTY)LTD               </t>
  </si>
  <si>
    <t xml:space="preserve">ZAKE                          </t>
  </si>
  <si>
    <t>ashley</t>
  </si>
  <si>
    <t>Nomza</t>
  </si>
  <si>
    <t xml:space="preserve">POD received from cell 0833656676 M     </t>
  </si>
  <si>
    <t xml:space="preserve">amina                         </t>
  </si>
  <si>
    <t xml:space="preserve">HOT PLATINUM                       </t>
  </si>
  <si>
    <t xml:space="preserve">francina                      </t>
  </si>
  <si>
    <t>zita</t>
  </si>
  <si>
    <t xml:space="preserve">WNA ENGINEERING CC                 </t>
  </si>
  <si>
    <t>raul</t>
  </si>
  <si>
    <t>Zinhle</t>
  </si>
  <si>
    <t xml:space="preserve">PLASCUT 86 (PTY)LTD                </t>
  </si>
  <si>
    <t>Faheem</t>
  </si>
  <si>
    <t>VEENA</t>
  </si>
  <si>
    <t>Rudi</t>
  </si>
  <si>
    <t>Grace</t>
  </si>
  <si>
    <t>Alfted</t>
  </si>
  <si>
    <t>BEN</t>
  </si>
  <si>
    <t>bright</t>
  </si>
  <si>
    <t>awelan</t>
  </si>
  <si>
    <t>engala</t>
  </si>
  <si>
    <t>HANLIE</t>
  </si>
  <si>
    <t xml:space="preserve">AUTOLIV SA                         </t>
  </si>
  <si>
    <t>JOSHUA</t>
  </si>
  <si>
    <t xml:space="preserve">COLGATE PALMOLIVE LTD              </t>
  </si>
  <si>
    <t>billboy</t>
  </si>
  <si>
    <t>Adrian</t>
  </si>
  <si>
    <t>BRIAN N</t>
  </si>
  <si>
    <t>nivesh  10 25</t>
  </si>
  <si>
    <t>Chantel</t>
  </si>
  <si>
    <t>WESSEL</t>
  </si>
  <si>
    <t xml:space="preserve">NATIONAL CERAMIC INDUSTRIES        </t>
  </si>
  <si>
    <t>Reggie</t>
  </si>
  <si>
    <t>VUKILE</t>
  </si>
  <si>
    <t xml:space="preserve">Sergio                        </t>
  </si>
  <si>
    <t>kenneth</t>
  </si>
  <si>
    <t>ROZITA SINGH</t>
  </si>
  <si>
    <t xml:space="preserve">VEOLIA WATER SOLUTIONS  -          </t>
  </si>
  <si>
    <t xml:space="preserve">tabiso                        </t>
  </si>
  <si>
    <t xml:space="preserve">Ctp Flexibles                      </t>
  </si>
  <si>
    <t>Emile Lutzeler</t>
  </si>
  <si>
    <t>JURGEN LUTZELER</t>
  </si>
  <si>
    <t xml:space="preserve">JLINC T A TAMASA TRADING 213 C     </t>
  </si>
  <si>
    <t>brian</t>
  </si>
  <si>
    <t>lwellyn</t>
  </si>
  <si>
    <t xml:space="preserve">SAREPCO INVEST HOLD PTY LTD        </t>
  </si>
  <si>
    <t xml:space="preserve">CSIR CENTRAL PROCUREMENT           </t>
  </si>
  <si>
    <t>beauty</t>
  </si>
  <si>
    <t>Letta</t>
  </si>
  <si>
    <t>ERNEST MOREMEDI</t>
  </si>
  <si>
    <t xml:space="preserve">MAXION WHEELS SA                   </t>
  </si>
  <si>
    <t>Musa</t>
  </si>
  <si>
    <t>n c louw</t>
  </si>
  <si>
    <t>SIYABONGA</t>
  </si>
  <si>
    <t>dean</t>
  </si>
  <si>
    <t xml:space="preserve">REHAU POLYMER PTY LTD              </t>
  </si>
  <si>
    <t>Mduduzi</t>
  </si>
  <si>
    <t>Senele</t>
  </si>
  <si>
    <t xml:space="preserve">UNILEVER ANDERBOLT HOMECARE LI     </t>
  </si>
  <si>
    <t>KFH</t>
  </si>
  <si>
    <t>Hans</t>
  </si>
  <si>
    <t>BENE</t>
  </si>
  <si>
    <t>CSH</t>
  </si>
  <si>
    <t>lerato</t>
  </si>
  <si>
    <t>Kingsley</t>
  </si>
  <si>
    <t>Hannelie</t>
  </si>
  <si>
    <t>VELI   TANYAÂÂ</t>
  </si>
  <si>
    <t>Sediadia</t>
  </si>
  <si>
    <t>JOE</t>
  </si>
  <si>
    <t xml:space="preserve">PANDROL SA PTY LTD                 </t>
  </si>
  <si>
    <t xml:space="preserve">leslie                        </t>
  </si>
  <si>
    <t xml:space="preserve">awelani                       </t>
  </si>
  <si>
    <t>Brendan</t>
  </si>
  <si>
    <t>Louie</t>
  </si>
  <si>
    <t>SIBUSISO</t>
  </si>
  <si>
    <t xml:space="preserve">M Naidoo                      </t>
  </si>
  <si>
    <t>Nicholas</t>
  </si>
  <si>
    <t>Wesley</t>
  </si>
  <si>
    <t>RICHMOND (NATAL)</t>
  </si>
  <si>
    <t>Nkosenhle</t>
  </si>
  <si>
    <t xml:space="preserve">NORMANDIEN FARMS                   </t>
  </si>
  <si>
    <t>RICH2</t>
  </si>
  <si>
    <t>CEDRIC</t>
  </si>
  <si>
    <t>Lethu</t>
  </si>
  <si>
    <t>andries</t>
  </si>
  <si>
    <t>PJ Fourie</t>
  </si>
  <si>
    <t>ILLAGE</t>
  </si>
  <si>
    <t>POD received from cell 0826644094 M</t>
  </si>
  <si>
    <t xml:space="preserve">POD received from cell 0733966806 M     </t>
  </si>
  <si>
    <t xml:space="preserve">MICKEY                        </t>
  </si>
  <si>
    <t>Kurt</t>
  </si>
  <si>
    <t xml:space="preserve">NELSON                        </t>
  </si>
  <si>
    <t xml:space="preserve">POD received from cell 0605616935 M     </t>
  </si>
  <si>
    <t xml:space="preserve">Puneza                        </t>
  </si>
  <si>
    <t xml:space="preserve">Pumeza                        </t>
  </si>
  <si>
    <t>daphney</t>
  </si>
  <si>
    <t xml:space="preserve">SNEAKER SNACKS CC                  </t>
  </si>
  <si>
    <t>Diresh</t>
  </si>
  <si>
    <t xml:space="preserve">ESKORT LTD                         </t>
  </si>
  <si>
    <t>toua</t>
  </si>
  <si>
    <t>Zakele</t>
  </si>
  <si>
    <t xml:space="preserve">SHATTERPRUFE TRADING SA            </t>
  </si>
  <si>
    <t>Lucas</t>
  </si>
  <si>
    <t>POD received from cell 0788931763 M</t>
  </si>
  <si>
    <t>KEAGEN</t>
  </si>
  <si>
    <t xml:space="preserve">ABazier                       </t>
  </si>
  <si>
    <t>leani</t>
  </si>
  <si>
    <t xml:space="preserve">KARAN BEEF FEEDLOT                 </t>
  </si>
  <si>
    <t>Simon</t>
  </si>
  <si>
    <t>LUCAS</t>
  </si>
  <si>
    <t xml:space="preserve">POD received from cell 0729630904 M     </t>
  </si>
  <si>
    <t xml:space="preserve">BELSIZE PRINTING WORKS PTY LTD     </t>
  </si>
  <si>
    <t>NA Khuzeayo</t>
  </si>
  <si>
    <t xml:space="preserve">TOYOTA SA MOTORS                   </t>
  </si>
  <si>
    <t>Mxo</t>
  </si>
  <si>
    <t>Jonathan Flugel</t>
  </si>
  <si>
    <t>v Posthumous</t>
  </si>
  <si>
    <t xml:space="preserve">morne                         </t>
  </si>
  <si>
    <t xml:space="preserve">POD received from cell 0643414757 M     </t>
  </si>
  <si>
    <t xml:space="preserve">Eunice                        </t>
  </si>
  <si>
    <t>CECILIA</t>
  </si>
  <si>
    <t>KLEINBOS</t>
  </si>
  <si>
    <t>Alicia</t>
  </si>
  <si>
    <t xml:space="preserve">SWARTLAND BOUDIENSTE PTY LTD       </t>
  </si>
  <si>
    <t>KLEI1</t>
  </si>
  <si>
    <t>uat</t>
  </si>
  <si>
    <t xml:space="preserve">kirstin                       </t>
  </si>
  <si>
    <t>mxo</t>
  </si>
  <si>
    <t>Frangos</t>
  </si>
  <si>
    <t xml:space="preserve">EVRIGARD PTY LTD                   </t>
  </si>
  <si>
    <t>SIMON</t>
  </si>
  <si>
    <t xml:space="preserve">DOUGLASDALE DAIRY PTY LTD          </t>
  </si>
  <si>
    <t>Loe</t>
  </si>
  <si>
    <t>rejan</t>
  </si>
  <si>
    <t>Linda</t>
  </si>
  <si>
    <t xml:space="preserve">NJC MANUFACTURING (PTY) LTD        </t>
  </si>
  <si>
    <t xml:space="preserve">Abbas                         </t>
  </si>
  <si>
    <t>S VAN WYK</t>
  </si>
  <si>
    <t>NEETESH</t>
  </si>
  <si>
    <t xml:space="preserve">shaakir                       </t>
  </si>
  <si>
    <t>Robby</t>
  </si>
  <si>
    <t xml:space="preserve">M   C BEARING   TRANSMISION        </t>
  </si>
  <si>
    <t xml:space="preserve">danielle                      </t>
  </si>
  <si>
    <t>Nivesh  10 28</t>
  </si>
  <si>
    <t xml:space="preserve">sugan                         </t>
  </si>
  <si>
    <t>Sherice</t>
  </si>
  <si>
    <t xml:space="preserve">HOUSE ADDRSESS                     </t>
  </si>
  <si>
    <t>s Walter</t>
  </si>
  <si>
    <t xml:space="preserve">Mbelo                         </t>
  </si>
  <si>
    <t>morgan</t>
  </si>
  <si>
    <t>TREVOR MOODLEY</t>
  </si>
  <si>
    <t xml:space="preserve">NEDBANK (NEDFLEET)                 </t>
  </si>
  <si>
    <t xml:space="preserve">tukisi                        </t>
  </si>
  <si>
    <t>thato</t>
  </si>
  <si>
    <t>poven</t>
  </si>
  <si>
    <t>bakker</t>
  </si>
  <si>
    <t xml:space="preserve">NELSON MANDELA METROPOLITAN        </t>
  </si>
  <si>
    <t>PHILIP</t>
  </si>
  <si>
    <t xml:space="preserve">BAYOKI                        </t>
  </si>
  <si>
    <t xml:space="preserve">MERCEDES - BENZ S.A LIMITED        </t>
  </si>
  <si>
    <t>schubert</t>
  </si>
  <si>
    <t xml:space="preserve">THEISEN ENGENEERING (PTY)LTD       </t>
  </si>
  <si>
    <t xml:space="preserve">CYCLONE INDUSTRIES PTY LTD         </t>
  </si>
  <si>
    <t>amitre</t>
  </si>
  <si>
    <t>LOMBART</t>
  </si>
  <si>
    <t xml:space="preserve">adam                          </t>
  </si>
  <si>
    <t>ELNOR TOYER</t>
  </si>
  <si>
    <t xml:space="preserve">EWH ELELCTRICAL T A YES EELCTR     </t>
  </si>
  <si>
    <t>S Thompson</t>
  </si>
  <si>
    <t>r mitchell</t>
  </si>
  <si>
    <t>S Mhloso 13h20</t>
  </si>
  <si>
    <t>resend</t>
  </si>
  <si>
    <t xml:space="preserve">Rfes1162760860                </t>
  </si>
  <si>
    <t>mr  andre</t>
  </si>
  <si>
    <t xml:space="preserve">AFROX GOC LTD                      </t>
  </si>
  <si>
    <t>GERARD</t>
  </si>
  <si>
    <t xml:space="preserve">THE ANDERSON LID CO.               </t>
  </si>
  <si>
    <t>Shail</t>
  </si>
  <si>
    <t>MAXWELL</t>
  </si>
  <si>
    <t>Neil 10h30</t>
  </si>
  <si>
    <t xml:space="preserve">tshepo                        </t>
  </si>
  <si>
    <t>tshepang</t>
  </si>
  <si>
    <t>ERECH ROOS</t>
  </si>
  <si>
    <t xml:space="preserve">Shaun                         </t>
  </si>
  <si>
    <t xml:space="preserve">Busisiwe                      </t>
  </si>
  <si>
    <t xml:space="preserve">ECHAR CONSTRACTION EQUIPMENT M     </t>
  </si>
  <si>
    <t>Martin</t>
  </si>
  <si>
    <t>dion</t>
  </si>
  <si>
    <t xml:space="preserve">Patrick                       </t>
  </si>
  <si>
    <t>RENSIA SCHOEMAN</t>
  </si>
  <si>
    <t>Doerieyah</t>
  </si>
  <si>
    <t xml:space="preserve">PREMIER CAPE TOWN WHEAT MILL       </t>
  </si>
  <si>
    <t xml:space="preserve">Roskin                        </t>
  </si>
  <si>
    <t xml:space="preserve">tando                         </t>
  </si>
  <si>
    <t xml:space="preserve">MONDELEZ PE FACTORY INC            </t>
  </si>
  <si>
    <t>Ashley</t>
  </si>
  <si>
    <t>Sello</t>
  </si>
  <si>
    <t>Fredrich</t>
  </si>
  <si>
    <t>Mehrumisa</t>
  </si>
  <si>
    <t>MARK VAN ANTWERP</t>
  </si>
  <si>
    <t xml:space="preserve">WISE CRACKS                        </t>
  </si>
  <si>
    <t>PHINDILE</t>
  </si>
  <si>
    <t xml:space="preserve">PREMIER FMCG (PTY)LTD              </t>
  </si>
  <si>
    <t>Mpho</t>
  </si>
  <si>
    <t>regina</t>
  </si>
  <si>
    <t>a duncun</t>
  </si>
  <si>
    <t xml:space="preserve">MEASUREMENT CONTROL INSTRUMENT     </t>
  </si>
  <si>
    <t>patrick prent</t>
  </si>
  <si>
    <t>jacobs</t>
  </si>
  <si>
    <t>kurt</t>
  </si>
  <si>
    <t xml:space="preserve">andria                        </t>
  </si>
  <si>
    <t>Mandy</t>
  </si>
  <si>
    <t>M ISAAC</t>
  </si>
  <si>
    <t>Lwellyn</t>
  </si>
  <si>
    <t>Alan</t>
  </si>
  <si>
    <t>JOHN</t>
  </si>
  <si>
    <t xml:space="preserve">PARMALAT SA (PTY) LTD              </t>
  </si>
  <si>
    <t>reagan</t>
  </si>
  <si>
    <t>NICOLE</t>
  </si>
  <si>
    <t>H Brown</t>
  </si>
  <si>
    <t>TYRRELLE</t>
  </si>
  <si>
    <t>PRECIOUS</t>
  </si>
  <si>
    <t>darron</t>
  </si>
  <si>
    <t xml:space="preserve">COEGA DAIRY (PTY) LTD              </t>
  </si>
  <si>
    <t>bfk</t>
  </si>
  <si>
    <t>ESTIAN DU TOIT</t>
  </si>
  <si>
    <t>CUSTOMER TO COLLECT</t>
  </si>
  <si>
    <t xml:space="preserve">SKYNET DURBAN                      </t>
  </si>
  <si>
    <t xml:space="preserve">siyabonga                     </t>
  </si>
  <si>
    <t xml:space="preserve">INTERCEMENT S.A                    </t>
  </si>
  <si>
    <t>thembi</t>
  </si>
  <si>
    <t xml:space="preserve">KCB ENGINEERING                    </t>
  </si>
  <si>
    <t xml:space="preserve">ellefsan                      </t>
  </si>
  <si>
    <t xml:space="preserve">GRAMEC PTY LTD                     </t>
  </si>
  <si>
    <t xml:space="preserve">UNILEVER SOUTH AFRICA (PTY)LTD     </t>
  </si>
  <si>
    <t xml:space="preserve">KARTIN                        </t>
  </si>
  <si>
    <t>V Posthumous</t>
  </si>
  <si>
    <t>osborne</t>
  </si>
  <si>
    <t>Flyer PARCEL</t>
  </si>
  <si>
    <t>n u</t>
  </si>
  <si>
    <t xml:space="preserve">POD received from cell 0653632487 M     </t>
  </si>
  <si>
    <t xml:space="preserve">maruschka                     </t>
  </si>
  <si>
    <t xml:space="preserve">MDW PNEUMATIC TRADING (PTY) LT     </t>
  </si>
  <si>
    <t>MARKL</t>
  </si>
  <si>
    <t>teem</t>
  </si>
  <si>
    <t xml:space="preserve">NUKOR (PTY)LTD                     </t>
  </si>
  <si>
    <t>Ndumiso</t>
  </si>
  <si>
    <t>CAROLINE</t>
  </si>
  <si>
    <t>Nivesh 10 28</t>
  </si>
  <si>
    <t>Toss</t>
  </si>
  <si>
    <t xml:space="preserve">LEDA ENGINEERING SERVICES CC       </t>
  </si>
  <si>
    <t xml:space="preserve">NAMPAK PRODUCTS LIMITED            </t>
  </si>
  <si>
    <t>Hendrick</t>
  </si>
  <si>
    <t>yaseen</t>
  </si>
  <si>
    <t xml:space="preserve">KANSAI PLASCON (PTY) LTD           </t>
  </si>
  <si>
    <t xml:space="preserve">busisiwe                      </t>
  </si>
  <si>
    <t>toms</t>
  </si>
  <si>
    <t>nakedi</t>
  </si>
  <si>
    <t>kirshen</t>
  </si>
  <si>
    <t>norma</t>
  </si>
  <si>
    <t>Mlu</t>
  </si>
  <si>
    <t>silence</t>
  </si>
  <si>
    <t>ANDY</t>
  </si>
  <si>
    <t>benlani</t>
  </si>
  <si>
    <t>THOMAS</t>
  </si>
  <si>
    <t xml:space="preserve">BUILD IT HARRISMITH                </t>
  </si>
  <si>
    <t>mtholo</t>
  </si>
  <si>
    <t xml:space="preserve">NATIONAL BIOPRODUCTS INST          </t>
  </si>
  <si>
    <t>Jarrett</t>
  </si>
  <si>
    <t xml:space="preserve">SPEC TOOL   DIE   GENERAL ENGI     </t>
  </si>
  <si>
    <t>KANYANE</t>
  </si>
  <si>
    <t xml:space="preserve">pamela                        </t>
  </si>
  <si>
    <t>sherilene</t>
  </si>
  <si>
    <t xml:space="preserve">Johanna                       </t>
  </si>
  <si>
    <t>MAY</t>
  </si>
  <si>
    <t>SANDISILE</t>
  </si>
  <si>
    <t xml:space="preserve">ENTERPRISE FOOD AN DIV OF TIGE     </t>
  </si>
  <si>
    <t xml:space="preserve">TSOA TECHNOLOGIES                  </t>
  </si>
  <si>
    <t xml:space="preserve">PABAR (PTY)L.T.D                   </t>
  </si>
  <si>
    <t>mathee</t>
  </si>
  <si>
    <t>Jarrad</t>
  </si>
  <si>
    <t>Nditsheni</t>
  </si>
  <si>
    <t xml:space="preserve">MARTIN   MATIRN                    </t>
  </si>
  <si>
    <t xml:space="preserve">Kevin  Eugene                 </t>
  </si>
  <si>
    <t>Oyama</t>
  </si>
  <si>
    <t xml:space="preserve">LEAR SEWING PTY LTD                </t>
  </si>
  <si>
    <t>Lefe</t>
  </si>
  <si>
    <t>naphter</t>
  </si>
  <si>
    <t xml:space="preserve">IEPS CONTRACT WAREHUSE             </t>
  </si>
  <si>
    <t xml:space="preserve">Oyama                         </t>
  </si>
  <si>
    <t xml:space="preserve">POD received from cell 0822390648 M     </t>
  </si>
  <si>
    <t xml:space="preserve">MAHLANGU                      </t>
  </si>
  <si>
    <t>nomzamo</t>
  </si>
  <si>
    <t>pamela</t>
  </si>
  <si>
    <t xml:space="preserve">ECHO FLOORS (PTY)LTD               </t>
  </si>
  <si>
    <t>PROSPECK</t>
  </si>
  <si>
    <t xml:space="preserve">NATIONAL BRAND                     </t>
  </si>
  <si>
    <t>EDWARD</t>
  </si>
  <si>
    <t>Weeles</t>
  </si>
  <si>
    <t>Randall</t>
  </si>
  <si>
    <t xml:space="preserve">PAARL PNEUMATICS CC                </t>
  </si>
  <si>
    <t>cindy</t>
  </si>
  <si>
    <t>audrey</t>
  </si>
  <si>
    <t>fetumane</t>
  </si>
  <si>
    <t>RESHIK</t>
  </si>
  <si>
    <t>gift</t>
  </si>
  <si>
    <t>FOR ATTENTION CHARLES ECHLEY-DIDACTIC</t>
  </si>
  <si>
    <t>joash</t>
  </si>
  <si>
    <t xml:space="preserve">MAGNET ELECTRICAL                  </t>
  </si>
  <si>
    <t>ngf</t>
  </si>
  <si>
    <t>sherwyn</t>
  </si>
  <si>
    <t>Bradley</t>
  </si>
  <si>
    <t>ARONN</t>
  </si>
  <si>
    <t xml:space="preserve">Vukile                        </t>
  </si>
  <si>
    <t xml:space="preserve">Dylan                         </t>
  </si>
  <si>
    <t>LH KELLERMANN</t>
  </si>
  <si>
    <t xml:space="preserve">ANDRITZ DELKOR PTY LTD             </t>
  </si>
  <si>
    <t>mpho</t>
  </si>
  <si>
    <t>yuri</t>
  </si>
  <si>
    <t xml:space="preserve">C   F TECHNOLOGIES CC              </t>
  </si>
  <si>
    <t xml:space="preserve">elmar                         </t>
  </si>
  <si>
    <t>Wellington</t>
  </si>
  <si>
    <t>CHARMADENE</t>
  </si>
  <si>
    <t xml:space="preserve">AFRISAM SA                         </t>
  </si>
  <si>
    <t>BOIPELO</t>
  </si>
  <si>
    <t>THULI MASOOA</t>
  </si>
  <si>
    <t xml:space="preserve">ARCELOR MITTAL SA LTD              </t>
  </si>
  <si>
    <t>klaas</t>
  </si>
  <si>
    <t>CARA</t>
  </si>
  <si>
    <t>Elias</t>
  </si>
  <si>
    <t>nontho</t>
  </si>
  <si>
    <t>S Erasmus</t>
  </si>
  <si>
    <t>H KELLERMANN</t>
  </si>
  <si>
    <t>JABU MHULA</t>
  </si>
  <si>
    <t xml:space="preserve">smith                         </t>
  </si>
  <si>
    <t>Louis</t>
  </si>
  <si>
    <t xml:space="preserve">TRIDENT SA (PTY)LTD                </t>
  </si>
  <si>
    <t>Dawn</t>
  </si>
  <si>
    <t>letlotlo</t>
  </si>
  <si>
    <t>a stoltz</t>
  </si>
  <si>
    <t>alicia</t>
  </si>
  <si>
    <t>a walters</t>
  </si>
  <si>
    <t>anunis</t>
  </si>
  <si>
    <t>ANDRIES WILTZ</t>
  </si>
  <si>
    <t>Niren</t>
  </si>
  <si>
    <t>Aubrey</t>
  </si>
  <si>
    <t>bevan</t>
  </si>
  <si>
    <t>A P L  CARTONS  PTY  LTD</t>
  </si>
  <si>
    <t>JOEL</t>
  </si>
  <si>
    <t xml:space="preserve">A.P.L. CARTONS (PTY) LTD           </t>
  </si>
  <si>
    <t>francois</t>
  </si>
  <si>
    <t>SHORT -SUPPLIYED</t>
  </si>
  <si>
    <t xml:space="preserve">Freddie                       </t>
  </si>
  <si>
    <t>PHILLIP</t>
  </si>
  <si>
    <t xml:space="preserve">ACTISOL 110cc                      </t>
  </si>
  <si>
    <t xml:space="preserve">WORLD POWER PRODUCTS               </t>
  </si>
  <si>
    <t>PERCY MASHISHI</t>
  </si>
  <si>
    <t>redlin</t>
  </si>
  <si>
    <t xml:space="preserve">SA SUGAR ASSOCIATION               </t>
  </si>
  <si>
    <t>ludesa</t>
  </si>
  <si>
    <t>bulelwa</t>
  </si>
  <si>
    <t xml:space="preserve">NTUTHUZELO                    </t>
  </si>
  <si>
    <t>POD received from cell 0769043110 M</t>
  </si>
  <si>
    <t>lee</t>
  </si>
  <si>
    <t xml:space="preserve">WATT AFRICA                        </t>
  </si>
  <si>
    <t>Nelly</t>
  </si>
  <si>
    <t>Freddy</t>
  </si>
  <si>
    <t>Sam williams</t>
  </si>
  <si>
    <t>lorraine</t>
  </si>
  <si>
    <t xml:space="preserve">BANDINI CHEESE PTY LTD             </t>
  </si>
  <si>
    <t xml:space="preserve">UTI JET PARK                       </t>
  </si>
  <si>
    <t>jane</t>
  </si>
  <si>
    <t>MONA</t>
  </si>
  <si>
    <t>B Petersen</t>
  </si>
  <si>
    <t>SCHALK LOEDOLFF</t>
  </si>
  <si>
    <t xml:space="preserve">PARMALAT (PTY) LTD                 </t>
  </si>
  <si>
    <t>HOPE</t>
  </si>
  <si>
    <t xml:space="preserve">Khakhanya                     </t>
  </si>
  <si>
    <t xml:space="preserve">RCL FOODS SUGAR   MILING (PTY)     </t>
  </si>
  <si>
    <t>REUNEL</t>
  </si>
  <si>
    <t>Elijah</t>
  </si>
  <si>
    <t>A Bazier</t>
  </si>
  <si>
    <t>jeremiah</t>
  </si>
  <si>
    <t xml:space="preserve">POD received from cell 0729194064 M     </t>
  </si>
  <si>
    <t>PAD</t>
  </si>
  <si>
    <t xml:space="preserve">Esther                        </t>
  </si>
  <si>
    <t>carthn</t>
  </si>
  <si>
    <t>Sharishna</t>
  </si>
  <si>
    <t xml:space="preserve">Fiona                         </t>
  </si>
  <si>
    <t>Eugene</t>
  </si>
  <si>
    <t>LOOTIE VERMELULEN</t>
  </si>
  <si>
    <t xml:space="preserve">PRAGA TECHNICAL PTY LTD            </t>
  </si>
  <si>
    <t>sailor</t>
  </si>
  <si>
    <t xml:space="preserve">Chnedza                       </t>
  </si>
  <si>
    <t xml:space="preserve">Jeanette                      </t>
  </si>
  <si>
    <t xml:space="preserve">Tracy                         </t>
  </si>
  <si>
    <t xml:space="preserve">MESCHTEC SERVISES                  </t>
  </si>
  <si>
    <t>NICK</t>
  </si>
  <si>
    <t>Busie</t>
  </si>
  <si>
    <t xml:space="preserve">CHARLOTTE                     </t>
  </si>
  <si>
    <t>deon</t>
  </si>
  <si>
    <t>Nathan</t>
  </si>
  <si>
    <t xml:space="preserve">THEMBI                        </t>
  </si>
  <si>
    <t>ROSCOE</t>
  </si>
  <si>
    <t xml:space="preserve">TI GROUP AUTOMOTIVE SYSTEM         </t>
  </si>
  <si>
    <t xml:space="preserve">Bulelwa                       </t>
  </si>
  <si>
    <t>mualutse</t>
  </si>
  <si>
    <t xml:space="preserve">w darka                       </t>
  </si>
  <si>
    <t>ANNEKE PUTTER</t>
  </si>
  <si>
    <t xml:space="preserve">PRIDE MILLING CO PTY LTD           </t>
  </si>
  <si>
    <t>LILLIAN</t>
  </si>
  <si>
    <t>Benson</t>
  </si>
  <si>
    <t>ABSAN</t>
  </si>
  <si>
    <t xml:space="preserve">COCA -COLA BEVERAGES SA (PTY)      </t>
  </si>
  <si>
    <t>eunice</t>
  </si>
  <si>
    <t>sashi</t>
  </si>
  <si>
    <t>CHRISTELLE</t>
  </si>
  <si>
    <t xml:space="preserve">DADO MANUFACTURING                 </t>
  </si>
  <si>
    <t>NTUTHUZELO</t>
  </si>
  <si>
    <t xml:space="preserve">Raj taj                       </t>
  </si>
  <si>
    <t>Donald</t>
  </si>
  <si>
    <t>Raymond</t>
  </si>
  <si>
    <t xml:space="preserve">LAMTECH                            </t>
  </si>
  <si>
    <t>CANTON</t>
  </si>
  <si>
    <t>january</t>
  </si>
  <si>
    <t>orae</t>
  </si>
  <si>
    <t>grant</t>
  </si>
  <si>
    <t>KIOKO MBITH</t>
  </si>
  <si>
    <t xml:space="preserve">RCL FOODS MILING                   </t>
  </si>
  <si>
    <t>DAVIDfes1162760014</t>
  </si>
  <si>
    <t>GW KESSLER</t>
  </si>
  <si>
    <t xml:space="preserve">eric                          </t>
  </si>
  <si>
    <t>ELIZABETH</t>
  </si>
  <si>
    <t>ELLIG</t>
  </si>
  <si>
    <t xml:space="preserve">SAMANCOR FERROCHORME               </t>
  </si>
  <si>
    <t xml:space="preserve">MAIN STREET 1310(PTY) L.T.D        </t>
  </si>
  <si>
    <t>b Bryant</t>
  </si>
  <si>
    <t>nevillr</t>
  </si>
  <si>
    <t>STEYN</t>
  </si>
  <si>
    <t xml:space="preserve">MINOVA                             </t>
  </si>
  <si>
    <t>Dylan Smith</t>
  </si>
  <si>
    <t xml:space="preserve">PYROTECHNICAL MARKETING            </t>
  </si>
  <si>
    <t>ABSON</t>
  </si>
  <si>
    <t>xolani</t>
  </si>
  <si>
    <t>Wiseman</t>
  </si>
  <si>
    <t>LESEGO</t>
  </si>
  <si>
    <t xml:space="preserve">SIME DARBY HUDSON   KINGHT         </t>
  </si>
  <si>
    <t xml:space="preserve">philemon                      </t>
  </si>
  <si>
    <t>Nicc</t>
  </si>
  <si>
    <t>jones</t>
  </si>
  <si>
    <t>MCEDISI</t>
  </si>
  <si>
    <t>FREDDY</t>
  </si>
  <si>
    <t xml:space="preserve">Ernest Lowe A Division Of Huda     </t>
  </si>
  <si>
    <t>Dieter</t>
  </si>
  <si>
    <t xml:space="preserve">ACTIVE ENTERPRISES CC              </t>
  </si>
  <si>
    <t>danelle</t>
  </si>
  <si>
    <t xml:space="preserve">Noel                          </t>
  </si>
  <si>
    <t>Puseletso</t>
  </si>
  <si>
    <t>THATO LEKU</t>
  </si>
  <si>
    <t xml:space="preserve">ADVANCE ARMOUR GLASS               </t>
  </si>
  <si>
    <t xml:space="preserve">Siphelo                       </t>
  </si>
  <si>
    <t>sifiso</t>
  </si>
  <si>
    <t xml:space="preserve">dino                          </t>
  </si>
  <si>
    <t xml:space="preserve">nqvin                         </t>
  </si>
  <si>
    <t>i botha</t>
  </si>
  <si>
    <t xml:space="preserve">PROJECTS 24 DEVELOPMENT CC         </t>
  </si>
  <si>
    <t>Ally</t>
  </si>
  <si>
    <t xml:space="preserve">RIDGE DISTRIBUTORS CC              </t>
  </si>
  <si>
    <t xml:space="preserve">jeff                          </t>
  </si>
  <si>
    <t>ANANDI</t>
  </si>
  <si>
    <t xml:space="preserve">CEMPACK                            </t>
  </si>
  <si>
    <t>si phiwe</t>
  </si>
  <si>
    <t>anelda</t>
  </si>
  <si>
    <t>CORNEL WILLMOT</t>
  </si>
  <si>
    <t>rv nzama</t>
  </si>
  <si>
    <t>RASHI</t>
  </si>
  <si>
    <t>cedric 10 25</t>
  </si>
  <si>
    <t>Mpume</t>
  </si>
  <si>
    <t xml:space="preserve">FEDERAL MOGUL FRICTION PRODUCT     </t>
  </si>
  <si>
    <t>MICKEY</t>
  </si>
  <si>
    <t xml:space="preserve">Michelle                      </t>
  </si>
  <si>
    <t xml:space="preserve">RAND INSTRUMENTS AFRICA (PTY)L     </t>
  </si>
  <si>
    <t>Tyrone</t>
  </si>
  <si>
    <t>J SWANEPOEL</t>
  </si>
  <si>
    <t>Pieter</t>
  </si>
  <si>
    <t xml:space="preserve">STRATEGY ELECTRICAL                </t>
  </si>
  <si>
    <t>rene</t>
  </si>
  <si>
    <t>Bronwin</t>
  </si>
  <si>
    <t xml:space="preserve">ACK SOLUTIONS PTY LTD              </t>
  </si>
  <si>
    <t>Carelle</t>
  </si>
  <si>
    <t>HYDROMATIC ENTERPRISES PTY LTD</t>
  </si>
  <si>
    <t>RESEN</t>
  </si>
  <si>
    <t>May</t>
  </si>
  <si>
    <t>SLADE</t>
  </si>
  <si>
    <t xml:space="preserve">Vishnu                        </t>
  </si>
  <si>
    <t>dyongo</t>
  </si>
  <si>
    <t>ROBBY STORE</t>
  </si>
  <si>
    <t xml:space="preserve">FESTO LTD                          </t>
  </si>
  <si>
    <t xml:space="preserve">HARTMANS INDUSTRIAL EQUIP          </t>
  </si>
  <si>
    <t xml:space="preserve">FILMATIC PACKAGING                 </t>
  </si>
  <si>
    <t>MAJ</t>
  </si>
  <si>
    <t>Msizi</t>
  </si>
  <si>
    <t>Ntembeko</t>
  </si>
  <si>
    <t>mlu</t>
  </si>
  <si>
    <t>JAKES</t>
  </si>
  <si>
    <t>kisgen</t>
  </si>
  <si>
    <t>Joyce</t>
  </si>
  <si>
    <t>Bronwon</t>
  </si>
  <si>
    <t>simphiwe</t>
  </si>
  <si>
    <t xml:space="preserve">Sarah                         </t>
  </si>
  <si>
    <t>DENVER</t>
  </si>
  <si>
    <t xml:space="preserve">AC PNEUMATICS                      </t>
  </si>
  <si>
    <t>absan</t>
  </si>
  <si>
    <t>chrisopher</t>
  </si>
  <si>
    <t xml:space="preserve">innocent                      </t>
  </si>
  <si>
    <t>c mile</t>
  </si>
  <si>
    <t>frout</t>
  </si>
  <si>
    <t>tarryn</t>
  </si>
  <si>
    <t>eldwin</t>
  </si>
  <si>
    <t xml:space="preserve">SHUTCOR ENGINEERING CC             </t>
  </si>
  <si>
    <t>selleke</t>
  </si>
  <si>
    <t xml:space="preserve">UNILEVER S A                       </t>
  </si>
  <si>
    <t>s thompson</t>
  </si>
  <si>
    <t>Brendon</t>
  </si>
  <si>
    <t>RESHNI</t>
  </si>
  <si>
    <t>kamel</t>
  </si>
  <si>
    <t>terry</t>
  </si>
  <si>
    <t>daleen</t>
  </si>
  <si>
    <t xml:space="preserve">COMPUSCAN                          </t>
  </si>
  <si>
    <t>JEAN</t>
  </si>
  <si>
    <t>dachmat</t>
  </si>
  <si>
    <t>Siviwe</t>
  </si>
  <si>
    <t>F RAS</t>
  </si>
  <si>
    <t>MAMI</t>
  </si>
  <si>
    <t>nicolas</t>
  </si>
  <si>
    <t>HWANO</t>
  </si>
  <si>
    <t>Clinton</t>
  </si>
  <si>
    <t xml:space="preserve">Pule                          </t>
  </si>
  <si>
    <t>TEVEIVING</t>
  </si>
  <si>
    <t xml:space="preserve">priscilla                     </t>
  </si>
  <si>
    <t>Bernie</t>
  </si>
  <si>
    <t xml:space="preserve">DIVFOOD   NAMPAK                   </t>
  </si>
  <si>
    <t>blessing</t>
  </si>
  <si>
    <t xml:space="preserve">IMINING                            </t>
  </si>
  <si>
    <t>SILEAS</t>
  </si>
  <si>
    <t xml:space="preserve">POD received from cell 0721505906 M     </t>
  </si>
  <si>
    <t xml:space="preserve">alleta                        </t>
  </si>
  <si>
    <t>W ANTHONIE</t>
  </si>
  <si>
    <t xml:space="preserve">DGB PTY LTD                        </t>
  </si>
  <si>
    <t>Robert</t>
  </si>
  <si>
    <t xml:space="preserve">DNH MANUFACTURING (PTY) LTD        </t>
  </si>
  <si>
    <t xml:space="preserve">afrika                        </t>
  </si>
  <si>
    <t>phumeza</t>
  </si>
  <si>
    <t>Deon</t>
  </si>
  <si>
    <t>chuma</t>
  </si>
  <si>
    <t>ruben</t>
  </si>
  <si>
    <t>zanele</t>
  </si>
  <si>
    <t xml:space="preserve">elton                         </t>
  </si>
  <si>
    <t>suanne</t>
  </si>
  <si>
    <t xml:space="preserve">ELECTRONIC   POWER                 </t>
  </si>
  <si>
    <t>nthabi</t>
  </si>
  <si>
    <t>Prscilla</t>
  </si>
  <si>
    <t xml:space="preserve">ROBERT                        </t>
  </si>
  <si>
    <t xml:space="preserve">R BOOYSEN                     </t>
  </si>
  <si>
    <t>WYNAND</t>
  </si>
  <si>
    <t xml:space="preserve">AUTOPAC MACHINERY CORPORATION      </t>
  </si>
  <si>
    <t xml:space="preserve">Mcedisi                       </t>
  </si>
  <si>
    <t>hepburn</t>
  </si>
  <si>
    <t xml:space="preserve">AFDIA (PTY)LTD                     </t>
  </si>
  <si>
    <t>D Miltz</t>
  </si>
  <si>
    <t>L FOURIE</t>
  </si>
  <si>
    <t>LICHTENBURG</t>
  </si>
  <si>
    <t xml:space="preserve">SPARES X - TREME                   </t>
  </si>
  <si>
    <t>LICHT</t>
  </si>
  <si>
    <t>philemon</t>
  </si>
  <si>
    <t>kersusha</t>
  </si>
  <si>
    <t xml:space="preserve">POD received from cell 0791432847 M     </t>
  </si>
  <si>
    <t xml:space="preserve">Vicc                          </t>
  </si>
  <si>
    <t>NOLEEN</t>
  </si>
  <si>
    <t xml:space="preserve">CHW DESIGN CC                      </t>
  </si>
  <si>
    <t>cedric 10 00</t>
  </si>
  <si>
    <t>prince</t>
  </si>
  <si>
    <t>Edwin</t>
  </si>
  <si>
    <t>graem</t>
  </si>
  <si>
    <t>RAW MATERIALS (FACTORY)</t>
  </si>
  <si>
    <t xml:space="preserve">EVEREADY (PTY) LTD                 </t>
  </si>
  <si>
    <t>daa</t>
  </si>
  <si>
    <t>Janine</t>
  </si>
  <si>
    <t xml:space="preserve">POD received from cell 0732912108 M     </t>
  </si>
  <si>
    <t xml:space="preserve">chantel                       </t>
  </si>
  <si>
    <t>Essie</t>
  </si>
  <si>
    <t>RICKEY</t>
  </si>
  <si>
    <t>keagan</t>
  </si>
  <si>
    <t>Ghedza</t>
  </si>
  <si>
    <t>liam</t>
  </si>
  <si>
    <t xml:space="preserve">ISLAND VIEW STORAGE                </t>
  </si>
  <si>
    <t>junie</t>
  </si>
  <si>
    <t>XOLANI</t>
  </si>
  <si>
    <t>MOSES MATHE</t>
  </si>
  <si>
    <t xml:space="preserve">BUHLER PTY LTD                     </t>
  </si>
  <si>
    <t xml:space="preserve">POD received from cell 0724946102 M     </t>
  </si>
  <si>
    <t xml:space="preserve">Sandisile                     </t>
  </si>
  <si>
    <t xml:space="preserve">PETROLEUM REPAIR                   </t>
  </si>
  <si>
    <t>veronica</t>
  </si>
  <si>
    <t>t sqabone</t>
  </si>
  <si>
    <t xml:space="preserve">YANFENG GLOBAL AUTOMOTIVE INTE     </t>
  </si>
  <si>
    <t>nic</t>
  </si>
  <si>
    <t>Heather</t>
  </si>
  <si>
    <t>queen</t>
  </si>
  <si>
    <t>Zola</t>
  </si>
  <si>
    <t>V Oday</t>
  </si>
  <si>
    <t xml:space="preserve">CIRCUIT DISTR                      </t>
  </si>
  <si>
    <t>XOLELWA</t>
  </si>
  <si>
    <t xml:space="preserve">VACUQUIP SOLUTIONS                 </t>
  </si>
  <si>
    <t xml:space="preserve">natal                         </t>
  </si>
  <si>
    <t>Lusanda</t>
  </si>
  <si>
    <t>chanes</t>
  </si>
  <si>
    <t>ZIE</t>
  </si>
  <si>
    <t xml:space="preserve">mojalefa                      </t>
  </si>
  <si>
    <t>nivesh 10 24</t>
  </si>
  <si>
    <t>ROBYN</t>
  </si>
  <si>
    <t xml:space="preserve">I M E SA                           </t>
  </si>
  <si>
    <t>jowill</t>
  </si>
  <si>
    <t>simon</t>
  </si>
  <si>
    <t xml:space="preserve">RONELL                        </t>
  </si>
  <si>
    <t>tracy</t>
  </si>
  <si>
    <t xml:space="preserve">P D ENGENEERING SERVICES CC        </t>
  </si>
  <si>
    <t>mogomotsi</t>
  </si>
  <si>
    <t>Sandisile</t>
  </si>
  <si>
    <t>ledre</t>
  </si>
  <si>
    <t>Chirash</t>
  </si>
  <si>
    <t xml:space="preserve">J BOOYSENS                    </t>
  </si>
  <si>
    <t xml:space="preserve">RICH PRODUCTS CORP OF SA           </t>
  </si>
  <si>
    <t>CLIFFORD</t>
  </si>
  <si>
    <t>SILENCE</t>
  </si>
  <si>
    <t>Khaya</t>
  </si>
  <si>
    <t>CHERITA</t>
  </si>
  <si>
    <t xml:space="preserve">PIONEER FOOD PTY LTD               </t>
  </si>
  <si>
    <t xml:space="preserve">MARLENE                       </t>
  </si>
  <si>
    <t>A vn Zyl</t>
  </si>
  <si>
    <t>ABONGILE</t>
  </si>
  <si>
    <t>VAN DER MOLEN SA  PTY  LTD</t>
  </si>
  <si>
    <t xml:space="preserve">VAN DER MOLEN SA (PTY) LTD         </t>
  </si>
  <si>
    <t>frida</t>
  </si>
  <si>
    <t xml:space="preserve">PARMALAT SA                        </t>
  </si>
  <si>
    <t>den</t>
  </si>
  <si>
    <t>PAUL</t>
  </si>
  <si>
    <t>pule</t>
  </si>
  <si>
    <t xml:space="preserve">kassie                        </t>
  </si>
  <si>
    <t>Khathu</t>
  </si>
  <si>
    <t>Sean</t>
  </si>
  <si>
    <t>martha</t>
  </si>
  <si>
    <t xml:space="preserve">SASOL INFRACHEM                    </t>
  </si>
  <si>
    <t>CHRISTIAN ZUKE</t>
  </si>
  <si>
    <t xml:space="preserve">Puseletso                     </t>
  </si>
  <si>
    <t>helen</t>
  </si>
  <si>
    <t>RAW</t>
  </si>
  <si>
    <t>RTS  Rfes1162758878</t>
  </si>
  <si>
    <t>BERNARD</t>
  </si>
  <si>
    <t>RENE COETZEE</t>
  </si>
  <si>
    <t>GARY</t>
  </si>
  <si>
    <t xml:space="preserve">CLURE PROJECTS                     </t>
  </si>
  <si>
    <t xml:space="preserve">FILMATIC                           </t>
  </si>
  <si>
    <t>a storlz</t>
  </si>
  <si>
    <t>Bazier</t>
  </si>
  <si>
    <t xml:space="preserve">Leonard                       </t>
  </si>
  <si>
    <t xml:space="preserve">PROPET S.A (PTY) LTD               </t>
  </si>
  <si>
    <t>keagan 9 45</t>
  </si>
  <si>
    <t>lorell</t>
  </si>
  <si>
    <t xml:space="preserve">ALBANY BAKERIES A DIVISION OF      </t>
  </si>
  <si>
    <t>RAYMOND</t>
  </si>
  <si>
    <t xml:space="preserve">BEARINGS SPROCKETS   HOSE          </t>
  </si>
  <si>
    <t>Chalo</t>
  </si>
  <si>
    <t>Cedric 10 00</t>
  </si>
  <si>
    <t>siphelele</t>
  </si>
  <si>
    <t xml:space="preserve">FAURECIA EMISSIONS CONTROL TEC     </t>
  </si>
  <si>
    <t>ANDRIES</t>
  </si>
  <si>
    <t>NELLY</t>
  </si>
  <si>
    <t>AMKELE</t>
  </si>
  <si>
    <t xml:space="preserve">AFRICA TRADING                     </t>
  </si>
  <si>
    <t>ELRICH</t>
  </si>
  <si>
    <t>pauline</t>
  </si>
  <si>
    <t xml:space="preserve">EAST COAST INSTRUMENTATION SAL     </t>
  </si>
  <si>
    <t>C PILLAY</t>
  </si>
  <si>
    <t xml:space="preserve">TVV ELECTRONIC                     </t>
  </si>
  <si>
    <t>S Wells</t>
  </si>
  <si>
    <t xml:space="preserve">A Vorman                      </t>
  </si>
  <si>
    <t>abram</t>
  </si>
  <si>
    <t>FRANCINE</t>
  </si>
  <si>
    <t xml:space="preserve">CONSOLIDATED WIRE INDUSTRIES (     </t>
  </si>
  <si>
    <t xml:space="preserve">Chedza                        </t>
  </si>
  <si>
    <t>CLIFFORD MACHINES   TECHNOLOGY</t>
  </si>
  <si>
    <t>doc</t>
  </si>
  <si>
    <t>MATTHEW KIDGELL</t>
  </si>
  <si>
    <t>CASSANDRA</t>
  </si>
  <si>
    <t>Craig</t>
  </si>
  <si>
    <t>collen</t>
  </si>
  <si>
    <t>berne</t>
  </si>
  <si>
    <t>MA Info</t>
  </si>
  <si>
    <t>Early Delivery Time</t>
  </si>
  <si>
    <t>Early Delivery</t>
  </si>
  <si>
    <t>Rate</t>
  </si>
  <si>
    <t>Agreed Days</t>
  </si>
  <si>
    <t>Actual Days</t>
  </si>
  <si>
    <t>MF Comments</t>
  </si>
  <si>
    <t>Status</t>
  </si>
  <si>
    <t>POD Scan Date</t>
  </si>
  <si>
    <t>Description of Contents</t>
  </si>
  <si>
    <t>Dest Postal Code</t>
  </si>
  <si>
    <t>Dest Town</t>
  </si>
  <si>
    <t>X-Option</t>
  </si>
  <si>
    <t>POD Comments</t>
  </si>
  <si>
    <t>Options</t>
  </si>
  <si>
    <t>Total Vol Mass</t>
  </si>
  <si>
    <t>Reason Captured</t>
  </si>
  <si>
    <t>Reason</t>
  </si>
  <si>
    <t>STD POD</t>
  </si>
  <si>
    <t>POD Name</t>
  </si>
  <si>
    <t>POD Time</t>
  </si>
  <si>
    <t>POD Date</t>
  </si>
  <si>
    <t>Sender Contact</t>
  </si>
  <si>
    <t>Consignee Contact</t>
  </si>
  <si>
    <t>Special Instructions</t>
  </si>
  <si>
    <t>Outstand</t>
  </si>
  <si>
    <t>Total</t>
  </si>
  <si>
    <t>Vat</t>
  </si>
  <si>
    <t>Amount</t>
  </si>
  <si>
    <t>Mass</t>
  </si>
  <si>
    <t>Tot Vol</t>
  </si>
  <si>
    <t>Tot KG</t>
  </si>
  <si>
    <t>Prcls</t>
  </si>
  <si>
    <t>Other Charges</t>
  </si>
  <si>
    <t>Disc</t>
  </si>
  <si>
    <t>RTL</t>
  </si>
  <si>
    <t>OUT</t>
  </si>
  <si>
    <t>NDC</t>
  </si>
  <si>
    <t>LTE</t>
  </si>
  <si>
    <t>INS</t>
  </si>
  <si>
    <t>INH</t>
  </si>
  <si>
    <t>IFL</t>
  </si>
  <si>
    <t>HAZ</t>
  </si>
  <si>
    <t>FUX</t>
  </si>
  <si>
    <t>FUE</t>
  </si>
  <si>
    <t>EMB</t>
  </si>
  <si>
    <t>EAR</t>
  </si>
  <si>
    <t>DSD</t>
  </si>
  <si>
    <t>DS1</t>
  </si>
  <si>
    <t>CTL</t>
  </si>
  <si>
    <t>BPS</t>
  </si>
  <si>
    <t>BDR</t>
  </si>
  <si>
    <t>AMB</t>
  </si>
  <si>
    <t>AFT</t>
  </si>
  <si>
    <t>Client Ref</t>
  </si>
  <si>
    <t>Srv</t>
  </si>
  <si>
    <t>Receiver</t>
  </si>
  <si>
    <t>Destination Town</t>
  </si>
  <si>
    <t>Dest</t>
  </si>
  <si>
    <t>Carrier</t>
  </si>
  <si>
    <t>Sender</t>
  </si>
  <si>
    <t>Start Town</t>
  </si>
  <si>
    <t>Start</t>
  </si>
  <si>
    <t>Period</t>
  </si>
  <si>
    <t>Date</t>
  </si>
  <si>
    <t>Wb No</t>
  </si>
  <si>
    <t>Invoice no</t>
  </si>
  <si>
    <t>Type</t>
  </si>
  <si>
    <t>Client</t>
  </si>
  <si>
    <t>Acc No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</si>
</sst>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20" fontId="0" fillId="0" borderId="0" xfId="0" applyNumberFormat="1"/>
    <xf numFmtId="14" fontId="0" fillId="0" borderId="0" xfId="0" applyNumberFormat="1"/>
    <xf numFmtId="0" fontId="0" fillId="0" borderId="0" xfId="0" applyFill="1"/>
    <xf numFmtId="2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N3182"/>
  <sheetViews>
    <sheetView tabSelected="1" workbookViewId="0"/>
  </sheetViews>
  <sheetFormatPr defaultRowHeight="14.4" x14ac:dyDescent="0.3"/>
  <cols>
    <col min="5" max="30" width="8.88671875" customWidth="1"/>
    <col min="31" max="45" width="8.88671875" style="3" customWidth="1"/>
    <col min="46" max="63" width="8.88671875" customWidth="1"/>
    <col min="64" max="64" width="9.5546875" style="4" bestFit="1" customWidth="1"/>
    <col min="65" max="65" width="9" style="4" bestFit="1" customWidth="1"/>
    <col min="66" max="66" width="9.5546875" style="4" bestFit="1" customWidth="1"/>
    <col min="67" max="67" width="9" style="4" bestFit="1" customWidth="1"/>
    <col min="90" max="90" width="12" bestFit="1" customWidth="1"/>
  </cols>
  <sheetData>
    <row r="1" spans="1:92" x14ac:dyDescent="0.3">
      <c r="A1" t="s">
        <v>2969</v>
      </c>
      <c r="B1" t="s">
        <v>2968</v>
      </c>
      <c r="C1" t="s">
        <v>2967</v>
      </c>
      <c r="D1" t="s">
        <v>2966</v>
      </c>
      <c r="E1" t="s">
        <v>2965</v>
      </c>
      <c r="F1" t="s">
        <v>2964</v>
      </c>
      <c r="G1" t="s">
        <v>2963</v>
      </c>
      <c r="H1" t="s">
        <v>2962</v>
      </c>
      <c r="I1" t="s">
        <v>2961</v>
      </c>
      <c r="J1" t="s">
        <v>2960</v>
      </c>
      <c r="K1" t="s">
        <v>2959</v>
      </c>
      <c r="L1" t="s">
        <v>2958</v>
      </c>
      <c r="M1" t="s">
        <v>2957</v>
      </c>
      <c r="N1" t="s">
        <v>2956</v>
      </c>
      <c r="O1" t="s">
        <v>2955</v>
      </c>
      <c r="P1" t="s">
        <v>2954</v>
      </c>
      <c r="Q1" t="s">
        <v>2953</v>
      </c>
      <c r="R1" t="s">
        <v>2934</v>
      </c>
      <c r="S1" t="s">
        <v>2952</v>
      </c>
      <c r="T1" t="s">
        <v>2934</v>
      </c>
      <c r="U1" t="s">
        <v>2951</v>
      </c>
      <c r="V1" t="s">
        <v>2934</v>
      </c>
      <c r="W1" t="s">
        <v>2950</v>
      </c>
      <c r="X1" t="s">
        <v>2934</v>
      </c>
      <c r="Y1" t="s">
        <v>2264</v>
      </c>
      <c r="Z1" t="s">
        <v>2934</v>
      </c>
      <c r="AA1" t="s">
        <v>2949</v>
      </c>
      <c r="AB1" t="s">
        <v>2934</v>
      </c>
      <c r="AC1" t="s">
        <v>2948</v>
      </c>
      <c r="AD1" t="s">
        <v>2934</v>
      </c>
      <c r="AE1" s="3" t="s">
        <v>2947</v>
      </c>
      <c r="AF1" s="3" t="s">
        <v>2934</v>
      </c>
      <c r="AG1" s="3" t="s">
        <v>2946</v>
      </c>
      <c r="AH1" s="3" t="s">
        <v>2934</v>
      </c>
      <c r="AI1" s="3" t="s">
        <v>2945</v>
      </c>
      <c r="AJ1" s="3" t="s">
        <v>2934</v>
      </c>
      <c r="AK1" s="3" t="s">
        <v>2944</v>
      </c>
      <c r="AL1" s="3" t="s">
        <v>2934</v>
      </c>
      <c r="AM1" s="3" t="s">
        <v>2943</v>
      </c>
      <c r="AN1" s="3" t="s">
        <v>2934</v>
      </c>
      <c r="AO1" s="3" t="s">
        <v>2942</v>
      </c>
      <c r="AP1" s="3" t="s">
        <v>2934</v>
      </c>
      <c r="AQ1" s="3" t="s">
        <v>214</v>
      </c>
      <c r="AR1" s="3" t="s">
        <v>2934</v>
      </c>
      <c r="AS1" s="3" t="s">
        <v>2941</v>
      </c>
      <c r="AT1" t="s">
        <v>2934</v>
      </c>
      <c r="AU1" t="s">
        <v>2940</v>
      </c>
      <c r="AV1" t="s">
        <v>2934</v>
      </c>
      <c r="AW1" t="s">
        <v>2939</v>
      </c>
      <c r="AX1" t="s">
        <v>2934</v>
      </c>
      <c r="AY1" t="s">
        <v>2938</v>
      </c>
      <c r="AZ1" t="s">
        <v>2934</v>
      </c>
      <c r="BA1" t="s">
        <v>2937</v>
      </c>
      <c r="BB1" t="s">
        <v>2934</v>
      </c>
      <c r="BC1" t="s">
        <v>2936</v>
      </c>
      <c r="BD1" t="s">
        <v>2934</v>
      </c>
      <c r="BE1" t="s">
        <v>2935</v>
      </c>
      <c r="BF1" t="s">
        <v>2934</v>
      </c>
      <c r="BG1" t="s">
        <v>2933</v>
      </c>
      <c r="BH1" t="s">
        <v>2932</v>
      </c>
      <c r="BI1" t="s">
        <v>2931</v>
      </c>
      <c r="BJ1" t="s">
        <v>2930</v>
      </c>
      <c r="BK1" t="s">
        <v>2929</v>
      </c>
      <c r="BL1" s="4" t="s">
        <v>2928</v>
      </c>
      <c r="BM1" s="4" t="s">
        <v>2927</v>
      </c>
      <c r="BN1" s="4" t="s">
        <v>2926</v>
      </c>
      <c r="BO1" s="4" t="s">
        <v>2925</v>
      </c>
      <c r="BP1" t="s">
        <v>2924</v>
      </c>
      <c r="BQ1" t="s">
        <v>2923</v>
      </c>
      <c r="BR1" t="s">
        <v>2922</v>
      </c>
      <c r="BS1" t="s">
        <v>2921</v>
      </c>
      <c r="BT1" t="s">
        <v>2920</v>
      </c>
      <c r="BU1" t="s">
        <v>2919</v>
      </c>
      <c r="BV1" t="s">
        <v>2918</v>
      </c>
      <c r="BW1" t="s">
        <v>2917</v>
      </c>
      <c r="BX1" t="s">
        <v>2916</v>
      </c>
      <c r="BY1" t="s">
        <v>2915</v>
      </c>
      <c r="BZ1" t="s">
        <v>2914</v>
      </c>
      <c r="CA1" t="s">
        <v>2913</v>
      </c>
      <c r="CB1" t="s">
        <v>2912</v>
      </c>
      <c r="CC1" t="s">
        <v>2911</v>
      </c>
      <c r="CD1" t="s">
        <v>2910</v>
      </c>
      <c r="CE1" t="s">
        <v>2909</v>
      </c>
      <c r="CF1" t="s">
        <v>2908</v>
      </c>
      <c r="CG1" t="s">
        <v>2907</v>
      </c>
      <c r="CH1" t="s">
        <v>2906</v>
      </c>
      <c r="CI1" t="s">
        <v>2905</v>
      </c>
      <c r="CJ1" t="s">
        <v>2904</v>
      </c>
      <c r="CK1" t="s">
        <v>2903</v>
      </c>
      <c r="CL1" t="s">
        <v>2902</v>
      </c>
      <c r="CM1" t="s">
        <v>2901</v>
      </c>
      <c r="CN1" t="s">
        <v>2900</v>
      </c>
    </row>
    <row r="2" spans="1:92" x14ac:dyDescent="0.3">
      <c r="A2" t="s">
        <v>322</v>
      </c>
      <c r="B2" t="s">
        <v>321</v>
      </c>
      <c r="C2" t="s">
        <v>10</v>
      </c>
      <c r="E2" t="str">
        <f>"FES1162761401"</f>
        <v>FES1162761401</v>
      </c>
      <c r="F2" s="2">
        <v>44064</v>
      </c>
      <c r="G2">
        <v>202102</v>
      </c>
      <c r="H2" t="s">
        <v>25</v>
      </c>
      <c r="I2" t="s">
        <v>23</v>
      </c>
      <c r="J2" t="s">
        <v>362</v>
      </c>
      <c r="K2" t="s">
        <v>7</v>
      </c>
      <c r="L2" t="s">
        <v>562</v>
      </c>
      <c r="M2" t="s">
        <v>558</v>
      </c>
      <c r="N2" t="s">
        <v>1301</v>
      </c>
      <c r="O2" t="s">
        <v>21</v>
      </c>
      <c r="P2" t="str">
        <f>"21707450176                   "</f>
        <v xml:space="preserve">21707450176                   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 s="3">
        <v>0</v>
      </c>
      <c r="AF2" s="3">
        <v>0</v>
      </c>
      <c r="AG2" s="3">
        <v>0</v>
      </c>
      <c r="AH2" s="3">
        <v>0</v>
      </c>
      <c r="AI2" s="3">
        <v>0</v>
      </c>
      <c r="AJ2" s="3">
        <v>0</v>
      </c>
      <c r="AK2" s="3">
        <v>4.91</v>
      </c>
      <c r="AL2" s="3">
        <v>0</v>
      </c>
      <c r="AM2" s="3">
        <v>0</v>
      </c>
      <c r="AN2" s="3">
        <v>0</v>
      </c>
      <c r="AO2" s="3">
        <v>0</v>
      </c>
      <c r="AP2" s="3">
        <v>0</v>
      </c>
      <c r="AQ2" s="3">
        <v>0</v>
      </c>
      <c r="AR2" s="3">
        <v>0</v>
      </c>
      <c r="AS2" s="3">
        <v>0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1</v>
      </c>
      <c r="BI2">
        <v>1</v>
      </c>
      <c r="BJ2">
        <v>0.2</v>
      </c>
      <c r="BK2">
        <v>1</v>
      </c>
      <c r="BL2" s="4">
        <v>37.619999999999997</v>
      </c>
      <c r="BM2" s="4">
        <v>5.64</v>
      </c>
      <c r="BN2" s="4">
        <v>43.26</v>
      </c>
      <c r="BO2" s="4">
        <v>43.26</v>
      </c>
      <c r="BQ2" t="s">
        <v>1300</v>
      </c>
      <c r="BR2" t="s">
        <v>358</v>
      </c>
      <c r="BS2" s="2">
        <v>44067</v>
      </c>
      <c r="BT2" s="1">
        <v>0.33333333333333331</v>
      </c>
      <c r="BU2" t="s">
        <v>2899</v>
      </c>
      <c r="BV2" t="s">
        <v>16</v>
      </c>
      <c r="BY2">
        <v>1200</v>
      </c>
      <c r="CC2" t="s">
        <v>558</v>
      </c>
      <c r="CD2">
        <v>1449</v>
      </c>
      <c r="CE2" t="s">
        <v>64</v>
      </c>
      <c r="CF2" s="2">
        <v>44068</v>
      </c>
      <c r="CI2">
        <v>1</v>
      </c>
      <c r="CJ2">
        <v>1</v>
      </c>
      <c r="CK2">
        <v>22</v>
      </c>
      <c r="CL2" t="s">
        <v>0</v>
      </c>
    </row>
    <row r="3" spans="1:92" ht="15" x14ac:dyDescent="0.25">
      <c r="A3" t="s">
        <v>322</v>
      </c>
      <c r="B3" t="s">
        <v>321</v>
      </c>
      <c r="C3" t="s">
        <v>10</v>
      </c>
      <c r="E3" t="str">
        <f>"FES1162761417"</f>
        <v>FES1162761417</v>
      </c>
      <c r="F3" s="2">
        <v>44064</v>
      </c>
      <c r="G3">
        <v>202102</v>
      </c>
      <c r="H3" t="s">
        <v>25</v>
      </c>
      <c r="I3" t="s">
        <v>23</v>
      </c>
      <c r="J3" t="s">
        <v>362</v>
      </c>
      <c r="K3" t="s">
        <v>7</v>
      </c>
      <c r="L3" t="s">
        <v>60</v>
      </c>
      <c r="M3" t="s">
        <v>58</v>
      </c>
      <c r="N3" t="s">
        <v>984</v>
      </c>
      <c r="O3" t="s">
        <v>21</v>
      </c>
      <c r="P3" t="str">
        <f>"21707450189                   "</f>
        <v xml:space="preserve">21707450189                   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 s="3">
        <v>0</v>
      </c>
      <c r="AF3" s="3">
        <v>0</v>
      </c>
      <c r="AG3" s="3">
        <v>0</v>
      </c>
      <c r="AH3" s="3">
        <v>0</v>
      </c>
      <c r="AI3" s="3">
        <v>0</v>
      </c>
      <c r="AJ3" s="3">
        <v>0</v>
      </c>
      <c r="AK3" s="3">
        <v>6.28</v>
      </c>
      <c r="AL3" s="3">
        <v>0</v>
      </c>
      <c r="AM3" s="3">
        <v>0</v>
      </c>
      <c r="AN3" s="3">
        <v>0</v>
      </c>
      <c r="AO3" s="3">
        <v>0</v>
      </c>
      <c r="AP3" s="3">
        <v>0</v>
      </c>
      <c r="AQ3" s="3">
        <v>0</v>
      </c>
      <c r="AR3" s="3">
        <v>0</v>
      </c>
      <c r="AS3" s="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1</v>
      </c>
      <c r="BI3">
        <v>0.3</v>
      </c>
      <c r="BJ3">
        <v>1.8</v>
      </c>
      <c r="BK3">
        <v>2</v>
      </c>
      <c r="BL3" s="4">
        <v>48.15</v>
      </c>
      <c r="BM3" s="4">
        <v>7.22</v>
      </c>
      <c r="BN3" s="4">
        <v>55.37</v>
      </c>
      <c r="BO3" s="4">
        <v>55.37</v>
      </c>
      <c r="BQ3" t="s">
        <v>338</v>
      </c>
      <c r="BR3" t="s">
        <v>358</v>
      </c>
      <c r="BS3" s="2">
        <v>44067</v>
      </c>
      <c r="BT3" s="1">
        <v>0.38541666666666669</v>
      </c>
      <c r="BU3" t="s">
        <v>1868</v>
      </c>
      <c r="BV3" t="s">
        <v>16</v>
      </c>
      <c r="BY3">
        <v>9247.92</v>
      </c>
      <c r="CA3" t="s">
        <v>109</v>
      </c>
      <c r="CC3" t="s">
        <v>58</v>
      </c>
      <c r="CD3">
        <v>200</v>
      </c>
      <c r="CE3" t="s">
        <v>64</v>
      </c>
      <c r="CF3" s="2">
        <v>44068</v>
      </c>
      <c r="CI3">
        <v>1</v>
      </c>
      <c r="CJ3">
        <v>1</v>
      </c>
      <c r="CK3">
        <v>21</v>
      </c>
      <c r="CL3" t="s">
        <v>0</v>
      </c>
    </row>
    <row r="4" spans="1:92" ht="15" x14ac:dyDescent="0.25">
      <c r="A4" t="s">
        <v>322</v>
      </c>
      <c r="B4" t="s">
        <v>321</v>
      </c>
      <c r="C4" t="s">
        <v>10</v>
      </c>
      <c r="E4" t="str">
        <f>"FES1162758443"</f>
        <v>FES1162758443</v>
      </c>
      <c r="F4" s="2">
        <v>44046</v>
      </c>
      <c r="G4">
        <v>202102</v>
      </c>
      <c r="H4" t="s">
        <v>25</v>
      </c>
      <c r="I4" t="s">
        <v>23</v>
      </c>
      <c r="J4" t="s">
        <v>362</v>
      </c>
      <c r="K4" t="s">
        <v>7</v>
      </c>
      <c r="L4" t="s">
        <v>100</v>
      </c>
      <c r="M4" t="s">
        <v>99</v>
      </c>
      <c r="N4" t="s">
        <v>438</v>
      </c>
      <c r="O4" t="s">
        <v>21</v>
      </c>
      <c r="P4" t="str">
        <f>"2170746623                    "</f>
        <v xml:space="preserve">2170746623                    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 s="3">
        <v>0</v>
      </c>
      <c r="AF4" s="3">
        <v>0</v>
      </c>
      <c r="AG4" s="3">
        <v>0</v>
      </c>
      <c r="AH4" s="3">
        <v>0</v>
      </c>
      <c r="AI4" s="3">
        <v>0</v>
      </c>
      <c r="AJ4" s="3">
        <v>0</v>
      </c>
      <c r="AK4" s="3">
        <v>5.86</v>
      </c>
      <c r="AL4" s="3">
        <v>0</v>
      </c>
      <c r="AM4" s="3">
        <v>0</v>
      </c>
      <c r="AN4" s="3">
        <v>0</v>
      </c>
      <c r="AO4" s="3">
        <v>0</v>
      </c>
      <c r="AP4" s="3">
        <v>0</v>
      </c>
      <c r="AQ4" s="3">
        <v>0</v>
      </c>
      <c r="AR4" s="3">
        <v>0</v>
      </c>
      <c r="AS4" s="3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E4">
        <v>0</v>
      </c>
      <c r="BF4">
        <v>0</v>
      </c>
      <c r="BG4">
        <v>0</v>
      </c>
      <c r="BH4">
        <v>1</v>
      </c>
      <c r="BI4">
        <v>1</v>
      </c>
      <c r="BJ4">
        <v>0.2</v>
      </c>
      <c r="BK4">
        <v>1</v>
      </c>
      <c r="BL4" s="4">
        <v>47.73</v>
      </c>
      <c r="BM4" s="4">
        <v>7.16</v>
      </c>
      <c r="BN4" s="4">
        <v>54.89</v>
      </c>
      <c r="BO4" s="4">
        <v>54.89</v>
      </c>
      <c r="BQ4" t="s">
        <v>932</v>
      </c>
      <c r="BR4" t="s">
        <v>358</v>
      </c>
      <c r="BS4" s="2">
        <v>44047</v>
      </c>
      <c r="BT4" s="1">
        <v>0.3659722222222222</v>
      </c>
      <c r="BU4" t="s">
        <v>921</v>
      </c>
      <c r="BV4" t="s">
        <v>16</v>
      </c>
      <c r="BY4">
        <v>1200</v>
      </c>
      <c r="BZ4" t="s">
        <v>1427</v>
      </c>
      <c r="CA4" t="s">
        <v>495</v>
      </c>
      <c r="CC4" t="s">
        <v>99</v>
      </c>
      <c r="CD4">
        <v>3610</v>
      </c>
      <c r="CE4" t="s">
        <v>64</v>
      </c>
      <c r="CF4" s="2">
        <v>44047</v>
      </c>
      <c r="CI4">
        <v>1</v>
      </c>
      <c r="CJ4">
        <v>1</v>
      </c>
      <c r="CK4">
        <v>21</v>
      </c>
      <c r="CL4" t="s">
        <v>0</v>
      </c>
    </row>
    <row r="5" spans="1:92" ht="15" x14ac:dyDescent="0.25">
      <c r="A5" t="s">
        <v>322</v>
      </c>
      <c r="B5" t="s">
        <v>321</v>
      </c>
      <c r="C5" t="s">
        <v>10</v>
      </c>
      <c r="E5" t="str">
        <f>"FES1162761399"</f>
        <v>FES1162761399</v>
      </c>
      <c r="F5" s="2">
        <v>44064</v>
      </c>
      <c r="G5">
        <v>202102</v>
      </c>
      <c r="H5" t="s">
        <v>25</v>
      </c>
      <c r="I5" t="s">
        <v>23</v>
      </c>
      <c r="J5" t="s">
        <v>362</v>
      </c>
      <c r="K5" t="s">
        <v>7</v>
      </c>
      <c r="L5" t="s">
        <v>425</v>
      </c>
      <c r="M5" t="s">
        <v>421</v>
      </c>
      <c r="N5" t="s">
        <v>424</v>
      </c>
      <c r="O5" t="s">
        <v>21</v>
      </c>
      <c r="P5" t="str">
        <f>"2170750174                    "</f>
        <v xml:space="preserve">2170750174                    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 s="3">
        <v>0</v>
      </c>
      <c r="AF5" s="3">
        <v>0</v>
      </c>
      <c r="AG5" s="3">
        <v>0</v>
      </c>
      <c r="AH5" s="3">
        <v>0</v>
      </c>
      <c r="AI5" s="3">
        <v>0</v>
      </c>
      <c r="AJ5" s="3">
        <v>0</v>
      </c>
      <c r="AK5" s="3">
        <v>4.91</v>
      </c>
      <c r="AL5" s="3">
        <v>0</v>
      </c>
      <c r="AM5" s="3">
        <v>0</v>
      </c>
      <c r="AN5" s="3">
        <v>0</v>
      </c>
      <c r="AO5" s="3">
        <v>0</v>
      </c>
      <c r="AP5" s="3">
        <v>0</v>
      </c>
      <c r="AQ5" s="3">
        <v>0</v>
      </c>
      <c r="AR5" s="3">
        <v>0</v>
      </c>
      <c r="AS5" s="3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1</v>
      </c>
      <c r="BI5">
        <v>1</v>
      </c>
      <c r="BJ5">
        <v>0.2</v>
      </c>
      <c r="BK5">
        <v>1</v>
      </c>
      <c r="BL5" s="4">
        <v>37.619999999999997</v>
      </c>
      <c r="BM5" s="4">
        <v>5.64</v>
      </c>
      <c r="BN5" s="4">
        <v>43.26</v>
      </c>
      <c r="BO5" s="4">
        <v>43.26</v>
      </c>
      <c r="BQ5" t="s">
        <v>385</v>
      </c>
      <c r="BR5" t="s">
        <v>358</v>
      </c>
      <c r="BS5" s="2">
        <v>44067</v>
      </c>
      <c r="BT5" s="1">
        <v>0.41666666666666669</v>
      </c>
      <c r="BU5" t="s">
        <v>2898</v>
      </c>
      <c r="BV5" t="s">
        <v>16</v>
      </c>
      <c r="BY5">
        <v>1200</v>
      </c>
      <c r="CA5" t="s">
        <v>771</v>
      </c>
      <c r="CC5" t="s">
        <v>421</v>
      </c>
      <c r="CD5">
        <v>1559</v>
      </c>
      <c r="CE5" t="s">
        <v>64</v>
      </c>
      <c r="CF5" s="2">
        <v>44068</v>
      </c>
      <c r="CI5">
        <v>1</v>
      </c>
      <c r="CJ5">
        <v>1</v>
      </c>
      <c r="CK5">
        <v>22</v>
      </c>
      <c r="CL5" t="s">
        <v>0</v>
      </c>
    </row>
    <row r="6" spans="1:92" ht="15" x14ac:dyDescent="0.25">
      <c r="A6" t="s">
        <v>322</v>
      </c>
      <c r="B6" t="s">
        <v>321</v>
      </c>
      <c r="C6" t="s">
        <v>10</v>
      </c>
      <c r="E6" t="str">
        <f>"FES1162761403"</f>
        <v>FES1162761403</v>
      </c>
      <c r="F6" s="2">
        <v>44064</v>
      </c>
      <c r="G6">
        <v>202102</v>
      </c>
      <c r="H6" t="s">
        <v>25</v>
      </c>
      <c r="I6" t="s">
        <v>23</v>
      </c>
      <c r="J6" t="s">
        <v>362</v>
      </c>
      <c r="K6" t="s">
        <v>7</v>
      </c>
      <c r="L6" t="s">
        <v>46</v>
      </c>
      <c r="M6" t="s">
        <v>44</v>
      </c>
      <c r="N6" t="s">
        <v>494</v>
      </c>
      <c r="O6" t="s">
        <v>21</v>
      </c>
      <c r="P6" t="str">
        <f>"2170750178                    "</f>
        <v xml:space="preserve">2170750178                    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 s="3">
        <v>0</v>
      </c>
      <c r="AF6" s="3">
        <v>0</v>
      </c>
      <c r="AG6" s="3">
        <v>0</v>
      </c>
      <c r="AH6" s="3">
        <v>0</v>
      </c>
      <c r="AI6" s="3">
        <v>0</v>
      </c>
      <c r="AJ6" s="3">
        <v>0</v>
      </c>
      <c r="AK6" s="3">
        <v>6.28</v>
      </c>
      <c r="AL6" s="3">
        <v>0</v>
      </c>
      <c r="AM6" s="3">
        <v>0</v>
      </c>
      <c r="AN6" s="3">
        <v>0</v>
      </c>
      <c r="AO6" s="3">
        <v>0</v>
      </c>
      <c r="AP6" s="3">
        <v>0</v>
      </c>
      <c r="AQ6" s="3">
        <v>0</v>
      </c>
      <c r="AR6" s="3">
        <v>0</v>
      </c>
      <c r="AS6" s="3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1</v>
      </c>
      <c r="BI6">
        <v>1</v>
      </c>
      <c r="BJ6">
        <v>0.2</v>
      </c>
      <c r="BK6">
        <v>1</v>
      </c>
      <c r="BL6" s="4">
        <v>48.15</v>
      </c>
      <c r="BM6" s="4">
        <v>7.22</v>
      </c>
      <c r="BN6" s="4">
        <v>55.37</v>
      </c>
      <c r="BO6" s="4">
        <v>55.37</v>
      </c>
      <c r="BQ6" t="s">
        <v>493</v>
      </c>
      <c r="BR6" t="s">
        <v>358</v>
      </c>
      <c r="BS6" s="2">
        <v>44067</v>
      </c>
      <c r="BT6" s="1">
        <v>0.40763888888888888</v>
      </c>
      <c r="BU6" t="s">
        <v>492</v>
      </c>
      <c r="BV6" t="s">
        <v>16</v>
      </c>
      <c r="BY6">
        <v>1200</v>
      </c>
      <c r="CA6" t="s">
        <v>178</v>
      </c>
      <c r="CC6" t="s">
        <v>44</v>
      </c>
      <c r="CD6">
        <v>4000</v>
      </c>
      <c r="CE6" t="s">
        <v>64</v>
      </c>
      <c r="CF6" s="2">
        <v>44068</v>
      </c>
      <c r="CI6">
        <v>1</v>
      </c>
      <c r="CJ6">
        <v>1</v>
      </c>
      <c r="CK6">
        <v>21</v>
      </c>
      <c r="CL6" t="s">
        <v>0</v>
      </c>
    </row>
    <row r="7" spans="1:92" ht="15" x14ac:dyDescent="0.25">
      <c r="A7" t="s">
        <v>322</v>
      </c>
      <c r="B7" t="s">
        <v>321</v>
      </c>
      <c r="C7" t="s">
        <v>10</v>
      </c>
      <c r="E7" t="str">
        <f>"FES1162762251"</f>
        <v>FES1162762251</v>
      </c>
      <c r="F7" s="2">
        <v>44071</v>
      </c>
      <c r="G7">
        <v>202102</v>
      </c>
      <c r="H7" t="s">
        <v>25</v>
      </c>
      <c r="I7" t="s">
        <v>23</v>
      </c>
      <c r="J7" t="s">
        <v>362</v>
      </c>
      <c r="K7" t="s">
        <v>7</v>
      </c>
      <c r="L7" t="s">
        <v>55</v>
      </c>
      <c r="M7" t="s">
        <v>55</v>
      </c>
      <c r="N7" t="s">
        <v>393</v>
      </c>
      <c r="O7" t="s">
        <v>21</v>
      </c>
      <c r="P7" t="str">
        <f>"2170750191                    "</f>
        <v xml:space="preserve">2170750191                    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 s="3">
        <v>0</v>
      </c>
      <c r="AF7" s="3">
        <v>0</v>
      </c>
      <c r="AG7" s="3">
        <v>0</v>
      </c>
      <c r="AH7" s="3">
        <v>0</v>
      </c>
      <c r="AI7" s="3">
        <v>0</v>
      </c>
      <c r="AJ7" s="3">
        <v>0</v>
      </c>
      <c r="AK7" s="3">
        <v>12.17</v>
      </c>
      <c r="AL7" s="3">
        <v>0</v>
      </c>
      <c r="AM7" s="3">
        <v>0</v>
      </c>
      <c r="AN7" s="3">
        <v>0</v>
      </c>
      <c r="AO7" s="3">
        <v>0</v>
      </c>
      <c r="AP7" s="3">
        <v>0</v>
      </c>
      <c r="AQ7" s="3">
        <v>0</v>
      </c>
      <c r="AR7" s="3">
        <v>0</v>
      </c>
      <c r="AS7" s="3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1</v>
      </c>
      <c r="BI7">
        <v>1</v>
      </c>
      <c r="BJ7">
        <v>0.2</v>
      </c>
      <c r="BK7">
        <v>1</v>
      </c>
      <c r="BL7" s="4">
        <v>93.29</v>
      </c>
      <c r="BM7" s="4">
        <v>13.99</v>
      </c>
      <c r="BN7" s="4">
        <v>107.28</v>
      </c>
      <c r="BO7" s="4">
        <v>107.28</v>
      </c>
      <c r="BQ7" t="s">
        <v>385</v>
      </c>
      <c r="BR7" t="s">
        <v>358</v>
      </c>
      <c r="BS7" s="2">
        <v>44074</v>
      </c>
      <c r="BT7" s="1">
        <v>0.47430555555555554</v>
      </c>
      <c r="BU7" t="s">
        <v>392</v>
      </c>
      <c r="BV7" t="s">
        <v>16</v>
      </c>
      <c r="BY7">
        <v>1200</v>
      </c>
      <c r="CA7" t="s">
        <v>137</v>
      </c>
      <c r="CC7" t="s">
        <v>55</v>
      </c>
      <c r="CD7">
        <v>7646</v>
      </c>
      <c r="CE7" t="s">
        <v>64</v>
      </c>
      <c r="CF7" s="2">
        <v>44075</v>
      </c>
      <c r="CI7">
        <v>1</v>
      </c>
      <c r="CJ7">
        <v>1</v>
      </c>
      <c r="CK7">
        <v>23</v>
      </c>
      <c r="CL7" t="s">
        <v>0</v>
      </c>
    </row>
    <row r="8" spans="1:92" ht="15" x14ac:dyDescent="0.25">
      <c r="A8" t="s">
        <v>322</v>
      </c>
      <c r="B8" t="s">
        <v>321</v>
      </c>
      <c r="C8" t="s">
        <v>10</v>
      </c>
      <c r="E8" t="str">
        <f>"FES1162758725"</f>
        <v>FES1162758725</v>
      </c>
      <c r="F8" s="2">
        <v>44047</v>
      </c>
      <c r="G8">
        <v>202102</v>
      </c>
      <c r="H8" t="s">
        <v>25</v>
      </c>
      <c r="I8" t="s">
        <v>23</v>
      </c>
      <c r="J8" t="s">
        <v>362</v>
      </c>
      <c r="K8" t="s">
        <v>7</v>
      </c>
      <c r="L8" t="s">
        <v>431</v>
      </c>
      <c r="M8" t="s">
        <v>428</v>
      </c>
      <c r="N8" t="s">
        <v>1042</v>
      </c>
      <c r="O8" t="s">
        <v>21</v>
      </c>
      <c r="P8" t="str">
        <f>"2170747850                    "</f>
        <v xml:space="preserve">2170747850                    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 s="3">
        <v>0</v>
      </c>
      <c r="AF8" s="3">
        <v>0</v>
      </c>
      <c r="AG8" s="3">
        <v>0</v>
      </c>
      <c r="AH8" s="3">
        <v>0</v>
      </c>
      <c r="AI8" s="3">
        <v>0</v>
      </c>
      <c r="AJ8" s="3">
        <v>0</v>
      </c>
      <c r="AK8" s="3">
        <v>5.86</v>
      </c>
      <c r="AL8" s="3">
        <v>0</v>
      </c>
      <c r="AM8" s="3">
        <v>0</v>
      </c>
      <c r="AN8" s="3">
        <v>0</v>
      </c>
      <c r="AO8" s="3">
        <v>0</v>
      </c>
      <c r="AP8" s="3">
        <v>0</v>
      </c>
      <c r="AQ8" s="3">
        <v>0</v>
      </c>
      <c r="AR8" s="3">
        <v>0</v>
      </c>
      <c r="AS8" s="3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1</v>
      </c>
      <c r="BI8">
        <v>1</v>
      </c>
      <c r="BJ8">
        <v>0.2</v>
      </c>
      <c r="BK8">
        <v>1</v>
      </c>
      <c r="BL8" s="4">
        <v>47.73</v>
      </c>
      <c r="BM8" s="4">
        <v>7.16</v>
      </c>
      <c r="BN8" s="4">
        <v>54.89</v>
      </c>
      <c r="BO8" s="4">
        <v>54.89</v>
      </c>
      <c r="BQ8" t="s">
        <v>385</v>
      </c>
      <c r="BR8" t="s">
        <v>358</v>
      </c>
      <c r="BS8" s="2">
        <v>44049</v>
      </c>
      <c r="BT8" s="1">
        <v>0.56944444444444442</v>
      </c>
      <c r="BU8" t="s">
        <v>1463</v>
      </c>
      <c r="BV8" t="s">
        <v>0</v>
      </c>
      <c r="BW8" t="s">
        <v>48</v>
      </c>
      <c r="BX8" t="s">
        <v>108</v>
      </c>
      <c r="BY8">
        <v>1200</v>
      </c>
      <c r="BZ8" t="s">
        <v>1427</v>
      </c>
      <c r="CA8" t="s">
        <v>257</v>
      </c>
      <c r="CC8" t="s">
        <v>428</v>
      </c>
      <c r="CD8">
        <v>6229</v>
      </c>
      <c r="CE8" t="s">
        <v>64</v>
      </c>
      <c r="CF8" s="2">
        <v>44049</v>
      </c>
      <c r="CI8">
        <v>1</v>
      </c>
      <c r="CJ8">
        <v>2</v>
      </c>
      <c r="CK8">
        <v>21</v>
      </c>
      <c r="CL8" t="s">
        <v>0</v>
      </c>
    </row>
    <row r="9" spans="1:92" ht="15" x14ac:dyDescent="0.25">
      <c r="A9" t="s">
        <v>322</v>
      </c>
      <c r="B9" t="s">
        <v>321</v>
      </c>
      <c r="C9" t="s">
        <v>10</v>
      </c>
      <c r="E9" t="str">
        <f>"FES1162762094"</f>
        <v>FES1162762094</v>
      </c>
      <c r="F9" s="2">
        <v>44070</v>
      </c>
      <c r="G9">
        <v>202102</v>
      </c>
      <c r="H9" t="s">
        <v>25</v>
      </c>
      <c r="I9" t="s">
        <v>23</v>
      </c>
      <c r="J9" t="s">
        <v>362</v>
      </c>
      <c r="K9" t="s">
        <v>7</v>
      </c>
      <c r="L9" t="s">
        <v>35</v>
      </c>
      <c r="M9" t="s">
        <v>32</v>
      </c>
      <c r="N9" t="s">
        <v>472</v>
      </c>
      <c r="O9" t="s">
        <v>21</v>
      </c>
      <c r="P9" t="str">
        <f>"2170749299                    "</f>
        <v xml:space="preserve">2170749299                    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 s="3">
        <v>0</v>
      </c>
      <c r="AF9" s="3">
        <v>0</v>
      </c>
      <c r="AG9" s="3">
        <v>0</v>
      </c>
      <c r="AH9" s="3">
        <v>0</v>
      </c>
      <c r="AI9" s="3">
        <v>0</v>
      </c>
      <c r="AJ9" s="3">
        <v>0</v>
      </c>
      <c r="AK9" s="3">
        <v>4.91</v>
      </c>
      <c r="AL9" s="3">
        <v>0</v>
      </c>
      <c r="AM9" s="3">
        <v>0</v>
      </c>
      <c r="AN9" s="3">
        <v>0</v>
      </c>
      <c r="AO9" s="3">
        <v>0</v>
      </c>
      <c r="AP9" s="3">
        <v>0</v>
      </c>
      <c r="AQ9" s="3">
        <v>0</v>
      </c>
      <c r="AR9" s="3">
        <v>0</v>
      </c>
      <c r="AS9" s="3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1</v>
      </c>
      <c r="BI9">
        <v>1</v>
      </c>
      <c r="BJ9">
        <v>0.2</v>
      </c>
      <c r="BK9">
        <v>1</v>
      </c>
      <c r="BL9" s="4">
        <v>37.619999999999997</v>
      </c>
      <c r="BM9" s="4">
        <v>5.64</v>
      </c>
      <c r="BN9" s="4">
        <v>43.26</v>
      </c>
      <c r="BO9" s="4">
        <v>43.26</v>
      </c>
      <c r="BQ9" t="s">
        <v>385</v>
      </c>
      <c r="BR9" t="s">
        <v>358</v>
      </c>
      <c r="BS9" s="2">
        <v>44071</v>
      </c>
      <c r="BT9" s="1">
        <v>0.33333333333333331</v>
      </c>
      <c r="BU9" t="s">
        <v>471</v>
      </c>
      <c r="BV9" t="s">
        <v>16</v>
      </c>
      <c r="BY9">
        <v>1200</v>
      </c>
      <c r="CC9" t="s">
        <v>32</v>
      </c>
      <c r="CD9">
        <v>2091</v>
      </c>
      <c r="CE9" t="s">
        <v>64</v>
      </c>
      <c r="CF9" s="2">
        <v>44071</v>
      </c>
      <c r="CI9">
        <v>1</v>
      </c>
      <c r="CJ9">
        <v>1</v>
      </c>
      <c r="CK9">
        <v>22</v>
      </c>
      <c r="CL9" t="s">
        <v>0</v>
      </c>
    </row>
    <row r="10" spans="1:92" ht="15" x14ac:dyDescent="0.25">
      <c r="A10" t="s">
        <v>322</v>
      </c>
      <c r="B10" t="s">
        <v>321</v>
      </c>
      <c r="C10" t="s">
        <v>10</v>
      </c>
      <c r="E10" t="str">
        <f>"FES1162762190"</f>
        <v>FES1162762190</v>
      </c>
      <c r="F10" s="2">
        <v>44070</v>
      </c>
      <c r="G10">
        <v>202102</v>
      </c>
      <c r="H10" t="s">
        <v>25</v>
      </c>
      <c r="I10" t="s">
        <v>23</v>
      </c>
      <c r="J10" t="s">
        <v>362</v>
      </c>
      <c r="K10" t="s">
        <v>7</v>
      </c>
      <c r="L10" t="s">
        <v>9</v>
      </c>
      <c r="M10" t="s">
        <v>8</v>
      </c>
      <c r="N10" t="s">
        <v>524</v>
      </c>
      <c r="O10" t="s">
        <v>21</v>
      </c>
      <c r="P10" t="str">
        <f>"2170750867                    "</f>
        <v xml:space="preserve">2170750867                    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 s="3">
        <v>0</v>
      </c>
      <c r="AF10" s="3">
        <v>0</v>
      </c>
      <c r="AG10" s="3">
        <v>0</v>
      </c>
      <c r="AH10" s="3">
        <v>0</v>
      </c>
      <c r="AI10" s="3">
        <v>0</v>
      </c>
      <c r="AJ10" s="3">
        <v>0</v>
      </c>
      <c r="AK10" s="3">
        <v>6.28</v>
      </c>
      <c r="AL10" s="3">
        <v>0</v>
      </c>
      <c r="AM10" s="3">
        <v>0</v>
      </c>
      <c r="AN10" s="3">
        <v>0</v>
      </c>
      <c r="AO10" s="3">
        <v>0</v>
      </c>
      <c r="AP10" s="3">
        <v>0</v>
      </c>
      <c r="AQ10" s="3">
        <v>0</v>
      </c>
      <c r="AR10" s="3">
        <v>0</v>
      </c>
      <c r="AS10" s="3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1</v>
      </c>
      <c r="BI10">
        <v>1</v>
      </c>
      <c r="BJ10">
        <v>0.2</v>
      </c>
      <c r="BK10">
        <v>1</v>
      </c>
      <c r="BL10" s="4">
        <v>48.15</v>
      </c>
      <c r="BM10" s="4">
        <v>7.22</v>
      </c>
      <c r="BN10" s="4">
        <v>55.37</v>
      </c>
      <c r="BO10" s="4">
        <v>55.37</v>
      </c>
      <c r="BQ10" t="s">
        <v>385</v>
      </c>
      <c r="BR10" t="s">
        <v>358</v>
      </c>
      <c r="BS10" s="2">
        <v>44071</v>
      </c>
      <c r="BT10" s="1">
        <v>0.36874999999999997</v>
      </c>
      <c r="BU10" t="s">
        <v>840</v>
      </c>
      <c r="BV10" t="s">
        <v>16</v>
      </c>
      <c r="BY10">
        <v>1200</v>
      </c>
      <c r="CA10" t="s">
        <v>223</v>
      </c>
      <c r="CC10" t="s">
        <v>8</v>
      </c>
      <c r="CD10">
        <v>7441</v>
      </c>
      <c r="CE10" t="s">
        <v>64</v>
      </c>
      <c r="CF10" s="2">
        <v>44074</v>
      </c>
      <c r="CI10">
        <v>1</v>
      </c>
      <c r="CJ10">
        <v>1</v>
      </c>
      <c r="CK10">
        <v>21</v>
      </c>
      <c r="CL10" t="s">
        <v>0</v>
      </c>
    </row>
    <row r="11" spans="1:92" ht="15" x14ac:dyDescent="0.25">
      <c r="A11" t="s">
        <v>322</v>
      </c>
      <c r="B11" t="s">
        <v>321</v>
      </c>
      <c r="C11" t="s">
        <v>10</v>
      </c>
      <c r="E11" t="str">
        <f>"FES1162762183"</f>
        <v>FES1162762183</v>
      </c>
      <c r="F11" s="2">
        <v>44070</v>
      </c>
      <c r="G11">
        <v>202102</v>
      </c>
      <c r="H11" t="s">
        <v>25</v>
      </c>
      <c r="I11" t="s">
        <v>23</v>
      </c>
      <c r="J11" t="s">
        <v>362</v>
      </c>
      <c r="K11" t="s">
        <v>7</v>
      </c>
      <c r="L11" t="s">
        <v>9</v>
      </c>
      <c r="M11" t="s">
        <v>8</v>
      </c>
      <c r="N11" t="s">
        <v>534</v>
      </c>
      <c r="O11" t="s">
        <v>21</v>
      </c>
      <c r="P11" t="str">
        <f>"217075859                     "</f>
        <v xml:space="preserve">217075859                     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 s="3">
        <v>0</v>
      </c>
      <c r="AF11" s="3">
        <v>0</v>
      </c>
      <c r="AG11" s="3">
        <v>0</v>
      </c>
      <c r="AH11" s="3">
        <v>0</v>
      </c>
      <c r="AI11" s="3">
        <v>0</v>
      </c>
      <c r="AJ11" s="3">
        <v>0</v>
      </c>
      <c r="AK11" s="3">
        <v>6.28</v>
      </c>
      <c r="AL11" s="3">
        <v>0</v>
      </c>
      <c r="AM11" s="3">
        <v>0</v>
      </c>
      <c r="AN11" s="3">
        <v>0</v>
      </c>
      <c r="AO11" s="3">
        <v>0</v>
      </c>
      <c r="AP11" s="3">
        <v>0</v>
      </c>
      <c r="AQ11" s="3">
        <v>0</v>
      </c>
      <c r="AR11" s="3">
        <v>0</v>
      </c>
      <c r="AS11" s="3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1</v>
      </c>
      <c r="BI11">
        <v>1</v>
      </c>
      <c r="BJ11">
        <v>0.2</v>
      </c>
      <c r="BK11">
        <v>1</v>
      </c>
      <c r="BL11" s="4">
        <v>48.15</v>
      </c>
      <c r="BM11" s="4">
        <v>7.22</v>
      </c>
      <c r="BN11" s="4">
        <v>55.37</v>
      </c>
      <c r="BO11" s="4">
        <v>55.37</v>
      </c>
      <c r="BQ11" t="s">
        <v>385</v>
      </c>
      <c r="BR11" t="s">
        <v>358</v>
      </c>
      <c r="BS11" s="2">
        <v>44071</v>
      </c>
      <c r="BT11" s="1">
        <v>0.33749999999999997</v>
      </c>
      <c r="BU11" t="s">
        <v>2897</v>
      </c>
      <c r="BV11" t="s">
        <v>16</v>
      </c>
      <c r="BY11">
        <v>1200</v>
      </c>
      <c r="CA11" t="s">
        <v>302</v>
      </c>
      <c r="CC11" t="s">
        <v>8</v>
      </c>
      <c r="CD11">
        <v>7530</v>
      </c>
      <c r="CE11" t="s">
        <v>64</v>
      </c>
      <c r="CF11" s="2">
        <v>44074</v>
      </c>
      <c r="CI11">
        <v>1</v>
      </c>
      <c r="CJ11">
        <v>1</v>
      </c>
      <c r="CK11">
        <v>21</v>
      </c>
      <c r="CL11" t="s">
        <v>0</v>
      </c>
    </row>
    <row r="12" spans="1:92" ht="15" x14ac:dyDescent="0.25">
      <c r="A12" t="s">
        <v>322</v>
      </c>
      <c r="B12" t="s">
        <v>321</v>
      </c>
      <c r="C12" t="s">
        <v>10</v>
      </c>
      <c r="E12" t="str">
        <f>"FES1162761198"</f>
        <v>FES1162761198</v>
      </c>
      <c r="F12" s="2">
        <v>44063</v>
      </c>
      <c r="G12">
        <v>202102</v>
      </c>
      <c r="H12" t="s">
        <v>25</v>
      </c>
      <c r="I12" t="s">
        <v>23</v>
      </c>
      <c r="J12" t="s">
        <v>362</v>
      </c>
      <c r="K12" t="s">
        <v>7</v>
      </c>
      <c r="L12" t="s">
        <v>25</v>
      </c>
      <c r="M12" t="s">
        <v>23</v>
      </c>
      <c r="N12" t="s">
        <v>1023</v>
      </c>
      <c r="O12" t="s">
        <v>21</v>
      </c>
      <c r="P12" t="str">
        <f>"2170748762                    "</f>
        <v xml:space="preserve">2170748762                    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 s="3">
        <v>0</v>
      </c>
      <c r="AF12" s="3">
        <v>0</v>
      </c>
      <c r="AG12" s="3">
        <v>0</v>
      </c>
      <c r="AH12" s="3">
        <v>0</v>
      </c>
      <c r="AI12" s="3">
        <v>0</v>
      </c>
      <c r="AJ12" s="3">
        <v>0</v>
      </c>
      <c r="AK12" s="3">
        <v>4.91</v>
      </c>
      <c r="AL12" s="3">
        <v>0</v>
      </c>
      <c r="AM12" s="3">
        <v>0</v>
      </c>
      <c r="AN12" s="3">
        <v>0</v>
      </c>
      <c r="AO12" s="3">
        <v>0</v>
      </c>
      <c r="AP12" s="3">
        <v>0</v>
      </c>
      <c r="AQ12" s="3">
        <v>0</v>
      </c>
      <c r="AR12" s="3">
        <v>0</v>
      </c>
      <c r="AS12" s="3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1</v>
      </c>
      <c r="BI12">
        <v>2.2000000000000002</v>
      </c>
      <c r="BJ12">
        <v>0.7</v>
      </c>
      <c r="BK12">
        <v>3</v>
      </c>
      <c r="BL12" s="4">
        <v>37.619999999999997</v>
      </c>
      <c r="BM12" s="4">
        <v>5.64</v>
      </c>
      <c r="BN12" s="4">
        <v>43.26</v>
      </c>
      <c r="BO12" s="4">
        <v>43.26</v>
      </c>
      <c r="BQ12" t="s">
        <v>385</v>
      </c>
      <c r="BR12" t="s">
        <v>358</v>
      </c>
      <c r="BS12" s="2">
        <v>44064</v>
      </c>
      <c r="BT12" s="1">
        <v>0.3659722222222222</v>
      </c>
      <c r="BU12" t="s">
        <v>1043</v>
      </c>
      <c r="BV12" t="s">
        <v>16</v>
      </c>
      <c r="BY12">
        <v>3321.4</v>
      </c>
      <c r="CA12" t="s">
        <v>24</v>
      </c>
      <c r="CC12" t="s">
        <v>23</v>
      </c>
      <c r="CD12">
        <v>1601</v>
      </c>
      <c r="CE12" t="s">
        <v>2</v>
      </c>
      <c r="CF12" s="2">
        <v>44067</v>
      </c>
      <c r="CI12">
        <v>1</v>
      </c>
      <c r="CJ12">
        <v>1</v>
      </c>
      <c r="CK12">
        <v>22</v>
      </c>
      <c r="CL12" t="s">
        <v>0</v>
      </c>
    </row>
    <row r="13" spans="1:92" ht="15" x14ac:dyDescent="0.25">
      <c r="A13" t="s">
        <v>322</v>
      </c>
      <c r="B13" t="s">
        <v>321</v>
      </c>
      <c r="C13" t="s">
        <v>10</v>
      </c>
      <c r="E13" t="str">
        <f>"009939664733"</f>
        <v>009939664733</v>
      </c>
      <c r="F13" s="2">
        <v>44062</v>
      </c>
      <c r="G13">
        <v>202102</v>
      </c>
      <c r="H13" t="s">
        <v>46</v>
      </c>
      <c r="I13" t="s">
        <v>44</v>
      </c>
      <c r="J13" t="s">
        <v>320</v>
      </c>
      <c r="K13" t="s">
        <v>7</v>
      </c>
      <c r="L13" t="s">
        <v>25</v>
      </c>
      <c r="M13" t="s">
        <v>23</v>
      </c>
      <c r="N13" t="s">
        <v>320</v>
      </c>
      <c r="O13" t="s">
        <v>18</v>
      </c>
      <c r="P13" t="str">
        <f>"082 443 0197                  "</f>
        <v xml:space="preserve">082 443 0197                  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 s="3">
        <v>0</v>
      </c>
      <c r="AF13" s="3">
        <v>0</v>
      </c>
      <c r="AG13" s="3">
        <v>0</v>
      </c>
      <c r="AH13" s="3">
        <v>0</v>
      </c>
      <c r="AI13" s="3">
        <v>0</v>
      </c>
      <c r="AJ13" s="3">
        <v>0</v>
      </c>
      <c r="AK13" s="3">
        <v>11.78</v>
      </c>
      <c r="AL13" s="3">
        <v>0</v>
      </c>
      <c r="AM13" s="3">
        <v>0</v>
      </c>
      <c r="AN13" s="3">
        <v>0</v>
      </c>
      <c r="AO13" s="3">
        <v>0</v>
      </c>
      <c r="AP13" s="3">
        <v>0</v>
      </c>
      <c r="AQ13" s="3">
        <v>0</v>
      </c>
      <c r="AR13" s="3">
        <v>0</v>
      </c>
      <c r="AS13" s="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1</v>
      </c>
      <c r="BI13">
        <v>2</v>
      </c>
      <c r="BJ13">
        <v>0.2</v>
      </c>
      <c r="BK13">
        <v>2</v>
      </c>
      <c r="BL13" s="4">
        <v>90.28</v>
      </c>
      <c r="BM13" s="4">
        <v>13.54</v>
      </c>
      <c r="BN13" s="4">
        <v>103.82</v>
      </c>
      <c r="BO13" s="4">
        <v>103.82</v>
      </c>
      <c r="BQ13" t="s">
        <v>2896</v>
      </c>
      <c r="BR13" t="s">
        <v>2895</v>
      </c>
      <c r="BS13" s="2">
        <v>44063</v>
      </c>
      <c r="BT13" s="1">
        <v>0.38680555555555557</v>
      </c>
      <c r="BU13" t="s">
        <v>1840</v>
      </c>
      <c r="BV13" t="s">
        <v>16</v>
      </c>
      <c r="BY13">
        <v>900</v>
      </c>
      <c r="BZ13" t="s">
        <v>2894</v>
      </c>
      <c r="CA13" t="s">
        <v>24</v>
      </c>
      <c r="CC13" t="s">
        <v>23</v>
      </c>
      <c r="CD13">
        <v>1600</v>
      </c>
      <c r="CE13" t="s">
        <v>2</v>
      </c>
      <c r="CF13" s="2">
        <v>44064</v>
      </c>
      <c r="CI13">
        <v>1</v>
      </c>
      <c r="CJ13">
        <v>1</v>
      </c>
      <c r="CK13">
        <v>31</v>
      </c>
      <c r="CL13" t="s">
        <v>0</v>
      </c>
    </row>
    <row r="14" spans="1:92" ht="15" x14ac:dyDescent="0.25">
      <c r="A14" t="s">
        <v>322</v>
      </c>
      <c r="B14" t="s">
        <v>321</v>
      </c>
      <c r="C14" t="s">
        <v>10</v>
      </c>
      <c r="E14" t="str">
        <f>"FES1162760963"</f>
        <v>FES1162760963</v>
      </c>
      <c r="F14" s="2">
        <v>44062</v>
      </c>
      <c r="G14">
        <v>202102</v>
      </c>
      <c r="H14" t="s">
        <v>25</v>
      </c>
      <c r="I14" t="s">
        <v>23</v>
      </c>
      <c r="J14" t="s">
        <v>362</v>
      </c>
      <c r="K14" t="s">
        <v>7</v>
      </c>
      <c r="L14" t="s">
        <v>398</v>
      </c>
      <c r="M14" t="s">
        <v>394</v>
      </c>
      <c r="N14" t="s">
        <v>724</v>
      </c>
      <c r="O14" t="s">
        <v>21</v>
      </c>
      <c r="P14" t="str">
        <f>"2170749736                    "</f>
        <v xml:space="preserve">2170749736                    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 s="3">
        <v>0</v>
      </c>
      <c r="AF14" s="3">
        <v>0</v>
      </c>
      <c r="AG14" s="3">
        <v>0</v>
      </c>
      <c r="AH14" s="3">
        <v>0</v>
      </c>
      <c r="AI14" s="3">
        <v>0</v>
      </c>
      <c r="AJ14" s="3">
        <v>0</v>
      </c>
      <c r="AK14" s="3">
        <v>12.17</v>
      </c>
      <c r="AL14" s="3">
        <v>0</v>
      </c>
      <c r="AM14" s="3">
        <v>0</v>
      </c>
      <c r="AN14" s="3">
        <v>0</v>
      </c>
      <c r="AO14" s="3">
        <v>0</v>
      </c>
      <c r="AP14" s="3">
        <v>0</v>
      </c>
      <c r="AQ14" s="3">
        <v>0</v>
      </c>
      <c r="AR14" s="3">
        <v>0</v>
      </c>
      <c r="AS14" s="3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1</v>
      </c>
      <c r="BI14">
        <v>1</v>
      </c>
      <c r="BJ14">
        <v>0.2</v>
      </c>
      <c r="BK14">
        <v>1</v>
      </c>
      <c r="BL14" s="4">
        <v>93.29</v>
      </c>
      <c r="BM14" s="4">
        <v>13.99</v>
      </c>
      <c r="BN14" s="4">
        <v>107.28</v>
      </c>
      <c r="BO14" s="4">
        <v>107.28</v>
      </c>
      <c r="BQ14" t="s">
        <v>338</v>
      </c>
      <c r="BR14" t="s">
        <v>358</v>
      </c>
      <c r="BS14" s="2">
        <v>44064</v>
      </c>
      <c r="BT14" s="1">
        <v>0.45763888888888887</v>
      </c>
      <c r="BU14" t="s">
        <v>723</v>
      </c>
      <c r="BV14" t="s">
        <v>16</v>
      </c>
      <c r="BY14">
        <v>1200</v>
      </c>
      <c r="CA14" t="s">
        <v>395</v>
      </c>
      <c r="CC14" t="s">
        <v>394</v>
      </c>
      <c r="CD14">
        <v>6850</v>
      </c>
      <c r="CE14" t="s">
        <v>64</v>
      </c>
      <c r="CF14" s="2">
        <v>44068</v>
      </c>
      <c r="CI14">
        <v>3</v>
      </c>
      <c r="CJ14">
        <v>2</v>
      </c>
      <c r="CK14">
        <v>23</v>
      </c>
      <c r="CL14" t="s">
        <v>0</v>
      </c>
    </row>
    <row r="15" spans="1:92" ht="15" x14ac:dyDescent="0.25">
      <c r="A15" t="s">
        <v>322</v>
      </c>
      <c r="B15" t="s">
        <v>321</v>
      </c>
      <c r="C15" t="s">
        <v>10</v>
      </c>
      <c r="E15" t="str">
        <f>"FES1162758826"</f>
        <v>FES1162758826</v>
      </c>
      <c r="F15" s="2">
        <v>44047</v>
      </c>
      <c r="G15">
        <v>202102</v>
      </c>
      <c r="H15" t="s">
        <v>25</v>
      </c>
      <c r="I15" t="s">
        <v>23</v>
      </c>
      <c r="J15" t="s">
        <v>362</v>
      </c>
      <c r="K15" t="s">
        <v>7</v>
      </c>
      <c r="L15" t="s">
        <v>398</v>
      </c>
      <c r="M15" t="s">
        <v>394</v>
      </c>
      <c r="N15" t="s">
        <v>397</v>
      </c>
      <c r="O15" t="s">
        <v>21</v>
      </c>
      <c r="P15" t="str">
        <f>"2170747907                    "</f>
        <v xml:space="preserve">2170747907                    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 s="3">
        <v>0</v>
      </c>
      <c r="AF15" s="3">
        <v>0</v>
      </c>
      <c r="AG15" s="3">
        <v>0</v>
      </c>
      <c r="AH15" s="3">
        <v>0</v>
      </c>
      <c r="AI15" s="3">
        <v>0</v>
      </c>
      <c r="AJ15" s="3">
        <v>0</v>
      </c>
      <c r="AK15" s="3">
        <v>11.36</v>
      </c>
      <c r="AL15" s="3">
        <v>0</v>
      </c>
      <c r="AM15" s="3">
        <v>0</v>
      </c>
      <c r="AN15" s="3">
        <v>0</v>
      </c>
      <c r="AO15" s="3">
        <v>0</v>
      </c>
      <c r="AP15" s="3">
        <v>0</v>
      </c>
      <c r="AQ15" s="3">
        <v>0</v>
      </c>
      <c r="AR15" s="3">
        <v>0</v>
      </c>
      <c r="AS15" s="3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1</v>
      </c>
      <c r="BI15">
        <v>1</v>
      </c>
      <c r="BJ15">
        <v>0.2</v>
      </c>
      <c r="BK15">
        <v>1</v>
      </c>
      <c r="BL15" s="4">
        <v>92.48</v>
      </c>
      <c r="BM15" s="4">
        <v>13.87</v>
      </c>
      <c r="BN15" s="4">
        <v>106.35</v>
      </c>
      <c r="BO15" s="4">
        <v>106.35</v>
      </c>
      <c r="BQ15" t="s">
        <v>318</v>
      </c>
      <c r="BR15" t="s">
        <v>358</v>
      </c>
      <c r="BS15" s="2">
        <v>44050</v>
      </c>
      <c r="BT15" s="1">
        <v>0.37083333333333335</v>
      </c>
      <c r="BU15" t="s">
        <v>1476</v>
      </c>
      <c r="BV15" t="s">
        <v>16</v>
      </c>
      <c r="BY15">
        <v>1200</v>
      </c>
      <c r="CA15" t="s">
        <v>395</v>
      </c>
      <c r="CC15" t="s">
        <v>394</v>
      </c>
      <c r="CD15">
        <v>6849</v>
      </c>
      <c r="CE15" t="s">
        <v>64</v>
      </c>
      <c r="CF15" s="2">
        <v>44055</v>
      </c>
      <c r="CI15">
        <v>3</v>
      </c>
      <c r="CJ15">
        <v>3</v>
      </c>
      <c r="CK15">
        <v>23</v>
      </c>
      <c r="CL15" t="s">
        <v>0</v>
      </c>
    </row>
    <row r="16" spans="1:92" ht="15" x14ac:dyDescent="0.25">
      <c r="A16" t="s">
        <v>322</v>
      </c>
      <c r="B16" t="s">
        <v>321</v>
      </c>
      <c r="C16" t="s">
        <v>10</v>
      </c>
      <c r="E16" t="str">
        <f>"FES1162760471"</f>
        <v>FES1162760471</v>
      </c>
      <c r="F16" s="2">
        <v>44060</v>
      </c>
      <c r="G16">
        <v>202102</v>
      </c>
      <c r="H16" t="s">
        <v>25</v>
      </c>
      <c r="I16" t="s">
        <v>23</v>
      </c>
      <c r="J16" t="s">
        <v>362</v>
      </c>
      <c r="K16" t="s">
        <v>7</v>
      </c>
      <c r="L16" t="s">
        <v>55</v>
      </c>
      <c r="M16" t="s">
        <v>55</v>
      </c>
      <c r="N16" t="s">
        <v>1291</v>
      </c>
      <c r="O16" t="s">
        <v>21</v>
      </c>
      <c r="P16" t="str">
        <f>"2170749319                    "</f>
        <v xml:space="preserve">2170749319                    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 s="3">
        <v>0</v>
      </c>
      <c r="AF16" s="3">
        <v>0</v>
      </c>
      <c r="AG16" s="3">
        <v>0</v>
      </c>
      <c r="AH16" s="3">
        <v>0</v>
      </c>
      <c r="AI16" s="3">
        <v>0</v>
      </c>
      <c r="AJ16" s="3">
        <v>0</v>
      </c>
      <c r="AK16" s="3">
        <v>12.17</v>
      </c>
      <c r="AL16" s="3">
        <v>0</v>
      </c>
      <c r="AM16" s="3">
        <v>0</v>
      </c>
      <c r="AN16" s="3">
        <v>0</v>
      </c>
      <c r="AO16" s="3">
        <v>0</v>
      </c>
      <c r="AP16" s="3">
        <v>0</v>
      </c>
      <c r="AQ16" s="3">
        <v>0</v>
      </c>
      <c r="AR16" s="3">
        <v>0</v>
      </c>
      <c r="AS16" s="3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1</v>
      </c>
      <c r="BI16">
        <v>1</v>
      </c>
      <c r="BJ16">
        <v>0.2</v>
      </c>
      <c r="BK16">
        <v>1</v>
      </c>
      <c r="BL16" s="4">
        <v>93.29</v>
      </c>
      <c r="BM16" s="4">
        <v>13.99</v>
      </c>
      <c r="BN16" s="4">
        <v>107.28</v>
      </c>
      <c r="BO16" s="4">
        <v>107.28</v>
      </c>
      <c r="BQ16" t="s">
        <v>318</v>
      </c>
      <c r="BR16" t="s">
        <v>358</v>
      </c>
      <c r="BS16" s="2">
        <v>44061</v>
      </c>
      <c r="BT16" s="1">
        <v>0.47013888888888888</v>
      </c>
      <c r="BU16" t="s">
        <v>1290</v>
      </c>
      <c r="BV16" t="s">
        <v>16</v>
      </c>
      <c r="BY16">
        <v>1200</v>
      </c>
      <c r="CA16" t="s">
        <v>137</v>
      </c>
      <c r="CC16" t="s">
        <v>55</v>
      </c>
      <c r="CD16">
        <v>7646</v>
      </c>
      <c r="CE16" t="s">
        <v>64</v>
      </c>
      <c r="CF16" s="2">
        <v>44062</v>
      </c>
      <c r="CI16">
        <v>1</v>
      </c>
      <c r="CJ16">
        <v>1</v>
      </c>
      <c r="CK16">
        <v>23</v>
      </c>
      <c r="CL16" t="s">
        <v>0</v>
      </c>
    </row>
    <row r="17" spans="1:90" ht="15" x14ac:dyDescent="0.25">
      <c r="A17" t="s">
        <v>322</v>
      </c>
      <c r="B17" t="s">
        <v>321</v>
      </c>
      <c r="C17" t="s">
        <v>10</v>
      </c>
      <c r="E17" t="str">
        <f>"FES1162758854"</f>
        <v>FES1162758854</v>
      </c>
      <c r="F17" s="2">
        <v>44047</v>
      </c>
      <c r="G17">
        <v>202102</v>
      </c>
      <c r="H17" t="s">
        <v>25</v>
      </c>
      <c r="I17" t="s">
        <v>23</v>
      </c>
      <c r="J17" t="s">
        <v>362</v>
      </c>
      <c r="K17" t="s">
        <v>7</v>
      </c>
      <c r="L17" t="s">
        <v>255</v>
      </c>
      <c r="M17" t="s">
        <v>253</v>
      </c>
      <c r="N17" t="s">
        <v>894</v>
      </c>
      <c r="O17" t="s">
        <v>21</v>
      </c>
      <c r="P17" t="str">
        <f>"2170747967                    "</f>
        <v xml:space="preserve">2170747967                    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 s="3">
        <v>0</v>
      </c>
      <c r="AF17" s="3">
        <v>0</v>
      </c>
      <c r="AG17" s="3">
        <v>0</v>
      </c>
      <c r="AH17" s="3">
        <v>0</v>
      </c>
      <c r="AI17" s="3">
        <v>0</v>
      </c>
      <c r="AJ17" s="3">
        <v>0</v>
      </c>
      <c r="AK17" s="3">
        <v>11.36</v>
      </c>
      <c r="AL17" s="3">
        <v>0</v>
      </c>
      <c r="AM17" s="3">
        <v>0</v>
      </c>
      <c r="AN17" s="3">
        <v>0</v>
      </c>
      <c r="AO17" s="3">
        <v>0</v>
      </c>
      <c r="AP17" s="3">
        <v>0</v>
      </c>
      <c r="AQ17" s="3">
        <v>0</v>
      </c>
      <c r="AR17" s="3">
        <v>0</v>
      </c>
      <c r="AS17" s="3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1</v>
      </c>
      <c r="BI17">
        <v>1</v>
      </c>
      <c r="BJ17">
        <v>0.2</v>
      </c>
      <c r="BK17">
        <v>1</v>
      </c>
      <c r="BL17" s="4">
        <v>92.48</v>
      </c>
      <c r="BM17" s="4">
        <v>13.87</v>
      </c>
      <c r="BN17" s="4">
        <v>106.35</v>
      </c>
      <c r="BO17" s="4">
        <v>106.35</v>
      </c>
      <c r="BQ17" t="s">
        <v>385</v>
      </c>
      <c r="BR17" t="s">
        <v>358</v>
      </c>
      <c r="BS17" s="2">
        <v>44048</v>
      </c>
      <c r="BT17" s="1">
        <v>0.41666666666666669</v>
      </c>
      <c r="BU17" t="s">
        <v>1497</v>
      </c>
      <c r="BV17" t="s">
        <v>16</v>
      </c>
      <c r="BY17">
        <v>1200</v>
      </c>
      <c r="BZ17" t="s">
        <v>1427</v>
      </c>
      <c r="CA17" t="s">
        <v>254</v>
      </c>
      <c r="CC17" t="s">
        <v>253</v>
      </c>
      <c r="CD17">
        <v>7130</v>
      </c>
      <c r="CE17" t="s">
        <v>64</v>
      </c>
      <c r="CF17" s="2">
        <v>44049</v>
      </c>
      <c r="CI17">
        <v>1</v>
      </c>
      <c r="CJ17">
        <v>1</v>
      </c>
      <c r="CK17">
        <v>23</v>
      </c>
      <c r="CL17" t="s">
        <v>0</v>
      </c>
    </row>
    <row r="18" spans="1:90" ht="15" x14ac:dyDescent="0.25">
      <c r="A18" t="s">
        <v>322</v>
      </c>
      <c r="B18" t="s">
        <v>321</v>
      </c>
      <c r="C18" t="s">
        <v>10</v>
      </c>
      <c r="E18" t="str">
        <f>"FES1162762099"</f>
        <v>FES1162762099</v>
      </c>
      <c r="F18" s="2">
        <v>44070</v>
      </c>
      <c r="G18">
        <v>202102</v>
      </c>
      <c r="H18" t="s">
        <v>25</v>
      </c>
      <c r="I18" t="s">
        <v>23</v>
      </c>
      <c r="J18" t="s">
        <v>362</v>
      </c>
      <c r="K18" t="s">
        <v>7</v>
      </c>
      <c r="L18" t="s">
        <v>37</v>
      </c>
      <c r="M18" t="s">
        <v>36</v>
      </c>
      <c r="N18" t="s">
        <v>824</v>
      </c>
      <c r="O18" t="s">
        <v>21</v>
      </c>
      <c r="P18" t="str">
        <f>"2170749354                    "</f>
        <v xml:space="preserve">2170749354                    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 s="3">
        <v>0</v>
      </c>
      <c r="AF18" s="3">
        <v>0</v>
      </c>
      <c r="AG18" s="3">
        <v>0</v>
      </c>
      <c r="AH18" s="3">
        <v>0</v>
      </c>
      <c r="AI18" s="3">
        <v>0</v>
      </c>
      <c r="AJ18" s="3">
        <v>0</v>
      </c>
      <c r="AK18" s="3">
        <v>6.28</v>
      </c>
      <c r="AL18" s="3">
        <v>0</v>
      </c>
      <c r="AM18" s="3">
        <v>0</v>
      </c>
      <c r="AN18" s="3">
        <v>0</v>
      </c>
      <c r="AO18" s="3">
        <v>0</v>
      </c>
      <c r="AP18" s="3">
        <v>0</v>
      </c>
      <c r="AQ18" s="3">
        <v>0</v>
      </c>
      <c r="AR18" s="3">
        <v>0</v>
      </c>
      <c r="AS18" s="3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1</v>
      </c>
      <c r="BI18">
        <v>1</v>
      </c>
      <c r="BJ18">
        <v>0.2</v>
      </c>
      <c r="BK18">
        <v>1</v>
      </c>
      <c r="BL18" s="4">
        <v>48.15</v>
      </c>
      <c r="BM18" s="4">
        <v>7.22</v>
      </c>
      <c r="BN18" s="4">
        <v>55.37</v>
      </c>
      <c r="BO18" s="4">
        <v>55.37</v>
      </c>
      <c r="BQ18" t="s">
        <v>385</v>
      </c>
      <c r="BR18" t="s">
        <v>358</v>
      </c>
      <c r="BS18" s="2">
        <v>44071</v>
      </c>
      <c r="BT18" s="1">
        <v>0.41944444444444445</v>
      </c>
      <c r="BU18" t="s">
        <v>2893</v>
      </c>
      <c r="BV18" t="s">
        <v>16</v>
      </c>
      <c r="BY18">
        <v>1200</v>
      </c>
      <c r="CA18" t="s">
        <v>144</v>
      </c>
      <c r="CC18" t="s">
        <v>36</v>
      </c>
      <c r="CD18">
        <v>3201</v>
      </c>
      <c r="CE18" t="s">
        <v>64</v>
      </c>
      <c r="CF18" s="2">
        <v>44076</v>
      </c>
      <c r="CI18">
        <v>1</v>
      </c>
      <c r="CJ18">
        <v>1</v>
      </c>
      <c r="CK18">
        <v>21</v>
      </c>
      <c r="CL18" t="s">
        <v>0</v>
      </c>
    </row>
    <row r="19" spans="1:90" ht="15" x14ac:dyDescent="0.25">
      <c r="A19" t="s">
        <v>322</v>
      </c>
      <c r="B19" t="s">
        <v>321</v>
      </c>
      <c r="C19" t="s">
        <v>10</v>
      </c>
      <c r="E19" t="str">
        <f>"FES1162761402"</f>
        <v>FES1162761402</v>
      </c>
      <c r="F19" s="2">
        <v>44064</v>
      </c>
      <c r="G19">
        <v>202102</v>
      </c>
      <c r="H19" t="s">
        <v>25</v>
      </c>
      <c r="I19" t="s">
        <v>23</v>
      </c>
      <c r="J19" t="s">
        <v>362</v>
      </c>
      <c r="K19" t="s">
        <v>7</v>
      </c>
      <c r="L19" t="s">
        <v>37</v>
      </c>
      <c r="M19" t="s">
        <v>36</v>
      </c>
      <c r="N19" t="s">
        <v>1164</v>
      </c>
      <c r="O19" t="s">
        <v>21</v>
      </c>
      <c r="P19" t="str">
        <f>"2170750177                    "</f>
        <v xml:space="preserve">2170750177                    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 s="3">
        <v>0</v>
      </c>
      <c r="AF19" s="3">
        <v>0</v>
      </c>
      <c r="AG19" s="3">
        <v>0</v>
      </c>
      <c r="AH19" s="3">
        <v>0</v>
      </c>
      <c r="AI19" s="3">
        <v>0</v>
      </c>
      <c r="AJ19" s="3">
        <v>0</v>
      </c>
      <c r="AK19" s="3">
        <v>17.260000000000002</v>
      </c>
      <c r="AL19" s="3">
        <v>0</v>
      </c>
      <c r="AM19" s="3">
        <v>0</v>
      </c>
      <c r="AN19" s="3">
        <v>0</v>
      </c>
      <c r="AO19" s="3">
        <v>0</v>
      </c>
      <c r="AP19" s="3">
        <v>0</v>
      </c>
      <c r="AQ19" s="3">
        <v>0</v>
      </c>
      <c r="AR19" s="3">
        <v>0</v>
      </c>
      <c r="AS19" s="3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1</v>
      </c>
      <c r="BI19">
        <v>5.5</v>
      </c>
      <c r="BJ19">
        <v>1.9</v>
      </c>
      <c r="BK19">
        <v>5.5</v>
      </c>
      <c r="BL19" s="4">
        <v>132.35</v>
      </c>
      <c r="BM19" s="4">
        <v>19.850000000000001</v>
      </c>
      <c r="BN19" s="4">
        <v>152.19999999999999</v>
      </c>
      <c r="BO19" s="4">
        <v>152.19999999999999</v>
      </c>
      <c r="BQ19" t="s">
        <v>385</v>
      </c>
      <c r="BR19" t="s">
        <v>358</v>
      </c>
      <c r="BS19" s="2">
        <v>44067</v>
      </c>
      <c r="BT19" s="1">
        <v>0.43124999999999997</v>
      </c>
      <c r="BU19" t="s">
        <v>2892</v>
      </c>
      <c r="BV19" t="s">
        <v>16</v>
      </c>
      <c r="BY19">
        <v>9386.5</v>
      </c>
      <c r="CA19" t="s">
        <v>1046</v>
      </c>
      <c r="CC19" t="s">
        <v>36</v>
      </c>
      <c r="CD19">
        <v>3212</v>
      </c>
      <c r="CE19" t="s">
        <v>2</v>
      </c>
      <c r="CF19" s="2">
        <v>44069</v>
      </c>
      <c r="CI19">
        <v>1</v>
      </c>
      <c r="CJ19">
        <v>1</v>
      </c>
      <c r="CK19">
        <v>21</v>
      </c>
      <c r="CL19" t="s">
        <v>0</v>
      </c>
    </row>
    <row r="20" spans="1:90" ht="15" x14ac:dyDescent="0.25">
      <c r="A20" t="s">
        <v>322</v>
      </c>
      <c r="B20" t="s">
        <v>321</v>
      </c>
      <c r="C20" t="s">
        <v>10</v>
      </c>
      <c r="E20" t="str">
        <f>"FES1162761179"</f>
        <v>FES1162761179</v>
      </c>
      <c r="F20" s="2">
        <v>44063</v>
      </c>
      <c r="G20">
        <v>202102</v>
      </c>
      <c r="H20" t="s">
        <v>25</v>
      </c>
      <c r="I20" t="s">
        <v>23</v>
      </c>
      <c r="J20" t="s">
        <v>362</v>
      </c>
      <c r="K20" t="s">
        <v>7</v>
      </c>
      <c r="L20" t="s">
        <v>60</v>
      </c>
      <c r="M20" t="s">
        <v>58</v>
      </c>
      <c r="N20" t="s">
        <v>648</v>
      </c>
      <c r="O20" t="s">
        <v>21</v>
      </c>
      <c r="P20" t="str">
        <f>"2170749686                    "</f>
        <v xml:space="preserve">2170749686                    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 s="3">
        <v>0</v>
      </c>
      <c r="AF20" s="3">
        <v>0</v>
      </c>
      <c r="AG20" s="3">
        <v>0</v>
      </c>
      <c r="AH20" s="3">
        <v>0</v>
      </c>
      <c r="AI20" s="3">
        <v>0</v>
      </c>
      <c r="AJ20" s="3">
        <v>0</v>
      </c>
      <c r="AK20" s="3">
        <v>6.28</v>
      </c>
      <c r="AL20" s="3">
        <v>0</v>
      </c>
      <c r="AM20" s="3">
        <v>0</v>
      </c>
      <c r="AN20" s="3">
        <v>0</v>
      </c>
      <c r="AO20" s="3">
        <v>0</v>
      </c>
      <c r="AP20" s="3">
        <v>0</v>
      </c>
      <c r="AQ20" s="3">
        <v>0</v>
      </c>
      <c r="AR20" s="3">
        <v>0</v>
      </c>
      <c r="AS20" s="3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1</v>
      </c>
      <c r="BI20">
        <v>1</v>
      </c>
      <c r="BJ20">
        <v>0.2</v>
      </c>
      <c r="BK20">
        <v>1</v>
      </c>
      <c r="BL20" s="4">
        <v>48.15</v>
      </c>
      <c r="BM20" s="4">
        <v>7.22</v>
      </c>
      <c r="BN20" s="4">
        <v>55.37</v>
      </c>
      <c r="BO20" s="4">
        <v>55.37</v>
      </c>
      <c r="BQ20" t="s">
        <v>385</v>
      </c>
      <c r="BR20" t="s">
        <v>358</v>
      </c>
      <c r="BS20" s="2">
        <v>44064</v>
      </c>
      <c r="BT20" s="1">
        <v>0.38750000000000001</v>
      </c>
      <c r="BU20" t="s">
        <v>565</v>
      </c>
      <c r="BV20" t="s">
        <v>16</v>
      </c>
      <c r="BY20">
        <v>1200</v>
      </c>
      <c r="CA20" t="s">
        <v>155</v>
      </c>
      <c r="CC20" t="s">
        <v>58</v>
      </c>
      <c r="CD20">
        <v>157</v>
      </c>
      <c r="CE20" t="s">
        <v>64</v>
      </c>
      <c r="CF20" s="2">
        <v>44064</v>
      </c>
      <c r="CI20">
        <v>1</v>
      </c>
      <c r="CJ20">
        <v>1</v>
      </c>
      <c r="CK20">
        <v>21</v>
      </c>
      <c r="CL20" t="s">
        <v>0</v>
      </c>
    </row>
    <row r="21" spans="1:90" ht="15" x14ac:dyDescent="0.25">
      <c r="A21" t="s">
        <v>322</v>
      </c>
      <c r="B21" t="s">
        <v>321</v>
      </c>
      <c r="C21" t="s">
        <v>10</v>
      </c>
      <c r="E21" t="str">
        <f>"FES1162761149"</f>
        <v>FES1162761149</v>
      </c>
      <c r="F21" s="2">
        <v>44063</v>
      </c>
      <c r="G21">
        <v>202102</v>
      </c>
      <c r="H21" t="s">
        <v>25</v>
      </c>
      <c r="I21" t="s">
        <v>23</v>
      </c>
      <c r="J21" t="s">
        <v>362</v>
      </c>
      <c r="K21" t="s">
        <v>7</v>
      </c>
      <c r="L21" t="s">
        <v>55</v>
      </c>
      <c r="M21" t="s">
        <v>55</v>
      </c>
      <c r="N21" t="s">
        <v>2690</v>
      </c>
      <c r="O21" t="s">
        <v>21</v>
      </c>
      <c r="P21" t="str">
        <f>"2170749852                    "</f>
        <v xml:space="preserve">2170749852                    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 s="3">
        <v>0</v>
      </c>
      <c r="AF21" s="3">
        <v>0</v>
      </c>
      <c r="AG21" s="3">
        <v>0</v>
      </c>
      <c r="AH21" s="3">
        <v>0</v>
      </c>
      <c r="AI21" s="3">
        <v>0</v>
      </c>
      <c r="AJ21" s="3">
        <v>0</v>
      </c>
      <c r="AK21" s="3">
        <v>12.17</v>
      </c>
      <c r="AL21" s="3">
        <v>0</v>
      </c>
      <c r="AM21" s="3">
        <v>0</v>
      </c>
      <c r="AN21" s="3">
        <v>0</v>
      </c>
      <c r="AO21" s="3">
        <v>0</v>
      </c>
      <c r="AP21" s="3">
        <v>0</v>
      </c>
      <c r="AQ21" s="3">
        <v>0</v>
      </c>
      <c r="AR21" s="3">
        <v>0</v>
      </c>
      <c r="AS21" s="3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1</v>
      </c>
      <c r="BI21">
        <v>1</v>
      </c>
      <c r="BJ21">
        <v>0.2</v>
      </c>
      <c r="BK21">
        <v>1</v>
      </c>
      <c r="BL21" s="4">
        <v>93.29</v>
      </c>
      <c r="BM21" s="4">
        <v>13.99</v>
      </c>
      <c r="BN21" s="4">
        <v>107.28</v>
      </c>
      <c r="BO21" s="4">
        <v>107.28</v>
      </c>
      <c r="BQ21" t="s">
        <v>404</v>
      </c>
      <c r="BR21" t="s">
        <v>358</v>
      </c>
      <c r="BS21" s="2">
        <v>44064</v>
      </c>
      <c r="BT21" s="1">
        <v>0.50972222222222219</v>
      </c>
      <c r="BU21" t="s">
        <v>1321</v>
      </c>
      <c r="BV21" t="s">
        <v>16</v>
      </c>
      <c r="BY21">
        <v>1200</v>
      </c>
      <c r="CA21" t="s">
        <v>137</v>
      </c>
      <c r="CC21" t="s">
        <v>55</v>
      </c>
      <c r="CD21">
        <v>7646</v>
      </c>
      <c r="CE21" t="s">
        <v>64</v>
      </c>
      <c r="CF21" s="2">
        <v>44067</v>
      </c>
      <c r="CI21">
        <v>1</v>
      </c>
      <c r="CJ21">
        <v>1</v>
      </c>
      <c r="CK21">
        <v>23</v>
      </c>
      <c r="CL21" t="s">
        <v>0</v>
      </c>
    </row>
    <row r="22" spans="1:90" ht="15" x14ac:dyDescent="0.25">
      <c r="A22" t="s">
        <v>322</v>
      </c>
      <c r="B22" t="s">
        <v>321</v>
      </c>
      <c r="C22" t="s">
        <v>10</v>
      </c>
      <c r="E22" t="str">
        <f>"FES1162761220"</f>
        <v>FES1162761220</v>
      </c>
      <c r="F22" s="2">
        <v>44063</v>
      </c>
      <c r="G22">
        <v>202102</v>
      </c>
      <c r="H22" t="s">
        <v>25</v>
      </c>
      <c r="I22" t="s">
        <v>23</v>
      </c>
      <c r="J22" t="s">
        <v>362</v>
      </c>
      <c r="K22" t="s">
        <v>7</v>
      </c>
      <c r="L22" t="s">
        <v>265</v>
      </c>
      <c r="M22" t="s">
        <v>264</v>
      </c>
      <c r="N22" t="s">
        <v>2891</v>
      </c>
      <c r="O22" t="s">
        <v>21</v>
      </c>
      <c r="P22" t="str">
        <f>"2170749944                    "</f>
        <v xml:space="preserve">2170749944                    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 s="3">
        <v>0</v>
      </c>
      <c r="AF22" s="3">
        <v>0</v>
      </c>
      <c r="AG22" s="3">
        <v>0</v>
      </c>
      <c r="AH22" s="3">
        <v>0</v>
      </c>
      <c r="AI22" s="3">
        <v>0</v>
      </c>
      <c r="AJ22" s="3">
        <v>0</v>
      </c>
      <c r="AK22" s="3">
        <v>12.17</v>
      </c>
      <c r="AL22" s="3">
        <v>0</v>
      </c>
      <c r="AM22" s="3">
        <v>0</v>
      </c>
      <c r="AN22" s="3">
        <v>0</v>
      </c>
      <c r="AO22" s="3">
        <v>0</v>
      </c>
      <c r="AP22" s="3">
        <v>0</v>
      </c>
      <c r="AQ22" s="3">
        <v>0</v>
      </c>
      <c r="AR22" s="3">
        <v>0</v>
      </c>
      <c r="AS22" s="3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1</v>
      </c>
      <c r="BI22">
        <v>1</v>
      </c>
      <c r="BJ22">
        <v>0.2</v>
      </c>
      <c r="BK22">
        <v>1</v>
      </c>
      <c r="BL22" s="4">
        <v>93.29</v>
      </c>
      <c r="BM22" s="4">
        <v>13.99</v>
      </c>
      <c r="BN22" s="4">
        <v>107.28</v>
      </c>
      <c r="BO22" s="4">
        <v>107.28</v>
      </c>
      <c r="BQ22" t="s">
        <v>318</v>
      </c>
      <c r="BR22" t="s">
        <v>358</v>
      </c>
      <c r="BS22" s="2">
        <v>44064</v>
      </c>
      <c r="BT22" s="1">
        <v>0.4375</v>
      </c>
      <c r="BU22" t="s">
        <v>2890</v>
      </c>
      <c r="BV22" t="s">
        <v>16</v>
      </c>
      <c r="BY22">
        <v>1200</v>
      </c>
      <c r="CC22" t="s">
        <v>264</v>
      </c>
      <c r="CD22">
        <v>1900</v>
      </c>
      <c r="CE22" t="s">
        <v>64</v>
      </c>
      <c r="CF22" s="2">
        <v>44064</v>
      </c>
      <c r="CI22">
        <v>1</v>
      </c>
      <c r="CJ22">
        <v>1</v>
      </c>
      <c r="CK22">
        <v>23</v>
      </c>
      <c r="CL22" t="s">
        <v>0</v>
      </c>
    </row>
    <row r="23" spans="1:90" ht="15" x14ac:dyDescent="0.25">
      <c r="A23" t="s">
        <v>322</v>
      </c>
      <c r="B23" t="s">
        <v>321</v>
      </c>
      <c r="C23" t="s">
        <v>10</v>
      </c>
      <c r="E23" t="str">
        <f>"FES1162759312"</f>
        <v>FES1162759312</v>
      </c>
      <c r="F23" s="2">
        <v>44049</v>
      </c>
      <c r="G23">
        <v>202102</v>
      </c>
      <c r="H23" t="s">
        <v>25</v>
      </c>
      <c r="I23" t="s">
        <v>23</v>
      </c>
      <c r="J23" t="s">
        <v>362</v>
      </c>
      <c r="K23" t="s">
        <v>7</v>
      </c>
      <c r="L23" t="s">
        <v>60</v>
      </c>
      <c r="M23" t="s">
        <v>58</v>
      </c>
      <c r="N23" t="s">
        <v>408</v>
      </c>
      <c r="O23" t="s">
        <v>21</v>
      </c>
      <c r="P23" t="str">
        <f>"217074850                     "</f>
        <v xml:space="preserve">217074850                     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 s="3">
        <v>0</v>
      </c>
      <c r="AF23" s="3">
        <v>0</v>
      </c>
      <c r="AG23" s="3">
        <v>0</v>
      </c>
      <c r="AH23" s="3">
        <v>0</v>
      </c>
      <c r="AI23" s="3">
        <v>0</v>
      </c>
      <c r="AJ23" s="3">
        <v>0</v>
      </c>
      <c r="AK23" s="3">
        <v>6.28</v>
      </c>
      <c r="AL23" s="3">
        <v>0</v>
      </c>
      <c r="AM23" s="3">
        <v>0</v>
      </c>
      <c r="AN23" s="3">
        <v>0</v>
      </c>
      <c r="AO23" s="3">
        <v>0</v>
      </c>
      <c r="AP23" s="3">
        <v>0</v>
      </c>
      <c r="AQ23" s="3">
        <v>0</v>
      </c>
      <c r="AR23" s="3">
        <v>0</v>
      </c>
      <c r="AS23" s="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1</v>
      </c>
      <c r="BI23">
        <v>1</v>
      </c>
      <c r="BJ23">
        <v>0.2</v>
      </c>
      <c r="BK23">
        <v>1</v>
      </c>
      <c r="BL23" s="4">
        <v>48.15</v>
      </c>
      <c r="BM23" s="4">
        <v>7.22</v>
      </c>
      <c r="BN23" s="4">
        <v>55.37</v>
      </c>
      <c r="BO23" s="4">
        <v>55.37</v>
      </c>
      <c r="BQ23" t="s">
        <v>385</v>
      </c>
      <c r="BR23" t="s">
        <v>358</v>
      </c>
      <c r="BS23" s="2">
        <v>44064</v>
      </c>
      <c r="BT23" s="1">
        <v>0.43194444444444446</v>
      </c>
      <c r="BU23" t="s">
        <v>2889</v>
      </c>
      <c r="BV23" t="s">
        <v>0</v>
      </c>
      <c r="BW23" t="s">
        <v>34</v>
      </c>
      <c r="BX23" t="s">
        <v>136</v>
      </c>
      <c r="BY23">
        <v>1200</v>
      </c>
      <c r="CA23" t="s">
        <v>2305</v>
      </c>
      <c r="CC23" t="s">
        <v>58</v>
      </c>
      <c r="CD23">
        <v>1</v>
      </c>
      <c r="CE23" t="s">
        <v>64</v>
      </c>
      <c r="CF23" s="2">
        <v>44064</v>
      </c>
      <c r="CI23">
        <v>1</v>
      </c>
      <c r="CJ23">
        <v>11</v>
      </c>
      <c r="CK23">
        <v>21</v>
      </c>
      <c r="CL23" t="s">
        <v>0</v>
      </c>
    </row>
    <row r="24" spans="1:90" ht="15" x14ac:dyDescent="0.25">
      <c r="A24" t="s">
        <v>322</v>
      </c>
      <c r="B24" t="s">
        <v>321</v>
      </c>
      <c r="C24" t="s">
        <v>10</v>
      </c>
      <c r="E24" t="str">
        <f>"FES1162760442"</f>
        <v>FES1162760442</v>
      </c>
      <c r="F24" s="2">
        <v>44060</v>
      </c>
      <c r="G24">
        <v>202102</v>
      </c>
      <c r="H24" t="s">
        <v>25</v>
      </c>
      <c r="I24" t="s">
        <v>23</v>
      </c>
      <c r="J24" t="s">
        <v>362</v>
      </c>
      <c r="K24" t="s">
        <v>7</v>
      </c>
      <c r="L24" t="s">
        <v>60</v>
      </c>
      <c r="M24" t="s">
        <v>58</v>
      </c>
      <c r="N24" t="s">
        <v>1647</v>
      </c>
      <c r="O24" t="s">
        <v>21</v>
      </c>
      <c r="P24" t="str">
        <f>"2170746503                    "</f>
        <v xml:space="preserve">2170746503                    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 s="3">
        <v>0</v>
      </c>
      <c r="AF24" s="3">
        <v>0</v>
      </c>
      <c r="AG24" s="3">
        <v>0</v>
      </c>
      <c r="AH24" s="3">
        <v>0</v>
      </c>
      <c r="AI24" s="3">
        <v>0</v>
      </c>
      <c r="AJ24" s="3">
        <v>0</v>
      </c>
      <c r="AK24" s="3">
        <v>6.28</v>
      </c>
      <c r="AL24" s="3">
        <v>0</v>
      </c>
      <c r="AM24" s="3">
        <v>0</v>
      </c>
      <c r="AN24" s="3">
        <v>0</v>
      </c>
      <c r="AO24" s="3">
        <v>0</v>
      </c>
      <c r="AP24" s="3">
        <v>0</v>
      </c>
      <c r="AQ24" s="3">
        <v>0</v>
      </c>
      <c r="AR24" s="3">
        <v>0</v>
      </c>
      <c r="AS24" s="3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1</v>
      </c>
      <c r="BI24">
        <v>1</v>
      </c>
      <c r="BJ24">
        <v>0.2</v>
      </c>
      <c r="BK24">
        <v>1</v>
      </c>
      <c r="BL24" s="4">
        <v>48.15</v>
      </c>
      <c r="BM24" s="4">
        <v>7.22</v>
      </c>
      <c r="BN24" s="4">
        <v>55.37</v>
      </c>
      <c r="BO24" s="4">
        <v>55.37</v>
      </c>
      <c r="BQ24" t="s">
        <v>385</v>
      </c>
      <c r="BR24" t="s">
        <v>358</v>
      </c>
      <c r="BS24" s="2">
        <v>44061</v>
      </c>
      <c r="BT24" s="1">
        <v>0.4236111111111111</v>
      </c>
      <c r="BU24" t="s">
        <v>2414</v>
      </c>
      <c r="BV24" t="s">
        <v>16</v>
      </c>
      <c r="BY24">
        <v>1200</v>
      </c>
      <c r="CC24" t="s">
        <v>58</v>
      </c>
      <c r="CD24">
        <v>200</v>
      </c>
      <c r="CE24" t="s">
        <v>64</v>
      </c>
      <c r="CF24" s="2">
        <v>44061</v>
      </c>
      <c r="CI24">
        <v>1</v>
      </c>
      <c r="CJ24">
        <v>1</v>
      </c>
      <c r="CK24">
        <v>21</v>
      </c>
      <c r="CL24" t="s">
        <v>0</v>
      </c>
    </row>
    <row r="25" spans="1:90" ht="15" x14ac:dyDescent="0.25">
      <c r="A25" t="s">
        <v>322</v>
      </c>
      <c r="B25" t="s">
        <v>321</v>
      </c>
      <c r="C25" t="s">
        <v>10</v>
      </c>
      <c r="E25" t="str">
        <f>"FES1162759350"</f>
        <v>FES1162759350</v>
      </c>
      <c r="F25" s="2">
        <v>44049</v>
      </c>
      <c r="G25">
        <v>202102</v>
      </c>
      <c r="H25" t="s">
        <v>25</v>
      </c>
      <c r="I25" t="s">
        <v>23</v>
      </c>
      <c r="J25" t="s">
        <v>362</v>
      </c>
      <c r="K25" t="s">
        <v>7</v>
      </c>
      <c r="L25" t="s">
        <v>60</v>
      </c>
      <c r="M25" t="s">
        <v>58</v>
      </c>
      <c r="N25" t="s">
        <v>469</v>
      </c>
      <c r="O25" t="s">
        <v>21</v>
      </c>
      <c r="P25" t="str">
        <f>"2170748294                    "</f>
        <v xml:space="preserve">2170748294                    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 s="3">
        <v>0</v>
      </c>
      <c r="AF25" s="3">
        <v>0</v>
      </c>
      <c r="AG25" s="3">
        <v>0</v>
      </c>
      <c r="AH25" s="3">
        <v>0</v>
      </c>
      <c r="AI25" s="3">
        <v>0</v>
      </c>
      <c r="AJ25" s="3">
        <v>0</v>
      </c>
      <c r="AK25" s="3">
        <v>6.28</v>
      </c>
      <c r="AL25" s="3">
        <v>0</v>
      </c>
      <c r="AM25" s="3">
        <v>0</v>
      </c>
      <c r="AN25" s="3">
        <v>0</v>
      </c>
      <c r="AO25" s="3">
        <v>0</v>
      </c>
      <c r="AP25" s="3">
        <v>0</v>
      </c>
      <c r="AQ25" s="3">
        <v>0</v>
      </c>
      <c r="AR25" s="3">
        <v>0</v>
      </c>
      <c r="AS25" s="3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1</v>
      </c>
      <c r="BI25">
        <v>1</v>
      </c>
      <c r="BJ25">
        <v>0.2</v>
      </c>
      <c r="BK25">
        <v>1</v>
      </c>
      <c r="BL25" s="4">
        <v>48.15</v>
      </c>
      <c r="BM25" s="4">
        <v>7.22</v>
      </c>
      <c r="BN25" s="4">
        <v>55.37</v>
      </c>
      <c r="BO25" s="4">
        <v>55.37</v>
      </c>
      <c r="BQ25" t="s">
        <v>468</v>
      </c>
      <c r="BR25" t="s">
        <v>358</v>
      </c>
      <c r="BS25" s="2">
        <v>44050</v>
      </c>
      <c r="BT25" s="1">
        <v>0.33333333333333331</v>
      </c>
      <c r="BU25" t="s">
        <v>2334</v>
      </c>
      <c r="BV25" t="s">
        <v>16</v>
      </c>
      <c r="BY25">
        <v>1200</v>
      </c>
      <c r="BZ25" t="s">
        <v>1427</v>
      </c>
      <c r="CA25" t="s">
        <v>155</v>
      </c>
      <c r="CC25" t="s">
        <v>58</v>
      </c>
      <c r="CD25">
        <v>157</v>
      </c>
      <c r="CE25" t="s">
        <v>64</v>
      </c>
      <c r="CF25" s="2">
        <v>44050</v>
      </c>
      <c r="CI25">
        <v>1</v>
      </c>
      <c r="CJ25">
        <v>1</v>
      </c>
      <c r="CK25">
        <v>21</v>
      </c>
      <c r="CL25" t="s">
        <v>0</v>
      </c>
    </row>
    <row r="26" spans="1:90" ht="15" x14ac:dyDescent="0.25">
      <c r="A26" t="s">
        <v>322</v>
      </c>
      <c r="B26" t="s">
        <v>321</v>
      </c>
      <c r="C26" t="s">
        <v>10</v>
      </c>
      <c r="E26" t="str">
        <f>"FES1162759895"</f>
        <v>FES1162759895</v>
      </c>
      <c r="F26" s="2">
        <v>44055</v>
      </c>
      <c r="G26">
        <v>202102</v>
      </c>
      <c r="H26" t="s">
        <v>25</v>
      </c>
      <c r="I26" t="s">
        <v>23</v>
      </c>
      <c r="J26" t="s">
        <v>362</v>
      </c>
      <c r="K26" t="s">
        <v>7</v>
      </c>
      <c r="L26" t="s">
        <v>70</v>
      </c>
      <c r="M26" t="s">
        <v>69</v>
      </c>
      <c r="N26" t="s">
        <v>466</v>
      </c>
      <c r="O26" t="s">
        <v>5</v>
      </c>
      <c r="P26" t="str">
        <f>"2170746959                    "</f>
        <v xml:space="preserve">2170746959                    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 s="3">
        <v>0</v>
      </c>
      <c r="AF26" s="3">
        <v>0</v>
      </c>
      <c r="AG26" s="3">
        <v>0</v>
      </c>
      <c r="AH26" s="3">
        <v>0</v>
      </c>
      <c r="AI26" s="3">
        <v>0</v>
      </c>
      <c r="AJ26" s="3">
        <v>0</v>
      </c>
      <c r="AK26" s="3">
        <v>12.38</v>
      </c>
      <c r="AL26" s="3">
        <v>0</v>
      </c>
      <c r="AM26" s="3">
        <v>0</v>
      </c>
      <c r="AN26" s="3">
        <v>0</v>
      </c>
      <c r="AO26" s="3">
        <v>0</v>
      </c>
      <c r="AP26" s="3">
        <v>0</v>
      </c>
      <c r="AQ26" s="3">
        <v>0</v>
      </c>
      <c r="AR26" s="3">
        <v>0</v>
      </c>
      <c r="AS26" s="3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1</v>
      </c>
      <c r="BI26">
        <v>26.2</v>
      </c>
      <c r="BJ26">
        <v>4.3</v>
      </c>
      <c r="BK26">
        <v>27</v>
      </c>
      <c r="BL26" s="4">
        <v>99.9</v>
      </c>
      <c r="BM26" s="4">
        <v>14.99</v>
      </c>
      <c r="BN26" s="4">
        <v>114.89</v>
      </c>
      <c r="BO26" s="4">
        <v>114.89</v>
      </c>
      <c r="BQ26" t="s">
        <v>338</v>
      </c>
      <c r="BR26" t="s">
        <v>358</v>
      </c>
      <c r="BS26" s="2">
        <v>44056</v>
      </c>
      <c r="BT26" s="1">
        <v>0.39027777777777778</v>
      </c>
      <c r="BU26" t="s">
        <v>2382</v>
      </c>
      <c r="BV26" t="s">
        <v>16</v>
      </c>
      <c r="BY26">
        <v>21431.09</v>
      </c>
      <c r="CA26" t="s">
        <v>121</v>
      </c>
      <c r="CC26" t="s">
        <v>69</v>
      </c>
      <c r="CD26">
        <v>2162</v>
      </c>
      <c r="CE26" t="s">
        <v>2</v>
      </c>
      <c r="CF26" s="2">
        <v>44057</v>
      </c>
      <c r="CI26">
        <v>1</v>
      </c>
      <c r="CJ26">
        <v>1</v>
      </c>
      <c r="CK26" t="s">
        <v>14</v>
      </c>
      <c r="CL26" t="s">
        <v>0</v>
      </c>
    </row>
    <row r="27" spans="1:90" ht="15" x14ac:dyDescent="0.25">
      <c r="A27" t="s">
        <v>322</v>
      </c>
      <c r="B27" t="s">
        <v>321</v>
      </c>
      <c r="C27" t="s">
        <v>10</v>
      </c>
      <c r="E27" t="str">
        <f>"FES1162760102"</f>
        <v>FES1162760102</v>
      </c>
      <c r="F27" s="2">
        <v>44056</v>
      </c>
      <c r="G27">
        <v>202102</v>
      </c>
      <c r="H27" t="s">
        <v>25</v>
      </c>
      <c r="I27" t="s">
        <v>23</v>
      </c>
      <c r="J27" t="s">
        <v>362</v>
      </c>
      <c r="K27" t="s">
        <v>7</v>
      </c>
      <c r="L27" t="s">
        <v>75</v>
      </c>
      <c r="M27" t="s">
        <v>73</v>
      </c>
      <c r="N27" t="s">
        <v>737</v>
      </c>
      <c r="O27" t="s">
        <v>21</v>
      </c>
      <c r="P27" t="str">
        <f>"2170747206                    "</f>
        <v xml:space="preserve">2170747206                    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 s="3">
        <v>0</v>
      </c>
      <c r="AF27" s="3">
        <v>0</v>
      </c>
      <c r="AG27" s="3">
        <v>0</v>
      </c>
      <c r="AH27" s="3">
        <v>0</v>
      </c>
      <c r="AI27" s="3">
        <v>0</v>
      </c>
      <c r="AJ27" s="3">
        <v>0</v>
      </c>
      <c r="AK27" s="3">
        <v>6.28</v>
      </c>
      <c r="AL27" s="3">
        <v>0</v>
      </c>
      <c r="AM27" s="3">
        <v>0</v>
      </c>
      <c r="AN27" s="3">
        <v>0</v>
      </c>
      <c r="AO27" s="3">
        <v>0</v>
      </c>
      <c r="AP27" s="3">
        <v>0</v>
      </c>
      <c r="AQ27" s="3">
        <v>0</v>
      </c>
      <c r="AR27" s="3">
        <v>0</v>
      </c>
      <c r="AS27" s="3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1</v>
      </c>
      <c r="BI27">
        <v>1</v>
      </c>
      <c r="BJ27">
        <v>0.2</v>
      </c>
      <c r="BK27">
        <v>1</v>
      </c>
      <c r="BL27" s="4">
        <v>48.15</v>
      </c>
      <c r="BM27" s="4">
        <v>7.22</v>
      </c>
      <c r="BN27" s="4">
        <v>55.37</v>
      </c>
      <c r="BO27" s="4">
        <v>55.37</v>
      </c>
      <c r="BQ27" t="s">
        <v>385</v>
      </c>
      <c r="BR27" t="s">
        <v>358</v>
      </c>
      <c r="BS27" s="2">
        <v>44057</v>
      </c>
      <c r="BT27" s="1">
        <v>0.45347222222222222</v>
      </c>
      <c r="BU27" t="s">
        <v>2356</v>
      </c>
      <c r="BV27" t="s">
        <v>16</v>
      </c>
      <c r="BY27">
        <v>1200</v>
      </c>
      <c r="CA27" t="s">
        <v>45</v>
      </c>
      <c r="CC27" t="s">
        <v>73</v>
      </c>
      <c r="CD27">
        <v>4302</v>
      </c>
      <c r="CE27" t="s">
        <v>64</v>
      </c>
      <c r="CF27" s="2">
        <v>44057</v>
      </c>
      <c r="CI27">
        <v>1</v>
      </c>
      <c r="CJ27">
        <v>1</v>
      </c>
      <c r="CK27">
        <v>21</v>
      </c>
      <c r="CL27" t="s">
        <v>0</v>
      </c>
    </row>
    <row r="28" spans="1:90" ht="15" x14ac:dyDescent="0.25">
      <c r="A28" t="s">
        <v>322</v>
      </c>
      <c r="B28" t="s">
        <v>321</v>
      </c>
      <c r="C28" t="s">
        <v>10</v>
      </c>
      <c r="E28" t="str">
        <f>"FES1162759052"</f>
        <v>FES1162759052</v>
      </c>
      <c r="F28" s="2">
        <v>44048</v>
      </c>
      <c r="G28">
        <v>202102</v>
      </c>
      <c r="H28" t="s">
        <v>25</v>
      </c>
      <c r="I28" t="s">
        <v>23</v>
      </c>
      <c r="J28" t="s">
        <v>362</v>
      </c>
      <c r="K28" t="s">
        <v>7</v>
      </c>
      <c r="L28" t="s">
        <v>46</v>
      </c>
      <c r="M28" t="s">
        <v>44</v>
      </c>
      <c r="N28" t="s">
        <v>494</v>
      </c>
      <c r="O28" t="s">
        <v>21</v>
      </c>
      <c r="P28" t="str">
        <f>"2170746513                    "</f>
        <v xml:space="preserve">2170746513                    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 s="3">
        <v>0</v>
      </c>
      <c r="AF28" s="3">
        <v>0</v>
      </c>
      <c r="AG28" s="3">
        <v>0</v>
      </c>
      <c r="AH28" s="3">
        <v>0</v>
      </c>
      <c r="AI28" s="3">
        <v>0</v>
      </c>
      <c r="AJ28" s="3">
        <v>0</v>
      </c>
      <c r="AK28" s="3">
        <v>6.28</v>
      </c>
      <c r="AL28" s="3">
        <v>0</v>
      </c>
      <c r="AM28" s="3">
        <v>0</v>
      </c>
      <c r="AN28" s="3">
        <v>0</v>
      </c>
      <c r="AO28" s="3">
        <v>0</v>
      </c>
      <c r="AP28" s="3">
        <v>0</v>
      </c>
      <c r="AQ28" s="3">
        <v>0</v>
      </c>
      <c r="AR28" s="3">
        <v>0</v>
      </c>
      <c r="AS28" s="3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1</v>
      </c>
      <c r="BI28">
        <v>1</v>
      </c>
      <c r="BJ28">
        <v>0.2</v>
      </c>
      <c r="BK28">
        <v>1</v>
      </c>
      <c r="BL28" s="4">
        <v>48.15</v>
      </c>
      <c r="BM28" s="4">
        <v>7.22</v>
      </c>
      <c r="BN28" s="4">
        <v>55.37</v>
      </c>
      <c r="BO28" s="4">
        <v>55.37</v>
      </c>
      <c r="BQ28" t="s">
        <v>493</v>
      </c>
      <c r="BR28" t="s">
        <v>358</v>
      </c>
      <c r="BS28" s="2">
        <v>44049</v>
      </c>
      <c r="BT28" s="1">
        <v>0.42152777777777778</v>
      </c>
      <c r="BU28" t="s">
        <v>201</v>
      </c>
      <c r="BV28" t="s">
        <v>16</v>
      </c>
      <c r="BY28">
        <v>1200</v>
      </c>
      <c r="BZ28" t="s">
        <v>1427</v>
      </c>
      <c r="CA28" t="s">
        <v>178</v>
      </c>
      <c r="CC28" t="s">
        <v>44</v>
      </c>
      <c r="CD28">
        <v>4000</v>
      </c>
      <c r="CE28" t="s">
        <v>64</v>
      </c>
      <c r="CF28" s="2">
        <v>44049</v>
      </c>
      <c r="CI28">
        <v>1</v>
      </c>
      <c r="CJ28">
        <v>1</v>
      </c>
      <c r="CK28">
        <v>21</v>
      </c>
      <c r="CL28" t="s">
        <v>0</v>
      </c>
    </row>
    <row r="29" spans="1:90" ht="15" x14ac:dyDescent="0.25">
      <c r="A29" t="s">
        <v>322</v>
      </c>
      <c r="B29" t="s">
        <v>321</v>
      </c>
      <c r="C29" t="s">
        <v>10</v>
      </c>
      <c r="E29" t="str">
        <f>"FES1162760809"</f>
        <v>FES1162760809</v>
      </c>
      <c r="F29" s="2">
        <v>44061</v>
      </c>
      <c r="G29">
        <v>202102</v>
      </c>
      <c r="H29" t="s">
        <v>25</v>
      </c>
      <c r="I29" t="s">
        <v>23</v>
      </c>
      <c r="J29" t="s">
        <v>362</v>
      </c>
      <c r="K29" t="s">
        <v>7</v>
      </c>
      <c r="L29" t="s">
        <v>398</v>
      </c>
      <c r="M29" t="s">
        <v>394</v>
      </c>
      <c r="N29" t="s">
        <v>695</v>
      </c>
      <c r="O29" t="s">
        <v>21</v>
      </c>
      <c r="P29" t="str">
        <f>"2170749604                    "</f>
        <v xml:space="preserve">2170749604                    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 s="3">
        <v>0</v>
      </c>
      <c r="AF29" s="3">
        <v>0</v>
      </c>
      <c r="AG29" s="3">
        <v>0</v>
      </c>
      <c r="AH29" s="3">
        <v>0</v>
      </c>
      <c r="AI29" s="3">
        <v>0</v>
      </c>
      <c r="AJ29" s="3">
        <v>0</v>
      </c>
      <c r="AK29" s="3">
        <v>12.17</v>
      </c>
      <c r="AL29" s="3">
        <v>0</v>
      </c>
      <c r="AM29" s="3">
        <v>0</v>
      </c>
      <c r="AN29" s="3">
        <v>0</v>
      </c>
      <c r="AO29" s="3">
        <v>0</v>
      </c>
      <c r="AP29" s="3">
        <v>0</v>
      </c>
      <c r="AQ29" s="3">
        <v>0</v>
      </c>
      <c r="AR29" s="3">
        <v>0</v>
      </c>
      <c r="AS29" s="3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1</v>
      </c>
      <c r="BI29">
        <v>1.1000000000000001</v>
      </c>
      <c r="BJ29">
        <v>0.7</v>
      </c>
      <c r="BK29">
        <v>1.5</v>
      </c>
      <c r="BL29" s="4">
        <v>93.29</v>
      </c>
      <c r="BM29" s="4">
        <v>13.99</v>
      </c>
      <c r="BN29" s="4">
        <v>107.28</v>
      </c>
      <c r="BO29" s="4">
        <v>107.28</v>
      </c>
      <c r="BQ29" t="s">
        <v>318</v>
      </c>
      <c r="BR29" t="s">
        <v>358</v>
      </c>
      <c r="BS29" s="2">
        <v>44063</v>
      </c>
      <c r="BT29" s="1">
        <v>0.50347222222222221</v>
      </c>
      <c r="BU29" t="s">
        <v>694</v>
      </c>
      <c r="BV29" t="s">
        <v>16</v>
      </c>
      <c r="BY29">
        <v>3667.92</v>
      </c>
      <c r="CA29" t="s">
        <v>395</v>
      </c>
      <c r="CC29" t="s">
        <v>394</v>
      </c>
      <c r="CD29">
        <v>6850</v>
      </c>
      <c r="CE29" t="s">
        <v>2</v>
      </c>
      <c r="CF29" s="2">
        <v>44067</v>
      </c>
      <c r="CI29">
        <v>3</v>
      </c>
      <c r="CJ29">
        <v>2</v>
      </c>
      <c r="CK29">
        <v>23</v>
      </c>
      <c r="CL29" t="s">
        <v>0</v>
      </c>
    </row>
    <row r="30" spans="1:90" ht="15" x14ac:dyDescent="0.25">
      <c r="A30" t="s">
        <v>322</v>
      </c>
      <c r="B30" t="s">
        <v>321</v>
      </c>
      <c r="C30" t="s">
        <v>10</v>
      </c>
      <c r="E30" t="str">
        <f>"FES1162761123"</f>
        <v>FES1162761123</v>
      </c>
      <c r="F30" s="2">
        <v>44063</v>
      </c>
      <c r="G30">
        <v>202102</v>
      </c>
      <c r="H30" t="s">
        <v>25</v>
      </c>
      <c r="I30" t="s">
        <v>23</v>
      </c>
      <c r="J30" t="s">
        <v>362</v>
      </c>
      <c r="K30" t="s">
        <v>7</v>
      </c>
      <c r="L30" t="s">
        <v>46</v>
      </c>
      <c r="M30" t="s">
        <v>44</v>
      </c>
      <c r="N30" t="s">
        <v>817</v>
      </c>
      <c r="O30" t="s">
        <v>21</v>
      </c>
      <c r="P30" t="str">
        <f>"2170748683                    "</f>
        <v xml:space="preserve">2170748683                    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 s="3">
        <v>0</v>
      </c>
      <c r="AF30" s="3">
        <v>0</v>
      </c>
      <c r="AG30" s="3">
        <v>0</v>
      </c>
      <c r="AH30" s="3">
        <v>0</v>
      </c>
      <c r="AI30" s="3">
        <v>0</v>
      </c>
      <c r="AJ30" s="3">
        <v>0</v>
      </c>
      <c r="AK30" s="3">
        <v>6.28</v>
      </c>
      <c r="AL30" s="3">
        <v>0</v>
      </c>
      <c r="AM30" s="3">
        <v>0</v>
      </c>
      <c r="AN30" s="3">
        <v>0</v>
      </c>
      <c r="AO30" s="3">
        <v>0</v>
      </c>
      <c r="AP30" s="3">
        <v>0</v>
      </c>
      <c r="AQ30" s="3">
        <v>0</v>
      </c>
      <c r="AR30" s="3">
        <v>0</v>
      </c>
      <c r="AS30" s="3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1</v>
      </c>
      <c r="BI30">
        <v>1</v>
      </c>
      <c r="BJ30">
        <v>0.2</v>
      </c>
      <c r="BK30">
        <v>1</v>
      </c>
      <c r="BL30" s="4">
        <v>48.15</v>
      </c>
      <c r="BM30" s="4">
        <v>7.22</v>
      </c>
      <c r="BN30" s="4">
        <v>55.37</v>
      </c>
      <c r="BO30" s="4">
        <v>55.37</v>
      </c>
      <c r="BQ30" t="s">
        <v>385</v>
      </c>
      <c r="BR30" t="s">
        <v>358</v>
      </c>
      <c r="BS30" s="2">
        <v>44064</v>
      </c>
      <c r="BT30" s="1">
        <v>0.4368055555555555</v>
      </c>
      <c r="BU30" t="s">
        <v>537</v>
      </c>
      <c r="BV30" t="s">
        <v>16</v>
      </c>
      <c r="BY30">
        <v>1200</v>
      </c>
      <c r="CA30" t="s">
        <v>101</v>
      </c>
      <c r="CC30" t="s">
        <v>44</v>
      </c>
      <c r="CD30">
        <v>4001</v>
      </c>
      <c r="CE30" t="s">
        <v>64</v>
      </c>
      <c r="CF30" s="2">
        <v>44064</v>
      </c>
      <c r="CI30">
        <v>1</v>
      </c>
      <c r="CJ30">
        <v>1</v>
      </c>
      <c r="CK30">
        <v>21</v>
      </c>
      <c r="CL30" t="s">
        <v>0</v>
      </c>
    </row>
    <row r="31" spans="1:90" ht="15" x14ac:dyDescent="0.25">
      <c r="A31" t="s">
        <v>322</v>
      </c>
      <c r="B31" t="s">
        <v>321</v>
      </c>
      <c r="C31" t="s">
        <v>10</v>
      </c>
      <c r="E31" t="str">
        <f>"FES1162762195"</f>
        <v>FES1162762195</v>
      </c>
      <c r="F31" s="2">
        <v>44070</v>
      </c>
      <c r="G31">
        <v>202102</v>
      </c>
      <c r="H31" t="s">
        <v>25</v>
      </c>
      <c r="I31" t="s">
        <v>23</v>
      </c>
      <c r="J31" t="s">
        <v>362</v>
      </c>
      <c r="K31" t="s">
        <v>7</v>
      </c>
      <c r="L31" t="s">
        <v>29</v>
      </c>
      <c r="M31" t="s">
        <v>26</v>
      </c>
      <c r="N31" t="s">
        <v>1010</v>
      </c>
      <c r="O31" t="s">
        <v>21</v>
      </c>
      <c r="P31" t="str">
        <f>"2170750874                    "</f>
        <v xml:space="preserve">2170750874                    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 s="3">
        <v>0</v>
      </c>
      <c r="AF31" s="3">
        <v>0</v>
      </c>
      <c r="AG31" s="3">
        <v>0</v>
      </c>
      <c r="AH31" s="3">
        <v>0</v>
      </c>
      <c r="AI31" s="3">
        <v>0</v>
      </c>
      <c r="AJ31" s="3">
        <v>0</v>
      </c>
      <c r="AK31" s="3">
        <v>6.28</v>
      </c>
      <c r="AL31" s="3">
        <v>0</v>
      </c>
      <c r="AM31" s="3">
        <v>0</v>
      </c>
      <c r="AN31" s="3">
        <v>0</v>
      </c>
      <c r="AO31" s="3">
        <v>0</v>
      </c>
      <c r="AP31" s="3">
        <v>0</v>
      </c>
      <c r="AQ31" s="3">
        <v>0</v>
      </c>
      <c r="AR31" s="3">
        <v>0</v>
      </c>
      <c r="AS31" s="3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1</v>
      </c>
      <c r="BI31">
        <v>1.5</v>
      </c>
      <c r="BJ31">
        <v>1.6</v>
      </c>
      <c r="BK31">
        <v>2</v>
      </c>
      <c r="BL31" s="4">
        <v>48.15</v>
      </c>
      <c r="BM31" s="4">
        <v>7.22</v>
      </c>
      <c r="BN31" s="4">
        <v>55.37</v>
      </c>
      <c r="BO31" s="4">
        <v>55.37</v>
      </c>
      <c r="BQ31" t="s">
        <v>318</v>
      </c>
      <c r="BR31" t="s">
        <v>358</v>
      </c>
      <c r="BS31" s="2">
        <v>44071</v>
      </c>
      <c r="BT31" s="1">
        <v>0.375</v>
      </c>
      <c r="BU31" t="s">
        <v>2888</v>
      </c>
      <c r="BV31" t="s">
        <v>16</v>
      </c>
      <c r="BY31">
        <v>7837.99</v>
      </c>
      <c r="CA31" t="s">
        <v>780</v>
      </c>
      <c r="CC31" t="s">
        <v>26</v>
      </c>
      <c r="CD31">
        <v>6001</v>
      </c>
      <c r="CE31" t="s">
        <v>2</v>
      </c>
      <c r="CF31" s="2">
        <v>44071</v>
      </c>
      <c r="CI31">
        <v>1</v>
      </c>
      <c r="CJ31">
        <v>1</v>
      </c>
      <c r="CK31">
        <v>21</v>
      </c>
      <c r="CL31" t="s">
        <v>0</v>
      </c>
    </row>
    <row r="32" spans="1:90" ht="15" x14ac:dyDescent="0.25">
      <c r="A32" t="s">
        <v>322</v>
      </c>
      <c r="B32" t="s">
        <v>321</v>
      </c>
      <c r="C32" t="s">
        <v>10</v>
      </c>
      <c r="E32" t="str">
        <f>"FES1162762200"</f>
        <v>FES1162762200</v>
      </c>
      <c r="F32" s="2">
        <v>44070</v>
      </c>
      <c r="G32">
        <v>202102</v>
      </c>
      <c r="H32" t="s">
        <v>25</v>
      </c>
      <c r="I32" t="s">
        <v>23</v>
      </c>
      <c r="J32" t="s">
        <v>362</v>
      </c>
      <c r="K32" t="s">
        <v>7</v>
      </c>
      <c r="L32" t="s">
        <v>31</v>
      </c>
      <c r="M32" t="s">
        <v>30</v>
      </c>
      <c r="N32" t="s">
        <v>865</v>
      </c>
      <c r="O32" t="s">
        <v>21</v>
      </c>
      <c r="P32" t="str">
        <f>"2170750876                    "</f>
        <v xml:space="preserve">2170750876                    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 s="3">
        <v>0</v>
      </c>
      <c r="AF32" s="3">
        <v>0</v>
      </c>
      <c r="AG32" s="3">
        <v>0</v>
      </c>
      <c r="AH32" s="3">
        <v>0</v>
      </c>
      <c r="AI32" s="3">
        <v>0</v>
      </c>
      <c r="AJ32" s="3">
        <v>0</v>
      </c>
      <c r="AK32" s="3">
        <v>6.28</v>
      </c>
      <c r="AL32" s="3">
        <v>0</v>
      </c>
      <c r="AM32" s="3">
        <v>0</v>
      </c>
      <c r="AN32" s="3">
        <v>0</v>
      </c>
      <c r="AO32" s="3">
        <v>0</v>
      </c>
      <c r="AP32" s="3">
        <v>0</v>
      </c>
      <c r="AQ32" s="3">
        <v>0</v>
      </c>
      <c r="AR32" s="3">
        <v>0</v>
      </c>
      <c r="AS32" s="3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1</v>
      </c>
      <c r="BI32">
        <v>1</v>
      </c>
      <c r="BJ32">
        <v>0.2</v>
      </c>
      <c r="BK32">
        <v>1</v>
      </c>
      <c r="BL32" s="4">
        <v>48.15</v>
      </c>
      <c r="BM32" s="4">
        <v>7.22</v>
      </c>
      <c r="BN32" s="4">
        <v>55.37</v>
      </c>
      <c r="BO32" s="4">
        <v>55.37</v>
      </c>
      <c r="BQ32" t="s">
        <v>318</v>
      </c>
      <c r="BR32" t="s">
        <v>358</v>
      </c>
      <c r="BS32" s="2">
        <v>44071</v>
      </c>
      <c r="BT32" s="1">
        <v>0.43333333333333335</v>
      </c>
      <c r="BU32" t="s">
        <v>864</v>
      </c>
      <c r="BV32" t="s">
        <v>16</v>
      </c>
      <c r="BY32">
        <v>1200</v>
      </c>
      <c r="CA32" t="s">
        <v>159</v>
      </c>
      <c r="CC32" t="s">
        <v>30</v>
      </c>
      <c r="CD32">
        <v>5201</v>
      </c>
      <c r="CE32" t="s">
        <v>64</v>
      </c>
      <c r="CF32" s="2">
        <v>44071</v>
      </c>
      <c r="CI32">
        <v>1</v>
      </c>
      <c r="CJ32">
        <v>1</v>
      </c>
      <c r="CK32">
        <v>21</v>
      </c>
      <c r="CL32" t="s">
        <v>0</v>
      </c>
    </row>
    <row r="33" spans="1:90" ht="15" x14ac:dyDescent="0.25">
      <c r="A33" t="s">
        <v>322</v>
      </c>
      <c r="B33" t="s">
        <v>321</v>
      </c>
      <c r="C33" t="s">
        <v>10</v>
      </c>
      <c r="E33" t="str">
        <f>"FES1162762189"</f>
        <v>FES1162762189</v>
      </c>
      <c r="F33" s="2">
        <v>44070</v>
      </c>
      <c r="G33">
        <v>202102</v>
      </c>
      <c r="H33" t="s">
        <v>25</v>
      </c>
      <c r="I33" t="s">
        <v>23</v>
      </c>
      <c r="J33" t="s">
        <v>362</v>
      </c>
      <c r="K33" t="s">
        <v>7</v>
      </c>
      <c r="L33" t="s">
        <v>232</v>
      </c>
      <c r="M33" t="s">
        <v>231</v>
      </c>
      <c r="N33" t="s">
        <v>1765</v>
      </c>
      <c r="O33" t="s">
        <v>21</v>
      </c>
      <c r="P33" t="str">
        <f>"2170750865                    "</f>
        <v xml:space="preserve">2170750865                    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 s="3">
        <v>0</v>
      </c>
      <c r="AF33" s="3">
        <v>0</v>
      </c>
      <c r="AG33" s="3">
        <v>0</v>
      </c>
      <c r="AH33" s="3">
        <v>0</v>
      </c>
      <c r="AI33" s="3">
        <v>0</v>
      </c>
      <c r="AJ33" s="3">
        <v>0</v>
      </c>
      <c r="AK33" s="3">
        <v>4.91</v>
      </c>
      <c r="AL33" s="3">
        <v>0</v>
      </c>
      <c r="AM33" s="3">
        <v>0</v>
      </c>
      <c r="AN33" s="3">
        <v>0</v>
      </c>
      <c r="AO33" s="3">
        <v>0</v>
      </c>
      <c r="AP33" s="3">
        <v>0</v>
      </c>
      <c r="AQ33" s="3">
        <v>0</v>
      </c>
      <c r="AR33" s="3">
        <v>0</v>
      </c>
      <c r="AS33" s="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1</v>
      </c>
      <c r="BI33">
        <v>1</v>
      </c>
      <c r="BJ33">
        <v>0.2</v>
      </c>
      <c r="BK33">
        <v>1</v>
      </c>
      <c r="BL33" s="4">
        <v>37.619999999999997</v>
      </c>
      <c r="BM33" s="4">
        <v>5.64</v>
      </c>
      <c r="BN33" s="4">
        <v>43.26</v>
      </c>
      <c r="BO33" s="4">
        <v>43.26</v>
      </c>
      <c r="BQ33" t="s">
        <v>318</v>
      </c>
      <c r="BR33" t="s">
        <v>358</v>
      </c>
      <c r="BS33" s="2">
        <v>44071</v>
      </c>
      <c r="BT33" s="1">
        <v>0.29166666666666669</v>
      </c>
      <c r="BU33" t="s">
        <v>147</v>
      </c>
      <c r="BV33" t="s">
        <v>16</v>
      </c>
      <c r="BY33">
        <v>1200</v>
      </c>
      <c r="CC33" t="s">
        <v>231</v>
      </c>
      <c r="CD33">
        <v>1459</v>
      </c>
      <c r="CE33" t="s">
        <v>64</v>
      </c>
      <c r="CF33" s="2">
        <v>44071</v>
      </c>
      <c r="CI33">
        <v>1</v>
      </c>
      <c r="CJ33">
        <v>1</v>
      </c>
      <c r="CK33">
        <v>22</v>
      </c>
      <c r="CL33" t="s">
        <v>0</v>
      </c>
    </row>
    <row r="34" spans="1:90" ht="15" x14ac:dyDescent="0.25">
      <c r="A34" t="s">
        <v>322</v>
      </c>
      <c r="B34" t="s">
        <v>321</v>
      </c>
      <c r="C34" t="s">
        <v>10</v>
      </c>
      <c r="E34" t="str">
        <f>"FES1162759277"</f>
        <v>FES1162759277</v>
      </c>
      <c r="F34" s="2">
        <v>44049</v>
      </c>
      <c r="G34">
        <v>202102</v>
      </c>
      <c r="H34" t="s">
        <v>25</v>
      </c>
      <c r="I34" t="s">
        <v>23</v>
      </c>
      <c r="J34" t="s">
        <v>362</v>
      </c>
      <c r="K34" t="s">
        <v>7</v>
      </c>
      <c r="L34" t="s">
        <v>734</v>
      </c>
      <c r="M34" t="s">
        <v>731</v>
      </c>
      <c r="N34" t="s">
        <v>746</v>
      </c>
      <c r="O34" t="s">
        <v>21</v>
      </c>
      <c r="P34" t="str">
        <f>"2170747058                    "</f>
        <v xml:space="preserve">2170747058                    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 s="3">
        <v>0</v>
      </c>
      <c r="AF34" s="3">
        <v>0</v>
      </c>
      <c r="AG34" s="3">
        <v>0</v>
      </c>
      <c r="AH34" s="3">
        <v>0</v>
      </c>
      <c r="AI34" s="3">
        <v>0</v>
      </c>
      <c r="AJ34" s="3">
        <v>0</v>
      </c>
      <c r="AK34" s="3">
        <v>47.89</v>
      </c>
      <c r="AL34" s="3">
        <v>0</v>
      </c>
      <c r="AM34" s="3">
        <v>0</v>
      </c>
      <c r="AN34" s="3">
        <v>0</v>
      </c>
      <c r="AO34" s="3">
        <v>0</v>
      </c>
      <c r="AP34" s="3">
        <v>0</v>
      </c>
      <c r="AQ34" s="3">
        <v>0</v>
      </c>
      <c r="AR34" s="3">
        <v>0</v>
      </c>
      <c r="AS34" s="3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1</v>
      </c>
      <c r="BI34">
        <v>7.8</v>
      </c>
      <c r="BJ34">
        <v>8.1</v>
      </c>
      <c r="BK34">
        <v>8.5</v>
      </c>
      <c r="BL34" s="4">
        <v>367.17</v>
      </c>
      <c r="BM34" s="4">
        <v>55.08</v>
      </c>
      <c r="BN34" s="4">
        <v>422.25</v>
      </c>
      <c r="BO34" s="4">
        <v>422.25</v>
      </c>
      <c r="BQ34" t="s">
        <v>385</v>
      </c>
      <c r="BR34" t="s">
        <v>358</v>
      </c>
      <c r="BS34" s="2">
        <v>44054</v>
      </c>
      <c r="BT34" s="1">
        <v>0.33333333333333331</v>
      </c>
      <c r="BU34" t="s">
        <v>2887</v>
      </c>
      <c r="BV34" t="s">
        <v>16</v>
      </c>
      <c r="BY34">
        <v>40621.980000000003</v>
      </c>
      <c r="CC34" t="s">
        <v>731</v>
      </c>
      <c r="CD34">
        <v>6740</v>
      </c>
      <c r="CE34" t="s">
        <v>2</v>
      </c>
      <c r="CF34" s="2">
        <v>44061</v>
      </c>
      <c r="CI34">
        <v>3</v>
      </c>
      <c r="CJ34">
        <v>3</v>
      </c>
      <c r="CK34">
        <v>23</v>
      </c>
      <c r="CL34" t="s">
        <v>0</v>
      </c>
    </row>
    <row r="35" spans="1:90" x14ac:dyDescent="0.3">
      <c r="A35" t="s">
        <v>322</v>
      </c>
      <c r="B35" t="s">
        <v>321</v>
      </c>
      <c r="C35" t="s">
        <v>10</v>
      </c>
      <c r="E35" t="str">
        <f>"FES1162760654"</f>
        <v>FES1162760654</v>
      </c>
      <c r="F35" s="2">
        <v>44061</v>
      </c>
      <c r="G35">
        <v>202102</v>
      </c>
      <c r="H35" t="s">
        <v>25</v>
      </c>
      <c r="I35" t="s">
        <v>23</v>
      </c>
      <c r="J35" t="s">
        <v>362</v>
      </c>
      <c r="K35" t="s">
        <v>7</v>
      </c>
      <c r="L35" t="s">
        <v>562</v>
      </c>
      <c r="M35" t="s">
        <v>558</v>
      </c>
      <c r="N35" t="s">
        <v>1301</v>
      </c>
      <c r="O35" t="s">
        <v>21</v>
      </c>
      <c r="P35" t="str">
        <f>"2170749500                    "</f>
        <v xml:space="preserve">2170749500                    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 s="3">
        <v>0</v>
      </c>
      <c r="AF35" s="3">
        <v>0</v>
      </c>
      <c r="AG35" s="3">
        <v>0</v>
      </c>
      <c r="AH35" s="3">
        <v>0</v>
      </c>
      <c r="AI35" s="3">
        <v>0</v>
      </c>
      <c r="AJ35" s="3">
        <v>0</v>
      </c>
      <c r="AK35" s="3">
        <v>4.91</v>
      </c>
      <c r="AL35" s="3">
        <v>0</v>
      </c>
      <c r="AM35" s="3">
        <v>0</v>
      </c>
      <c r="AN35" s="3">
        <v>0</v>
      </c>
      <c r="AO35" s="3">
        <v>0</v>
      </c>
      <c r="AP35" s="3">
        <v>0</v>
      </c>
      <c r="AQ35" s="3">
        <v>0</v>
      </c>
      <c r="AR35" s="3">
        <v>0</v>
      </c>
      <c r="AS35" s="3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1</v>
      </c>
      <c r="BI35">
        <v>1.8</v>
      </c>
      <c r="BJ35">
        <v>2.6</v>
      </c>
      <c r="BK35">
        <v>3</v>
      </c>
      <c r="BL35" s="4">
        <v>37.619999999999997</v>
      </c>
      <c r="BM35" s="4">
        <v>5.64</v>
      </c>
      <c r="BN35" s="4">
        <v>43.26</v>
      </c>
      <c r="BO35" s="4">
        <v>43.26</v>
      </c>
      <c r="BQ35" t="s">
        <v>318</v>
      </c>
      <c r="BR35" t="s">
        <v>358</v>
      </c>
      <c r="BS35" s="2">
        <v>44062</v>
      </c>
      <c r="BT35" s="1">
        <v>0.46875</v>
      </c>
      <c r="BU35" t="s">
        <v>471</v>
      </c>
      <c r="BV35" t="s">
        <v>0</v>
      </c>
      <c r="BW35" t="s">
        <v>34</v>
      </c>
      <c r="BX35" t="s">
        <v>33</v>
      </c>
      <c r="BY35">
        <v>12759.55</v>
      </c>
      <c r="CA35" t="s">
        <v>124</v>
      </c>
      <c r="CC35" t="s">
        <v>558</v>
      </c>
      <c r="CD35">
        <v>1449</v>
      </c>
      <c r="CE35" t="s">
        <v>2</v>
      </c>
      <c r="CF35" s="2">
        <v>44063</v>
      </c>
      <c r="CI35">
        <v>1</v>
      </c>
      <c r="CJ35">
        <v>1</v>
      </c>
      <c r="CK35">
        <v>22</v>
      </c>
      <c r="CL35" t="s">
        <v>0</v>
      </c>
    </row>
    <row r="36" spans="1:90" x14ac:dyDescent="0.3">
      <c r="A36" t="s">
        <v>322</v>
      </c>
      <c r="B36" t="s">
        <v>321</v>
      </c>
      <c r="C36" t="s">
        <v>10</v>
      </c>
      <c r="E36" t="str">
        <f>"FES1162759900"</f>
        <v>FES1162759900</v>
      </c>
      <c r="F36" s="2">
        <v>44055</v>
      </c>
      <c r="G36">
        <v>202102</v>
      </c>
      <c r="H36" t="s">
        <v>25</v>
      </c>
      <c r="I36" t="s">
        <v>23</v>
      </c>
      <c r="J36" t="s">
        <v>362</v>
      </c>
      <c r="K36" t="s">
        <v>7</v>
      </c>
      <c r="L36" t="s">
        <v>255</v>
      </c>
      <c r="M36" t="s">
        <v>253</v>
      </c>
      <c r="N36" t="s">
        <v>527</v>
      </c>
      <c r="O36" t="s">
        <v>21</v>
      </c>
      <c r="P36" t="str">
        <f>"2170747107                    "</f>
        <v xml:space="preserve">2170747107                    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 s="3">
        <v>0</v>
      </c>
      <c r="AF36" s="3">
        <v>0</v>
      </c>
      <c r="AG36" s="3">
        <v>0</v>
      </c>
      <c r="AH36" s="3">
        <v>0</v>
      </c>
      <c r="AI36" s="3">
        <v>0</v>
      </c>
      <c r="AJ36" s="3">
        <v>0</v>
      </c>
      <c r="AK36" s="3">
        <v>12.17</v>
      </c>
      <c r="AL36" s="3">
        <v>0</v>
      </c>
      <c r="AM36" s="3">
        <v>0</v>
      </c>
      <c r="AN36" s="3">
        <v>0</v>
      </c>
      <c r="AO36" s="3">
        <v>0</v>
      </c>
      <c r="AP36" s="3">
        <v>0</v>
      </c>
      <c r="AQ36" s="3">
        <v>0</v>
      </c>
      <c r="AR36" s="3">
        <v>0</v>
      </c>
      <c r="AS36" s="3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1</v>
      </c>
      <c r="BI36">
        <v>1</v>
      </c>
      <c r="BJ36">
        <v>0.2</v>
      </c>
      <c r="BK36">
        <v>1</v>
      </c>
      <c r="BL36" s="4">
        <v>93.29</v>
      </c>
      <c r="BM36" s="4">
        <v>13.99</v>
      </c>
      <c r="BN36" s="4">
        <v>107.28</v>
      </c>
      <c r="BO36" s="4">
        <v>107.28</v>
      </c>
      <c r="BQ36" t="s">
        <v>318</v>
      </c>
      <c r="BR36" t="s">
        <v>358</v>
      </c>
      <c r="BS36" s="2">
        <v>44056</v>
      </c>
      <c r="BT36" s="1">
        <v>0.61597222222222225</v>
      </c>
      <c r="BU36" t="s">
        <v>1941</v>
      </c>
      <c r="BV36" t="s">
        <v>0</v>
      </c>
      <c r="BW36" t="s">
        <v>48</v>
      </c>
      <c r="BX36" t="s">
        <v>82</v>
      </c>
      <c r="BY36">
        <v>1200</v>
      </c>
      <c r="CA36" t="s">
        <v>254</v>
      </c>
      <c r="CC36" t="s">
        <v>253</v>
      </c>
      <c r="CD36">
        <v>7130</v>
      </c>
      <c r="CE36" t="s">
        <v>64</v>
      </c>
      <c r="CF36" s="2">
        <v>44057</v>
      </c>
      <c r="CI36">
        <v>1</v>
      </c>
      <c r="CJ36">
        <v>1</v>
      </c>
      <c r="CK36">
        <v>23</v>
      </c>
      <c r="CL36" t="s">
        <v>0</v>
      </c>
    </row>
    <row r="37" spans="1:90" x14ac:dyDescent="0.3">
      <c r="A37" t="s">
        <v>322</v>
      </c>
      <c r="B37" t="s">
        <v>321</v>
      </c>
      <c r="C37" t="s">
        <v>10</v>
      </c>
      <c r="E37" t="str">
        <f>"FES1162760486"</f>
        <v>FES1162760486</v>
      </c>
      <c r="F37" s="2">
        <v>44060</v>
      </c>
      <c r="G37">
        <v>202102</v>
      </c>
      <c r="H37" t="s">
        <v>25</v>
      </c>
      <c r="I37" t="s">
        <v>23</v>
      </c>
      <c r="J37" t="s">
        <v>362</v>
      </c>
      <c r="K37" t="s">
        <v>7</v>
      </c>
      <c r="L37" t="s">
        <v>167</v>
      </c>
      <c r="M37" t="s">
        <v>166</v>
      </c>
      <c r="N37" t="s">
        <v>2886</v>
      </c>
      <c r="O37" t="s">
        <v>21</v>
      </c>
      <c r="P37" t="str">
        <f>"2170749322                    "</f>
        <v xml:space="preserve">2170749322                    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 s="3">
        <v>0</v>
      </c>
      <c r="AF37" s="3">
        <v>0</v>
      </c>
      <c r="AG37" s="3">
        <v>0</v>
      </c>
      <c r="AH37" s="3">
        <v>0</v>
      </c>
      <c r="AI37" s="3">
        <v>0</v>
      </c>
      <c r="AJ37" s="3">
        <v>0</v>
      </c>
      <c r="AK37" s="3">
        <v>4.91</v>
      </c>
      <c r="AL37" s="3">
        <v>0</v>
      </c>
      <c r="AM37" s="3">
        <v>0</v>
      </c>
      <c r="AN37" s="3">
        <v>0</v>
      </c>
      <c r="AO37" s="3">
        <v>0</v>
      </c>
      <c r="AP37" s="3">
        <v>0</v>
      </c>
      <c r="AQ37" s="3">
        <v>0</v>
      </c>
      <c r="AR37" s="3">
        <v>0</v>
      </c>
      <c r="AS37" s="3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1</v>
      </c>
      <c r="BI37">
        <v>1</v>
      </c>
      <c r="BJ37">
        <v>0.2</v>
      </c>
      <c r="BK37">
        <v>1</v>
      </c>
      <c r="BL37" s="4">
        <v>37.619999999999997</v>
      </c>
      <c r="BM37" s="4">
        <v>5.64</v>
      </c>
      <c r="BN37" s="4">
        <v>43.26</v>
      </c>
      <c r="BO37" s="4">
        <v>43.26</v>
      </c>
      <c r="BR37" t="s">
        <v>358</v>
      </c>
      <c r="BS37" s="2">
        <v>44061</v>
      </c>
      <c r="BT37" s="1">
        <v>0.41666666666666669</v>
      </c>
      <c r="BU37" t="s">
        <v>2885</v>
      </c>
      <c r="BV37" t="s">
        <v>16</v>
      </c>
      <c r="BY37">
        <v>1200</v>
      </c>
      <c r="CC37" t="s">
        <v>166</v>
      </c>
      <c r="CD37">
        <v>2146</v>
      </c>
      <c r="CE37" t="s">
        <v>64</v>
      </c>
      <c r="CF37" s="2">
        <v>44062</v>
      </c>
      <c r="CI37">
        <v>1</v>
      </c>
      <c r="CJ37">
        <v>1</v>
      </c>
      <c r="CK37">
        <v>22</v>
      </c>
      <c r="CL37" t="s">
        <v>0</v>
      </c>
    </row>
    <row r="38" spans="1:90" x14ac:dyDescent="0.3">
      <c r="A38" t="s">
        <v>322</v>
      </c>
      <c r="B38" t="s">
        <v>321</v>
      </c>
      <c r="C38" t="s">
        <v>10</v>
      </c>
      <c r="E38" t="str">
        <f>"FES1162759581"</f>
        <v>FES1162759581</v>
      </c>
      <c r="F38" s="2">
        <v>44054</v>
      </c>
      <c r="G38">
        <v>202102</v>
      </c>
      <c r="H38" t="s">
        <v>25</v>
      </c>
      <c r="I38" t="s">
        <v>23</v>
      </c>
      <c r="J38" t="s">
        <v>362</v>
      </c>
      <c r="K38" t="s">
        <v>7</v>
      </c>
      <c r="L38" t="s">
        <v>25</v>
      </c>
      <c r="M38" t="s">
        <v>23</v>
      </c>
      <c r="N38" t="s">
        <v>510</v>
      </c>
      <c r="O38" t="s">
        <v>21</v>
      </c>
      <c r="P38" t="str">
        <f>"2170748550                    "</f>
        <v xml:space="preserve">2170748550                    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 s="3">
        <v>0</v>
      </c>
      <c r="AF38" s="3">
        <v>0</v>
      </c>
      <c r="AG38" s="3">
        <v>0</v>
      </c>
      <c r="AH38" s="3">
        <v>0</v>
      </c>
      <c r="AI38" s="3">
        <v>0</v>
      </c>
      <c r="AJ38" s="3">
        <v>0</v>
      </c>
      <c r="AK38" s="3">
        <v>4.91</v>
      </c>
      <c r="AL38" s="3">
        <v>0</v>
      </c>
      <c r="AM38" s="3">
        <v>0</v>
      </c>
      <c r="AN38" s="3">
        <v>0</v>
      </c>
      <c r="AO38" s="3">
        <v>0</v>
      </c>
      <c r="AP38" s="3">
        <v>0</v>
      </c>
      <c r="AQ38" s="3">
        <v>0</v>
      </c>
      <c r="AR38" s="3">
        <v>0</v>
      </c>
      <c r="AS38" s="3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1</v>
      </c>
      <c r="BI38">
        <v>1</v>
      </c>
      <c r="BJ38">
        <v>0.2</v>
      </c>
      <c r="BK38">
        <v>1</v>
      </c>
      <c r="BL38" s="4">
        <v>37.619999999999997</v>
      </c>
      <c r="BM38" s="4">
        <v>5.64</v>
      </c>
      <c r="BN38" s="4">
        <v>43.26</v>
      </c>
      <c r="BO38" s="4">
        <v>43.26</v>
      </c>
      <c r="BQ38" t="s">
        <v>385</v>
      </c>
      <c r="BR38" t="s">
        <v>358</v>
      </c>
      <c r="BS38" s="2">
        <v>44055</v>
      </c>
      <c r="BT38" s="1">
        <v>0.4375</v>
      </c>
      <c r="BU38" t="s">
        <v>1448</v>
      </c>
      <c r="BV38" t="s">
        <v>16</v>
      </c>
      <c r="BY38">
        <v>1200</v>
      </c>
      <c r="CC38" t="s">
        <v>23</v>
      </c>
      <c r="CD38">
        <v>1645</v>
      </c>
      <c r="CE38" t="s">
        <v>64</v>
      </c>
      <c r="CI38">
        <v>1</v>
      </c>
      <c r="CJ38">
        <v>1</v>
      </c>
      <c r="CK38">
        <v>22</v>
      </c>
      <c r="CL38" t="s">
        <v>0</v>
      </c>
    </row>
    <row r="39" spans="1:90" x14ac:dyDescent="0.3">
      <c r="A39" t="s">
        <v>322</v>
      </c>
      <c r="B39" t="s">
        <v>321</v>
      </c>
      <c r="C39" t="s">
        <v>10</v>
      </c>
      <c r="E39" t="str">
        <f>"FES1162760202"</f>
        <v>FES1162760202</v>
      </c>
      <c r="F39" s="2">
        <v>44056</v>
      </c>
      <c r="G39">
        <v>202102</v>
      </c>
      <c r="H39" t="s">
        <v>25</v>
      </c>
      <c r="I39" t="s">
        <v>23</v>
      </c>
      <c r="J39" t="s">
        <v>362</v>
      </c>
      <c r="K39" t="s">
        <v>7</v>
      </c>
      <c r="L39" t="s">
        <v>100</v>
      </c>
      <c r="M39" t="s">
        <v>99</v>
      </c>
      <c r="N39" t="s">
        <v>536</v>
      </c>
      <c r="O39" t="s">
        <v>21</v>
      </c>
      <c r="P39" t="str">
        <f>"2170749048                    "</f>
        <v xml:space="preserve">2170749048                    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 s="3">
        <v>0</v>
      </c>
      <c r="AF39" s="3">
        <v>0</v>
      </c>
      <c r="AG39" s="3">
        <v>0</v>
      </c>
      <c r="AH39" s="3">
        <v>0</v>
      </c>
      <c r="AI39" s="3">
        <v>0</v>
      </c>
      <c r="AJ39" s="3">
        <v>0</v>
      </c>
      <c r="AK39" s="3">
        <v>6.28</v>
      </c>
      <c r="AL39" s="3">
        <v>0</v>
      </c>
      <c r="AM39" s="3">
        <v>0</v>
      </c>
      <c r="AN39" s="3">
        <v>0</v>
      </c>
      <c r="AO39" s="3">
        <v>0</v>
      </c>
      <c r="AP39" s="3">
        <v>0</v>
      </c>
      <c r="AQ39" s="3">
        <v>0</v>
      </c>
      <c r="AR39" s="3">
        <v>0</v>
      </c>
      <c r="AS39" s="3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1</v>
      </c>
      <c r="BI39">
        <v>1</v>
      </c>
      <c r="BJ39">
        <v>0.2</v>
      </c>
      <c r="BK39">
        <v>1</v>
      </c>
      <c r="BL39" s="4">
        <v>48.15</v>
      </c>
      <c r="BM39" s="4">
        <v>7.22</v>
      </c>
      <c r="BN39" s="4">
        <v>55.37</v>
      </c>
      <c r="BO39" s="4">
        <v>55.37</v>
      </c>
      <c r="BQ39" t="s">
        <v>318</v>
      </c>
      <c r="BR39" t="s">
        <v>358</v>
      </c>
      <c r="BS39" s="2">
        <v>44057</v>
      </c>
      <c r="BT39" s="1">
        <v>0.38263888888888892</v>
      </c>
      <c r="BU39" t="s">
        <v>142</v>
      </c>
      <c r="BV39" t="s">
        <v>16</v>
      </c>
      <c r="BY39">
        <v>1200</v>
      </c>
      <c r="CA39" t="s">
        <v>495</v>
      </c>
      <c r="CC39" t="s">
        <v>99</v>
      </c>
      <c r="CD39">
        <v>3610</v>
      </c>
      <c r="CE39" t="s">
        <v>64</v>
      </c>
      <c r="CF39" s="2">
        <v>44057</v>
      </c>
      <c r="CI39">
        <v>1</v>
      </c>
      <c r="CJ39">
        <v>1</v>
      </c>
      <c r="CK39">
        <v>21</v>
      </c>
      <c r="CL39" t="s">
        <v>0</v>
      </c>
    </row>
    <row r="40" spans="1:90" x14ac:dyDescent="0.3">
      <c r="A40" t="s">
        <v>322</v>
      </c>
      <c r="B40" t="s">
        <v>321</v>
      </c>
      <c r="C40" t="s">
        <v>10</v>
      </c>
      <c r="E40" t="str">
        <f>"FES1162758907"</f>
        <v>FES1162758907</v>
      </c>
      <c r="F40" s="2">
        <v>44048</v>
      </c>
      <c r="G40">
        <v>202102</v>
      </c>
      <c r="H40" t="s">
        <v>25</v>
      </c>
      <c r="I40" t="s">
        <v>23</v>
      </c>
      <c r="J40" t="s">
        <v>362</v>
      </c>
      <c r="K40" t="s">
        <v>7</v>
      </c>
      <c r="L40" t="s">
        <v>46</v>
      </c>
      <c r="M40" t="s">
        <v>44</v>
      </c>
      <c r="N40" t="s">
        <v>2884</v>
      </c>
      <c r="O40" t="s">
        <v>21</v>
      </c>
      <c r="P40" t="str">
        <f>"2170748008                    "</f>
        <v xml:space="preserve">2170748008                    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 s="3">
        <v>0</v>
      </c>
      <c r="AF40" s="3">
        <v>0</v>
      </c>
      <c r="AG40" s="3">
        <v>0</v>
      </c>
      <c r="AH40" s="3">
        <v>0</v>
      </c>
      <c r="AI40" s="3">
        <v>0</v>
      </c>
      <c r="AJ40" s="3">
        <v>0</v>
      </c>
      <c r="AK40" s="3">
        <v>6.28</v>
      </c>
      <c r="AL40" s="3">
        <v>0</v>
      </c>
      <c r="AM40" s="3">
        <v>0</v>
      </c>
      <c r="AN40" s="3">
        <v>0</v>
      </c>
      <c r="AO40" s="3">
        <v>0</v>
      </c>
      <c r="AP40" s="3">
        <v>0</v>
      </c>
      <c r="AQ40" s="3">
        <v>0</v>
      </c>
      <c r="AR40" s="3">
        <v>0</v>
      </c>
      <c r="AS40" s="3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1</v>
      </c>
      <c r="BI40">
        <v>1</v>
      </c>
      <c r="BJ40">
        <v>0.2</v>
      </c>
      <c r="BK40">
        <v>1</v>
      </c>
      <c r="BL40" s="4">
        <v>48.15</v>
      </c>
      <c r="BM40" s="4">
        <v>7.22</v>
      </c>
      <c r="BN40" s="4">
        <v>55.37</v>
      </c>
      <c r="BO40" s="4">
        <v>55.37</v>
      </c>
      <c r="BQ40" t="s">
        <v>318</v>
      </c>
      <c r="BR40" t="s">
        <v>358</v>
      </c>
      <c r="BS40" s="2">
        <v>44049</v>
      </c>
      <c r="BT40" s="1">
        <v>0.50138888888888888</v>
      </c>
      <c r="BU40" t="s">
        <v>2883</v>
      </c>
      <c r="BV40" t="s">
        <v>0</v>
      </c>
      <c r="BW40" t="s">
        <v>34</v>
      </c>
      <c r="BX40" t="s">
        <v>95</v>
      </c>
      <c r="BY40">
        <v>1200</v>
      </c>
      <c r="BZ40" t="s">
        <v>1427</v>
      </c>
      <c r="CA40" t="s">
        <v>101</v>
      </c>
      <c r="CC40" t="s">
        <v>44</v>
      </c>
      <c r="CD40">
        <v>4001</v>
      </c>
      <c r="CE40" t="s">
        <v>64</v>
      </c>
      <c r="CF40" s="2">
        <v>44049</v>
      </c>
      <c r="CI40">
        <v>1</v>
      </c>
      <c r="CJ40">
        <v>1</v>
      </c>
      <c r="CK40">
        <v>21</v>
      </c>
      <c r="CL40" t="s">
        <v>0</v>
      </c>
    </row>
    <row r="41" spans="1:90" x14ac:dyDescent="0.3">
      <c r="A41" t="s">
        <v>322</v>
      </c>
      <c r="B41" t="s">
        <v>321</v>
      </c>
      <c r="C41" t="s">
        <v>10</v>
      </c>
      <c r="E41" t="str">
        <f>"FES1162760546"</f>
        <v>FES1162760546</v>
      </c>
      <c r="F41" s="2">
        <v>44060</v>
      </c>
      <c r="G41">
        <v>202102</v>
      </c>
      <c r="H41" t="s">
        <v>25</v>
      </c>
      <c r="I41" t="s">
        <v>23</v>
      </c>
      <c r="J41" t="s">
        <v>362</v>
      </c>
      <c r="K41" t="s">
        <v>7</v>
      </c>
      <c r="L41" t="s">
        <v>221</v>
      </c>
      <c r="M41" t="s">
        <v>220</v>
      </c>
      <c r="N41" t="s">
        <v>336</v>
      </c>
      <c r="O41" t="s">
        <v>21</v>
      </c>
      <c r="P41" t="str">
        <f>"2170749380                    "</f>
        <v xml:space="preserve">2170749380                    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 s="3">
        <v>0</v>
      </c>
      <c r="AF41" s="3">
        <v>0</v>
      </c>
      <c r="AG41" s="3">
        <v>0</v>
      </c>
      <c r="AH41" s="3">
        <v>0</v>
      </c>
      <c r="AI41" s="3">
        <v>0</v>
      </c>
      <c r="AJ41" s="3">
        <v>0</v>
      </c>
      <c r="AK41" s="3">
        <v>8.83</v>
      </c>
      <c r="AL41" s="3">
        <v>0</v>
      </c>
      <c r="AM41" s="3">
        <v>0</v>
      </c>
      <c r="AN41" s="3">
        <v>0</v>
      </c>
      <c r="AO41" s="3">
        <v>0</v>
      </c>
      <c r="AP41" s="3">
        <v>0</v>
      </c>
      <c r="AQ41" s="3">
        <v>0</v>
      </c>
      <c r="AR41" s="3">
        <v>0</v>
      </c>
      <c r="AS41" s="3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1</v>
      </c>
      <c r="BI41">
        <v>1</v>
      </c>
      <c r="BJ41">
        <v>0.2</v>
      </c>
      <c r="BK41">
        <v>1</v>
      </c>
      <c r="BL41" s="4">
        <v>67.709999999999994</v>
      </c>
      <c r="BM41" s="4">
        <v>10.16</v>
      </c>
      <c r="BN41" s="4">
        <v>77.87</v>
      </c>
      <c r="BO41" s="4">
        <v>77.87</v>
      </c>
      <c r="BQ41" t="s">
        <v>2835</v>
      </c>
      <c r="BR41" t="s">
        <v>358</v>
      </c>
      <c r="BS41" s="2">
        <v>44061</v>
      </c>
      <c r="BT41" s="1">
        <v>0.41666666666666669</v>
      </c>
      <c r="BU41" t="s">
        <v>2647</v>
      </c>
      <c r="BV41" t="s">
        <v>16</v>
      </c>
      <c r="BY41">
        <v>1200</v>
      </c>
      <c r="CC41" t="s">
        <v>220</v>
      </c>
      <c r="CD41">
        <v>1934</v>
      </c>
      <c r="CE41" t="s">
        <v>64</v>
      </c>
      <c r="CF41" s="2">
        <v>44062</v>
      </c>
      <c r="CI41">
        <v>1</v>
      </c>
      <c r="CJ41">
        <v>1</v>
      </c>
      <c r="CK41">
        <v>24</v>
      </c>
      <c r="CL41" t="s">
        <v>0</v>
      </c>
    </row>
    <row r="42" spans="1:90" x14ac:dyDescent="0.3">
      <c r="A42" t="s">
        <v>322</v>
      </c>
      <c r="B42" t="s">
        <v>321</v>
      </c>
      <c r="C42" t="s">
        <v>10</v>
      </c>
      <c r="E42" t="str">
        <f>"FES1162759566"</f>
        <v>FES1162759566</v>
      </c>
      <c r="F42" s="2">
        <v>44054</v>
      </c>
      <c r="G42">
        <v>202102</v>
      </c>
      <c r="H42" t="s">
        <v>25</v>
      </c>
      <c r="I42" t="s">
        <v>23</v>
      </c>
      <c r="J42" t="s">
        <v>362</v>
      </c>
      <c r="K42" t="s">
        <v>7</v>
      </c>
      <c r="L42" t="s">
        <v>398</v>
      </c>
      <c r="M42" t="s">
        <v>394</v>
      </c>
      <c r="N42" t="s">
        <v>724</v>
      </c>
      <c r="O42" t="s">
        <v>21</v>
      </c>
      <c r="P42" t="str">
        <f>"2170747254                    "</f>
        <v xml:space="preserve">2170747254                    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 s="3">
        <v>0</v>
      </c>
      <c r="AF42" s="3">
        <v>0</v>
      </c>
      <c r="AG42" s="3">
        <v>0</v>
      </c>
      <c r="AH42" s="3">
        <v>0</v>
      </c>
      <c r="AI42" s="3">
        <v>0</v>
      </c>
      <c r="AJ42" s="3">
        <v>0</v>
      </c>
      <c r="AK42" s="3">
        <v>25.91</v>
      </c>
      <c r="AL42" s="3">
        <v>0</v>
      </c>
      <c r="AM42" s="3">
        <v>0</v>
      </c>
      <c r="AN42" s="3">
        <v>0</v>
      </c>
      <c r="AO42" s="3">
        <v>0</v>
      </c>
      <c r="AP42" s="3">
        <v>0</v>
      </c>
      <c r="AQ42" s="3">
        <v>0</v>
      </c>
      <c r="AR42" s="3">
        <v>0</v>
      </c>
      <c r="AS42" s="3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1</v>
      </c>
      <c r="BI42">
        <v>2.9</v>
      </c>
      <c r="BJ42">
        <v>4.4000000000000004</v>
      </c>
      <c r="BK42">
        <v>4.5</v>
      </c>
      <c r="BL42" s="4">
        <v>198.63</v>
      </c>
      <c r="BM42" s="4">
        <v>29.79</v>
      </c>
      <c r="BN42" s="4">
        <v>228.42</v>
      </c>
      <c r="BO42" s="4">
        <v>228.42</v>
      </c>
      <c r="BQ42" t="s">
        <v>338</v>
      </c>
      <c r="BR42" t="s">
        <v>358</v>
      </c>
      <c r="BS42" s="2">
        <v>44056</v>
      </c>
      <c r="BT42" s="1">
        <v>0.67361111111111116</v>
      </c>
      <c r="BU42" t="s">
        <v>2765</v>
      </c>
      <c r="BV42" t="s">
        <v>16</v>
      </c>
      <c r="BY42">
        <v>21920.75</v>
      </c>
      <c r="CA42" t="s">
        <v>1180</v>
      </c>
      <c r="CC42" t="s">
        <v>394</v>
      </c>
      <c r="CD42">
        <v>6850</v>
      </c>
      <c r="CE42" t="s">
        <v>2</v>
      </c>
      <c r="CI42">
        <v>3</v>
      </c>
      <c r="CJ42">
        <v>2</v>
      </c>
      <c r="CK42">
        <v>23</v>
      </c>
      <c r="CL42" t="s">
        <v>0</v>
      </c>
    </row>
    <row r="43" spans="1:90" x14ac:dyDescent="0.3">
      <c r="A43" t="s">
        <v>322</v>
      </c>
      <c r="B43" t="s">
        <v>321</v>
      </c>
      <c r="C43" t="s">
        <v>10</v>
      </c>
      <c r="E43" t="str">
        <f>"FES1162760028"</f>
        <v>FES1162760028</v>
      </c>
      <c r="F43" s="2">
        <v>44056</v>
      </c>
      <c r="G43">
        <v>202102</v>
      </c>
      <c r="H43" t="s">
        <v>25</v>
      </c>
      <c r="I43" t="s">
        <v>23</v>
      </c>
      <c r="J43" t="s">
        <v>362</v>
      </c>
      <c r="K43" t="s">
        <v>7</v>
      </c>
      <c r="L43" t="s">
        <v>29</v>
      </c>
      <c r="M43" t="s">
        <v>26</v>
      </c>
      <c r="N43" t="s">
        <v>446</v>
      </c>
      <c r="O43" t="s">
        <v>21</v>
      </c>
      <c r="P43" t="str">
        <f>"2170746567                    "</f>
        <v xml:space="preserve">2170746567                    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 s="3">
        <v>0</v>
      </c>
      <c r="AF43" s="3">
        <v>0</v>
      </c>
      <c r="AG43" s="3">
        <v>0</v>
      </c>
      <c r="AH43" s="3">
        <v>0</v>
      </c>
      <c r="AI43" s="3">
        <v>0</v>
      </c>
      <c r="AJ43" s="3">
        <v>0</v>
      </c>
      <c r="AK43" s="3">
        <v>6.28</v>
      </c>
      <c r="AL43" s="3">
        <v>0</v>
      </c>
      <c r="AM43" s="3">
        <v>0</v>
      </c>
      <c r="AN43" s="3">
        <v>0</v>
      </c>
      <c r="AO43" s="3">
        <v>0</v>
      </c>
      <c r="AP43" s="3">
        <v>0</v>
      </c>
      <c r="AQ43" s="3">
        <v>0</v>
      </c>
      <c r="AR43" s="3">
        <v>0</v>
      </c>
      <c r="AS43" s="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1</v>
      </c>
      <c r="BI43">
        <v>1</v>
      </c>
      <c r="BJ43">
        <v>0.2</v>
      </c>
      <c r="BK43">
        <v>1</v>
      </c>
      <c r="BL43" s="4">
        <v>48.15</v>
      </c>
      <c r="BM43" s="4">
        <v>7.22</v>
      </c>
      <c r="BN43" s="4">
        <v>55.37</v>
      </c>
      <c r="BO43" s="4">
        <v>55.37</v>
      </c>
      <c r="BQ43" t="s">
        <v>385</v>
      </c>
      <c r="BR43" t="s">
        <v>358</v>
      </c>
      <c r="BS43" s="2">
        <v>44060</v>
      </c>
      <c r="BT43" s="1">
        <v>0.4375</v>
      </c>
      <c r="BU43" t="s">
        <v>2292</v>
      </c>
      <c r="BV43" t="s">
        <v>0</v>
      </c>
      <c r="BW43" t="s">
        <v>48</v>
      </c>
      <c r="BX43" t="s">
        <v>108</v>
      </c>
      <c r="BY43">
        <v>1200</v>
      </c>
      <c r="CA43" t="s">
        <v>257</v>
      </c>
      <c r="CC43" t="s">
        <v>26</v>
      </c>
      <c r="CD43">
        <v>6001</v>
      </c>
      <c r="CE43" t="s">
        <v>64</v>
      </c>
      <c r="CF43" s="2">
        <v>44060</v>
      </c>
      <c r="CI43">
        <v>1</v>
      </c>
      <c r="CJ43">
        <v>2</v>
      </c>
      <c r="CK43">
        <v>21</v>
      </c>
      <c r="CL43" t="s">
        <v>0</v>
      </c>
    </row>
    <row r="44" spans="1:90" x14ac:dyDescent="0.3">
      <c r="A44" t="s">
        <v>322</v>
      </c>
      <c r="B44" t="s">
        <v>321</v>
      </c>
      <c r="C44" t="s">
        <v>10</v>
      </c>
      <c r="E44" t="str">
        <f>"FES1162759087"</f>
        <v>FES1162759087</v>
      </c>
      <c r="F44" s="2">
        <v>44048</v>
      </c>
      <c r="G44">
        <v>202102</v>
      </c>
      <c r="H44" t="s">
        <v>25</v>
      </c>
      <c r="I44" t="s">
        <v>23</v>
      </c>
      <c r="J44" t="s">
        <v>362</v>
      </c>
      <c r="K44" t="s">
        <v>7</v>
      </c>
      <c r="L44" t="s">
        <v>70</v>
      </c>
      <c r="M44" t="s">
        <v>69</v>
      </c>
      <c r="N44" t="s">
        <v>1621</v>
      </c>
      <c r="O44" t="s">
        <v>21</v>
      </c>
      <c r="P44" t="str">
        <f>"2170747665                    "</f>
        <v xml:space="preserve">2170747665                    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 s="3">
        <v>0</v>
      </c>
      <c r="AF44" s="3">
        <v>0</v>
      </c>
      <c r="AG44" s="3">
        <v>0</v>
      </c>
      <c r="AH44" s="3">
        <v>0</v>
      </c>
      <c r="AI44" s="3">
        <v>0</v>
      </c>
      <c r="AJ44" s="3">
        <v>0</v>
      </c>
      <c r="AK44" s="3">
        <v>4.91</v>
      </c>
      <c r="AL44" s="3">
        <v>0</v>
      </c>
      <c r="AM44" s="3">
        <v>0</v>
      </c>
      <c r="AN44" s="3">
        <v>0</v>
      </c>
      <c r="AO44" s="3">
        <v>0</v>
      </c>
      <c r="AP44" s="3">
        <v>0</v>
      </c>
      <c r="AQ44" s="3">
        <v>0</v>
      </c>
      <c r="AR44" s="3">
        <v>0</v>
      </c>
      <c r="AS44" s="3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1</v>
      </c>
      <c r="BI44">
        <v>1</v>
      </c>
      <c r="BJ44">
        <v>0.2</v>
      </c>
      <c r="BK44">
        <v>1</v>
      </c>
      <c r="BL44" s="4">
        <v>37.619999999999997</v>
      </c>
      <c r="BM44" s="4">
        <v>5.64</v>
      </c>
      <c r="BN44" s="4">
        <v>43.26</v>
      </c>
      <c r="BO44" s="4">
        <v>43.26</v>
      </c>
      <c r="BQ44" t="s">
        <v>385</v>
      </c>
      <c r="BR44" t="s">
        <v>358</v>
      </c>
      <c r="BS44" s="2">
        <v>44049</v>
      </c>
      <c r="BT44" s="1">
        <v>0.33333333333333331</v>
      </c>
      <c r="BU44" t="s">
        <v>2882</v>
      </c>
      <c r="BV44" t="s">
        <v>16</v>
      </c>
      <c r="BY44">
        <v>1200</v>
      </c>
      <c r="BZ44" t="s">
        <v>1427</v>
      </c>
      <c r="CC44" t="s">
        <v>69</v>
      </c>
      <c r="CD44">
        <v>2170</v>
      </c>
      <c r="CE44" t="s">
        <v>64</v>
      </c>
      <c r="CF44" s="2">
        <v>44050</v>
      </c>
      <c r="CI44">
        <v>1</v>
      </c>
      <c r="CJ44">
        <v>1</v>
      </c>
      <c r="CK44">
        <v>22</v>
      </c>
      <c r="CL44" t="s">
        <v>0</v>
      </c>
    </row>
    <row r="45" spans="1:90" x14ac:dyDescent="0.3">
      <c r="A45" t="s">
        <v>322</v>
      </c>
      <c r="B45" t="s">
        <v>321</v>
      </c>
      <c r="C45" t="s">
        <v>10</v>
      </c>
      <c r="E45" t="str">
        <f>"FES1162760530"</f>
        <v>FES1162760530</v>
      </c>
      <c r="F45" s="2">
        <v>44060</v>
      </c>
      <c r="G45">
        <v>202102</v>
      </c>
      <c r="H45" t="s">
        <v>25</v>
      </c>
      <c r="I45" t="s">
        <v>23</v>
      </c>
      <c r="J45" t="s">
        <v>362</v>
      </c>
      <c r="K45" t="s">
        <v>7</v>
      </c>
      <c r="L45" t="s">
        <v>35</v>
      </c>
      <c r="M45" t="s">
        <v>32</v>
      </c>
      <c r="N45" t="s">
        <v>1687</v>
      </c>
      <c r="O45" t="s">
        <v>21</v>
      </c>
      <c r="P45" t="str">
        <f>"2170749355                    "</f>
        <v xml:space="preserve">2170749355                    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 s="3">
        <v>0</v>
      </c>
      <c r="AF45" s="3">
        <v>0</v>
      </c>
      <c r="AG45" s="3">
        <v>0</v>
      </c>
      <c r="AH45" s="3">
        <v>0</v>
      </c>
      <c r="AI45" s="3">
        <v>0</v>
      </c>
      <c r="AJ45" s="3">
        <v>0</v>
      </c>
      <c r="AK45" s="3">
        <v>4.91</v>
      </c>
      <c r="AL45" s="3">
        <v>0</v>
      </c>
      <c r="AM45" s="3">
        <v>0</v>
      </c>
      <c r="AN45" s="3">
        <v>0</v>
      </c>
      <c r="AO45" s="3">
        <v>0</v>
      </c>
      <c r="AP45" s="3">
        <v>0</v>
      </c>
      <c r="AQ45" s="3">
        <v>0</v>
      </c>
      <c r="AR45" s="3">
        <v>0</v>
      </c>
      <c r="AS45" s="3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1</v>
      </c>
      <c r="BI45">
        <v>1</v>
      </c>
      <c r="BJ45">
        <v>0.2</v>
      </c>
      <c r="BK45">
        <v>1</v>
      </c>
      <c r="BL45" s="4">
        <v>37.619999999999997</v>
      </c>
      <c r="BM45" s="4">
        <v>5.64</v>
      </c>
      <c r="BN45" s="4">
        <v>43.26</v>
      </c>
      <c r="BO45" s="4">
        <v>43.26</v>
      </c>
      <c r="BQ45" t="s">
        <v>1686</v>
      </c>
      <c r="BR45" t="s">
        <v>358</v>
      </c>
      <c r="BS45" s="2">
        <v>44061</v>
      </c>
      <c r="BT45" s="1">
        <v>0.33333333333333331</v>
      </c>
      <c r="BU45" t="s">
        <v>2310</v>
      </c>
      <c r="BV45" t="s">
        <v>16</v>
      </c>
      <c r="BY45">
        <v>1200</v>
      </c>
      <c r="CA45" t="s">
        <v>652</v>
      </c>
      <c r="CC45" t="s">
        <v>32</v>
      </c>
      <c r="CD45">
        <v>2093</v>
      </c>
      <c r="CE45" t="s">
        <v>64</v>
      </c>
      <c r="CF45" s="2">
        <v>44061</v>
      </c>
      <c r="CI45">
        <v>1</v>
      </c>
      <c r="CJ45">
        <v>1</v>
      </c>
      <c r="CK45">
        <v>22</v>
      </c>
      <c r="CL45" t="s">
        <v>0</v>
      </c>
    </row>
    <row r="46" spans="1:90" x14ac:dyDescent="0.3">
      <c r="A46" t="s">
        <v>322</v>
      </c>
      <c r="B46" t="s">
        <v>321</v>
      </c>
      <c r="C46" t="s">
        <v>10</v>
      </c>
      <c r="E46" t="str">
        <f>"FES1162759554"</f>
        <v>FES1162759554</v>
      </c>
      <c r="F46" s="2">
        <v>44054</v>
      </c>
      <c r="G46">
        <v>202102</v>
      </c>
      <c r="H46" t="s">
        <v>25</v>
      </c>
      <c r="I46" t="s">
        <v>23</v>
      </c>
      <c r="J46" t="s">
        <v>362</v>
      </c>
      <c r="K46" t="s">
        <v>7</v>
      </c>
      <c r="L46" t="s">
        <v>255</v>
      </c>
      <c r="M46" t="s">
        <v>253</v>
      </c>
      <c r="N46" t="s">
        <v>894</v>
      </c>
      <c r="O46" t="s">
        <v>21</v>
      </c>
      <c r="P46" t="str">
        <f>"2170744533                    "</f>
        <v xml:space="preserve">2170744533                    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 s="3">
        <v>0</v>
      </c>
      <c r="AF46" s="3">
        <v>0</v>
      </c>
      <c r="AG46" s="3">
        <v>0</v>
      </c>
      <c r="AH46" s="3">
        <v>0</v>
      </c>
      <c r="AI46" s="3">
        <v>0</v>
      </c>
      <c r="AJ46" s="3">
        <v>0</v>
      </c>
      <c r="AK46" s="3">
        <v>17.66</v>
      </c>
      <c r="AL46" s="3">
        <v>0</v>
      </c>
      <c r="AM46" s="3">
        <v>0</v>
      </c>
      <c r="AN46" s="3">
        <v>0</v>
      </c>
      <c r="AO46" s="3">
        <v>0</v>
      </c>
      <c r="AP46" s="3">
        <v>0</v>
      </c>
      <c r="AQ46" s="3">
        <v>0</v>
      </c>
      <c r="AR46" s="3">
        <v>0</v>
      </c>
      <c r="AS46" s="3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1</v>
      </c>
      <c r="BI46">
        <v>2.7</v>
      </c>
      <c r="BJ46">
        <v>1.4</v>
      </c>
      <c r="BK46">
        <v>3</v>
      </c>
      <c r="BL46" s="4">
        <v>135.41999999999999</v>
      </c>
      <c r="BM46" s="4">
        <v>20.309999999999999</v>
      </c>
      <c r="BN46" s="4">
        <v>155.72999999999999</v>
      </c>
      <c r="BO46" s="4">
        <v>155.72999999999999</v>
      </c>
      <c r="BQ46" t="s">
        <v>385</v>
      </c>
      <c r="BR46" t="s">
        <v>358</v>
      </c>
      <c r="BS46" s="2">
        <v>44055</v>
      </c>
      <c r="BT46" s="1">
        <v>0.56388888888888888</v>
      </c>
      <c r="BU46" t="s">
        <v>2789</v>
      </c>
      <c r="BV46" t="s">
        <v>0</v>
      </c>
      <c r="BW46" t="s">
        <v>48</v>
      </c>
      <c r="BX46" t="s">
        <v>2788</v>
      </c>
      <c r="BY46">
        <v>7192.63</v>
      </c>
      <c r="CA46" t="s">
        <v>254</v>
      </c>
      <c r="CC46" t="s">
        <v>253</v>
      </c>
      <c r="CD46">
        <v>7130</v>
      </c>
      <c r="CE46" t="s">
        <v>2</v>
      </c>
      <c r="CF46" s="2">
        <v>44056</v>
      </c>
      <c r="CI46">
        <v>1</v>
      </c>
      <c r="CJ46">
        <v>1</v>
      </c>
      <c r="CK46">
        <v>23</v>
      </c>
      <c r="CL46" t="s">
        <v>0</v>
      </c>
    </row>
    <row r="47" spans="1:90" x14ac:dyDescent="0.3">
      <c r="A47" t="s">
        <v>322</v>
      </c>
      <c r="B47" t="s">
        <v>321</v>
      </c>
      <c r="C47" t="s">
        <v>10</v>
      </c>
      <c r="E47" t="str">
        <f>"FES1162760131"</f>
        <v>FES1162760131</v>
      </c>
      <c r="F47" s="2">
        <v>44056</v>
      </c>
      <c r="G47">
        <v>202102</v>
      </c>
      <c r="H47" t="s">
        <v>25</v>
      </c>
      <c r="I47" t="s">
        <v>23</v>
      </c>
      <c r="J47" t="s">
        <v>362</v>
      </c>
      <c r="K47" t="s">
        <v>7</v>
      </c>
      <c r="L47" t="s">
        <v>31</v>
      </c>
      <c r="M47" t="s">
        <v>30</v>
      </c>
      <c r="N47" t="s">
        <v>1223</v>
      </c>
      <c r="O47" t="s">
        <v>21</v>
      </c>
      <c r="P47" t="str">
        <f>"217074857                     "</f>
        <v xml:space="preserve">217074857                     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 s="3">
        <v>0</v>
      </c>
      <c r="AF47" s="3">
        <v>0</v>
      </c>
      <c r="AG47" s="3">
        <v>0</v>
      </c>
      <c r="AH47" s="3">
        <v>0</v>
      </c>
      <c r="AI47" s="3">
        <v>0</v>
      </c>
      <c r="AJ47" s="3">
        <v>0</v>
      </c>
      <c r="AK47" s="3">
        <v>6.28</v>
      </c>
      <c r="AL47" s="3">
        <v>0</v>
      </c>
      <c r="AM47" s="3">
        <v>0</v>
      </c>
      <c r="AN47" s="3">
        <v>0</v>
      </c>
      <c r="AO47" s="3">
        <v>0</v>
      </c>
      <c r="AP47" s="3">
        <v>0</v>
      </c>
      <c r="AQ47" s="3">
        <v>0</v>
      </c>
      <c r="AR47" s="3">
        <v>0</v>
      </c>
      <c r="AS47" s="3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1</v>
      </c>
      <c r="BI47">
        <v>1</v>
      </c>
      <c r="BJ47">
        <v>0.2</v>
      </c>
      <c r="BK47">
        <v>1</v>
      </c>
      <c r="BL47" s="4">
        <v>48.15</v>
      </c>
      <c r="BM47" s="4">
        <v>7.22</v>
      </c>
      <c r="BN47" s="4">
        <v>55.37</v>
      </c>
      <c r="BO47" s="4">
        <v>55.37</v>
      </c>
      <c r="BQ47" t="s">
        <v>385</v>
      </c>
      <c r="BR47" t="s">
        <v>358</v>
      </c>
      <c r="BS47" s="2">
        <v>44057</v>
      </c>
      <c r="BT47" s="1">
        <v>0.40833333333333338</v>
      </c>
      <c r="BU47" t="s">
        <v>1607</v>
      </c>
      <c r="BV47" t="s">
        <v>16</v>
      </c>
      <c r="BY47">
        <v>1200</v>
      </c>
      <c r="CA47" t="s">
        <v>1471</v>
      </c>
      <c r="CC47" t="s">
        <v>30</v>
      </c>
      <c r="CD47">
        <v>5201</v>
      </c>
      <c r="CE47" t="s">
        <v>64</v>
      </c>
      <c r="CF47" s="2">
        <v>44057</v>
      </c>
      <c r="CI47">
        <v>1</v>
      </c>
      <c r="CJ47">
        <v>1</v>
      </c>
      <c r="CK47">
        <v>21</v>
      </c>
      <c r="CL47" t="s">
        <v>0</v>
      </c>
    </row>
    <row r="48" spans="1:90" x14ac:dyDescent="0.3">
      <c r="A48" t="s">
        <v>322</v>
      </c>
      <c r="B48" t="s">
        <v>321</v>
      </c>
      <c r="C48" t="s">
        <v>10</v>
      </c>
      <c r="E48" t="str">
        <f>"FES1162758972"</f>
        <v>FES1162758972</v>
      </c>
      <c r="F48" s="2">
        <v>44048</v>
      </c>
      <c r="G48">
        <v>202102</v>
      </c>
      <c r="H48" t="s">
        <v>25</v>
      </c>
      <c r="I48" t="s">
        <v>23</v>
      </c>
      <c r="J48" t="s">
        <v>362</v>
      </c>
      <c r="K48" t="s">
        <v>7</v>
      </c>
      <c r="L48" t="s">
        <v>221</v>
      </c>
      <c r="M48" t="s">
        <v>220</v>
      </c>
      <c r="N48" t="s">
        <v>890</v>
      </c>
      <c r="O48" t="s">
        <v>21</v>
      </c>
      <c r="P48" t="str">
        <f>"2170748076                    "</f>
        <v xml:space="preserve">2170748076                    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 s="3">
        <v>0</v>
      </c>
      <c r="AF48" s="3">
        <v>0</v>
      </c>
      <c r="AG48" s="3">
        <v>0</v>
      </c>
      <c r="AH48" s="3">
        <v>0</v>
      </c>
      <c r="AI48" s="3">
        <v>0</v>
      </c>
      <c r="AJ48" s="3">
        <v>0</v>
      </c>
      <c r="AK48" s="3">
        <v>8.83</v>
      </c>
      <c r="AL48" s="3">
        <v>0</v>
      </c>
      <c r="AM48" s="3">
        <v>0</v>
      </c>
      <c r="AN48" s="3">
        <v>0</v>
      </c>
      <c r="AO48" s="3">
        <v>0</v>
      </c>
      <c r="AP48" s="3">
        <v>0</v>
      </c>
      <c r="AQ48" s="3">
        <v>0</v>
      </c>
      <c r="AR48" s="3">
        <v>0</v>
      </c>
      <c r="AS48" s="3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1</v>
      </c>
      <c r="BI48">
        <v>1</v>
      </c>
      <c r="BJ48">
        <v>0.2</v>
      </c>
      <c r="BK48">
        <v>1</v>
      </c>
      <c r="BL48" s="4">
        <v>67.709999999999994</v>
      </c>
      <c r="BM48" s="4">
        <v>10.16</v>
      </c>
      <c r="BN48" s="4">
        <v>77.87</v>
      </c>
      <c r="BO48" s="4">
        <v>77.87</v>
      </c>
      <c r="BQ48" t="s">
        <v>385</v>
      </c>
      <c r="BR48" t="s">
        <v>358</v>
      </c>
      <c r="BS48" s="2">
        <v>44049</v>
      </c>
      <c r="BT48" s="1">
        <v>0.33333333333333331</v>
      </c>
      <c r="BU48" t="s">
        <v>889</v>
      </c>
      <c r="BV48" t="s">
        <v>16</v>
      </c>
      <c r="BY48">
        <v>1200</v>
      </c>
      <c r="BZ48" t="s">
        <v>1427</v>
      </c>
      <c r="CC48" t="s">
        <v>220</v>
      </c>
      <c r="CD48">
        <v>1871</v>
      </c>
      <c r="CE48" t="s">
        <v>64</v>
      </c>
      <c r="CF48" s="2">
        <v>44050</v>
      </c>
      <c r="CI48">
        <v>1</v>
      </c>
      <c r="CJ48">
        <v>1</v>
      </c>
      <c r="CK48">
        <v>24</v>
      </c>
      <c r="CL48" t="s">
        <v>0</v>
      </c>
    </row>
    <row r="49" spans="1:90" x14ac:dyDescent="0.3">
      <c r="A49" t="s">
        <v>322</v>
      </c>
      <c r="B49" t="s">
        <v>321</v>
      </c>
      <c r="C49" t="s">
        <v>10</v>
      </c>
      <c r="E49" t="str">
        <f>"FES1162760528"</f>
        <v>FES1162760528</v>
      </c>
      <c r="F49" s="2">
        <v>44060</v>
      </c>
      <c r="G49">
        <v>202102</v>
      </c>
      <c r="H49" t="s">
        <v>25</v>
      </c>
      <c r="I49" t="s">
        <v>23</v>
      </c>
      <c r="J49" t="s">
        <v>362</v>
      </c>
      <c r="K49" t="s">
        <v>7</v>
      </c>
      <c r="L49" t="s">
        <v>232</v>
      </c>
      <c r="M49" t="s">
        <v>231</v>
      </c>
      <c r="N49" t="s">
        <v>2881</v>
      </c>
      <c r="O49" t="s">
        <v>21</v>
      </c>
      <c r="P49" t="str">
        <f>"2170749202                    "</f>
        <v xml:space="preserve">2170749202                    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 s="3">
        <v>0</v>
      </c>
      <c r="AF49" s="3">
        <v>0</v>
      </c>
      <c r="AG49" s="3">
        <v>0</v>
      </c>
      <c r="AH49" s="3">
        <v>0</v>
      </c>
      <c r="AI49" s="3">
        <v>0</v>
      </c>
      <c r="AJ49" s="3">
        <v>0</v>
      </c>
      <c r="AK49" s="3">
        <v>4.91</v>
      </c>
      <c r="AL49" s="3">
        <v>0</v>
      </c>
      <c r="AM49" s="3">
        <v>0</v>
      </c>
      <c r="AN49" s="3">
        <v>0</v>
      </c>
      <c r="AO49" s="3">
        <v>0</v>
      </c>
      <c r="AP49" s="3">
        <v>0</v>
      </c>
      <c r="AQ49" s="3">
        <v>0</v>
      </c>
      <c r="AR49" s="3">
        <v>0</v>
      </c>
      <c r="AS49" s="3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1</v>
      </c>
      <c r="BI49">
        <v>1</v>
      </c>
      <c r="BJ49">
        <v>0.2</v>
      </c>
      <c r="BK49">
        <v>1</v>
      </c>
      <c r="BL49" s="4">
        <v>37.619999999999997</v>
      </c>
      <c r="BM49" s="4">
        <v>5.64</v>
      </c>
      <c r="BN49" s="4">
        <v>43.26</v>
      </c>
      <c r="BO49" s="4">
        <v>43.26</v>
      </c>
      <c r="BR49" t="s">
        <v>358</v>
      </c>
      <c r="BS49" s="2">
        <v>44061</v>
      </c>
      <c r="BT49" s="1">
        <v>0.43402777777777773</v>
      </c>
      <c r="BU49" t="s">
        <v>2880</v>
      </c>
      <c r="BV49" t="s">
        <v>16</v>
      </c>
      <c r="BY49">
        <v>1200</v>
      </c>
      <c r="CC49" t="s">
        <v>231</v>
      </c>
      <c r="CD49">
        <v>1459</v>
      </c>
      <c r="CE49" t="s">
        <v>64</v>
      </c>
      <c r="CF49" s="2">
        <v>44062</v>
      </c>
      <c r="CI49">
        <v>1</v>
      </c>
      <c r="CJ49">
        <v>1</v>
      </c>
      <c r="CK49">
        <v>22</v>
      </c>
      <c r="CL49" t="s">
        <v>0</v>
      </c>
    </row>
    <row r="50" spans="1:90" x14ac:dyDescent="0.3">
      <c r="A50" t="s">
        <v>322</v>
      </c>
      <c r="B50" t="s">
        <v>321</v>
      </c>
      <c r="C50" t="s">
        <v>10</v>
      </c>
      <c r="E50" t="str">
        <f>"FES1162759661"</f>
        <v>FES1162759661</v>
      </c>
      <c r="F50" s="2">
        <v>44054</v>
      </c>
      <c r="G50">
        <v>202102</v>
      </c>
      <c r="H50" t="s">
        <v>25</v>
      </c>
      <c r="I50" t="s">
        <v>23</v>
      </c>
      <c r="J50" t="s">
        <v>362</v>
      </c>
      <c r="K50" t="s">
        <v>7</v>
      </c>
      <c r="L50" t="s">
        <v>221</v>
      </c>
      <c r="M50" t="s">
        <v>220</v>
      </c>
      <c r="N50" t="s">
        <v>336</v>
      </c>
      <c r="O50" t="s">
        <v>21</v>
      </c>
      <c r="P50" t="str">
        <f>"2170748605                    "</f>
        <v xml:space="preserve">2170748605                    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 s="3">
        <v>0</v>
      </c>
      <c r="AF50" s="3">
        <v>0</v>
      </c>
      <c r="AG50" s="3">
        <v>0</v>
      </c>
      <c r="AH50" s="3">
        <v>0</v>
      </c>
      <c r="AI50" s="3">
        <v>0</v>
      </c>
      <c r="AJ50" s="3">
        <v>0</v>
      </c>
      <c r="AK50" s="3">
        <v>8.83</v>
      </c>
      <c r="AL50" s="3">
        <v>0</v>
      </c>
      <c r="AM50" s="3">
        <v>0</v>
      </c>
      <c r="AN50" s="3">
        <v>0</v>
      </c>
      <c r="AO50" s="3">
        <v>0</v>
      </c>
      <c r="AP50" s="3">
        <v>0</v>
      </c>
      <c r="AQ50" s="3">
        <v>0</v>
      </c>
      <c r="AR50" s="3">
        <v>0</v>
      </c>
      <c r="AS50" s="3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1</v>
      </c>
      <c r="BI50">
        <v>1</v>
      </c>
      <c r="BJ50">
        <v>0.2</v>
      </c>
      <c r="BK50">
        <v>1</v>
      </c>
      <c r="BL50" s="4">
        <v>67.709999999999994</v>
      </c>
      <c r="BM50" s="4">
        <v>10.16</v>
      </c>
      <c r="BN50" s="4">
        <v>77.87</v>
      </c>
      <c r="BO50" s="4">
        <v>77.87</v>
      </c>
      <c r="BQ50" t="s">
        <v>2835</v>
      </c>
      <c r="BR50" t="s">
        <v>358</v>
      </c>
      <c r="BS50" s="2">
        <v>44055</v>
      </c>
      <c r="BT50" s="1">
        <v>0.43055555555555558</v>
      </c>
      <c r="BU50" t="s">
        <v>2879</v>
      </c>
      <c r="BV50" t="s">
        <v>16</v>
      </c>
      <c r="BY50">
        <v>1200</v>
      </c>
      <c r="CC50" t="s">
        <v>220</v>
      </c>
      <c r="CD50">
        <v>1934</v>
      </c>
      <c r="CE50" t="s">
        <v>64</v>
      </c>
      <c r="CF50" s="2">
        <v>44056</v>
      </c>
      <c r="CI50">
        <v>1</v>
      </c>
      <c r="CJ50">
        <v>1</v>
      </c>
      <c r="CK50">
        <v>24</v>
      </c>
      <c r="CL50" t="s">
        <v>0</v>
      </c>
    </row>
    <row r="51" spans="1:90" x14ac:dyDescent="0.3">
      <c r="A51" t="s">
        <v>322</v>
      </c>
      <c r="B51" t="s">
        <v>321</v>
      </c>
      <c r="C51" t="s">
        <v>10</v>
      </c>
      <c r="E51" t="str">
        <f>"FES1162760229"</f>
        <v>FES1162760229</v>
      </c>
      <c r="F51" s="2">
        <v>44056</v>
      </c>
      <c r="G51">
        <v>202102</v>
      </c>
      <c r="H51" t="s">
        <v>25</v>
      </c>
      <c r="I51" t="s">
        <v>23</v>
      </c>
      <c r="J51" t="s">
        <v>362</v>
      </c>
      <c r="K51" t="s">
        <v>7</v>
      </c>
      <c r="L51" t="s">
        <v>37</v>
      </c>
      <c r="M51" t="s">
        <v>36</v>
      </c>
      <c r="N51" t="s">
        <v>821</v>
      </c>
      <c r="O51" t="s">
        <v>21</v>
      </c>
      <c r="P51" t="str">
        <f>"2170749071                    "</f>
        <v xml:space="preserve">2170749071                    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 s="3">
        <v>0</v>
      </c>
      <c r="AF51" s="3">
        <v>0</v>
      </c>
      <c r="AG51" s="3">
        <v>0</v>
      </c>
      <c r="AH51" s="3">
        <v>0</v>
      </c>
      <c r="AI51" s="3">
        <v>0</v>
      </c>
      <c r="AJ51" s="3">
        <v>0</v>
      </c>
      <c r="AK51" s="3">
        <v>6.28</v>
      </c>
      <c r="AL51" s="3">
        <v>0</v>
      </c>
      <c r="AM51" s="3">
        <v>0</v>
      </c>
      <c r="AN51" s="3">
        <v>0</v>
      </c>
      <c r="AO51" s="3">
        <v>0</v>
      </c>
      <c r="AP51" s="3">
        <v>0</v>
      </c>
      <c r="AQ51" s="3">
        <v>0</v>
      </c>
      <c r="AR51" s="3">
        <v>0</v>
      </c>
      <c r="AS51" s="3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1</v>
      </c>
      <c r="BI51">
        <v>1</v>
      </c>
      <c r="BJ51">
        <v>0.2</v>
      </c>
      <c r="BK51">
        <v>1</v>
      </c>
      <c r="BL51" s="4">
        <v>48.15</v>
      </c>
      <c r="BM51" s="4">
        <v>7.22</v>
      </c>
      <c r="BN51" s="4">
        <v>55.37</v>
      </c>
      <c r="BO51" s="4">
        <v>55.37</v>
      </c>
      <c r="BQ51" t="s">
        <v>318</v>
      </c>
      <c r="BR51" t="s">
        <v>358</v>
      </c>
      <c r="BS51" s="2">
        <v>44057</v>
      </c>
      <c r="BT51" s="1">
        <v>0.375</v>
      </c>
      <c r="BU51" t="s">
        <v>820</v>
      </c>
      <c r="BV51" t="s">
        <v>16</v>
      </c>
      <c r="BY51">
        <v>1200</v>
      </c>
      <c r="CA51" t="s">
        <v>102</v>
      </c>
      <c r="CC51" t="s">
        <v>36</v>
      </c>
      <c r="CD51">
        <v>3201</v>
      </c>
      <c r="CE51" t="s">
        <v>64</v>
      </c>
      <c r="CF51" s="2">
        <v>44061</v>
      </c>
      <c r="CI51">
        <v>1</v>
      </c>
      <c r="CJ51">
        <v>1</v>
      </c>
      <c r="CK51">
        <v>21</v>
      </c>
      <c r="CL51" t="s">
        <v>0</v>
      </c>
    </row>
    <row r="52" spans="1:90" x14ac:dyDescent="0.3">
      <c r="A52" t="s">
        <v>322</v>
      </c>
      <c r="B52" t="s">
        <v>321</v>
      </c>
      <c r="C52" t="s">
        <v>10</v>
      </c>
      <c r="E52" t="str">
        <f>"FES1162758988"</f>
        <v>FES1162758988</v>
      </c>
      <c r="F52" s="2">
        <v>44048</v>
      </c>
      <c r="G52">
        <v>202102</v>
      </c>
      <c r="H52" t="s">
        <v>25</v>
      </c>
      <c r="I52" t="s">
        <v>23</v>
      </c>
      <c r="J52" t="s">
        <v>362</v>
      </c>
      <c r="K52" t="s">
        <v>7</v>
      </c>
      <c r="L52" t="s">
        <v>25</v>
      </c>
      <c r="M52" t="s">
        <v>23</v>
      </c>
      <c r="N52" t="s">
        <v>756</v>
      </c>
      <c r="O52" t="s">
        <v>21</v>
      </c>
      <c r="P52" t="str">
        <f>"2170745921                    "</f>
        <v xml:space="preserve">2170745921                    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 s="3">
        <v>0</v>
      </c>
      <c r="AF52" s="3">
        <v>0</v>
      </c>
      <c r="AG52" s="3">
        <v>0</v>
      </c>
      <c r="AH52" s="3">
        <v>0</v>
      </c>
      <c r="AI52" s="3">
        <v>0</v>
      </c>
      <c r="AJ52" s="3">
        <v>0</v>
      </c>
      <c r="AK52" s="3">
        <v>4.91</v>
      </c>
      <c r="AL52" s="3">
        <v>0</v>
      </c>
      <c r="AM52" s="3">
        <v>0</v>
      </c>
      <c r="AN52" s="3">
        <v>0</v>
      </c>
      <c r="AO52" s="3">
        <v>0</v>
      </c>
      <c r="AP52" s="3">
        <v>0</v>
      </c>
      <c r="AQ52" s="3">
        <v>0</v>
      </c>
      <c r="AR52" s="3">
        <v>0</v>
      </c>
      <c r="AS52" s="3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1</v>
      </c>
      <c r="BI52">
        <v>3.6</v>
      </c>
      <c r="BJ52">
        <v>1.3</v>
      </c>
      <c r="BK52">
        <v>4</v>
      </c>
      <c r="BL52" s="4">
        <v>37.619999999999997</v>
      </c>
      <c r="BM52" s="4">
        <v>5.64</v>
      </c>
      <c r="BN52" s="4">
        <v>43.26</v>
      </c>
      <c r="BO52" s="4">
        <v>43.26</v>
      </c>
      <c r="BQ52" t="s">
        <v>755</v>
      </c>
      <c r="BR52" t="s">
        <v>358</v>
      </c>
      <c r="BS52" s="2">
        <v>44049</v>
      </c>
      <c r="BT52" s="1">
        <v>0.40277777777777773</v>
      </c>
      <c r="BU52" t="s">
        <v>754</v>
      </c>
      <c r="BV52" t="s">
        <v>16</v>
      </c>
      <c r="BY52">
        <v>6424.6</v>
      </c>
      <c r="BZ52" t="s">
        <v>1427</v>
      </c>
      <c r="CA52" t="s">
        <v>24</v>
      </c>
      <c r="CC52" t="s">
        <v>23</v>
      </c>
      <c r="CD52">
        <v>1601</v>
      </c>
      <c r="CE52" t="s">
        <v>2</v>
      </c>
      <c r="CF52" s="2">
        <v>44050</v>
      </c>
      <c r="CI52">
        <v>1</v>
      </c>
      <c r="CJ52">
        <v>1</v>
      </c>
      <c r="CK52">
        <v>22</v>
      </c>
      <c r="CL52" t="s">
        <v>0</v>
      </c>
    </row>
    <row r="53" spans="1:90" x14ac:dyDescent="0.3">
      <c r="A53" t="s">
        <v>322</v>
      </c>
      <c r="B53" t="s">
        <v>321</v>
      </c>
      <c r="C53" t="s">
        <v>10</v>
      </c>
      <c r="E53" t="str">
        <f>"FES1162760566"</f>
        <v>FES1162760566</v>
      </c>
      <c r="F53" s="2">
        <v>44060</v>
      </c>
      <c r="G53">
        <v>202102</v>
      </c>
      <c r="H53" t="s">
        <v>25</v>
      </c>
      <c r="I53" t="s">
        <v>23</v>
      </c>
      <c r="J53" t="s">
        <v>362</v>
      </c>
      <c r="K53" t="s">
        <v>7</v>
      </c>
      <c r="L53" t="s">
        <v>29</v>
      </c>
      <c r="M53" t="s">
        <v>26</v>
      </c>
      <c r="N53" t="s">
        <v>407</v>
      </c>
      <c r="O53" t="s">
        <v>21</v>
      </c>
      <c r="P53" t="str">
        <f>"2170749237                    "</f>
        <v xml:space="preserve">2170749237                    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 s="3">
        <v>0</v>
      </c>
      <c r="AF53" s="3">
        <v>0</v>
      </c>
      <c r="AG53" s="3">
        <v>0</v>
      </c>
      <c r="AH53" s="3">
        <v>0</v>
      </c>
      <c r="AI53" s="3">
        <v>0</v>
      </c>
      <c r="AJ53" s="3">
        <v>0</v>
      </c>
      <c r="AK53" s="3">
        <v>6.28</v>
      </c>
      <c r="AL53" s="3">
        <v>0</v>
      </c>
      <c r="AM53" s="3">
        <v>0</v>
      </c>
      <c r="AN53" s="3">
        <v>0</v>
      </c>
      <c r="AO53" s="3">
        <v>0</v>
      </c>
      <c r="AP53" s="3">
        <v>0</v>
      </c>
      <c r="AQ53" s="3">
        <v>0</v>
      </c>
      <c r="AR53" s="3">
        <v>0</v>
      </c>
      <c r="AS53" s="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1</v>
      </c>
      <c r="BI53">
        <v>1</v>
      </c>
      <c r="BJ53">
        <v>0.2</v>
      </c>
      <c r="BK53">
        <v>1</v>
      </c>
      <c r="BL53" s="4">
        <v>48.15</v>
      </c>
      <c r="BM53" s="4">
        <v>7.22</v>
      </c>
      <c r="BN53" s="4">
        <v>55.37</v>
      </c>
      <c r="BO53" s="4">
        <v>55.37</v>
      </c>
      <c r="BQ53" t="s">
        <v>385</v>
      </c>
      <c r="BR53" t="s">
        <v>358</v>
      </c>
      <c r="BS53" s="2">
        <v>44061</v>
      </c>
      <c r="BT53" s="1">
        <v>0.3833333333333333</v>
      </c>
      <c r="BU53" t="s">
        <v>2335</v>
      </c>
      <c r="BV53" t="s">
        <v>16</v>
      </c>
      <c r="BY53">
        <v>1200</v>
      </c>
      <c r="CA53" t="s">
        <v>91</v>
      </c>
      <c r="CC53" t="s">
        <v>26</v>
      </c>
      <c r="CD53">
        <v>6001</v>
      </c>
      <c r="CE53" t="s">
        <v>64</v>
      </c>
      <c r="CF53" s="2">
        <v>44062</v>
      </c>
      <c r="CI53">
        <v>1</v>
      </c>
      <c r="CJ53">
        <v>1</v>
      </c>
      <c r="CK53">
        <v>21</v>
      </c>
      <c r="CL53" t="s">
        <v>0</v>
      </c>
    </row>
    <row r="54" spans="1:90" x14ac:dyDescent="0.3">
      <c r="A54" t="s">
        <v>322</v>
      </c>
      <c r="B54" t="s">
        <v>321</v>
      </c>
      <c r="C54" t="s">
        <v>10</v>
      </c>
      <c r="E54" t="str">
        <f>"FES1162759573"</f>
        <v>FES1162759573</v>
      </c>
      <c r="F54" s="2">
        <v>44054</v>
      </c>
      <c r="G54">
        <v>202102</v>
      </c>
      <c r="H54" t="s">
        <v>25</v>
      </c>
      <c r="I54" t="s">
        <v>23</v>
      </c>
      <c r="J54" t="s">
        <v>362</v>
      </c>
      <c r="K54" t="s">
        <v>7</v>
      </c>
      <c r="L54" t="s">
        <v>35</v>
      </c>
      <c r="M54" t="s">
        <v>32</v>
      </c>
      <c r="N54" t="s">
        <v>370</v>
      </c>
      <c r="O54" t="s">
        <v>21</v>
      </c>
      <c r="P54" t="str">
        <f>"2170748519                    "</f>
        <v xml:space="preserve">2170748519                    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 s="3">
        <v>0</v>
      </c>
      <c r="AF54" s="3">
        <v>0</v>
      </c>
      <c r="AG54" s="3">
        <v>0</v>
      </c>
      <c r="AH54" s="3">
        <v>0</v>
      </c>
      <c r="AI54" s="3">
        <v>0</v>
      </c>
      <c r="AJ54" s="3">
        <v>0</v>
      </c>
      <c r="AK54" s="3">
        <v>4.91</v>
      </c>
      <c r="AL54" s="3">
        <v>0</v>
      </c>
      <c r="AM54" s="3">
        <v>0</v>
      </c>
      <c r="AN54" s="3">
        <v>0</v>
      </c>
      <c r="AO54" s="3">
        <v>0</v>
      </c>
      <c r="AP54" s="3">
        <v>0</v>
      </c>
      <c r="AQ54" s="3">
        <v>0</v>
      </c>
      <c r="AR54" s="3">
        <v>0</v>
      </c>
      <c r="AS54" s="3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1</v>
      </c>
      <c r="BI54">
        <v>6.4</v>
      </c>
      <c r="BJ54">
        <v>7.9</v>
      </c>
      <c r="BK54">
        <v>8</v>
      </c>
      <c r="BL54" s="4">
        <v>37.619999999999997</v>
      </c>
      <c r="BM54" s="4">
        <v>5.64</v>
      </c>
      <c r="BN54" s="4">
        <v>43.26</v>
      </c>
      <c r="BO54" s="4">
        <v>43.26</v>
      </c>
      <c r="BQ54" t="s">
        <v>318</v>
      </c>
      <c r="BR54" t="s">
        <v>358</v>
      </c>
      <c r="BS54" s="2">
        <v>44055</v>
      </c>
      <c r="BT54" s="1">
        <v>0.4513888888888889</v>
      </c>
      <c r="BU54" t="s">
        <v>2836</v>
      </c>
      <c r="BV54" t="s">
        <v>0</v>
      </c>
      <c r="BW54" t="s">
        <v>40</v>
      </c>
      <c r="BX54" t="s">
        <v>61</v>
      </c>
      <c r="BY54">
        <v>39747.040000000001</v>
      </c>
      <c r="CA54" t="s">
        <v>1510</v>
      </c>
      <c r="CC54" t="s">
        <v>32</v>
      </c>
      <c r="CD54">
        <v>2094</v>
      </c>
      <c r="CE54" t="s">
        <v>2</v>
      </c>
      <c r="CF54" s="2">
        <v>44056</v>
      </c>
      <c r="CI54">
        <v>1</v>
      </c>
      <c r="CJ54">
        <v>1</v>
      </c>
      <c r="CK54">
        <v>22</v>
      </c>
      <c r="CL54" t="s">
        <v>0</v>
      </c>
    </row>
    <row r="55" spans="1:90" x14ac:dyDescent="0.3">
      <c r="A55" t="s">
        <v>322</v>
      </c>
      <c r="B55" t="s">
        <v>321</v>
      </c>
      <c r="C55" t="s">
        <v>10</v>
      </c>
      <c r="E55" t="str">
        <f>"FES1162760092"</f>
        <v>FES1162760092</v>
      </c>
      <c r="F55" s="2">
        <v>44056</v>
      </c>
      <c r="G55">
        <v>202102</v>
      </c>
      <c r="H55" t="s">
        <v>25</v>
      </c>
      <c r="I55" t="s">
        <v>23</v>
      </c>
      <c r="J55" t="s">
        <v>362</v>
      </c>
      <c r="K55" t="s">
        <v>7</v>
      </c>
      <c r="L55" t="s">
        <v>25</v>
      </c>
      <c r="M55" t="s">
        <v>23</v>
      </c>
      <c r="N55" t="s">
        <v>510</v>
      </c>
      <c r="O55" t="s">
        <v>21</v>
      </c>
      <c r="P55" t="str">
        <f>"2170748991                    "</f>
        <v xml:space="preserve">2170748991                    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 s="3">
        <v>0</v>
      </c>
      <c r="AF55" s="3">
        <v>0</v>
      </c>
      <c r="AG55" s="3">
        <v>0</v>
      </c>
      <c r="AH55" s="3">
        <v>0</v>
      </c>
      <c r="AI55" s="3">
        <v>0</v>
      </c>
      <c r="AJ55" s="3">
        <v>0</v>
      </c>
      <c r="AK55" s="3">
        <v>4.91</v>
      </c>
      <c r="AL55" s="3">
        <v>0</v>
      </c>
      <c r="AM55" s="3">
        <v>0</v>
      </c>
      <c r="AN55" s="3">
        <v>0</v>
      </c>
      <c r="AO55" s="3">
        <v>0</v>
      </c>
      <c r="AP55" s="3">
        <v>0</v>
      </c>
      <c r="AQ55" s="3">
        <v>0</v>
      </c>
      <c r="AR55" s="3">
        <v>0</v>
      </c>
      <c r="AS55" s="3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1</v>
      </c>
      <c r="BI55">
        <v>1</v>
      </c>
      <c r="BJ55">
        <v>0.2</v>
      </c>
      <c r="BK55">
        <v>1</v>
      </c>
      <c r="BL55" s="4">
        <v>37.619999999999997</v>
      </c>
      <c r="BM55" s="4">
        <v>5.64</v>
      </c>
      <c r="BN55" s="4">
        <v>43.26</v>
      </c>
      <c r="BO55" s="4">
        <v>43.26</v>
      </c>
      <c r="BQ55" t="s">
        <v>385</v>
      </c>
      <c r="BR55" t="s">
        <v>358</v>
      </c>
      <c r="BS55" s="2">
        <v>44057</v>
      </c>
      <c r="BT55" s="1">
        <v>0.41666666666666669</v>
      </c>
      <c r="BU55" t="s">
        <v>1354</v>
      </c>
      <c r="BV55" t="s">
        <v>16</v>
      </c>
      <c r="BY55">
        <v>1200</v>
      </c>
      <c r="CC55" t="s">
        <v>23</v>
      </c>
      <c r="CD55">
        <v>1645</v>
      </c>
      <c r="CE55" t="s">
        <v>64</v>
      </c>
      <c r="CF55" s="2">
        <v>44060</v>
      </c>
      <c r="CI55">
        <v>1</v>
      </c>
      <c r="CJ55">
        <v>1</v>
      </c>
      <c r="CK55">
        <v>22</v>
      </c>
      <c r="CL55" t="s">
        <v>0</v>
      </c>
    </row>
    <row r="56" spans="1:90" x14ac:dyDescent="0.3">
      <c r="A56" t="s">
        <v>322</v>
      </c>
      <c r="B56" t="s">
        <v>321</v>
      </c>
      <c r="C56" t="s">
        <v>10</v>
      </c>
      <c r="E56" t="str">
        <f>"FES1162759668"</f>
        <v>FES1162759668</v>
      </c>
      <c r="F56" s="2">
        <v>44054</v>
      </c>
      <c r="G56">
        <v>202102</v>
      </c>
      <c r="H56" t="s">
        <v>25</v>
      </c>
      <c r="I56" t="s">
        <v>23</v>
      </c>
      <c r="J56" t="s">
        <v>362</v>
      </c>
      <c r="K56" t="s">
        <v>7</v>
      </c>
      <c r="L56" t="s">
        <v>9</v>
      </c>
      <c r="M56" t="s">
        <v>8</v>
      </c>
      <c r="N56" t="s">
        <v>524</v>
      </c>
      <c r="O56" t="s">
        <v>21</v>
      </c>
      <c r="P56" t="str">
        <f>"2170748617                    "</f>
        <v xml:space="preserve">2170748617                    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 s="3">
        <v>0</v>
      </c>
      <c r="AF56" s="3">
        <v>0</v>
      </c>
      <c r="AG56" s="3">
        <v>0</v>
      </c>
      <c r="AH56" s="3">
        <v>0</v>
      </c>
      <c r="AI56" s="3">
        <v>0</v>
      </c>
      <c r="AJ56" s="3">
        <v>0</v>
      </c>
      <c r="AK56" s="3">
        <v>7.85</v>
      </c>
      <c r="AL56" s="3">
        <v>0</v>
      </c>
      <c r="AM56" s="3">
        <v>0</v>
      </c>
      <c r="AN56" s="3">
        <v>0</v>
      </c>
      <c r="AO56" s="3">
        <v>0</v>
      </c>
      <c r="AP56" s="3">
        <v>0</v>
      </c>
      <c r="AQ56" s="3">
        <v>0</v>
      </c>
      <c r="AR56" s="3">
        <v>0</v>
      </c>
      <c r="AS56" s="3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1</v>
      </c>
      <c r="BI56">
        <v>2.1</v>
      </c>
      <c r="BJ56">
        <v>0.9</v>
      </c>
      <c r="BK56">
        <v>2.5</v>
      </c>
      <c r="BL56" s="4">
        <v>60.18</v>
      </c>
      <c r="BM56" s="4">
        <v>9.0299999999999994</v>
      </c>
      <c r="BN56" s="4">
        <v>69.209999999999994</v>
      </c>
      <c r="BO56" s="4">
        <v>69.209999999999994</v>
      </c>
      <c r="BQ56" t="s">
        <v>385</v>
      </c>
      <c r="BR56" t="s">
        <v>358</v>
      </c>
      <c r="BS56" s="2">
        <v>44055</v>
      </c>
      <c r="BT56" s="1">
        <v>0.3298611111111111</v>
      </c>
      <c r="BU56" t="s">
        <v>1104</v>
      </c>
      <c r="BV56" t="s">
        <v>16</v>
      </c>
      <c r="BY56">
        <v>4265.45</v>
      </c>
      <c r="CA56" t="s">
        <v>223</v>
      </c>
      <c r="CC56" t="s">
        <v>8</v>
      </c>
      <c r="CD56">
        <v>7441</v>
      </c>
      <c r="CE56" t="s">
        <v>2</v>
      </c>
      <c r="CF56" s="2">
        <v>44056</v>
      </c>
      <c r="CI56">
        <v>1</v>
      </c>
      <c r="CJ56">
        <v>1</v>
      </c>
      <c r="CK56">
        <v>21</v>
      </c>
      <c r="CL56" t="s">
        <v>0</v>
      </c>
    </row>
    <row r="57" spans="1:90" x14ac:dyDescent="0.3">
      <c r="A57" t="s">
        <v>322</v>
      </c>
      <c r="B57" t="s">
        <v>321</v>
      </c>
      <c r="C57" t="s">
        <v>10</v>
      </c>
      <c r="E57" t="str">
        <f>"FES1162760276"</f>
        <v>FES1162760276</v>
      </c>
      <c r="F57" s="2">
        <v>44056</v>
      </c>
      <c r="G57">
        <v>202102</v>
      </c>
      <c r="H57" t="s">
        <v>25</v>
      </c>
      <c r="I57" t="s">
        <v>23</v>
      </c>
      <c r="J57" t="s">
        <v>362</v>
      </c>
      <c r="K57" t="s">
        <v>7</v>
      </c>
      <c r="L57" t="s">
        <v>55</v>
      </c>
      <c r="M57" t="s">
        <v>55</v>
      </c>
      <c r="N57" t="s">
        <v>753</v>
      </c>
      <c r="O57" t="s">
        <v>21</v>
      </c>
      <c r="P57" t="str">
        <f>"2170749119                    "</f>
        <v xml:space="preserve">2170749119                    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 s="3">
        <v>0</v>
      </c>
      <c r="AF57" s="3">
        <v>0</v>
      </c>
      <c r="AG57" s="3">
        <v>0</v>
      </c>
      <c r="AH57" s="3">
        <v>0</v>
      </c>
      <c r="AI57" s="3">
        <v>0</v>
      </c>
      <c r="AJ57" s="3">
        <v>0</v>
      </c>
      <c r="AK57" s="3">
        <v>12.17</v>
      </c>
      <c r="AL57" s="3">
        <v>0</v>
      </c>
      <c r="AM57" s="3">
        <v>0</v>
      </c>
      <c r="AN57" s="3">
        <v>0</v>
      </c>
      <c r="AO57" s="3">
        <v>0</v>
      </c>
      <c r="AP57" s="3">
        <v>0</v>
      </c>
      <c r="AQ57" s="3">
        <v>0</v>
      </c>
      <c r="AR57" s="3">
        <v>0</v>
      </c>
      <c r="AS57" s="3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1</v>
      </c>
      <c r="BI57">
        <v>1</v>
      </c>
      <c r="BJ57">
        <v>0.2</v>
      </c>
      <c r="BK57">
        <v>1</v>
      </c>
      <c r="BL57" s="4">
        <v>93.29</v>
      </c>
      <c r="BM57" s="4">
        <v>13.99</v>
      </c>
      <c r="BN57" s="4">
        <v>107.28</v>
      </c>
      <c r="BO57" s="4">
        <v>107.28</v>
      </c>
      <c r="BQ57" t="s">
        <v>385</v>
      </c>
      <c r="BR57" t="s">
        <v>358</v>
      </c>
      <c r="BS57" s="2">
        <v>44057</v>
      </c>
      <c r="BT57" s="1">
        <v>0.50416666666666665</v>
      </c>
      <c r="BU57" t="s">
        <v>593</v>
      </c>
      <c r="BV57" t="s">
        <v>16</v>
      </c>
      <c r="BY57">
        <v>1200</v>
      </c>
      <c r="CA57" t="s">
        <v>137</v>
      </c>
      <c r="CC57" t="s">
        <v>55</v>
      </c>
      <c r="CD57">
        <v>7646</v>
      </c>
      <c r="CE57" t="s">
        <v>64</v>
      </c>
      <c r="CF57" s="2">
        <v>44060</v>
      </c>
      <c r="CI57">
        <v>1</v>
      </c>
      <c r="CJ57">
        <v>1</v>
      </c>
      <c r="CK57">
        <v>23</v>
      </c>
      <c r="CL57" t="s">
        <v>0</v>
      </c>
    </row>
    <row r="58" spans="1:90" x14ac:dyDescent="0.3">
      <c r="A58" t="s">
        <v>322</v>
      </c>
      <c r="B58" t="s">
        <v>321</v>
      </c>
      <c r="C58" t="s">
        <v>10</v>
      </c>
      <c r="E58" t="str">
        <f>"FES1162758898"</f>
        <v>FES1162758898</v>
      </c>
      <c r="F58" s="2">
        <v>44048</v>
      </c>
      <c r="G58">
        <v>202102</v>
      </c>
      <c r="H58" t="s">
        <v>25</v>
      </c>
      <c r="I58" t="s">
        <v>23</v>
      </c>
      <c r="J58" t="s">
        <v>362</v>
      </c>
      <c r="K58" t="s">
        <v>7</v>
      </c>
      <c r="L58" t="s">
        <v>232</v>
      </c>
      <c r="M58" t="s">
        <v>231</v>
      </c>
      <c r="N58" t="s">
        <v>2260</v>
      </c>
      <c r="O58" t="s">
        <v>21</v>
      </c>
      <c r="P58" t="str">
        <f>"2170746678                    "</f>
        <v xml:space="preserve">2170746678                    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 s="3">
        <v>0</v>
      </c>
      <c r="AF58" s="3">
        <v>0</v>
      </c>
      <c r="AG58" s="3">
        <v>0</v>
      </c>
      <c r="AH58" s="3">
        <v>0</v>
      </c>
      <c r="AI58" s="3">
        <v>0</v>
      </c>
      <c r="AJ58" s="3">
        <v>0</v>
      </c>
      <c r="AK58" s="3">
        <v>4.91</v>
      </c>
      <c r="AL58" s="3">
        <v>0</v>
      </c>
      <c r="AM58" s="3">
        <v>0</v>
      </c>
      <c r="AN58" s="3">
        <v>0</v>
      </c>
      <c r="AO58" s="3">
        <v>0</v>
      </c>
      <c r="AP58" s="3">
        <v>0</v>
      </c>
      <c r="AQ58" s="3">
        <v>0</v>
      </c>
      <c r="AR58" s="3">
        <v>0</v>
      </c>
      <c r="AS58" s="3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1</v>
      </c>
      <c r="BI58">
        <v>1</v>
      </c>
      <c r="BJ58">
        <v>0.2</v>
      </c>
      <c r="BK58">
        <v>1</v>
      </c>
      <c r="BL58" s="4">
        <v>37.619999999999997</v>
      </c>
      <c r="BM58" s="4">
        <v>5.64</v>
      </c>
      <c r="BN58" s="4">
        <v>43.26</v>
      </c>
      <c r="BO58" s="4">
        <v>43.26</v>
      </c>
      <c r="BQ58" t="s">
        <v>493</v>
      </c>
      <c r="BR58" t="s">
        <v>358</v>
      </c>
      <c r="BS58" s="2">
        <v>44049</v>
      </c>
      <c r="BT58" s="1">
        <v>0.27430555555555552</v>
      </c>
      <c r="BU58" t="s">
        <v>2878</v>
      </c>
      <c r="BV58" t="s">
        <v>16</v>
      </c>
      <c r="BY58">
        <v>1200</v>
      </c>
      <c r="BZ58" t="s">
        <v>1427</v>
      </c>
      <c r="CC58" t="s">
        <v>231</v>
      </c>
      <c r="CD58">
        <v>1459</v>
      </c>
      <c r="CE58" t="s">
        <v>64</v>
      </c>
      <c r="CF58" s="2">
        <v>44050</v>
      </c>
      <c r="CI58">
        <v>1</v>
      </c>
      <c r="CJ58">
        <v>1</v>
      </c>
      <c r="CK58">
        <v>22</v>
      </c>
      <c r="CL58" t="s">
        <v>0</v>
      </c>
    </row>
    <row r="59" spans="1:90" x14ac:dyDescent="0.3">
      <c r="A59" t="s">
        <v>322</v>
      </c>
      <c r="B59" t="s">
        <v>321</v>
      </c>
      <c r="C59" t="s">
        <v>10</v>
      </c>
      <c r="E59" t="str">
        <f>"FES1162760548"</f>
        <v>FES1162760548</v>
      </c>
      <c r="F59" s="2">
        <v>44060</v>
      </c>
      <c r="G59">
        <v>202102</v>
      </c>
      <c r="H59" t="s">
        <v>25</v>
      </c>
      <c r="I59" t="s">
        <v>23</v>
      </c>
      <c r="J59" t="s">
        <v>362</v>
      </c>
      <c r="K59" t="s">
        <v>7</v>
      </c>
      <c r="L59" t="s">
        <v>25</v>
      </c>
      <c r="M59" t="s">
        <v>23</v>
      </c>
      <c r="N59" t="s">
        <v>589</v>
      </c>
      <c r="O59" t="s">
        <v>21</v>
      </c>
      <c r="P59" t="str">
        <f>"2170749388                    "</f>
        <v xml:space="preserve">2170749388                    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 s="3">
        <v>0</v>
      </c>
      <c r="AF59" s="3">
        <v>0</v>
      </c>
      <c r="AG59" s="3">
        <v>0</v>
      </c>
      <c r="AH59" s="3">
        <v>0</v>
      </c>
      <c r="AI59" s="3">
        <v>0</v>
      </c>
      <c r="AJ59" s="3">
        <v>0</v>
      </c>
      <c r="AK59" s="3">
        <v>4.91</v>
      </c>
      <c r="AL59" s="3">
        <v>0</v>
      </c>
      <c r="AM59" s="3">
        <v>0</v>
      </c>
      <c r="AN59" s="3">
        <v>0</v>
      </c>
      <c r="AO59" s="3">
        <v>0</v>
      </c>
      <c r="AP59" s="3">
        <v>0</v>
      </c>
      <c r="AQ59" s="3">
        <v>0</v>
      </c>
      <c r="AR59" s="3">
        <v>0</v>
      </c>
      <c r="AS59" s="3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1</v>
      </c>
      <c r="BI59">
        <v>1.3</v>
      </c>
      <c r="BJ59">
        <v>1.2</v>
      </c>
      <c r="BK59">
        <v>2</v>
      </c>
      <c r="BL59" s="4">
        <v>37.619999999999997</v>
      </c>
      <c r="BM59" s="4">
        <v>5.64</v>
      </c>
      <c r="BN59" s="4">
        <v>43.26</v>
      </c>
      <c r="BO59" s="4">
        <v>43.26</v>
      </c>
      <c r="BQ59" t="s">
        <v>318</v>
      </c>
      <c r="BR59" t="s">
        <v>358</v>
      </c>
      <c r="BS59" s="2">
        <v>44061</v>
      </c>
      <c r="BT59" s="1">
        <v>0.38819444444444445</v>
      </c>
      <c r="BU59" t="s">
        <v>588</v>
      </c>
      <c r="BV59" t="s">
        <v>16</v>
      </c>
      <c r="BY59">
        <v>5949.06</v>
      </c>
      <c r="CA59" t="s">
        <v>587</v>
      </c>
      <c r="CC59" t="s">
        <v>23</v>
      </c>
      <c r="CD59">
        <v>1619</v>
      </c>
      <c r="CE59" t="s">
        <v>2</v>
      </c>
      <c r="CF59" s="2">
        <v>44062</v>
      </c>
      <c r="CI59">
        <v>1</v>
      </c>
      <c r="CJ59">
        <v>1</v>
      </c>
      <c r="CK59">
        <v>22</v>
      </c>
      <c r="CL59" t="s">
        <v>0</v>
      </c>
    </row>
    <row r="60" spans="1:90" x14ac:dyDescent="0.3">
      <c r="A60" t="s">
        <v>322</v>
      </c>
      <c r="B60" t="s">
        <v>321</v>
      </c>
      <c r="C60" t="s">
        <v>10</v>
      </c>
      <c r="E60" t="str">
        <f>"FES1162759582"</f>
        <v>FES1162759582</v>
      </c>
      <c r="F60" s="2">
        <v>44054</v>
      </c>
      <c r="G60">
        <v>202102</v>
      </c>
      <c r="H60" t="s">
        <v>25</v>
      </c>
      <c r="I60" t="s">
        <v>23</v>
      </c>
      <c r="J60" t="s">
        <v>362</v>
      </c>
      <c r="K60" t="s">
        <v>7</v>
      </c>
      <c r="L60" t="s">
        <v>25</v>
      </c>
      <c r="M60" t="s">
        <v>23</v>
      </c>
      <c r="N60" t="s">
        <v>510</v>
      </c>
      <c r="O60" t="s">
        <v>21</v>
      </c>
      <c r="P60" t="str">
        <f>"2170748554                    "</f>
        <v xml:space="preserve">2170748554                    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 s="3">
        <v>0</v>
      </c>
      <c r="AF60" s="3">
        <v>0</v>
      </c>
      <c r="AG60" s="3">
        <v>0</v>
      </c>
      <c r="AH60" s="3">
        <v>0</v>
      </c>
      <c r="AI60" s="3">
        <v>0</v>
      </c>
      <c r="AJ60" s="3">
        <v>0</v>
      </c>
      <c r="AK60" s="3">
        <v>4.91</v>
      </c>
      <c r="AL60" s="3">
        <v>0</v>
      </c>
      <c r="AM60" s="3">
        <v>0</v>
      </c>
      <c r="AN60" s="3">
        <v>0</v>
      </c>
      <c r="AO60" s="3">
        <v>0</v>
      </c>
      <c r="AP60" s="3">
        <v>0</v>
      </c>
      <c r="AQ60" s="3">
        <v>0</v>
      </c>
      <c r="AR60" s="3">
        <v>0</v>
      </c>
      <c r="AS60" s="3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1</v>
      </c>
      <c r="BI60">
        <v>1.1000000000000001</v>
      </c>
      <c r="BJ60">
        <v>1.2</v>
      </c>
      <c r="BK60">
        <v>2</v>
      </c>
      <c r="BL60" s="4">
        <v>37.619999999999997</v>
      </c>
      <c r="BM60" s="4">
        <v>5.64</v>
      </c>
      <c r="BN60" s="4">
        <v>43.26</v>
      </c>
      <c r="BO60" s="4">
        <v>43.26</v>
      </c>
      <c r="BQ60" t="s">
        <v>385</v>
      </c>
      <c r="BR60" t="s">
        <v>358</v>
      </c>
      <c r="BS60" s="2">
        <v>44055</v>
      </c>
      <c r="BT60" s="1">
        <v>0.4375</v>
      </c>
      <c r="BU60" t="s">
        <v>1448</v>
      </c>
      <c r="BV60" t="s">
        <v>16</v>
      </c>
      <c r="BY60">
        <v>5837.26</v>
      </c>
      <c r="CC60" t="s">
        <v>23</v>
      </c>
      <c r="CD60">
        <v>1645</v>
      </c>
      <c r="CE60" t="s">
        <v>2</v>
      </c>
      <c r="CI60">
        <v>1</v>
      </c>
      <c r="CJ60">
        <v>1</v>
      </c>
      <c r="CK60">
        <v>22</v>
      </c>
      <c r="CL60" t="s">
        <v>0</v>
      </c>
    </row>
    <row r="61" spans="1:90" x14ac:dyDescent="0.3">
      <c r="A61" t="s">
        <v>322</v>
      </c>
      <c r="B61" t="s">
        <v>321</v>
      </c>
      <c r="C61" t="s">
        <v>10</v>
      </c>
      <c r="E61" t="str">
        <f>"FES1162760233"</f>
        <v>FES1162760233</v>
      </c>
      <c r="F61" s="2">
        <v>44056</v>
      </c>
      <c r="G61">
        <v>202102</v>
      </c>
      <c r="H61" t="s">
        <v>25</v>
      </c>
      <c r="I61" t="s">
        <v>23</v>
      </c>
      <c r="J61" t="s">
        <v>362</v>
      </c>
      <c r="K61" t="s">
        <v>7</v>
      </c>
      <c r="L61" t="s">
        <v>215</v>
      </c>
      <c r="M61" t="s">
        <v>212</v>
      </c>
      <c r="N61" t="s">
        <v>826</v>
      </c>
      <c r="O61" t="s">
        <v>21</v>
      </c>
      <c r="P61" t="str">
        <f>"2170749077                    "</f>
        <v xml:space="preserve">2170749077                    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 s="3">
        <v>0</v>
      </c>
      <c r="AF61" s="3">
        <v>0</v>
      </c>
      <c r="AG61" s="3">
        <v>0</v>
      </c>
      <c r="AH61" s="3">
        <v>0</v>
      </c>
      <c r="AI61" s="3">
        <v>0</v>
      </c>
      <c r="AJ61" s="3">
        <v>0</v>
      </c>
      <c r="AK61" s="3">
        <v>8.83</v>
      </c>
      <c r="AL61" s="3">
        <v>0</v>
      </c>
      <c r="AM61" s="3">
        <v>0</v>
      </c>
      <c r="AN61" s="3">
        <v>0</v>
      </c>
      <c r="AO61" s="3">
        <v>0</v>
      </c>
      <c r="AP61" s="3">
        <v>0</v>
      </c>
      <c r="AQ61" s="3">
        <v>0</v>
      </c>
      <c r="AR61" s="3">
        <v>0</v>
      </c>
      <c r="AS61" s="3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1</v>
      </c>
      <c r="BI61">
        <v>1.3</v>
      </c>
      <c r="BJ61">
        <v>0.7</v>
      </c>
      <c r="BK61">
        <v>1.5</v>
      </c>
      <c r="BL61" s="4">
        <v>67.709999999999994</v>
      </c>
      <c r="BM61" s="4">
        <v>10.16</v>
      </c>
      <c r="BN61" s="4">
        <v>77.87</v>
      </c>
      <c r="BO61" s="4">
        <v>77.87</v>
      </c>
      <c r="BQ61" t="s">
        <v>385</v>
      </c>
      <c r="BR61" t="s">
        <v>358</v>
      </c>
      <c r="BS61" s="2">
        <v>44057</v>
      </c>
      <c r="BT61" s="1">
        <v>0.3923611111111111</v>
      </c>
      <c r="BU61" t="s">
        <v>35</v>
      </c>
      <c r="BV61" t="s">
        <v>16</v>
      </c>
      <c r="BY61">
        <v>3684.24</v>
      </c>
      <c r="BZ61" t="s">
        <v>214</v>
      </c>
      <c r="CA61" t="s">
        <v>280</v>
      </c>
      <c r="CC61" t="s">
        <v>212</v>
      </c>
      <c r="CD61">
        <v>250</v>
      </c>
      <c r="CE61" t="s">
        <v>2</v>
      </c>
      <c r="CF61" s="2">
        <v>44058</v>
      </c>
      <c r="CI61">
        <v>1</v>
      </c>
      <c r="CJ61">
        <v>1</v>
      </c>
      <c r="CK61">
        <v>24</v>
      </c>
      <c r="CL61" t="s">
        <v>0</v>
      </c>
    </row>
    <row r="62" spans="1:90" x14ac:dyDescent="0.3">
      <c r="A62" t="s">
        <v>322</v>
      </c>
      <c r="B62" t="s">
        <v>321</v>
      </c>
      <c r="C62" t="s">
        <v>10</v>
      </c>
      <c r="E62" t="str">
        <f>"FES1162758876"</f>
        <v>FES1162758876</v>
      </c>
      <c r="F62" s="2">
        <v>44048</v>
      </c>
      <c r="G62">
        <v>202102</v>
      </c>
      <c r="H62" t="s">
        <v>25</v>
      </c>
      <c r="I62" t="s">
        <v>23</v>
      </c>
      <c r="J62" t="s">
        <v>362</v>
      </c>
      <c r="K62" t="s">
        <v>7</v>
      </c>
      <c r="L62" t="s">
        <v>100</v>
      </c>
      <c r="M62" t="s">
        <v>99</v>
      </c>
      <c r="N62" t="s">
        <v>411</v>
      </c>
      <c r="O62" t="s">
        <v>21</v>
      </c>
      <c r="P62" t="str">
        <f>"2170747996                    "</f>
        <v xml:space="preserve">2170747996                    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 s="3">
        <v>0</v>
      </c>
      <c r="AF62" s="3">
        <v>0</v>
      </c>
      <c r="AG62" s="3">
        <v>0</v>
      </c>
      <c r="AH62" s="3">
        <v>0</v>
      </c>
      <c r="AI62" s="3">
        <v>0</v>
      </c>
      <c r="AJ62" s="3">
        <v>0</v>
      </c>
      <c r="AK62" s="3">
        <v>6.28</v>
      </c>
      <c r="AL62" s="3">
        <v>0</v>
      </c>
      <c r="AM62" s="3">
        <v>0</v>
      </c>
      <c r="AN62" s="3">
        <v>0</v>
      </c>
      <c r="AO62" s="3">
        <v>0</v>
      </c>
      <c r="AP62" s="3">
        <v>0</v>
      </c>
      <c r="AQ62" s="3">
        <v>0</v>
      </c>
      <c r="AR62" s="3">
        <v>0</v>
      </c>
      <c r="AS62" s="3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1</v>
      </c>
      <c r="BI62">
        <v>1</v>
      </c>
      <c r="BJ62">
        <v>0.2</v>
      </c>
      <c r="BK62">
        <v>1</v>
      </c>
      <c r="BL62" s="4">
        <v>48.15</v>
      </c>
      <c r="BM62" s="4">
        <v>7.22</v>
      </c>
      <c r="BN62" s="4">
        <v>55.37</v>
      </c>
      <c r="BO62" s="4">
        <v>55.37</v>
      </c>
      <c r="BQ62" t="s">
        <v>338</v>
      </c>
      <c r="BR62" t="s">
        <v>358</v>
      </c>
      <c r="BS62" s="2">
        <v>44049</v>
      </c>
      <c r="BT62" s="1">
        <v>0.4993055555555555</v>
      </c>
      <c r="BU62" t="s">
        <v>964</v>
      </c>
      <c r="BV62" t="s">
        <v>16</v>
      </c>
      <c r="BY62">
        <v>1200</v>
      </c>
      <c r="BZ62" t="s">
        <v>1427</v>
      </c>
      <c r="CA62" t="s">
        <v>786</v>
      </c>
      <c r="CC62" t="s">
        <v>99</v>
      </c>
      <c r="CD62">
        <v>3610</v>
      </c>
      <c r="CE62" t="s">
        <v>64</v>
      </c>
      <c r="CF62" s="2">
        <v>44049</v>
      </c>
      <c r="CI62">
        <v>1</v>
      </c>
      <c r="CJ62">
        <v>1</v>
      </c>
      <c r="CK62">
        <v>21</v>
      </c>
      <c r="CL62" t="s">
        <v>0</v>
      </c>
    </row>
    <row r="63" spans="1:90" x14ac:dyDescent="0.3">
      <c r="A63" t="s">
        <v>322</v>
      </c>
      <c r="B63" t="s">
        <v>321</v>
      </c>
      <c r="C63" t="s">
        <v>10</v>
      </c>
      <c r="E63" t="str">
        <f>"FES1162760550"</f>
        <v>FES1162760550</v>
      </c>
      <c r="F63" s="2">
        <v>44060</v>
      </c>
      <c r="G63">
        <v>202102</v>
      </c>
      <c r="H63" t="s">
        <v>25</v>
      </c>
      <c r="I63" t="s">
        <v>23</v>
      </c>
      <c r="J63" t="s">
        <v>362</v>
      </c>
      <c r="K63" t="s">
        <v>7</v>
      </c>
      <c r="L63" t="s">
        <v>255</v>
      </c>
      <c r="M63" t="s">
        <v>253</v>
      </c>
      <c r="N63" t="s">
        <v>527</v>
      </c>
      <c r="O63" t="s">
        <v>21</v>
      </c>
      <c r="P63" t="str">
        <f>"2170749391                    "</f>
        <v xml:space="preserve">2170749391                    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 s="3">
        <v>0</v>
      </c>
      <c r="AF63" s="3">
        <v>0</v>
      </c>
      <c r="AG63" s="3">
        <v>0</v>
      </c>
      <c r="AH63" s="3">
        <v>0</v>
      </c>
      <c r="AI63" s="3">
        <v>0</v>
      </c>
      <c r="AJ63" s="3">
        <v>0</v>
      </c>
      <c r="AK63" s="3">
        <v>31.4</v>
      </c>
      <c r="AL63" s="3">
        <v>0</v>
      </c>
      <c r="AM63" s="3">
        <v>0</v>
      </c>
      <c r="AN63" s="3">
        <v>0</v>
      </c>
      <c r="AO63" s="3">
        <v>0</v>
      </c>
      <c r="AP63" s="3">
        <v>0</v>
      </c>
      <c r="AQ63" s="3">
        <v>0</v>
      </c>
      <c r="AR63" s="3">
        <v>0</v>
      </c>
      <c r="AS63" s="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1</v>
      </c>
      <c r="BI63">
        <v>5.3</v>
      </c>
      <c r="BJ63">
        <v>1</v>
      </c>
      <c r="BK63">
        <v>5.5</v>
      </c>
      <c r="BL63" s="4">
        <v>240.76</v>
      </c>
      <c r="BM63" s="4">
        <v>36.11</v>
      </c>
      <c r="BN63" s="4">
        <v>276.87</v>
      </c>
      <c r="BO63" s="4">
        <v>276.87</v>
      </c>
      <c r="BQ63" t="s">
        <v>318</v>
      </c>
      <c r="BR63" t="s">
        <v>358</v>
      </c>
      <c r="BS63" s="2">
        <v>44061</v>
      </c>
      <c r="BT63" s="1">
        <v>0.33611111111111108</v>
      </c>
      <c r="BU63" t="s">
        <v>2866</v>
      </c>
      <c r="BV63" t="s">
        <v>16</v>
      </c>
      <c r="BY63">
        <v>4836.3999999999996</v>
      </c>
      <c r="CA63" t="s">
        <v>254</v>
      </c>
      <c r="CC63" t="s">
        <v>253</v>
      </c>
      <c r="CD63">
        <v>7130</v>
      </c>
      <c r="CE63" t="s">
        <v>2</v>
      </c>
      <c r="CF63" s="2">
        <v>44062</v>
      </c>
      <c r="CI63">
        <v>1</v>
      </c>
      <c r="CJ63">
        <v>1</v>
      </c>
      <c r="CK63">
        <v>23</v>
      </c>
      <c r="CL63" t="s">
        <v>0</v>
      </c>
    </row>
    <row r="64" spans="1:90" x14ac:dyDescent="0.3">
      <c r="A64" t="s">
        <v>322</v>
      </c>
      <c r="B64" t="s">
        <v>321</v>
      </c>
      <c r="C64" t="s">
        <v>10</v>
      </c>
      <c r="E64" t="str">
        <f>"FES1162759577"</f>
        <v>FES1162759577</v>
      </c>
      <c r="F64" s="2">
        <v>44054</v>
      </c>
      <c r="G64">
        <v>202102</v>
      </c>
      <c r="H64" t="s">
        <v>25</v>
      </c>
      <c r="I64" t="s">
        <v>23</v>
      </c>
      <c r="J64" t="s">
        <v>362</v>
      </c>
      <c r="K64" t="s">
        <v>7</v>
      </c>
      <c r="L64" t="s">
        <v>46</v>
      </c>
      <c r="M64" t="s">
        <v>44</v>
      </c>
      <c r="N64" t="s">
        <v>494</v>
      </c>
      <c r="O64" t="s">
        <v>21</v>
      </c>
      <c r="P64" t="str">
        <f>"2170748539                    "</f>
        <v xml:space="preserve">2170748539                    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 s="3">
        <v>0</v>
      </c>
      <c r="AF64" s="3">
        <v>0</v>
      </c>
      <c r="AG64" s="3">
        <v>0</v>
      </c>
      <c r="AH64" s="3">
        <v>0</v>
      </c>
      <c r="AI64" s="3">
        <v>0</v>
      </c>
      <c r="AJ64" s="3">
        <v>0</v>
      </c>
      <c r="AK64" s="3">
        <v>6.28</v>
      </c>
      <c r="AL64" s="3">
        <v>0</v>
      </c>
      <c r="AM64" s="3">
        <v>0</v>
      </c>
      <c r="AN64" s="3">
        <v>0</v>
      </c>
      <c r="AO64" s="3">
        <v>0</v>
      </c>
      <c r="AP64" s="3">
        <v>0</v>
      </c>
      <c r="AQ64" s="3">
        <v>0</v>
      </c>
      <c r="AR64" s="3">
        <v>0</v>
      </c>
      <c r="AS64" s="3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1</v>
      </c>
      <c r="BI64">
        <v>1</v>
      </c>
      <c r="BJ64">
        <v>0.2</v>
      </c>
      <c r="BK64">
        <v>1</v>
      </c>
      <c r="BL64" s="4">
        <v>48.15</v>
      </c>
      <c r="BM64" s="4">
        <v>7.22</v>
      </c>
      <c r="BN64" s="4">
        <v>55.37</v>
      </c>
      <c r="BO64" s="4">
        <v>55.37</v>
      </c>
      <c r="BQ64" t="s">
        <v>493</v>
      </c>
      <c r="BR64" t="s">
        <v>358</v>
      </c>
      <c r="BS64" s="2">
        <v>44055</v>
      </c>
      <c r="BT64" s="1">
        <v>0.3659722222222222</v>
      </c>
      <c r="BU64" t="s">
        <v>201</v>
      </c>
      <c r="BV64" t="s">
        <v>16</v>
      </c>
      <c r="BY64">
        <v>1200</v>
      </c>
      <c r="CA64" t="s">
        <v>178</v>
      </c>
      <c r="CC64" t="s">
        <v>44</v>
      </c>
      <c r="CD64">
        <v>4000</v>
      </c>
      <c r="CE64" t="s">
        <v>64</v>
      </c>
      <c r="CF64" s="2">
        <v>44055</v>
      </c>
      <c r="CI64">
        <v>1</v>
      </c>
      <c r="CJ64">
        <v>1</v>
      </c>
      <c r="CK64">
        <v>21</v>
      </c>
      <c r="CL64" t="s">
        <v>0</v>
      </c>
    </row>
    <row r="65" spans="1:90" x14ac:dyDescent="0.3">
      <c r="A65" t="s">
        <v>322</v>
      </c>
      <c r="B65" t="s">
        <v>321</v>
      </c>
      <c r="C65" t="s">
        <v>10</v>
      </c>
      <c r="E65" t="str">
        <f>"FES1162760208"</f>
        <v>FES1162760208</v>
      </c>
      <c r="F65" s="2">
        <v>44056</v>
      </c>
      <c r="G65">
        <v>202102</v>
      </c>
      <c r="H65" t="s">
        <v>25</v>
      </c>
      <c r="I65" t="s">
        <v>23</v>
      </c>
      <c r="J65" t="s">
        <v>362</v>
      </c>
      <c r="K65" t="s">
        <v>7</v>
      </c>
      <c r="L65" t="s">
        <v>480</v>
      </c>
      <c r="M65" t="s">
        <v>477</v>
      </c>
      <c r="N65" t="s">
        <v>479</v>
      </c>
      <c r="O65" t="s">
        <v>21</v>
      </c>
      <c r="P65" t="str">
        <f>"2170748895                    "</f>
        <v xml:space="preserve">2170748895                    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 s="3">
        <v>0</v>
      </c>
      <c r="AF65" s="3">
        <v>0</v>
      </c>
      <c r="AG65" s="3">
        <v>0</v>
      </c>
      <c r="AH65" s="3">
        <v>0</v>
      </c>
      <c r="AI65" s="3">
        <v>0</v>
      </c>
      <c r="AJ65" s="3">
        <v>0</v>
      </c>
      <c r="AK65" s="3">
        <v>6.28</v>
      </c>
      <c r="AL65" s="3">
        <v>0</v>
      </c>
      <c r="AM65" s="3">
        <v>0</v>
      </c>
      <c r="AN65" s="3">
        <v>0</v>
      </c>
      <c r="AO65" s="3">
        <v>0</v>
      </c>
      <c r="AP65" s="3">
        <v>0</v>
      </c>
      <c r="AQ65" s="3">
        <v>0</v>
      </c>
      <c r="AR65" s="3">
        <v>0</v>
      </c>
      <c r="AS65" s="3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1</v>
      </c>
      <c r="BI65">
        <v>1.8</v>
      </c>
      <c r="BJ65">
        <v>0.8</v>
      </c>
      <c r="BK65">
        <v>2</v>
      </c>
      <c r="BL65" s="4">
        <v>48.15</v>
      </c>
      <c r="BM65" s="4">
        <v>7.22</v>
      </c>
      <c r="BN65" s="4">
        <v>55.37</v>
      </c>
      <c r="BO65" s="4">
        <v>55.37</v>
      </c>
      <c r="BQ65" t="s">
        <v>318</v>
      </c>
      <c r="BR65" t="s">
        <v>358</v>
      </c>
      <c r="BS65" s="2">
        <v>44057</v>
      </c>
      <c r="BT65" s="1">
        <v>0.43055555555555558</v>
      </c>
      <c r="BU65" t="s">
        <v>1542</v>
      </c>
      <c r="BV65" t="s">
        <v>16</v>
      </c>
      <c r="BY65">
        <v>3862.94</v>
      </c>
      <c r="CA65" t="s">
        <v>257</v>
      </c>
      <c r="CC65" t="s">
        <v>477</v>
      </c>
      <c r="CD65">
        <v>6220</v>
      </c>
      <c r="CE65" t="s">
        <v>2</v>
      </c>
      <c r="CF65" s="2">
        <v>44057</v>
      </c>
      <c r="CI65">
        <v>1</v>
      </c>
      <c r="CJ65">
        <v>1</v>
      </c>
      <c r="CK65">
        <v>21</v>
      </c>
      <c r="CL65" t="s">
        <v>0</v>
      </c>
    </row>
    <row r="66" spans="1:90" x14ac:dyDescent="0.3">
      <c r="A66" t="s">
        <v>322</v>
      </c>
      <c r="B66" t="s">
        <v>321</v>
      </c>
      <c r="C66" t="s">
        <v>10</v>
      </c>
      <c r="E66" t="str">
        <f>"FES1162758940"</f>
        <v>FES1162758940</v>
      </c>
      <c r="F66" s="2">
        <v>44048</v>
      </c>
      <c r="G66">
        <v>202102</v>
      </c>
      <c r="H66" t="s">
        <v>25</v>
      </c>
      <c r="I66" t="s">
        <v>23</v>
      </c>
      <c r="J66" t="s">
        <v>362</v>
      </c>
      <c r="K66" t="s">
        <v>7</v>
      </c>
      <c r="L66" t="s">
        <v>9</v>
      </c>
      <c r="M66" t="s">
        <v>8</v>
      </c>
      <c r="N66" t="s">
        <v>2877</v>
      </c>
      <c r="O66" t="s">
        <v>21</v>
      </c>
      <c r="P66" t="str">
        <f>"2170747831                    "</f>
        <v xml:space="preserve">2170747831                    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 s="3">
        <v>0</v>
      </c>
      <c r="AF66" s="3">
        <v>0</v>
      </c>
      <c r="AG66" s="3">
        <v>0</v>
      </c>
      <c r="AH66" s="3">
        <v>0</v>
      </c>
      <c r="AI66" s="3">
        <v>0</v>
      </c>
      <c r="AJ66" s="3">
        <v>0</v>
      </c>
      <c r="AK66" s="3">
        <v>6.28</v>
      </c>
      <c r="AL66" s="3">
        <v>0</v>
      </c>
      <c r="AM66" s="3">
        <v>0</v>
      </c>
      <c r="AN66" s="3">
        <v>0</v>
      </c>
      <c r="AO66" s="3">
        <v>0</v>
      </c>
      <c r="AP66" s="3">
        <v>0</v>
      </c>
      <c r="AQ66" s="3">
        <v>0</v>
      </c>
      <c r="AR66" s="3">
        <v>0</v>
      </c>
      <c r="AS66" s="3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1</v>
      </c>
      <c r="BI66">
        <v>1</v>
      </c>
      <c r="BJ66">
        <v>0.2</v>
      </c>
      <c r="BK66">
        <v>1</v>
      </c>
      <c r="BL66" s="4">
        <v>48.15</v>
      </c>
      <c r="BM66" s="4">
        <v>7.22</v>
      </c>
      <c r="BN66" s="4">
        <v>55.37</v>
      </c>
      <c r="BO66" s="4">
        <v>55.37</v>
      </c>
      <c r="BQ66" t="s">
        <v>385</v>
      </c>
      <c r="BR66" t="s">
        <v>358</v>
      </c>
      <c r="BS66" s="2">
        <v>44049</v>
      </c>
      <c r="BT66" s="1">
        <v>0.3756944444444445</v>
      </c>
      <c r="BU66" t="s">
        <v>2876</v>
      </c>
      <c r="BV66" t="s">
        <v>16</v>
      </c>
      <c r="BY66">
        <v>1200</v>
      </c>
      <c r="BZ66" t="s">
        <v>1427</v>
      </c>
      <c r="CA66" t="s">
        <v>65</v>
      </c>
      <c r="CC66" t="s">
        <v>8</v>
      </c>
      <c r="CD66">
        <v>7945</v>
      </c>
      <c r="CE66" t="s">
        <v>64</v>
      </c>
      <c r="CF66" s="2">
        <v>44050</v>
      </c>
      <c r="CI66">
        <v>1</v>
      </c>
      <c r="CJ66">
        <v>1</v>
      </c>
      <c r="CK66">
        <v>21</v>
      </c>
      <c r="CL66" t="s">
        <v>0</v>
      </c>
    </row>
    <row r="67" spans="1:90" x14ac:dyDescent="0.3">
      <c r="A67" t="s">
        <v>322</v>
      </c>
      <c r="B67" t="s">
        <v>321</v>
      </c>
      <c r="C67" t="s">
        <v>10</v>
      </c>
      <c r="E67" t="str">
        <f>"FES1162760582"</f>
        <v>FES1162760582</v>
      </c>
      <c r="F67" s="2">
        <v>44060</v>
      </c>
      <c r="G67">
        <v>202102</v>
      </c>
      <c r="H67" t="s">
        <v>25</v>
      </c>
      <c r="I67" t="s">
        <v>23</v>
      </c>
      <c r="J67" t="s">
        <v>362</v>
      </c>
      <c r="K67" t="s">
        <v>7</v>
      </c>
      <c r="L67" t="s">
        <v>9</v>
      </c>
      <c r="M67" t="s">
        <v>8</v>
      </c>
      <c r="N67" t="s">
        <v>987</v>
      </c>
      <c r="O67" t="s">
        <v>21</v>
      </c>
      <c r="P67" t="str">
        <f>"2170749428                    "</f>
        <v xml:space="preserve">2170749428                    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 s="3">
        <v>0</v>
      </c>
      <c r="AF67" s="3">
        <v>0</v>
      </c>
      <c r="AG67" s="3">
        <v>0</v>
      </c>
      <c r="AH67" s="3">
        <v>0</v>
      </c>
      <c r="AI67" s="3">
        <v>0</v>
      </c>
      <c r="AJ67" s="3">
        <v>0</v>
      </c>
      <c r="AK67" s="3">
        <v>7.85</v>
      </c>
      <c r="AL67" s="3">
        <v>0</v>
      </c>
      <c r="AM67" s="3">
        <v>0</v>
      </c>
      <c r="AN67" s="3">
        <v>0</v>
      </c>
      <c r="AO67" s="3">
        <v>0</v>
      </c>
      <c r="AP67" s="3">
        <v>0</v>
      </c>
      <c r="AQ67" s="3">
        <v>0</v>
      </c>
      <c r="AR67" s="3">
        <v>0</v>
      </c>
      <c r="AS67" s="3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1</v>
      </c>
      <c r="BI67">
        <v>2.2999999999999998</v>
      </c>
      <c r="BJ67">
        <v>1.2</v>
      </c>
      <c r="BK67">
        <v>2.5</v>
      </c>
      <c r="BL67" s="4">
        <v>60.18</v>
      </c>
      <c r="BM67" s="4">
        <v>9.0299999999999994</v>
      </c>
      <c r="BN67" s="4">
        <v>69.209999999999994</v>
      </c>
      <c r="BO67" s="4">
        <v>69.209999999999994</v>
      </c>
      <c r="BQ67" t="s">
        <v>338</v>
      </c>
      <c r="BR67" t="s">
        <v>358</v>
      </c>
      <c r="BS67" s="2">
        <v>44061</v>
      </c>
      <c r="BT67" s="1">
        <v>0.45208333333333334</v>
      </c>
      <c r="BU67" t="s">
        <v>994</v>
      </c>
      <c r="BV67" t="s">
        <v>0</v>
      </c>
      <c r="BW67" t="s">
        <v>48</v>
      </c>
      <c r="BX67" t="s">
        <v>76</v>
      </c>
      <c r="BY67">
        <v>6005.76</v>
      </c>
      <c r="CA67" t="s">
        <v>216</v>
      </c>
      <c r="CC67" t="s">
        <v>8</v>
      </c>
      <c r="CD67">
        <v>7441</v>
      </c>
      <c r="CE67" t="s">
        <v>2</v>
      </c>
      <c r="CF67" s="2">
        <v>44062</v>
      </c>
      <c r="CI67">
        <v>1</v>
      </c>
      <c r="CJ67">
        <v>1</v>
      </c>
      <c r="CK67">
        <v>21</v>
      </c>
      <c r="CL67" t="s">
        <v>0</v>
      </c>
    </row>
    <row r="68" spans="1:90" x14ac:dyDescent="0.3">
      <c r="A68" t="s">
        <v>322</v>
      </c>
      <c r="B68" t="s">
        <v>321</v>
      </c>
      <c r="C68" t="s">
        <v>10</v>
      </c>
      <c r="E68" t="str">
        <f>"FES1162759651"</f>
        <v>FES1162759651</v>
      </c>
      <c r="F68" s="2">
        <v>44054</v>
      </c>
      <c r="G68">
        <v>202102</v>
      </c>
      <c r="H68" t="s">
        <v>25</v>
      </c>
      <c r="I68" t="s">
        <v>23</v>
      </c>
      <c r="J68" t="s">
        <v>362</v>
      </c>
      <c r="K68" t="s">
        <v>7</v>
      </c>
      <c r="L68" t="s">
        <v>37</v>
      </c>
      <c r="M68" t="s">
        <v>36</v>
      </c>
      <c r="N68" t="s">
        <v>824</v>
      </c>
      <c r="O68" t="s">
        <v>21</v>
      </c>
      <c r="P68" t="str">
        <f>"2170748592                    "</f>
        <v xml:space="preserve">2170748592                    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 s="3">
        <v>0</v>
      </c>
      <c r="AF68" s="3">
        <v>0</v>
      </c>
      <c r="AG68" s="3">
        <v>0</v>
      </c>
      <c r="AH68" s="3">
        <v>0</v>
      </c>
      <c r="AI68" s="3">
        <v>0</v>
      </c>
      <c r="AJ68" s="3">
        <v>0</v>
      </c>
      <c r="AK68" s="3">
        <v>6.28</v>
      </c>
      <c r="AL68" s="3">
        <v>0</v>
      </c>
      <c r="AM68" s="3">
        <v>0</v>
      </c>
      <c r="AN68" s="3">
        <v>0</v>
      </c>
      <c r="AO68" s="3">
        <v>0</v>
      </c>
      <c r="AP68" s="3">
        <v>0</v>
      </c>
      <c r="AQ68" s="3">
        <v>0</v>
      </c>
      <c r="AR68" s="3">
        <v>0</v>
      </c>
      <c r="AS68" s="3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1</v>
      </c>
      <c r="BI68">
        <v>1</v>
      </c>
      <c r="BJ68">
        <v>0.2</v>
      </c>
      <c r="BK68">
        <v>1</v>
      </c>
      <c r="BL68" s="4">
        <v>48.15</v>
      </c>
      <c r="BM68" s="4">
        <v>7.22</v>
      </c>
      <c r="BN68" s="4">
        <v>55.37</v>
      </c>
      <c r="BO68" s="4">
        <v>55.37</v>
      </c>
      <c r="BQ68" t="s">
        <v>385</v>
      </c>
      <c r="BR68" t="s">
        <v>358</v>
      </c>
      <c r="BS68" s="2">
        <v>44055</v>
      </c>
      <c r="BT68" s="1">
        <v>0.41666666666666669</v>
      </c>
      <c r="BU68" t="s">
        <v>2875</v>
      </c>
      <c r="BV68" t="s">
        <v>16</v>
      </c>
      <c r="BY68">
        <v>1200</v>
      </c>
      <c r="CA68" t="s">
        <v>144</v>
      </c>
      <c r="CC68" t="s">
        <v>36</v>
      </c>
      <c r="CD68">
        <v>3201</v>
      </c>
      <c r="CE68" t="s">
        <v>64</v>
      </c>
      <c r="CF68" s="2">
        <v>44057</v>
      </c>
      <c r="CI68">
        <v>1</v>
      </c>
      <c r="CJ68">
        <v>1</v>
      </c>
      <c r="CK68">
        <v>21</v>
      </c>
      <c r="CL68" t="s">
        <v>0</v>
      </c>
    </row>
    <row r="69" spans="1:90" x14ac:dyDescent="0.3">
      <c r="A69" t="s">
        <v>322</v>
      </c>
      <c r="B69" t="s">
        <v>321</v>
      </c>
      <c r="C69" t="s">
        <v>10</v>
      </c>
      <c r="E69" t="str">
        <f>"009935712367"</f>
        <v>009935712367</v>
      </c>
      <c r="F69" s="2">
        <v>44056</v>
      </c>
      <c r="G69">
        <v>202102</v>
      </c>
      <c r="H69" t="s">
        <v>25</v>
      </c>
      <c r="I69" t="s">
        <v>23</v>
      </c>
      <c r="J69" t="s">
        <v>320</v>
      </c>
      <c r="K69" t="s">
        <v>7</v>
      </c>
      <c r="L69" t="s">
        <v>389</v>
      </c>
      <c r="M69" t="s">
        <v>388</v>
      </c>
      <c r="N69" t="s">
        <v>387</v>
      </c>
      <c r="O69" t="s">
        <v>18</v>
      </c>
      <c r="P69" t="str">
        <f>"1162757144                    "</f>
        <v xml:space="preserve">1162757144                    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 s="3">
        <v>0</v>
      </c>
      <c r="AF69" s="3">
        <v>0</v>
      </c>
      <c r="AG69" s="3">
        <v>0</v>
      </c>
      <c r="AH69" s="3">
        <v>0</v>
      </c>
      <c r="AI69" s="3">
        <v>0</v>
      </c>
      <c r="AJ69" s="3">
        <v>0</v>
      </c>
      <c r="AK69" s="3">
        <v>8.83</v>
      </c>
      <c r="AL69" s="3">
        <v>0</v>
      </c>
      <c r="AM69" s="3">
        <v>0</v>
      </c>
      <c r="AN69" s="3">
        <v>0</v>
      </c>
      <c r="AO69" s="3">
        <v>0</v>
      </c>
      <c r="AP69" s="3">
        <v>0</v>
      </c>
      <c r="AQ69" s="3">
        <v>0</v>
      </c>
      <c r="AR69" s="3">
        <v>0</v>
      </c>
      <c r="AS69" s="3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1</v>
      </c>
      <c r="BI69">
        <v>3.1</v>
      </c>
      <c r="BJ69">
        <v>1</v>
      </c>
      <c r="BK69">
        <v>4</v>
      </c>
      <c r="BL69" s="4">
        <v>67.709999999999994</v>
      </c>
      <c r="BM69" s="4">
        <v>10.16</v>
      </c>
      <c r="BN69" s="4">
        <v>77.87</v>
      </c>
      <c r="BO69" s="4">
        <v>77.87</v>
      </c>
      <c r="BP69" t="s">
        <v>386</v>
      </c>
      <c r="BQ69" t="s">
        <v>318</v>
      </c>
      <c r="BR69" t="s">
        <v>317</v>
      </c>
      <c r="BS69" s="2">
        <v>44074</v>
      </c>
      <c r="BT69" s="1">
        <v>0.59166666666666667</v>
      </c>
      <c r="BU69" t="s">
        <v>295</v>
      </c>
      <c r="BV69" t="s">
        <v>0</v>
      </c>
      <c r="BW69" t="s">
        <v>229</v>
      </c>
      <c r="BX69" t="s">
        <v>228</v>
      </c>
      <c r="BY69">
        <v>5036.53</v>
      </c>
      <c r="BZ69" t="s">
        <v>1427</v>
      </c>
      <c r="CA69" t="s">
        <v>293</v>
      </c>
      <c r="CC69" t="s">
        <v>388</v>
      </c>
      <c r="CD69">
        <v>1028</v>
      </c>
      <c r="CE69" t="s">
        <v>2</v>
      </c>
      <c r="CI69">
        <v>1</v>
      </c>
      <c r="CJ69">
        <v>12</v>
      </c>
      <c r="CK69">
        <v>34</v>
      </c>
      <c r="CL69" t="s">
        <v>0</v>
      </c>
    </row>
    <row r="70" spans="1:90" x14ac:dyDescent="0.3">
      <c r="A70" t="s">
        <v>322</v>
      </c>
      <c r="B70" t="s">
        <v>321</v>
      </c>
      <c r="C70" t="s">
        <v>10</v>
      </c>
      <c r="E70" t="str">
        <f>"FES1162759017"</f>
        <v>FES1162759017</v>
      </c>
      <c r="F70" s="2">
        <v>44048</v>
      </c>
      <c r="G70">
        <v>202102</v>
      </c>
      <c r="H70" t="s">
        <v>25</v>
      </c>
      <c r="I70" t="s">
        <v>23</v>
      </c>
      <c r="J70" t="s">
        <v>362</v>
      </c>
      <c r="K70" t="s">
        <v>7</v>
      </c>
      <c r="L70" t="s">
        <v>55</v>
      </c>
      <c r="M70" t="s">
        <v>55</v>
      </c>
      <c r="N70" t="s">
        <v>753</v>
      </c>
      <c r="O70" t="s">
        <v>21</v>
      </c>
      <c r="P70" t="str">
        <f>"2170746327                    "</f>
        <v xml:space="preserve">2170746327                    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 s="3">
        <v>0</v>
      </c>
      <c r="AF70" s="3">
        <v>0</v>
      </c>
      <c r="AG70" s="3">
        <v>0</v>
      </c>
      <c r="AH70" s="3">
        <v>0</v>
      </c>
      <c r="AI70" s="3">
        <v>0</v>
      </c>
      <c r="AJ70" s="3">
        <v>0</v>
      </c>
      <c r="AK70" s="3">
        <v>12.17</v>
      </c>
      <c r="AL70" s="3">
        <v>0</v>
      </c>
      <c r="AM70" s="3">
        <v>0</v>
      </c>
      <c r="AN70" s="3">
        <v>0</v>
      </c>
      <c r="AO70" s="3">
        <v>0</v>
      </c>
      <c r="AP70" s="3">
        <v>0</v>
      </c>
      <c r="AQ70" s="3">
        <v>0</v>
      </c>
      <c r="AR70" s="3">
        <v>0</v>
      </c>
      <c r="AS70" s="3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1</v>
      </c>
      <c r="BI70">
        <v>1</v>
      </c>
      <c r="BJ70">
        <v>0.2</v>
      </c>
      <c r="BK70">
        <v>1</v>
      </c>
      <c r="BL70" s="4">
        <v>93.29</v>
      </c>
      <c r="BM70" s="4">
        <v>13.99</v>
      </c>
      <c r="BN70" s="4">
        <v>107.28</v>
      </c>
      <c r="BO70" s="4">
        <v>107.28</v>
      </c>
      <c r="BQ70" t="s">
        <v>385</v>
      </c>
      <c r="BR70" t="s">
        <v>358</v>
      </c>
      <c r="BS70" s="2">
        <v>44049</v>
      </c>
      <c r="BT70" s="1">
        <v>0.50486111111111109</v>
      </c>
      <c r="BU70" t="s">
        <v>593</v>
      </c>
      <c r="BV70" t="s">
        <v>16</v>
      </c>
      <c r="BY70">
        <v>1200</v>
      </c>
      <c r="BZ70" t="s">
        <v>1427</v>
      </c>
      <c r="CA70" t="s">
        <v>137</v>
      </c>
      <c r="CC70" t="s">
        <v>55</v>
      </c>
      <c r="CD70">
        <v>7646</v>
      </c>
      <c r="CE70" t="s">
        <v>64</v>
      </c>
      <c r="CF70" s="2">
        <v>44050</v>
      </c>
      <c r="CI70">
        <v>1</v>
      </c>
      <c r="CJ70">
        <v>1</v>
      </c>
      <c r="CK70">
        <v>23</v>
      </c>
      <c r="CL70" t="s">
        <v>0</v>
      </c>
    </row>
    <row r="71" spans="1:90" x14ac:dyDescent="0.3">
      <c r="A71" t="s">
        <v>322</v>
      </c>
      <c r="B71" t="s">
        <v>321</v>
      </c>
      <c r="C71" t="s">
        <v>10</v>
      </c>
      <c r="E71" t="str">
        <f>"009940283501"</f>
        <v>009940283501</v>
      </c>
      <c r="F71" s="2">
        <v>44060</v>
      </c>
      <c r="G71">
        <v>202102</v>
      </c>
      <c r="H71" t="s">
        <v>25</v>
      </c>
      <c r="I71" t="s">
        <v>23</v>
      </c>
      <c r="J71" t="s">
        <v>362</v>
      </c>
      <c r="K71" t="s">
        <v>7</v>
      </c>
      <c r="L71" t="s">
        <v>29</v>
      </c>
      <c r="M71" t="s">
        <v>26</v>
      </c>
      <c r="N71" t="s">
        <v>487</v>
      </c>
      <c r="O71" t="s">
        <v>21</v>
      </c>
      <c r="P71" t="str">
        <f>"1162751993                    "</f>
        <v xml:space="preserve">1162751993                    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 s="3">
        <v>0</v>
      </c>
      <c r="AF71" s="3">
        <v>0</v>
      </c>
      <c r="AG71" s="3">
        <v>0</v>
      </c>
      <c r="AH71" s="3">
        <v>0</v>
      </c>
      <c r="AI71" s="3">
        <v>0</v>
      </c>
      <c r="AJ71" s="3">
        <v>0</v>
      </c>
      <c r="AK71" s="3">
        <v>7.85</v>
      </c>
      <c r="AL71" s="3">
        <v>0</v>
      </c>
      <c r="AM71" s="3">
        <v>0</v>
      </c>
      <c r="AN71" s="3">
        <v>0</v>
      </c>
      <c r="AO71" s="3">
        <v>0</v>
      </c>
      <c r="AP71" s="3">
        <v>0</v>
      </c>
      <c r="AQ71" s="3">
        <v>0</v>
      </c>
      <c r="AR71" s="3">
        <v>0</v>
      </c>
      <c r="AS71" s="3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1</v>
      </c>
      <c r="BI71">
        <v>1.5</v>
      </c>
      <c r="BJ71">
        <v>2.4</v>
      </c>
      <c r="BK71">
        <v>2.5</v>
      </c>
      <c r="BL71" s="4">
        <v>60.18</v>
      </c>
      <c r="BM71" s="4">
        <v>9.0299999999999994</v>
      </c>
      <c r="BN71" s="4">
        <v>69.209999999999994</v>
      </c>
      <c r="BO71" s="4">
        <v>69.209999999999994</v>
      </c>
      <c r="BP71" t="s">
        <v>436</v>
      </c>
      <c r="BQ71" t="s">
        <v>318</v>
      </c>
      <c r="BR71" t="s">
        <v>358</v>
      </c>
      <c r="BS71" s="2">
        <v>44061</v>
      </c>
      <c r="BT71" s="1">
        <v>0.4201388888888889</v>
      </c>
      <c r="BU71" t="s">
        <v>2874</v>
      </c>
      <c r="BV71" t="s">
        <v>16</v>
      </c>
      <c r="BY71">
        <v>12189.94</v>
      </c>
      <c r="CA71" t="s">
        <v>78</v>
      </c>
      <c r="CC71" t="s">
        <v>26</v>
      </c>
      <c r="CD71">
        <v>6014</v>
      </c>
      <c r="CE71" t="s">
        <v>2</v>
      </c>
      <c r="CI71">
        <v>1</v>
      </c>
      <c r="CJ71">
        <v>1</v>
      </c>
      <c r="CK71">
        <v>21</v>
      </c>
      <c r="CL71" t="s">
        <v>0</v>
      </c>
    </row>
    <row r="72" spans="1:90" x14ac:dyDescent="0.3">
      <c r="A72" t="s">
        <v>322</v>
      </c>
      <c r="B72" t="s">
        <v>321</v>
      </c>
      <c r="C72" t="s">
        <v>10</v>
      </c>
      <c r="E72" t="str">
        <f>"FES1162759631"</f>
        <v>FES1162759631</v>
      </c>
      <c r="F72" s="2">
        <v>44054</v>
      </c>
      <c r="G72">
        <v>202102</v>
      </c>
      <c r="H72" t="s">
        <v>25</v>
      </c>
      <c r="I72" t="s">
        <v>23</v>
      </c>
      <c r="J72" t="s">
        <v>362</v>
      </c>
      <c r="K72" t="s">
        <v>7</v>
      </c>
      <c r="L72" t="s">
        <v>100</v>
      </c>
      <c r="M72" t="s">
        <v>99</v>
      </c>
      <c r="N72" t="s">
        <v>2873</v>
      </c>
      <c r="O72" t="s">
        <v>21</v>
      </c>
      <c r="P72" t="str">
        <f>"2170748584                    "</f>
        <v xml:space="preserve">2170748584                    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 s="3">
        <v>0</v>
      </c>
      <c r="AF72" s="3">
        <v>0</v>
      </c>
      <c r="AG72" s="3">
        <v>0</v>
      </c>
      <c r="AH72" s="3">
        <v>0</v>
      </c>
      <c r="AI72" s="3">
        <v>0</v>
      </c>
      <c r="AJ72" s="3">
        <v>0</v>
      </c>
      <c r="AK72" s="3">
        <v>6.28</v>
      </c>
      <c r="AL72" s="3">
        <v>0</v>
      </c>
      <c r="AM72" s="3">
        <v>0</v>
      </c>
      <c r="AN72" s="3">
        <v>0</v>
      </c>
      <c r="AO72" s="3">
        <v>0</v>
      </c>
      <c r="AP72" s="3">
        <v>0</v>
      </c>
      <c r="AQ72" s="3">
        <v>0</v>
      </c>
      <c r="AR72" s="3">
        <v>0</v>
      </c>
      <c r="AS72" s="3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1</v>
      </c>
      <c r="BI72">
        <v>1</v>
      </c>
      <c r="BJ72">
        <v>0.2</v>
      </c>
      <c r="BK72">
        <v>1</v>
      </c>
      <c r="BL72" s="4">
        <v>48.15</v>
      </c>
      <c r="BM72" s="4">
        <v>7.22</v>
      </c>
      <c r="BN72" s="4">
        <v>55.37</v>
      </c>
      <c r="BO72" s="4">
        <v>55.37</v>
      </c>
      <c r="BR72" t="s">
        <v>358</v>
      </c>
      <c r="BS72" s="2">
        <v>44055</v>
      </c>
      <c r="BT72" s="1">
        <v>0.39583333333333331</v>
      </c>
      <c r="BU72" t="s">
        <v>1611</v>
      </c>
      <c r="BV72" t="s">
        <v>16</v>
      </c>
      <c r="BY72">
        <v>1200</v>
      </c>
      <c r="CA72" t="s">
        <v>786</v>
      </c>
      <c r="CC72" t="s">
        <v>99</v>
      </c>
      <c r="CD72">
        <v>3610</v>
      </c>
      <c r="CE72" t="s">
        <v>64</v>
      </c>
      <c r="CF72" s="2">
        <v>44055</v>
      </c>
      <c r="CI72">
        <v>1</v>
      </c>
      <c r="CJ72">
        <v>1</v>
      </c>
      <c r="CK72">
        <v>21</v>
      </c>
      <c r="CL72" t="s">
        <v>0</v>
      </c>
    </row>
    <row r="73" spans="1:90" x14ac:dyDescent="0.3">
      <c r="A73" t="s">
        <v>322</v>
      </c>
      <c r="B73" t="s">
        <v>321</v>
      </c>
      <c r="C73" t="s">
        <v>10</v>
      </c>
      <c r="E73" t="str">
        <f>"FES1162760187"</f>
        <v>FES1162760187</v>
      </c>
      <c r="F73" s="2">
        <v>44056</v>
      </c>
      <c r="G73">
        <v>202102</v>
      </c>
      <c r="H73" t="s">
        <v>25</v>
      </c>
      <c r="I73" t="s">
        <v>23</v>
      </c>
      <c r="J73" t="s">
        <v>362</v>
      </c>
      <c r="K73" t="s">
        <v>7</v>
      </c>
      <c r="L73" t="s">
        <v>334</v>
      </c>
      <c r="M73" t="s">
        <v>331</v>
      </c>
      <c r="N73" t="s">
        <v>333</v>
      </c>
      <c r="O73" t="s">
        <v>21</v>
      </c>
      <c r="P73" t="str">
        <f>"                              "</f>
        <v xml:space="preserve">                              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 s="3">
        <v>0</v>
      </c>
      <c r="AF73" s="3">
        <v>0</v>
      </c>
      <c r="AG73" s="3">
        <v>0</v>
      </c>
      <c r="AH73" s="3">
        <v>0</v>
      </c>
      <c r="AI73" s="3">
        <v>0</v>
      </c>
      <c r="AJ73" s="3">
        <v>0</v>
      </c>
      <c r="AK73" s="3">
        <v>17.66</v>
      </c>
      <c r="AL73" s="3">
        <v>0</v>
      </c>
      <c r="AM73" s="3">
        <v>0</v>
      </c>
      <c r="AN73" s="3">
        <v>0</v>
      </c>
      <c r="AO73" s="3">
        <v>0</v>
      </c>
      <c r="AP73" s="3">
        <v>0</v>
      </c>
      <c r="AQ73" s="3">
        <v>0</v>
      </c>
      <c r="AR73" s="3">
        <v>0</v>
      </c>
      <c r="AS73" s="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1</v>
      </c>
      <c r="BI73">
        <v>2.7</v>
      </c>
      <c r="BJ73">
        <v>1.5</v>
      </c>
      <c r="BK73">
        <v>3</v>
      </c>
      <c r="BL73" s="4">
        <v>135.41999999999999</v>
      </c>
      <c r="BM73" s="4">
        <v>20.309999999999999</v>
      </c>
      <c r="BN73" s="4">
        <v>155.72999999999999</v>
      </c>
      <c r="BO73" s="4">
        <v>155.72999999999999</v>
      </c>
      <c r="BP73">
        <v>2170749026</v>
      </c>
      <c r="BQ73" t="s">
        <v>318</v>
      </c>
      <c r="BR73" t="s">
        <v>358</v>
      </c>
      <c r="BS73" s="2">
        <v>44057</v>
      </c>
      <c r="BT73" s="1">
        <v>0.4375</v>
      </c>
      <c r="BU73" t="s">
        <v>163</v>
      </c>
      <c r="BV73" t="s">
        <v>16</v>
      </c>
      <c r="BY73">
        <v>7600.53</v>
      </c>
      <c r="CC73" t="s">
        <v>331</v>
      </c>
      <c r="CD73">
        <v>1947</v>
      </c>
      <c r="CE73" t="s">
        <v>2</v>
      </c>
      <c r="CF73" s="2">
        <v>44060</v>
      </c>
      <c r="CI73">
        <v>1</v>
      </c>
      <c r="CJ73">
        <v>1</v>
      </c>
      <c r="CK73">
        <v>23</v>
      </c>
      <c r="CL73" t="s">
        <v>0</v>
      </c>
    </row>
    <row r="74" spans="1:90" x14ac:dyDescent="0.3">
      <c r="A74" t="s">
        <v>322</v>
      </c>
      <c r="B74" t="s">
        <v>321</v>
      </c>
      <c r="C74" t="s">
        <v>10</v>
      </c>
      <c r="E74" t="str">
        <f>"FES1162759045"</f>
        <v>FES1162759045</v>
      </c>
      <c r="F74" s="2">
        <v>44048</v>
      </c>
      <c r="G74">
        <v>202102</v>
      </c>
      <c r="H74" t="s">
        <v>25</v>
      </c>
      <c r="I74" t="s">
        <v>23</v>
      </c>
      <c r="J74" t="s">
        <v>362</v>
      </c>
      <c r="K74" t="s">
        <v>7</v>
      </c>
      <c r="L74" t="s">
        <v>398</v>
      </c>
      <c r="M74" t="s">
        <v>394</v>
      </c>
      <c r="N74" t="s">
        <v>724</v>
      </c>
      <c r="O74" t="s">
        <v>21</v>
      </c>
      <c r="P74" t="str">
        <f>"2170746478                    "</f>
        <v xml:space="preserve">2170746478                    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 s="3">
        <v>0</v>
      </c>
      <c r="AF74" s="3">
        <v>0</v>
      </c>
      <c r="AG74" s="3">
        <v>0</v>
      </c>
      <c r="AH74" s="3">
        <v>0</v>
      </c>
      <c r="AI74" s="3">
        <v>0</v>
      </c>
      <c r="AJ74" s="3">
        <v>0</v>
      </c>
      <c r="AK74" s="3">
        <v>12.17</v>
      </c>
      <c r="AL74" s="3">
        <v>0</v>
      </c>
      <c r="AM74" s="3">
        <v>0</v>
      </c>
      <c r="AN74" s="3">
        <v>0</v>
      </c>
      <c r="AO74" s="3">
        <v>0</v>
      </c>
      <c r="AP74" s="3">
        <v>0</v>
      </c>
      <c r="AQ74" s="3">
        <v>0</v>
      </c>
      <c r="AR74" s="3">
        <v>0</v>
      </c>
      <c r="AS74" s="3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1</v>
      </c>
      <c r="BI74">
        <v>1</v>
      </c>
      <c r="BJ74">
        <v>0.2</v>
      </c>
      <c r="BK74">
        <v>1</v>
      </c>
      <c r="BL74" s="4">
        <v>93.29</v>
      </c>
      <c r="BM74" s="4">
        <v>13.99</v>
      </c>
      <c r="BN74" s="4">
        <v>107.28</v>
      </c>
      <c r="BO74" s="4">
        <v>107.28</v>
      </c>
      <c r="BQ74" t="s">
        <v>338</v>
      </c>
      <c r="BR74" t="s">
        <v>358</v>
      </c>
      <c r="BS74" s="2">
        <v>44050</v>
      </c>
      <c r="BT74" s="1">
        <v>0.36874999999999997</v>
      </c>
      <c r="BU74" t="s">
        <v>2872</v>
      </c>
      <c r="BV74" t="s">
        <v>16</v>
      </c>
      <c r="BY74">
        <v>1200</v>
      </c>
      <c r="CA74" t="s">
        <v>395</v>
      </c>
      <c r="CC74" t="s">
        <v>394</v>
      </c>
      <c r="CD74">
        <v>6850</v>
      </c>
      <c r="CE74" t="s">
        <v>64</v>
      </c>
      <c r="CF74" s="2">
        <v>44055</v>
      </c>
      <c r="CI74">
        <v>3</v>
      </c>
      <c r="CJ74">
        <v>2</v>
      </c>
      <c r="CK74">
        <v>23</v>
      </c>
      <c r="CL74" t="s">
        <v>0</v>
      </c>
    </row>
    <row r="75" spans="1:90" x14ac:dyDescent="0.3">
      <c r="A75" t="s">
        <v>322</v>
      </c>
      <c r="B75" t="s">
        <v>321</v>
      </c>
      <c r="C75" t="s">
        <v>10</v>
      </c>
      <c r="E75" t="str">
        <f>"FES1162760575"</f>
        <v>FES1162760575</v>
      </c>
      <c r="F75" s="2">
        <v>44060</v>
      </c>
      <c r="G75">
        <v>202102</v>
      </c>
      <c r="H75" t="s">
        <v>25</v>
      </c>
      <c r="I75" t="s">
        <v>23</v>
      </c>
      <c r="J75" t="s">
        <v>362</v>
      </c>
      <c r="K75" t="s">
        <v>7</v>
      </c>
      <c r="L75" t="s">
        <v>46</v>
      </c>
      <c r="M75" t="s">
        <v>44</v>
      </c>
      <c r="N75" t="s">
        <v>622</v>
      </c>
      <c r="O75" t="s">
        <v>21</v>
      </c>
      <c r="P75" t="str">
        <f>"2170749422                    "</f>
        <v xml:space="preserve">2170749422                    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 s="3">
        <v>0</v>
      </c>
      <c r="AF75" s="3">
        <v>0</v>
      </c>
      <c r="AG75" s="3">
        <v>0</v>
      </c>
      <c r="AH75" s="3">
        <v>0</v>
      </c>
      <c r="AI75" s="3">
        <v>0</v>
      </c>
      <c r="AJ75" s="3">
        <v>0</v>
      </c>
      <c r="AK75" s="3">
        <v>6.28</v>
      </c>
      <c r="AL75" s="3">
        <v>0</v>
      </c>
      <c r="AM75" s="3">
        <v>0</v>
      </c>
      <c r="AN75" s="3">
        <v>0</v>
      </c>
      <c r="AO75" s="3">
        <v>0</v>
      </c>
      <c r="AP75" s="3">
        <v>0</v>
      </c>
      <c r="AQ75" s="3">
        <v>0</v>
      </c>
      <c r="AR75" s="3">
        <v>0</v>
      </c>
      <c r="AS75" s="3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1</v>
      </c>
      <c r="BI75">
        <v>1</v>
      </c>
      <c r="BJ75">
        <v>0.2</v>
      </c>
      <c r="BK75">
        <v>1</v>
      </c>
      <c r="BL75" s="4">
        <v>48.15</v>
      </c>
      <c r="BM75" s="4">
        <v>7.22</v>
      </c>
      <c r="BN75" s="4">
        <v>55.37</v>
      </c>
      <c r="BO75" s="4">
        <v>55.37</v>
      </c>
      <c r="BQ75" t="s">
        <v>318</v>
      </c>
      <c r="BR75" t="s">
        <v>358</v>
      </c>
      <c r="BS75" s="2">
        <v>44061</v>
      </c>
      <c r="BT75" s="1">
        <v>0.38125000000000003</v>
      </c>
      <c r="BU75" t="s">
        <v>2482</v>
      </c>
      <c r="BV75" t="s">
        <v>16</v>
      </c>
      <c r="BY75">
        <v>1200</v>
      </c>
      <c r="CA75" t="s">
        <v>495</v>
      </c>
      <c r="CC75" t="s">
        <v>44</v>
      </c>
      <c r="CD75">
        <v>4001</v>
      </c>
      <c r="CE75" t="s">
        <v>64</v>
      </c>
      <c r="CF75" s="2">
        <v>44061</v>
      </c>
      <c r="CI75">
        <v>1</v>
      </c>
      <c r="CJ75">
        <v>1</v>
      </c>
      <c r="CK75">
        <v>21</v>
      </c>
      <c r="CL75" t="s">
        <v>0</v>
      </c>
    </row>
    <row r="76" spans="1:90" x14ac:dyDescent="0.3">
      <c r="A76" t="s">
        <v>322</v>
      </c>
      <c r="B76" t="s">
        <v>321</v>
      </c>
      <c r="C76" t="s">
        <v>10</v>
      </c>
      <c r="E76" t="str">
        <f>"FES1162759562"</f>
        <v>FES1162759562</v>
      </c>
      <c r="F76" s="2">
        <v>44054</v>
      </c>
      <c r="G76">
        <v>202102</v>
      </c>
      <c r="H76" t="s">
        <v>25</v>
      </c>
      <c r="I76" t="s">
        <v>23</v>
      </c>
      <c r="J76" t="s">
        <v>362</v>
      </c>
      <c r="K76" t="s">
        <v>7</v>
      </c>
      <c r="L76" t="s">
        <v>100</v>
      </c>
      <c r="M76" t="s">
        <v>99</v>
      </c>
      <c r="N76" t="s">
        <v>536</v>
      </c>
      <c r="O76" t="s">
        <v>21</v>
      </c>
      <c r="P76" t="str">
        <f>"2170747358                    "</f>
        <v xml:space="preserve">2170747358                    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 s="3">
        <v>0</v>
      </c>
      <c r="AF76" s="3">
        <v>0</v>
      </c>
      <c r="AG76" s="3">
        <v>0</v>
      </c>
      <c r="AH76" s="3">
        <v>0</v>
      </c>
      <c r="AI76" s="3">
        <v>0</v>
      </c>
      <c r="AJ76" s="3">
        <v>0</v>
      </c>
      <c r="AK76" s="3">
        <v>6.28</v>
      </c>
      <c r="AL76" s="3">
        <v>0</v>
      </c>
      <c r="AM76" s="3">
        <v>0</v>
      </c>
      <c r="AN76" s="3">
        <v>0</v>
      </c>
      <c r="AO76" s="3">
        <v>0</v>
      </c>
      <c r="AP76" s="3">
        <v>0</v>
      </c>
      <c r="AQ76" s="3">
        <v>0</v>
      </c>
      <c r="AR76" s="3">
        <v>0</v>
      </c>
      <c r="AS76" s="3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1</v>
      </c>
      <c r="BI76">
        <v>1</v>
      </c>
      <c r="BJ76">
        <v>0.2</v>
      </c>
      <c r="BK76">
        <v>1</v>
      </c>
      <c r="BL76" s="4">
        <v>48.15</v>
      </c>
      <c r="BM76" s="4">
        <v>7.22</v>
      </c>
      <c r="BN76" s="4">
        <v>55.37</v>
      </c>
      <c r="BO76" s="4">
        <v>55.37</v>
      </c>
      <c r="BQ76" t="s">
        <v>318</v>
      </c>
      <c r="BR76" t="s">
        <v>358</v>
      </c>
      <c r="BS76" s="2">
        <v>44055</v>
      </c>
      <c r="BT76" s="1">
        <v>0.44513888888888892</v>
      </c>
      <c r="BU76" t="s">
        <v>2695</v>
      </c>
      <c r="BV76" t="s">
        <v>16</v>
      </c>
      <c r="BY76">
        <v>1200</v>
      </c>
      <c r="CA76" t="s">
        <v>495</v>
      </c>
      <c r="CC76" t="s">
        <v>99</v>
      </c>
      <c r="CD76">
        <v>3610</v>
      </c>
      <c r="CE76" t="s">
        <v>64</v>
      </c>
      <c r="CF76" s="2">
        <v>44055</v>
      </c>
      <c r="CI76">
        <v>1</v>
      </c>
      <c r="CJ76">
        <v>1</v>
      </c>
      <c r="CK76">
        <v>21</v>
      </c>
      <c r="CL76" t="s">
        <v>0</v>
      </c>
    </row>
    <row r="77" spans="1:90" x14ac:dyDescent="0.3">
      <c r="A77" t="s">
        <v>322</v>
      </c>
      <c r="B77" t="s">
        <v>321</v>
      </c>
      <c r="C77" t="s">
        <v>10</v>
      </c>
      <c r="E77" t="str">
        <f>"FES1162760027"</f>
        <v>FES1162760027</v>
      </c>
      <c r="F77" s="2">
        <v>44056</v>
      </c>
      <c r="G77">
        <v>202102</v>
      </c>
      <c r="H77" t="s">
        <v>25</v>
      </c>
      <c r="I77" t="s">
        <v>23</v>
      </c>
      <c r="J77" t="s">
        <v>362</v>
      </c>
      <c r="K77" t="s">
        <v>7</v>
      </c>
      <c r="L77" t="s">
        <v>31</v>
      </c>
      <c r="M77" t="s">
        <v>30</v>
      </c>
      <c r="N77" t="s">
        <v>865</v>
      </c>
      <c r="O77" t="s">
        <v>21</v>
      </c>
      <c r="P77" t="str">
        <f>"2170745807                    "</f>
        <v xml:space="preserve">2170745807                    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 s="3">
        <v>0</v>
      </c>
      <c r="AF77" s="3">
        <v>0</v>
      </c>
      <c r="AG77" s="3">
        <v>0</v>
      </c>
      <c r="AH77" s="3">
        <v>0</v>
      </c>
      <c r="AI77" s="3">
        <v>0</v>
      </c>
      <c r="AJ77" s="3">
        <v>0</v>
      </c>
      <c r="AK77" s="3">
        <v>6.28</v>
      </c>
      <c r="AL77" s="3">
        <v>0</v>
      </c>
      <c r="AM77" s="3">
        <v>0</v>
      </c>
      <c r="AN77" s="3">
        <v>0</v>
      </c>
      <c r="AO77" s="3">
        <v>0</v>
      </c>
      <c r="AP77" s="3">
        <v>0</v>
      </c>
      <c r="AQ77" s="3">
        <v>0</v>
      </c>
      <c r="AR77" s="3">
        <v>0</v>
      </c>
      <c r="AS77" s="3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1</v>
      </c>
      <c r="BI77">
        <v>1.8</v>
      </c>
      <c r="BJ77">
        <v>1.2</v>
      </c>
      <c r="BK77">
        <v>2</v>
      </c>
      <c r="BL77" s="4">
        <v>48.15</v>
      </c>
      <c r="BM77" s="4">
        <v>7.22</v>
      </c>
      <c r="BN77" s="4">
        <v>55.37</v>
      </c>
      <c r="BO77" s="4">
        <v>55.37</v>
      </c>
      <c r="BQ77" t="s">
        <v>318</v>
      </c>
      <c r="BR77" t="s">
        <v>358</v>
      </c>
      <c r="BS77" s="2">
        <v>44057</v>
      </c>
      <c r="BT77" s="1">
        <v>0.45416666666666666</v>
      </c>
      <c r="BU77" t="s">
        <v>1703</v>
      </c>
      <c r="BV77" t="s">
        <v>0</v>
      </c>
      <c r="BW77" t="s">
        <v>48</v>
      </c>
      <c r="BX77" t="s">
        <v>1445</v>
      </c>
      <c r="BY77">
        <v>5818.73</v>
      </c>
      <c r="CA77" t="s">
        <v>159</v>
      </c>
      <c r="CC77" t="s">
        <v>30</v>
      </c>
      <c r="CD77">
        <v>5201</v>
      </c>
      <c r="CE77" t="s">
        <v>2</v>
      </c>
      <c r="CF77" s="2">
        <v>44057</v>
      </c>
      <c r="CI77">
        <v>1</v>
      </c>
      <c r="CJ77">
        <v>1</v>
      </c>
      <c r="CK77">
        <v>21</v>
      </c>
      <c r="CL77" t="s">
        <v>0</v>
      </c>
    </row>
    <row r="78" spans="1:90" x14ac:dyDescent="0.3">
      <c r="A78" t="s">
        <v>322</v>
      </c>
      <c r="B78" t="s">
        <v>321</v>
      </c>
      <c r="C78" t="s">
        <v>10</v>
      </c>
      <c r="E78" t="str">
        <f>"FES1162758958"</f>
        <v>FES1162758958</v>
      </c>
      <c r="F78" s="2">
        <v>44048</v>
      </c>
      <c r="G78">
        <v>202102</v>
      </c>
      <c r="H78" t="s">
        <v>25</v>
      </c>
      <c r="I78" t="s">
        <v>23</v>
      </c>
      <c r="J78" t="s">
        <v>362</v>
      </c>
      <c r="K78" t="s">
        <v>7</v>
      </c>
      <c r="L78" t="s">
        <v>369</v>
      </c>
      <c r="M78" t="s">
        <v>367</v>
      </c>
      <c r="N78" t="s">
        <v>368</v>
      </c>
      <c r="O78" t="s">
        <v>21</v>
      </c>
      <c r="P78" t="str">
        <f>"2170748002                    "</f>
        <v xml:space="preserve">2170748002                    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 s="3">
        <v>0</v>
      </c>
      <c r="AF78" s="3">
        <v>0</v>
      </c>
      <c r="AG78" s="3">
        <v>0</v>
      </c>
      <c r="AH78" s="3">
        <v>0</v>
      </c>
      <c r="AI78" s="3">
        <v>0</v>
      </c>
      <c r="AJ78" s="3">
        <v>0</v>
      </c>
      <c r="AK78" s="3">
        <v>8.83</v>
      </c>
      <c r="AL78" s="3">
        <v>0</v>
      </c>
      <c r="AM78" s="3">
        <v>0</v>
      </c>
      <c r="AN78" s="3">
        <v>0</v>
      </c>
      <c r="AO78" s="3">
        <v>0</v>
      </c>
      <c r="AP78" s="3">
        <v>0</v>
      </c>
      <c r="AQ78" s="3">
        <v>0</v>
      </c>
      <c r="AR78" s="3">
        <v>0</v>
      </c>
      <c r="AS78" s="3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1</v>
      </c>
      <c r="BI78">
        <v>2</v>
      </c>
      <c r="BJ78">
        <v>1.4</v>
      </c>
      <c r="BK78">
        <v>2</v>
      </c>
      <c r="BL78" s="4">
        <v>67.709999999999994</v>
      </c>
      <c r="BM78" s="4">
        <v>10.16</v>
      </c>
      <c r="BN78" s="4">
        <v>77.87</v>
      </c>
      <c r="BO78" s="4">
        <v>77.87</v>
      </c>
      <c r="BQ78" t="s">
        <v>385</v>
      </c>
      <c r="BR78" t="s">
        <v>358</v>
      </c>
      <c r="BS78" s="2">
        <v>44049</v>
      </c>
      <c r="BT78" s="1">
        <v>0.375</v>
      </c>
      <c r="BU78" t="s">
        <v>2297</v>
      </c>
      <c r="BV78" t="s">
        <v>16</v>
      </c>
      <c r="BY78">
        <v>6892.31</v>
      </c>
      <c r="BZ78" t="s">
        <v>1427</v>
      </c>
      <c r="CC78" t="s">
        <v>367</v>
      </c>
      <c r="CD78">
        <v>2210</v>
      </c>
      <c r="CE78" t="s">
        <v>2</v>
      </c>
      <c r="CF78" s="2">
        <v>44050</v>
      </c>
      <c r="CI78">
        <v>1</v>
      </c>
      <c r="CJ78">
        <v>1</v>
      </c>
      <c r="CK78">
        <v>24</v>
      </c>
      <c r="CL78" t="s">
        <v>0</v>
      </c>
    </row>
    <row r="79" spans="1:90" x14ac:dyDescent="0.3">
      <c r="A79" t="s">
        <v>322</v>
      </c>
      <c r="B79" t="s">
        <v>321</v>
      </c>
      <c r="C79" t="s">
        <v>10</v>
      </c>
      <c r="E79" t="str">
        <f>"FES1162760527"</f>
        <v>FES1162760527</v>
      </c>
      <c r="F79" s="2">
        <v>44060</v>
      </c>
      <c r="G79">
        <v>202102</v>
      </c>
      <c r="H79" t="s">
        <v>25</v>
      </c>
      <c r="I79" t="s">
        <v>23</v>
      </c>
      <c r="J79" t="s">
        <v>362</v>
      </c>
      <c r="K79" t="s">
        <v>7</v>
      </c>
      <c r="L79" t="s">
        <v>9</v>
      </c>
      <c r="M79" t="s">
        <v>8</v>
      </c>
      <c r="N79" t="s">
        <v>661</v>
      </c>
      <c r="O79" t="s">
        <v>21</v>
      </c>
      <c r="P79" t="str">
        <f>"2170748360                    "</f>
        <v xml:space="preserve">2170748360                    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 s="3">
        <v>0</v>
      </c>
      <c r="AF79" s="3">
        <v>0</v>
      </c>
      <c r="AG79" s="3">
        <v>0</v>
      </c>
      <c r="AH79" s="3">
        <v>0</v>
      </c>
      <c r="AI79" s="3">
        <v>0</v>
      </c>
      <c r="AJ79" s="3">
        <v>0</v>
      </c>
      <c r="AK79" s="3">
        <v>6.28</v>
      </c>
      <c r="AL79" s="3">
        <v>0</v>
      </c>
      <c r="AM79" s="3">
        <v>0</v>
      </c>
      <c r="AN79" s="3">
        <v>0</v>
      </c>
      <c r="AO79" s="3">
        <v>0</v>
      </c>
      <c r="AP79" s="3">
        <v>0</v>
      </c>
      <c r="AQ79" s="3">
        <v>0</v>
      </c>
      <c r="AR79" s="3">
        <v>0</v>
      </c>
      <c r="AS79" s="3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1</v>
      </c>
      <c r="BI79">
        <v>1</v>
      </c>
      <c r="BJ79">
        <v>0.2</v>
      </c>
      <c r="BK79">
        <v>1</v>
      </c>
      <c r="BL79" s="4">
        <v>48.15</v>
      </c>
      <c r="BM79" s="4">
        <v>7.22</v>
      </c>
      <c r="BN79" s="4">
        <v>55.37</v>
      </c>
      <c r="BO79" s="4">
        <v>55.37</v>
      </c>
      <c r="BQ79" t="s">
        <v>385</v>
      </c>
      <c r="BR79" t="s">
        <v>358</v>
      </c>
      <c r="BS79" s="2">
        <v>44061</v>
      </c>
      <c r="BT79" s="1">
        <v>0.41250000000000003</v>
      </c>
      <c r="BU79" t="s">
        <v>1386</v>
      </c>
      <c r="BV79" t="s">
        <v>16</v>
      </c>
      <c r="BY79">
        <v>1200</v>
      </c>
      <c r="CA79" t="s">
        <v>223</v>
      </c>
      <c r="CC79" t="s">
        <v>8</v>
      </c>
      <c r="CD79">
        <v>7441</v>
      </c>
      <c r="CE79" t="s">
        <v>64</v>
      </c>
      <c r="CF79" s="2">
        <v>44062</v>
      </c>
      <c r="CI79">
        <v>1</v>
      </c>
      <c r="CJ79">
        <v>1</v>
      </c>
      <c r="CK79">
        <v>21</v>
      </c>
      <c r="CL79" t="s">
        <v>0</v>
      </c>
    </row>
    <row r="80" spans="1:90" x14ac:dyDescent="0.3">
      <c r="A80" t="s">
        <v>322</v>
      </c>
      <c r="B80" t="s">
        <v>321</v>
      </c>
      <c r="C80" t="s">
        <v>10</v>
      </c>
      <c r="E80" t="str">
        <f>"FES1162759614"</f>
        <v>FES1162759614</v>
      </c>
      <c r="F80" s="2">
        <v>44054</v>
      </c>
      <c r="G80">
        <v>202102</v>
      </c>
      <c r="H80" t="s">
        <v>25</v>
      </c>
      <c r="I80" t="s">
        <v>23</v>
      </c>
      <c r="J80" t="s">
        <v>362</v>
      </c>
      <c r="K80" t="s">
        <v>7</v>
      </c>
      <c r="L80" t="s">
        <v>46</v>
      </c>
      <c r="M80" t="s">
        <v>44</v>
      </c>
      <c r="N80" t="s">
        <v>2871</v>
      </c>
      <c r="O80" t="s">
        <v>21</v>
      </c>
      <c r="P80" t="str">
        <f>"2170748559                    "</f>
        <v xml:space="preserve">2170748559                    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 s="3">
        <v>0</v>
      </c>
      <c r="AF80" s="3">
        <v>0</v>
      </c>
      <c r="AG80" s="3">
        <v>0</v>
      </c>
      <c r="AH80" s="3">
        <v>0</v>
      </c>
      <c r="AI80" s="3">
        <v>0</v>
      </c>
      <c r="AJ80" s="3">
        <v>0</v>
      </c>
      <c r="AK80" s="3">
        <v>6.28</v>
      </c>
      <c r="AL80" s="3">
        <v>0</v>
      </c>
      <c r="AM80" s="3">
        <v>0</v>
      </c>
      <c r="AN80" s="3">
        <v>0</v>
      </c>
      <c r="AO80" s="3">
        <v>0</v>
      </c>
      <c r="AP80" s="3">
        <v>0</v>
      </c>
      <c r="AQ80" s="3">
        <v>0</v>
      </c>
      <c r="AR80" s="3">
        <v>0</v>
      </c>
      <c r="AS80" s="3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1</v>
      </c>
      <c r="BI80">
        <v>1</v>
      </c>
      <c r="BJ80">
        <v>0.2</v>
      </c>
      <c r="BK80">
        <v>1</v>
      </c>
      <c r="BL80" s="4">
        <v>48.15</v>
      </c>
      <c r="BM80" s="4">
        <v>7.22</v>
      </c>
      <c r="BN80" s="4">
        <v>55.37</v>
      </c>
      <c r="BO80" s="4">
        <v>55.37</v>
      </c>
      <c r="BQ80" t="s">
        <v>377</v>
      </c>
      <c r="BR80" t="s">
        <v>358</v>
      </c>
      <c r="BS80" s="2">
        <v>44055</v>
      </c>
      <c r="BT80" s="1">
        <v>0.36874999999999997</v>
      </c>
      <c r="BU80" t="s">
        <v>2870</v>
      </c>
      <c r="BV80" t="s">
        <v>16</v>
      </c>
      <c r="BY80">
        <v>1200</v>
      </c>
      <c r="CA80" t="s">
        <v>313</v>
      </c>
      <c r="CC80" t="s">
        <v>44</v>
      </c>
      <c r="CD80">
        <v>4052</v>
      </c>
      <c r="CE80" t="s">
        <v>64</v>
      </c>
      <c r="CF80" s="2">
        <v>44055</v>
      </c>
      <c r="CI80">
        <v>1</v>
      </c>
      <c r="CJ80">
        <v>1</v>
      </c>
      <c r="CK80">
        <v>21</v>
      </c>
      <c r="CL80" t="s">
        <v>0</v>
      </c>
    </row>
    <row r="81" spans="1:90" x14ac:dyDescent="0.3">
      <c r="A81" t="s">
        <v>322</v>
      </c>
      <c r="B81" t="s">
        <v>321</v>
      </c>
      <c r="C81" t="s">
        <v>10</v>
      </c>
      <c r="E81" t="str">
        <f>"FES1162760211"</f>
        <v>FES1162760211</v>
      </c>
      <c r="F81" s="2">
        <v>44056</v>
      </c>
      <c r="G81">
        <v>202102</v>
      </c>
      <c r="H81" t="s">
        <v>25</v>
      </c>
      <c r="I81" t="s">
        <v>23</v>
      </c>
      <c r="J81" t="s">
        <v>362</v>
      </c>
      <c r="K81" t="s">
        <v>7</v>
      </c>
      <c r="L81" t="s">
        <v>35</v>
      </c>
      <c r="M81" t="s">
        <v>32</v>
      </c>
      <c r="N81" t="s">
        <v>370</v>
      </c>
      <c r="O81" t="s">
        <v>21</v>
      </c>
      <c r="P81" t="str">
        <f>"2170748930                    "</f>
        <v xml:space="preserve">2170748930                    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 s="3">
        <v>0</v>
      </c>
      <c r="AF81" s="3">
        <v>0</v>
      </c>
      <c r="AG81" s="3">
        <v>0</v>
      </c>
      <c r="AH81" s="3">
        <v>0</v>
      </c>
      <c r="AI81" s="3">
        <v>0</v>
      </c>
      <c r="AJ81" s="3">
        <v>0</v>
      </c>
      <c r="AK81" s="3">
        <v>4.91</v>
      </c>
      <c r="AL81" s="3">
        <v>0</v>
      </c>
      <c r="AM81" s="3">
        <v>0</v>
      </c>
      <c r="AN81" s="3">
        <v>0</v>
      </c>
      <c r="AO81" s="3">
        <v>0</v>
      </c>
      <c r="AP81" s="3">
        <v>0</v>
      </c>
      <c r="AQ81" s="3">
        <v>0</v>
      </c>
      <c r="AR81" s="3">
        <v>0</v>
      </c>
      <c r="AS81" s="3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1</v>
      </c>
      <c r="BI81">
        <v>8</v>
      </c>
      <c r="BJ81">
        <v>3.8</v>
      </c>
      <c r="BK81">
        <v>8</v>
      </c>
      <c r="BL81" s="4">
        <v>37.619999999999997</v>
      </c>
      <c r="BM81" s="4">
        <v>5.64</v>
      </c>
      <c r="BN81" s="4">
        <v>43.26</v>
      </c>
      <c r="BO81" s="4">
        <v>43.26</v>
      </c>
      <c r="BQ81" t="s">
        <v>318</v>
      </c>
      <c r="BR81" t="s">
        <v>358</v>
      </c>
      <c r="BS81" s="2">
        <v>44057</v>
      </c>
      <c r="BT81" s="1">
        <v>0.41597222222222219</v>
      </c>
      <c r="BU81" t="s">
        <v>1973</v>
      </c>
      <c r="BV81" t="s">
        <v>16</v>
      </c>
      <c r="BY81">
        <v>19208</v>
      </c>
      <c r="CC81" t="s">
        <v>32</v>
      </c>
      <c r="CD81">
        <v>2094</v>
      </c>
      <c r="CE81" t="s">
        <v>2</v>
      </c>
      <c r="CF81" s="2">
        <v>44060</v>
      </c>
      <c r="CI81">
        <v>1</v>
      </c>
      <c r="CJ81">
        <v>1</v>
      </c>
      <c r="CK81">
        <v>22</v>
      </c>
      <c r="CL81" t="s">
        <v>0</v>
      </c>
    </row>
    <row r="82" spans="1:90" x14ac:dyDescent="0.3">
      <c r="A82" t="s">
        <v>322</v>
      </c>
      <c r="B82" t="s">
        <v>321</v>
      </c>
      <c r="C82" t="s">
        <v>10</v>
      </c>
      <c r="E82" t="str">
        <f>"RFES1162758395"</f>
        <v>RFES1162758395</v>
      </c>
      <c r="F82" s="2">
        <v>44048</v>
      </c>
      <c r="G82">
        <v>202102</v>
      </c>
      <c r="H82" t="s">
        <v>46</v>
      </c>
      <c r="I82" t="s">
        <v>44</v>
      </c>
      <c r="J82" t="s">
        <v>645</v>
      </c>
      <c r="K82" t="s">
        <v>7</v>
      </c>
      <c r="L82" t="s">
        <v>25</v>
      </c>
      <c r="M82" t="s">
        <v>23</v>
      </c>
      <c r="N82" t="s">
        <v>362</v>
      </c>
      <c r="O82" t="s">
        <v>21</v>
      </c>
      <c r="P82" t="str">
        <f>"2170747597                    "</f>
        <v xml:space="preserve">2170747597                    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 s="3">
        <v>0</v>
      </c>
      <c r="AF82" s="3">
        <v>0</v>
      </c>
      <c r="AG82" s="3">
        <v>0</v>
      </c>
      <c r="AH82" s="3">
        <v>0</v>
      </c>
      <c r="AI82" s="3">
        <v>0</v>
      </c>
      <c r="AJ82" s="3">
        <v>0</v>
      </c>
      <c r="AK82" s="3">
        <v>6.28</v>
      </c>
      <c r="AL82" s="3">
        <v>0</v>
      </c>
      <c r="AM82" s="3">
        <v>0</v>
      </c>
      <c r="AN82" s="3">
        <v>0</v>
      </c>
      <c r="AO82" s="3">
        <v>0</v>
      </c>
      <c r="AP82" s="3">
        <v>0</v>
      </c>
      <c r="AQ82" s="3">
        <v>0</v>
      </c>
      <c r="AR82" s="3">
        <v>0</v>
      </c>
      <c r="AS82" s="3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1</v>
      </c>
      <c r="BI82">
        <v>1</v>
      </c>
      <c r="BJ82">
        <v>0.2</v>
      </c>
      <c r="BK82">
        <v>1</v>
      </c>
      <c r="BL82" s="4">
        <v>48.15</v>
      </c>
      <c r="BM82" s="4">
        <v>7.22</v>
      </c>
      <c r="BN82" s="4">
        <v>55.37</v>
      </c>
      <c r="BO82" s="4">
        <v>55.37</v>
      </c>
      <c r="BQ82" t="s">
        <v>358</v>
      </c>
      <c r="BR82" t="s">
        <v>644</v>
      </c>
      <c r="BS82" s="2">
        <v>44049</v>
      </c>
      <c r="BT82" s="1">
        <v>0.38055555555555554</v>
      </c>
      <c r="BU82" t="s">
        <v>1079</v>
      </c>
      <c r="BV82" t="s">
        <v>16</v>
      </c>
      <c r="BY82">
        <v>1200</v>
      </c>
      <c r="BZ82" t="s">
        <v>1427</v>
      </c>
      <c r="CA82" t="s">
        <v>24</v>
      </c>
      <c r="CC82" t="s">
        <v>23</v>
      </c>
      <c r="CD82">
        <v>1601</v>
      </c>
      <c r="CE82" t="s">
        <v>64</v>
      </c>
      <c r="CI82">
        <v>1</v>
      </c>
      <c r="CJ82">
        <v>1</v>
      </c>
      <c r="CK82">
        <v>21</v>
      </c>
      <c r="CL82" t="s">
        <v>0</v>
      </c>
    </row>
    <row r="83" spans="1:90" x14ac:dyDescent="0.3">
      <c r="A83" t="s">
        <v>322</v>
      </c>
      <c r="B83" t="s">
        <v>321</v>
      </c>
      <c r="C83" t="s">
        <v>10</v>
      </c>
      <c r="E83" t="str">
        <f>"FES1162760542"</f>
        <v>FES1162760542</v>
      </c>
      <c r="F83" s="2">
        <v>44060</v>
      </c>
      <c r="G83">
        <v>202102</v>
      </c>
      <c r="H83" t="s">
        <v>25</v>
      </c>
      <c r="I83" t="s">
        <v>23</v>
      </c>
      <c r="J83" t="s">
        <v>362</v>
      </c>
      <c r="K83" t="s">
        <v>7</v>
      </c>
      <c r="L83" t="s">
        <v>100</v>
      </c>
      <c r="M83" t="s">
        <v>99</v>
      </c>
      <c r="N83" t="s">
        <v>1614</v>
      </c>
      <c r="O83" t="s">
        <v>21</v>
      </c>
      <c r="P83" t="str">
        <f>"2170749381                    "</f>
        <v xml:space="preserve">2170749381                    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 s="3">
        <v>0</v>
      </c>
      <c r="AF83" s="3">
        <v>0</v>
      </c>
      <c r="AG83" s="3">
        <v>0</v>
      </c>
      <c r="AH83" s="3">
        <v>0</v>
      </c>
      <c r="AI83" s="3">
        <v>0</v>
      </c>
      <c r="AJ83" s="3">
        <v>0</v>
      </c>
      <c r="AK83" s="3">
        <v>6.28</v>
      </c>
      <c r="AL83" s="3">
        <v>0</v>
      </c>
      <c r="AM83" s="3">
        <v>0</v>
      </c>
      <c r="AN83" s="3">
        <v>0</v>
      </c>
      <c r="AO83" s="3">
        <v>0</v>
      </c>
      <c r="AP83" s="3">
        <v>0</v>
      </c>
      <c r="AQ83" s="3">
        <v>0</v>
      </c>
      <c r="AR83" s="3">
        <v>0</v>
      </c>
      <c r="AS83" s="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1</v>
      </c>
      <c r="BI83">
        <v>1</v>
      </c>
      <c r="BJ83">
        <v>0.2</v>
      </c>
      <c r="BK83">
        <v>1</v>
      </c>
      <c r="BL83" s="4">
        <v>48.15</v>
      </c>
      <c r="BM83" s="4">
        <v>7.22</v>
      </c>
      <c r="BN83" s="4">
        <v>55.37</v>
      </c>
      <c r="BO83" s="4">
        <v>55.37</v>
      </c>
      <c r="BQ83" t="s">
        <v>493</v>
      </c>
      <c r="BR83" t="s">
        <v>358</v>
      </c>
      <c r="BS83" s="2">
        <v>44061</v>
      </c>
      <c r="BT83" s="1">
        <v>0.69791666666666663</v>
      </c>
      <c r="BU83" t="s">
        <v>1613</v>
      </c>
      <c r="BV83" t="s">
        <v>16</v>
      </c>
      <c r="BY83">
        <v>1200</v>
      </c>
      <c r="CA83" t="s">
        <v>1070</v>
      </c>
      <c r="CC83" t="s">
        <v>99</v>
      </c>
      <c r="CD83">
        <v>4037</v>
      </c>
      <c r="CE83" t="s">
        <v>64</v>
      </c>
      <c r="CF83" s="2">
        <v>44061</v>
      </c>
      <c r="CI83">
        <v>1</v>
      </c>
      <c r="CJ83">
        <v>1</v>
      </c>
      <c r="CK83">
        <v>21</v>
      </c>
      <c r="CL83" t="s">
        <v>0</v>
      </c>
    </row>
    <row r="84" spans="1:90" x14ac:dyDescent="0.3">
      <c r="A84" t="s">
        <v>322</v>
      </c>
      <c r="B84" t="s">
        <v>321</v>
      </c>
      <c r="C84" t="s">
        <v>10</v>
      </c>
      <c r="E84" t="str">
        <f>"FES1162759613"</f>
        <v>FES1162759613</v>
      </c>
      <c r="F84" s="2">
        <v>44054</v>
      </c>
      <c r="G84">
        <v>202102</v>
      </c>
      <c r="H84" t="s">
        <v>25</v>
      </c>
      <c r="I84" t="s">
        <v>23</v>
      </c>
      <c r="J84" t="s">
        <v>362</v>
      </c>
      <c r="K84" t="s">
        <v>7</v>
      </c>
      <c r="L84" t="s">
        <v>37</v>
      </c>
      <c r="M84" t="s">
        <v>36</v>
      </c>
      <c r="N84" t="s">
        <v>2180</v>
      </c>
      <c r="O84" t="s">
        <v>21</v>
      </c>
      <c r="P84" t="str">
        <f>"2170748473                    "</f>
        <v xml:space="preserve">2170748473                    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 s="3">
        <v>0</v>
      </c>
      <c r="AF84" s="3">
        <v>0</v>
      </c>
      <c r="AG84" s="3">
        <v>0</v>
      </c>
      <c r="AH84" s="3">
        <v>0</v>
      </c>
      <c r="AI84" s="3">
        <v>0</v>
      </c>
      <c r="AJ84" s="3">
        <v>0</v>
      </c>
      <c r="AK84" s="3">
        <v>6.28</v>
      </c>
      <c r="AL84" s="3">
        <v>0</v>
      </c>
      <c r="AM84" s="3">
        <v>0</v>
      </c>
      <c r="AN84" s="3">
        <v>0</v>
      </c>
      <c r="AO84" s="3">
        <v>0</v>
      </c>
      <c r="AP84" s="3">
        <v>0</v>
      </c>
      <c r="AQ84" s="3">
        <v>0</v>
      </c>
      <c r="AR84" s="3">
        <v>0</v>
      </c>
      <c r="AS84" s="3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1</v>
      </c>
      <c r="BI84">
        <v>1</v>
      </c>
      <c r="BJ84">
        <v>0.2</v>
      </c>
      <c r="BK84">
        <v>1</v>
      </c>
      <c r="BL84" s="4">
        <v>48.15</v>
      </c>
      <c r="BM84" s="4">
        <v>7.22</v>
      </c>
      <c r="BN84" s="4">
        <v>55.37</v>
      </c>
      <c r="BO84" s="4">
        <v>55.37</v>
      </c>
      <c r="BQ84" t="s">
        <v>385</v>
      </c>
      <c r="BR84" t="s">
        <v>358</v>
      </c>
      <c r="BS84" s="2">
        <v>44055</v>
      </c>
      <c r="BT84" s="1">
        <v>0.40625</v>
      </c>
      <c r="BU84" t="s">
        <v>2869</v>
      </c>
      <c r="BV84" t="s">
        <v>16</v>
      </c>
      <c r="BY84">
        <v>1200</v>
      </c>
      <c r="CA84" t="s">
        <v>144</v>
      </c>
      <c r="CC84" t="s">
        <v>36</v>
      </c>
      <c r="CD84">
        <v>3201</v>
      </c>
      <c r="CE84" t="s">
        <v>64</v>
      </c>
      <c r="CF84" s="2">
        <v>44057</v>
      </c>
      <c r="CI84">
        <v>1</v>
      </c>
      <c r="CJ84">
        <v>1</v>
      </c>
      <c r="CK84">
        <v>21</v>
      </c>
      <c r="CL84" t="s">
        <v>0</v>
      </c>
    </row>
    <row r="85" spans="1:90" x14ac:dyDescent="0.3">
      <c r="A85" t="s">
        <v>322</v>
      </c>
      <c r="B85" t="s">
        <v>321</v>
      </c>
      <c r="C85" t="s">
        <v>10</v>
      </c>
      <c r="E85" t="str">
        <f>"FES1162760045"</f>
        <v>FES1162760045</v>
      </c>
      <c r="F85" s="2">
        <v>44056</v>
      </c>
      <c r="G85">
        <v>202102</v>
      </c>
      <c r="H85" t="s">
        <v>25</v>
      </c>
      <c r="I85" t="s">
        <v>23</v>
      </c>
      <c r="J85" t="s">
        <v>362</v>
      </c>
      <c r="K85" t="s">
        <v>7</v>
      </c>
      <c r="L85" t="s">
        <v>2085</v>
      </c>
      <c r="M85" t="s">
        <v>2082</v>
      </c>
      <c r="N85" t="s">
        <v>2084</v>
      </c>
      <c r="O85" t="s">
        <v>21</v>
      </c>
      <c r="P85" t="str">
        <f>"2170748885                    "</f>
        <v xml:space="preserve">2170748885                    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 s="3">
        <v>0</v>
      </c>
      <c r="AF85" s="3">
        <v>0</v>
      </c>
      <c r="AG85" s="3">
        <v>0</v>
      </c>
      <c r="AH85" s="3">
        <v>0</v>
      </c>
      <c r="AI85" s="3">
        <v>0</v>
      </c>
      <c r="AJ85" s="3">
        <v>0</v>
      </c>
      <c r="AK85" s="3">
        <v>25.91</v>
      </c>
      <c r="AL85" s="3">
        <v>0</v>
      </c>
      <c r="AM85" s="3">
        <v>0</v>
      </c>
      <c r="AN85" s="3">
        <v>0</v>
      </c>
      <c r="AO85" s="3">
        <v>0</v>
      </c>
      <c r="AP85" s="3">
        <v>0</v>
      </c>
      <c r="AQ85" s="3">
        <v>0</v>
      </c>
      <c r="AR85" s="3">
        <v>0</v>
      </c>
      <c r="AS85" s="3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1</v>
      </c>
      <c r="BI85">
        <v>2.4</v>
      </c>
      <c r="BJ85">
        <v>4.3</v>
      </c>
      <c r="BK85">
        <v>4.5</v>
      </c>
      <c r="BL85" s="4">
        <v>198.63</v>
      </c>
      <c r="BM85" s="4">
        <v>29.79</v>
      </c>
      <c r="BN85" s="4">
        <v>228.42</v>
      </c>
      <c r="BO85" s="4">
        <v>228.42</v>
      </c>
      <c r="BQ85" t="s">
        <v>318</v>
      </c>
      <c r="BR85" t="s">
        <v>358</v>
      </c>
      <c r="BS85" s="2">
        <v>44060</v>
      </c>
      <c r="BT85" s="1">
        <v>0.41666666666666669</v>
      </c>
      <c r="BU85" t="s">
        <v>535</v>
      </c>
      <c r="BV85" t="s">
        <v>16</v>
      </c>
      <c r="BY85">
        <v>21525.119999999999</v>
      </c>
      <c r="CC85" t="s">
        <v>2082</v>
      </c>
      <c r="CD85">
        <v>5605</v>
      </c>
      <c r="CE85" t="s">
        <v>2</v>
      </c>
      <c r="CF85" s="2">
        <v>44061</v>
      </c>
      <c r="CI85">
        <v>4</v>
      </c>
      <c r="CJ85">
        <v>2</v>
      </c>
      <c r="CK85">
        <v>23</v>
      </c>
      <c r="CL85" t="s">
        <v>0</v>
      </c>
    </row>
    <row r="86" spans="1:90" x14ac:dyDescent="0.3">
      <c r="A86" t="s">
        <v>322</v>
      </c>
      <c r="B86" t="s">
        <v>321</v>
      </c>
      <c r="C86" t="s">
        <v>10</v>
      </c>
      <c r="E86" t="str">
        <f>"FES1162758925"</f>
        <v>FES1162758925</v>
      </c>
      <c r="F86" s="2">
        <v>44048</v>
      </c>
      <c r="G86">
        <v>202102</v>
      </c>
      <c r="H86" t="s">
        <v>25</v>
      </c>
      <c r="I86" t="s">
        <v>23</v>
      </c>
      <c r="J86" t="s">
        <v>362</v>
      </c>
      <c r="K86" t="s">
        <v>7</v>
      </c>
      <c r="L86" t="s">
        <v>9</v>
      </c>
      <c r="M86" t="s">
        <v>8</v>
      </c>
      <c r="N86" t="s">
        <v>2868</v>
      </c>
      <c r="O86" t="s">
        <v>21</v>
      </c>
      <c r="P86" t="str">
        <f>"2170748040                    "</f>
        <v xml:space="preserve">2170748040                    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 s="3">
        <v>0</v>
      </c>
      <c r="AF86" s="3">
        <v>0</v>
      </c>
      <c r="AG86" s="3">
        <v>0</v>
      </c>
      <c r="AH86" s="3">
        <v>0</v>
      </c>
      <c r="AI86" s="3">
        <v>0</v>
      </c>
      <c r="AJ86" s="3">
        <v>0</v>
      </c>
      <c r="AK86" s="3">
        <v>9.42</v>
      </c>
      <c r="AL86" s="3">
        <v>0</v>
      </c>
      <c r="AM86" s="3">
        <v>0</v>
      </c>
      <c r="AN86" s="3">
        <v>0</v>
      </c>
      <c r="AO86" s="3">
        <v>0</v>
      </c>
      <c r="AP86" s="3">
        <v>0</v>
      </c>
      <c r="AQ86" s="3">
        <v>0</v>
      </c>
      <c r="AR86" s="3">
        <v>0</v>
      </c>
      <c r="AS86" s="3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1</v>
      </c>
      <c r="BI86">
        <v>2.9</v>
      </c>
      <c r="BJ86">
        <v>1.4</v>
      </c>
      <c r="BK86">
        <v>3</v>
      </c>
      <c r="BL86" s="4">
        <v>72.209999999999994</v>
      </c>
      <c r="BM86" s="4">
        <v>10.83</v>
      </c>
      <c r="BN86" s="4">
        <v>83.04</v>
      </c>
      <c r="BO86" s="4">
        <v>83.04</v>
      </c>
      <c r="BQ86" t="s">
        <v>318</v>
      </c>
      <c r="BR86" t="s">
        <v>358</v>
      </c>
      <c r="BS86" s="2">
        <v>44049</v>
      </c>
      <c r="BT86" s="1">
        <v>0.50486111111111109</v>
      </c>
      <c r="BU86" t="s">
        <v>2867</v>
      </c>
      <c r="BV86" t="s">
        <v>0</v>
      </c>
      <c r="BW86" t="s">
        <v>48</v>
      </c>
      <c r="BX86" t="s">
        <v>47</v>
      </c>
      <c r="BY86">
        <v>7018.5</v>
      </c>
      <c r="BZ86" t="s">
        <v>1427</v>
      </c>
      <c r="CA86" t="s">
        <v>2778</v>
      </c>
      <c r="CC86" t="s">
        <v>8</v>
      </c>
      <c r="CD86">
        <v>8001</v>
      </c>
      <c r="CE86" t="s">
        <v>2</v>
      </c>
      <c r="CF86" s="2">
        <v>44050</v>
      </c>
      <c r="CI86">
        <v>1</v>
      </c>
      <c r="CJ86">
        <v>1</v>
      </c>
      <c r="CK86">
        <v>21</v>
      </c>
      <c r="CL86" t="s">
        <v>0</v>
      </c>
    </row>
    <row r="87" spans="1:90" x14ac:dyDescent="0.3">
      <c r="A87" t="s">
        <v>322</v>
      </c>
      <c r="B87" t="s">
        <v>321</v>
      </c>
      <c r="C87" t="s">
        <v>10</v>
      </c>
      <c r="E87" t="str">
        <f>"FES1162760587"</f>
        <v>FES1162760587</v>
      </c>
      <c r="F87" s="2">
        <v>44060</v>
      </c>
      <c r="G87">
        <v>202102</v>
      </c>
      <c r="H87" t="s">
        <v>25</v>
      </c>
      <c r="I87" t="s">
        <v>23</v>
      </c>
      <c r="J87" t="s">
        <v>362</v>
      </c>
      <c r="K87" t="s">
        <v>7</v>
      </c>
      <c r="L87" t="s">
        <v>255</v>
      </c>
      <c r="M87" t="s">
        <v>253</v>
      </c>
      <c r="N87" t="s">
        <v>527</v>
      </c>
      <c r="O87" t="s">
        <v>21</v>
      </c>
      <c r="P87" t="str">
        <f>"2170749435                    "</f>
        <v xml:space="preserve">2170749435                    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 s="3">
        <v>0</v>
      </c>
      <c r="AF87" s="3">
        <v>0</v>
      </c>
      <c r="AG87" s="3">
        <v>0</v>
      </c>
      <c r="AH87" s="3">
        <v>0</v>
      </c>
      <c r="AI87" s="3">
        <v>0</v>
      </c>
      <c r="AJ87" s="3">
        <v>0</v>
      </c>
      <c r="AK87" s="3">
        <v>12.17</v>
      </c>
      <c r="AL87" s="3">
        <v>0</v>
      </c>
      <c r="AM87" s="3">
        <v>0</v>
      </c>
      <c r="AN87" s="3">
        <v>0</v>
      </c>
      <c r="AO87" s="3">
        <v>0</v>
      </c>
      <c r="AP87" s="3">
        <v>0</v>
      </c>
      <c r="AQ87" s="3">
        <v>0</v>
      </c>
      <c r="AR87" s="3">
        <v>0</v>
      </c>
      <c r="AS87" s="3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1</v>
      </c>
      <c r="BI87">
        <v>1</v>
      </c>
      <c r="BJ87">
        <v>0.2</v>
      </c>
      <c r="BK87">
        <v>1</v>
      </c>
      <c r="BL87" s="4">
        <v>93.29</v>
      </c>
      <c r="BM87" s="4">
        <v>13.99</v>
      </c>
      <c r="BN87" s="4">
        <v>107.28</v>
      </c>
      <c r="BO87" s="4">
        <v>107.28</v>
      </c>
      <c r="BQ87" t="s">
        <v>318</v>
      </c>
      <c r="BR87" t="s">
        <v>358</v>
      </c>
      <c r="BS87" s="2">
        <v>44061</v>
      </c>
      <c r="BT87" s="1">
        <v>0.33611111111111108</v>
      </c>
      <c r="BU87" t="s">
        <v>2866</v>
      </c>
      <c r="BV87" t="s">
        <v>16</v>
      </c>
      <c r="BY87">
        <v>1200</v>
      </c>
      <c r="CA87" t="s">
        <v>254</v>
      </c>
      <c r="CC87" t="s">
        <v>253</v>
      </c>
      <c r="CD87">
        <v>7130</v>
      </c>
      <c r="CE87" t="s">
        <v>64</v>
      </c>
      <c r="CF87" s="2">
        <v>44062</v>
      </c>
      <c r="CI87">
        <v>1</v>
      </c>
      <c r="CJ87">
        <v>1</v>
      </c>
      <c r="CK87">
        <v>23</v>
      </c>
      <c r="CL87" t="s">
        <v>0</v>
      </c>
    </row>
    <row r="88" spans="1:90" x14ac:dyDescent="0.3">
      <c r="A88" t="s">
        <v>322</v>
      </c>
      <c r="B88" t="s">
        <v>321</v>
      </c>
      <c r="C88" t="s">
        <v>10</v>
      </c>
      <c r="E88" t="str">
        <f>"FES1162759617"</f>
        <v>FES1162759617</v>
      </c>
      <c r="F88" s="2">
        <v>44054</v>
      </c>
      <c r="G88">
        <v>202102</v>
      </c>
      <c r="H88" t="s">
        <v>25</v>
      </c>
      <c r="I88" t="s">
        <v>23</v>
      </c>
      <c r="J88" t="s">
        <v>362</v>
      </c>
      <c r="K88" t="s">
        <v>7</v>
      </c>
      <c r="L88" t="s">
        <v>29</v>
      </c>
      <c r="M88" t="s">
        <v>26</v>
      </c>
      <c r="N88" t="s">
        <v>529</v>
      </c>
      <c r="O88" t="s">
        <v>21</v>
      </c>
      <c r="P88" t="str">
        <f>"2170748544                    "</f>
        <v xml:space="preserve">2170748544                    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 s="3">
        <v>0</v>
      </c>
      <c r="AF88" s="3">
        <v>0</v>
      </c>
      <c r="AG88" s="3">
        <v>0</v>
      </c>
      <c r="AH88" s="3">
        <v>0</v>
      </c>
      <c r="AI88" s="3">
        <v>0</v>
      </c>
      <c r="AJ88" s="3">
        <v>0</v>
      </c>
      <c r="AK88" s="3">
        <v>6.28</v>
      </c>
      <c r="AL88" s="3">
        <v>0</v>
      </c>
      <c r="AM88" s="3">
        <v>0</v>
      </c>
      <c r="AN88" s="3">
        <v>0</v>
      </c>
      <c r="AO88" s="3">
        <v>0</v>
      </c>
      <c r="AP88" s="3">
        <v>0</v>
      </c>
      <c r="AQ88" s="3">
        <v>0</v>
      </c>
      <c r="AR88" s="3">
        <v>0</v>
      </c>
      <c r="AS88" s="3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1</v>
      </c>
      <c r="BI88">
        <v>1</v>
      </c>
      <c r="BJ88">
        <v>0.2</v>
      </c>
      <c r="BK88">
        <v>1</v>
      </c>
      <c r="BL88" s="4">
        <v>48.15</v>
      </c>
      <c r="BM88" s="4">
        <v>7.22</v>
      </c>
      <c r="BN88" s="4">
        <v>55.37</v>
      </c>
      <c r="BO88" s="4">
        <v>55.37</v>
      </c>
      <c r="BQ88" t="s">
        <v>385</v>
      </c>
      <c r="BR88" t="s">
        <v>358</v>
      </c>
      <c r="BS88" s="2">
        <v>44055</v>
      </c>
      <c r="BT88" s="1">
        <v>0.3298611111111111</v>
      </c>
      <c r="BU88" t="s">
        <v>951</v>
      </c>
      <c r="BV88" t="s">
        <v>16</v>
      </c>
      <c r="BY88">
        <v>1200</v>
      </c>
      <c r="CA88" t="s">
        <v>78</v>
      </c>
      <c r="CC88" t="s">
        <v>26</v>
      </c>
      <c r="CD88">
        <v>6001</v>
      </c>
      <c r="CE88" t="s">
        <v>64</v>
      </c>
      <c r="CF88" s="2">
        <v>44055</v>
      </c>
      <c r="CI88">
        <v>1</v>
      </c>
      <c r="CJ88">
        <v>1</v>
      </c>
      <c r="CK88">
        <v>21</v>
      </c>
      <c r="CL88" t="s">
        <v>0</v>
      </c>
    </row>
    <row r="89" spans="1:90" x14ac:dyDescent="0.3">
      <c r="A89" t="s">
        <v>322</v>
      </c>
      <c r="B89" t="s">
        <v>321</v>
      </c>
      <c r="C89" t="s">
        <v>10</v>
      </c>
      <c r="E89" t="str">
        <f>"FES1162760258"</f>
        <v>FES1162760258</v>
      </c>
      <c r="F89" s="2">
        <v>44056</v>
      </c>
      <c r="G89">
        <v>202102</v>
      </c>
      <c r="H89" t="s">
        <v>25</v>
      </c>
      <c r="I89" t="s">
        <v>23</v>
      </c>
      <c r="J89" t="s">
        <v>362</v>
      </c>
      <c r="K89" t="s">
        <v>7</v>
      </c>
      <c r="L89" t="s">
        <v>100</v>
      </c>
      <c r="M89" t="s">
        <v>99</v>
      </c>
      <c r="N89" t="s">
        <v>1287</v>
      </c>
      <c r="O89" t="s">
        <v>21</v>
      </c>
      <c r="P89" t="str">
        <f>"2170749086                    "</f>
        <v xml:space="preserve">2170749086                    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 s="3">
        <v>0</v>
      </c>
      <c r="AF89" s="3">
        <v>0</v>
      </c>
      <c r="AG89" s="3">
        <v>0</v>
      </c>
      <c r="AH89" s="3">
        <v>0</v>
      </c>
      <c r="AI89" s="3">
        <v>0</v>
      </c>
      <c r="AJ89" s="3">
        <v>0</v>
      </c>
      <c r="AK89" s="3">
        <v>6.28</v>
      </c>
      <c r="AL89" s="3">
        <v>0</v>
      </c>
      <c r="AM89" s="3">
        <v>0</v>
      </c>
      <c r="AN89" s="3">
        <v>0</v>
      </c>
      <c r="AO89" s="3">
        <v>0</v>
      </c>
      <c r="AP89" s="3">
        <v>0</v>
      </c>
      <c r="AQ89" s="3">
        <v>0</v>
      </c>
      <c r="AR89" s="3">
        <v>0</v>
      </c>
      <c r="AS89" s="3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1</v>
      </c>
      <c r="BI89">
        <v>1</v>
      </c>
      <c r="BJ89">
        <v>0.2</v>
      </c>
      <c r="BK89">
        <v>1</v>
      </c>
      <c r="BL89" s="4">
        <v>48.15</v>
      </c>
      <c r="BM89" s="4">
        <v>7.22</v>
      </c>
      <c r="BN89" s="4">
        <v>55.37</v>
      </c>
      <c r="BO89" s="4">
        <v>55.37</v>
      </c>
      <c r="BQ89" t="s">
        <v>385</v>
      </c>
      <c r="BR89" t="s">
        <v>358</v>
      </c>
      <c r="BS89" s="2">
        <v>44057</v>
      </c>
      <c r="BT89" s="1">
        <v>0.35138888888888892</v>
      </c>
      <c r="BU89" t="s">
        <v>1286</v>
      </c>
      <c r="BV89" t="s">
        <v>16</v>
      </c>
      <c r="BY89">
        <v>1200</v>
      </c>
      <c r="CA89" t="s">
        <v>786</v>
      </c>
      <c r="CC89" t="s">
        <v>99</v>
      </c>
      <c r="CD89">
        <v>3610</v>
      </c>
      <c r="CE89" t="s">
        <v>64</v>
      </c>
      <c r="CI89">
        <v>1</v>
      </c>
      <c r="CJ89">
        <v>1</v>
      </c>
      <c r="CK89">
        <v>21</v>
      </c>
      <c r="CL89" t="s">
        <v>0</v>
      </c>
    </row>
    <row r="90" spans="1:90" x14ac:dyDescent="0.3">
      <c r="A90" t="s">
        <v>322</v>
      </c>
      <c r="B90" t="s">
        <v>321</v>
      </c>
      <c r="C90" t="s">
        <v>10</v>
      </c>
      <c r="E90" t="str">
        <f>"FES1162758937"</f>
        <v>FES1162758937</v>
      </c>
      <c r="F90" s="2">
        <v>44048</v>
      </c>
      <c r="G90">
        <v>202102</v>
      </c>
      <c r="H90" t="s">
        <v>25</v>
      </c>
      <c r="I90" t="s">
        <v>23</v>
      </c>
      <c r="J90" t="s">
        <v>320</v>
      </c>
      <c r="K90" t="s">
        <v>7</v>
      </c>
      <c r="L90" t="s">
        <v>84</v>
      </c>
      <c r="M90" t="s">
        <v>83</v>
      </c>
      <c r="N90" t="s">
        <v>1817</v>
      </c>
      <c r="O90" t="s">
        <v>18</v>
      </c>
      <c r="P90" t="str">
        <f>"2170747260                    "</f>
        <v xml:space="preserve">2170747260                    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 s="3">
        <v>0</v>
      </c>
      <c r="AF90" s="3">
        <v>0</v>
      </c>
      <c r="AG90" s="3">
        <v>0</v>
      </c>
      <c r="AH90" s="3">
        <v>0</v>
      </c>
      <c r="AI90" s="3">
        <v>0</v>
      </c>
      <c r="AJ90" s="3">
        <v>0</v>
      </c>
      <c r="AK90" s="3">
        <v>8.83</v>
      </c>
      <c r="AL90" s="3">
        <v>0</v>
      </c>
      <c r="AM90" s="3">
        <v>0</v>
      </c>
      <c r="AN90" s="3">
        <v>0</v>
      </c>
      <c r="AO90" s="3">
        <v>0</v>
      </c>
      <c r="AP90" s="3">
        <v>0</v>
      </c>
      <c r="AQ90" s="3">
        <v>0</v>
      </c>
      <c r="AR90" s="3">
        <v>0</v>
      </c>
      <c r="AS90" s="3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1</v>
      </c>
      <c r="BI90">
        <v>2.8</v>
      </c>
      <c r="BJ90">
        <v>0.7</v>
      </c>
      <c r="BK90">
        <v>3</v>
      </c>
      <c r="BL90" s="4">
        <v>67.709999999999994</v>
      </c>
      <c r="BM90" s="4">
        <v>10.16</v>
      </c>
      <c r="BN90" s="4">
        <v>77.87</v>
      </c>
      <c r="BO90" s="4">
        <v>77.87</v>
      </c>
      <c r="BQ90" t="s">
        <v>318</v>
      </c>
      <c r="BR90" t="s">
        <v>317</v>
      </c>
      <c r="BS90" s="2">
        <v>44049</v>
      </c>
      <c r="BT90" s="1">
        <v>0.375</v>
      </c>
      <c r="BU90" t="s">
        <v>2865</v>
      </c>
      <c r="BV90" t="s">
        <v>16</v>
      </c>
      <c r="BY90">
        <v>3508.01</v>
      </c>
      <c r="BZ90" t="s">
        <v>1427</v>
      </c>
      <c r="CC90" t="s">
        <v>83</v>
      </c>
      <c r="CD90">
        <v>1759</v>
      </c>
      <c r="CE90" t="s">
        <v>2</v>
      </c>
      <c r="CF90" s="2">
        <v>44050</v>
      </c>
      <c r="CI90">
        <v>1</v>
      </c>
      <c r="CJ90">
        <v>1</v>
      </c>
      <c r="CK90">
        <v>34</v>
      </c>
      <c r="CL90" t="s">
        <v>0</v>
      </c>
    </row>
    <row r="91" spans="1:90" x14ac:dyDescent="0.3">
      <c r="A91" t="s">
        <v>322</v>
      </c>
      <c r="B91" t="s">
        <v>321</v>
      </c>
      <c r="C91" t="s">
        <v>10</v>
      </c>
      <c r="E91" t="str">
        <f>"009940089725"</f>
        <v>009940089725</v>
      </c>
      <c r="F91" s="2">
        <v>44060</v>
      </c>
      <c r="G91">
        <v>202102</v>
      </c>
      <c r="H91" t="s">
        <v>55</v>
      </c>
      <c r="I91" t="s">
        <v>55</v>
      </c>
      <c r="J91" t="s">
        <v>2864</v>
      </c>
      <c r="K91" t="s">
        <v>7</v>
      </c>
      <c r="L91" t="s">
        <v>29</v>
      </c>
      <c r="M91" t="s">
        <v>26</v>
      </c>
      <c r="N91" t="s">
        <v>2863</v>
      </c>
      <c r="O91" t="s">
        <v>21</v>
      </c>
      <c r="P91" t="str">
        <f>"NA                            "</f>
        <v xml:space="preserve">NA                            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 s="3">
        <v>0</v>
      </c>
      <c r="AF91" s="3">
        <v>0</v>
      </c>
      <c r="AG91" s="3">
        <v>0</v>
      </c>
      <c r="AH91" s="3">
        <v>0</v>
      </c>
      <c r="AI91" s="3">
        <v>0</v>
      </c>
      <c r="AJ91" s="3">
        <v>0</v>
      </c>
      <c r="AK91" s="3">
        <v>20.41</v>
      </c>
      <c r="AL91" s="3">
        <v>0</v>
      </c>
      <c r="AM91" s="3">
        <v>0</v>
      </c>
      <c r="AN91" s="3">
        <v>0</v>
      </c>
      <c r="AO91" s="3">
        <v>0</v>
      </c>
      <c r="AP91" s="3">
        <v>0</v>
      </c>
      <c r="AQ91" s="3">
        <v>0</v>
      </c>
      <c r="AR91" s="3">
        <v>0</v>
      </c>
      <c r="AS91" s="3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1</v>
      </c>
      <c r="BI91">
        <v>2.6</v>
      </c>
      <c r="BJ91">
        <v>3.5</v>
      </c>
      <c r="BK91">
        <v>3.5</v>
      </c>
      <c r="BL91" s="4">
        <v>156.49</v>
      </c>
      <c r="BM91" s="4">
        <v>23.47</v>
      </c>
      <c r="BN91" s="4">
        <v>179.96</v>
      </c>
      <c r="BO91" s="4">
        <v>179.96</v>
      </c>
      <c r="BQ91" t="s">
        <v>127</v>
      </c>
      <c r="BR91" t="s">
        <v>2862</v>
      </c>
      <c r="BS91" s="2">
        <v>44061</v>
      </c>
      <c r="BT91" s="1">
        <v>0.31597222222222221</v>
      </c>
      <c r="BU91" t="s">
        <v>999</v>
      </c>
      <c r="BV91" t="s">
        <v>16</v>
      </c>
      <c r="BY91">
        <v>17588.939999999999</v>
      </c>
      <c r="BZ91" t="s">
        <v>1427</v>
      </c>
      <c r="CA91" t="s">
        <v>78</v>
      </c>
      <c r="CC91" t="s">
        <v>26</v>
      </c>
      <c r="CD91">
        <v>6001</v>
      </c>
      <c r="CE91" t="s">
        <v>13</v>
      </c>
      <c r="CF91" s="2">
        <v>44061</v>
      </c>
      <c r="CI91">
        <v>1</v>
      </c>
      <c r="CJ91">
        <v>1</v>
      </c>
      <c r="CK91">
        <v>23</v>
      </c>
      <c r="CL91" t="s">
        <v>0</v>
      </c>
    </row>
    <row r="92" spans="1:90" x14ac:dyDescent="0.3">
      <c r="A92" t="s">
        <v>322</v>
      </c>
      <c r="B92" t="s">
        <v>321</v>
      </c>
      <c r="C92" t="s">
        <v>10</v>
      </c>
      <c r="E92" t="str">
        <f>"FES1162759601"</f>
        <v>FES1162759601</v>
      </c>
      <c r="F92" s="2">
        <v>44054</v>
      </c>
      <c r="G92">
        <v>202102</v>
      </c>
      <c r="H92" t="s">
        <v>25</v>
      </c>
      <c r="I92" t="s">
        <v>23</v>
      </c>
      <c r="J92" t="s">
        <v>362</v>
      </c>
      <c r="K92" t="s">
        <v>7</v>
      </c>
      <c r="L92" t="s">
        <v>255</v>
      </c>
      <c r="M92" t="s">
        <v>253</v>
      </c>
      <c r="N92" t="s">
        <v>894</v>
      </c>
      <c r="O92" t="s">
        <v>21</v>
      </c>
      <c r="P92" t="str">
        <f>"2170747477                    "</f>
        <v xml:space="preserve">2170747477                    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 s="3">
        <v>0</v>
      </c>
      <c r="AF92" s="3">
        <v>0</v>
      </c>
      <c r="AG92" s="3">
        <v>0</v>
      </c>
      <c r="AH92" s="3">
        <v>0</v>
      </c>
      <c r="AI92" s="3">
        <v>0</v>
      </c>
      <c r="AJ92" s="3">
        <v>0</v>
      </c>
      <c r="AK92" s="3">
        <v>12.17</v>
      </c>
      <c r="AL92" s="3">
        <v>0</v>
      </c>
      <c r="AM92" s="3">
        <v>0</v>
      </c>
      <c r="AN92" s="3">
        <v>0</v>
      </c>
      <c r="AO92" s="3">
        <v>0</v>
      </c>
      <c r="AP92" s="3">
        <v>0</v>
      </c>
      <c r="AQ92" s="3">
        <v>0</v>
      </c>
      <c r="AR92" s="3">
        <v>0</v>
      </c>
      <c r="AS92" s="3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1</v>
      </c>
      <c r="BI92">
        <v>1</v>
      </c>
      <c r="BJ92">
        <v>0.2</v>
      </c>
      <c r="BK92">
        <v>1</v>
      </c>
      <c r="BL92" s="4">
        <v>93.29</v>
      </c>
      <c r="BM92" s="4">
        <v>13.99</v>
      </c>
      <c r="BN92" s="4">
        <v>107.28</v>
      </c>
      <c r="BO92" s="4">
        <v>107.28</v>
      </c>
      <c r="BQ92" t="s">
        <v>385</v>
      </c>
      <c r="BR92" t="s">
        <v>358</v>
      </c>
      <c r="BS92" s="2">
        <v>44055</v>
      </c>
      <c r="BT92" s="1">
        <v>0.5625</v>
      </c>
      <c r="BU92" t="s">
        <v>1358</v>
      </c>
      <c r="BV92" t="s">
        <v>0</v>
      </c>
      <c r="BW92" t="s">
        <v>48</v>
      </c>
      <c r="BX92" t="s">
        <v>2788</v>
      </c>
      <c r="BY92">
        <v>1200</v>
      </c>
      <c r="CA92" t="s">
        <v>254</v>
      </c>
      <c r="CC92" t="s">
        <v>253</v>
      </c>
      <c r="CD92">
        <v>7130</v>
      </c>
      <c r="CE92" t="s">
        <v>64</v>
      </c>
      <c r="CF92" s="2">
        <v>44056</v>
      </c>
      <c r="CI92">
        <v>1</v>
      </c>
      <c r="CJ92">
        <v>1</v>
      </c>
      <c r="CK92">
        <v>23</v>
      </c>
      <c r="CL92" t="s">
        <v>0</v>
      </c>
    </row>
    <row r="93" spans="1:90" x14ac:dyDescent="0.3">
      <c r="A93" t="s">
        <v>322</v>
      </c>
      <c r="B93" t="s">
        <v>321</v>
      </c>
      <c r="C93" t="s">
        <v>10</v>
      </c>
      <c r="E93" t="str">
        <f>"FES1162760271"</f>
        <v>FES1162760271</v>
      </c>
      <c r="F93" s="2">
        <v>44056</v>
      </c>
      <c r="G93">
        <v>202102</v>
      </c>
      <c r="H93" t="s">
        <v>25</v>
      </c>
      <c r="I93" t="s">
        <v>23</v>
      </c>
      <c r="J93" t="s">
        <v>362</v>
      </c>
      <c r="K93" t="s">
        <v>7</v>
      </c>
      <c r="L93" t="s">
        <v>25</v>
      </c>
      <c r="M93" t="s">
        <v>23</v>
      </c>
      <c r="N93" t="s">
        <v>1640</v>
      </c>
      <c r="O93" t="s">
        <v>21</v>
      </c>
      <c r="P93" t="str">
        <f>"2170749112                    "</f>
        <v xml:space="preserve">2170749112                    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 s="3">
        <v>0</v>
      </c>
      <c r="AF93" s="3">
        <v>0</v>
      </c>
      <c r="AG93" s="3">
        <v>0</v>
      </c>
      <c r="AH93" s="3">
        <v>0</v>
      </c>
      <c r="AI93" s="3">
        <v>0</v>
      </c>
      <c r="AJ93" s="3">
        <v>0</v>
      </c>
      <c r="AK93" s="3">
        <v>4.91</v>
      </c>
      <c r="AL93" s="3">
        <v>0</v>
      </c>
      <c r="AM93" s="3">
        <v>0</v>
      </c>
      <c r="AN93" s="3">
        <v>0</v>
      </c>
      <c r="AO93" s="3">
        <v>0</v>
      </c>
      <c r="AP93" s="3">
        <v>0</v>
      </c>
      <c r="AQ93" s="3">
        <v>0</v>
      </c>
      <c r="AR93" s="3">
        <v>0</v>
      </c>
      <c r="AS93" s="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1</v>
      </c>
      <c r="BI93">
        <v>1</v>
      </c>
      <c r="BJ93">
        <v>0.2</v>
      </c>
      <c r="BK93">
        <v>1</v>
      </c>
      <c r="BL93" s="4">
        <v>37.619999999999997</v>
      </c>
      <c r="BM93" s="4">
        <v>5.64</v>
      </c>
      <c r="BN93" s="4">
        <v>43.26</v>
      </c>
      <c r="BO93" s="4">
        <v>43.26</v>
      </c>
      <c r="BQ93" t="s">
        <v>2861</v>
      </c>
      <c r="BR93" t="s">
        <v>358</v>
      </c>
      <c r="BS93" s="2">
        <v>44057</v>
      </c>
      <c r="BT93" s="1">
        <v>0.33333333333333331</v>
      </c>
      <c r="BU93" t="s">
        <v>2860</v>
      </c>
      <c r="BV93" t="s">
        <v>16</v>
      </c>
      <c r="BY93">
        <v>1200</v>
      </c>
      <c r="CC93" t="s">
        <v>23</v>
      </c>
      <c r="CD93">
        <v>1609</v>
      </c>
      <c r="CE93" t="s">
        <v>64</v>
      </c>
      <c r="CF93" s="2">
        <v>44060</v>
      </c>
      <c r="CI93">
        <v>1</v>
      </c>
      <c r="CJ93">
        <v>1</v>
      </c>
      <c r="CK93">
        <v>22</v>
      </c>
      <c r="CL93" t="s">
        <v>0</v>
      </c>
    </row>
    <row r="94" spans="1:90" x14ac:dyDescent="0.3">
      <c r="A94" t="s">
        <v>322</v>
      </c>
      <c r="B94" t="s">
        <v>321</v>
      </c>
      <c r="C94" t="s">
        <v>10</v>
      </c>
      <c r="E94" t="str">
        <f>"FES1162758878"</f>
        <v>FES1162758878</v>
      </c>
      <c r="F94" s="2">
        <v>44048</v>
      </c>
      <c r="G94">
        <v>202102</v>
      </c>
      <c r="H94" t="s">
        <v>25</v>
      </c>
      <c r="I94" t="s">
        <v>23</v>
      </c>
      <c r="J94" t="s">
        <v>362</v>
      </c>
      <c r="K94" t="s">
        <v>7</v>
      </c>
      <c r="L94" t="s">
        <v>29</v>
      </c>
      <c r="M94" t="s">
        <v>26</v>
      </c>
      <c r="N94" t="s">
        <v>2556</v>
      </c>
      <c r="O94" t="s">
        <v>21</v>
      </c>
      <c r="P94" t="str">
        <f>"2170747396                    "</f>
        <v xml:space="preserve">2170747396                    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 s="3">
        <v>0</v>
      </c>
      <c r="AF94" s="3">
        <v>0</v>
      </c>
      <c r="AG94" s="3">
        <v>0</v>
      </c>
      <c r="AH94" s="3">
        <v>0</v>
      </c>
      <c r="AI94" s="3">
        <v>0</v>
      </c>
      <c r="AJ94" s="3">
        <v>0</v>
      </c>
      <c r="AK94" s="3">
        <v>10.99</v>
      </c>
      <c r="AL94" s="3">
        <v>0</v>
      </c>
      <c r="AM94" s="3">
        <v>0</v>
      </c>
      <c r="AN94" s="3">
        <v>0</v>
      </c>
      <c r="AO94" s="3">
        <v>0</v>
      </c>
      <c r="AP94" s="3">
        <v>0</v>
      </c>
      <c r="AQ94" s="3">
        <v>0</v>
      </c>
      <c r="AR94" s="3">
        <v>0</v>
      </c>
      <c r="AS94" s="3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1</v>
      </c>
      <c r="BI94">
        <v>3.3</v>
      </c>
      <c r="BJ94">
        <v>1.6</v>
      </c>
      <c r="BK94">
        <v>3.5</v>
      </c>
      <c r="BL94" s="4">
        <v>84.24</v>
      </c>
      <c r="BM94" s="4">
        <v>12.64</v>
      </c>
      <c r="BN94" s="4">
        <v>96.88</v>
      </c>
      <c r="BO94" s="4">
        <v>96.88</v>
      </c>
      <c r="BQ94" t="s">
        <v>318</v>
      </c>
      <c r="BR94" t="s">
        <v>358</v>
      </c>
      <c r="BS94" s="2">
        <v>44060</v>
      </c>
      <c r="BT94" s="1">
        <v>0.54166666666666663</v>
      </c>
      <c r="BU94" t="s">
        <v>2859</v>
      </c>
      <c r="BV94" t="s">
        <v>0</v>
      </c>
      <c r="BW94" t="s">
        <v>294</v>
      </c>
      <c r="BX94" t="s">
        <v>2858</v>
      </c>
      <c r="BY94">
        <v>8211.7800000000007</v>
      </c>
      <c r="CA94" t="s">
        <v>765</v>
      </c>
      <c r="CC94" t="s">
        <v>26</v>
      </c>
      <c r="CD94">
        <v>6001</v>
      </c>
      <c r="CE94" t="s">
        <v>2</v>
      </c>
      <c r="CF94" s="2">
        <v>44071</v>
      </c>
      <c r="CI94">
        <v>1</v>
      </c>
      <c r="CJ94">
        <v>8</v>
      </c>
      <c r="CK94">
        <v>21</v>
      </c>
      <c r="CL94" t="s">
        <v>0</v>
      </c>
    </row>
    <row r="95" spans="1:90" x14ac:dyDescent="0.3">
      <c r="A95" t="s">
        <v>322</v>
      </c>
      <c r="B95" t="s">
        <v>321</v>
      </c>
      <c r="C95" t="s">
        <v>10</v>
      </c>
      <c r="E95" t="str">
        <f>"FES1162760560"</f>
        <v>FES1162760560</v>
      </c>
      <c r="F95" s="2">
        <v>44060</v>
      </c>
      <c r="G95">
        <v>202102</v>
      </c>
      <c r="H95" t="s">
        <v>25</v>
      </c>
      <c r="I95" t="s">
        <v>23</v>
      </c>
      <c r="J95" t="s">
        <v>362</v>
      </c>
      <c r="K95" t="s">
        <v>7</v>
      </c>
      <c r="L95" t="s">
        <v>55</v>
      </c>
      <c r="M95" t="s">
        <v>55</v>
      </c>
      <c r="N95" t="s">
        <v>914</v>
      </c>
      <c r="O95" t="s">
        <v>21</v>
      </c>
      <c r="P95" t="str">
        <f>"2170749405                    "</f>
        <v xml:space="preserve">2170749405                    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 s="3">
        <v>0</v>
      </c>
      <c r="AF95" s="3">
        <v>0</v>
      </c>
      <c r="AG95" s="3">
        <v>0</v>
      </c>
      <c r="AH95" s="3">
        <v>0</v>
      </c>
      <c r="AI95" s="3">
        <v>0</v>
      </c>
      <c r="AJ95" s="3">
        <v>0</v>
      </c>
      <c r="AK95" s="3">
        <v>12.17</v>
      </c>
      <c r="AL95" s="3">
        <v>0</v>
      </c>
      <c r="AM95" s="3">
        <v>0</v>
      </c>
      <c r="AN95" s="3">
        <v>0</v>
      </c>
      <c r="AO95" s="3">
        <v>0</v>
      </c>
      <c r="AP95" s="3">
        <v>0</v>
      </c>
      <c r="AQ95" s="3">
        <v>0</v>
      </c>
      <c r="AR95" s="3">
        <v>0</v>
      </c>
      <c r="AS95" s="3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1</v>
      </c>
      <c r="BI95">
        <v>1</v>
      </c>
      <c r="BJ95">
        <v>0.2</v>
      </c>
      <c r="BK95">
        <v>1</v>
      </c>
      <c r="BL95" s="4">
        <v>93.29</v>
      </c>
      <c r="BM95" s="4">
        <v>13.99</v>
      </c>
      <c r="BN95" s="4">
        <v>107.28</v>
      </c>
      <c r="BO95" s="4">
        <v>107.28</v>
      </c>
      <c r="BQ95" t="s">
        <v>318</v>
      </c>
      <c r="BR95" t="s">
        <v>358</v>
      </c>
      <c r="BS95" s="2">
        <v>44061</v>
      </c>
      <c r="BT95" s="1">
        <v>0.45277777777777778</v>
      </c>
      <c r="BU95" t="s">
        <v>913</v>
      </c>
      <c r="BV95" t="s">
        <v>16</v>
      </c>
      <c r="BY95">
        <v>1200</v>
      </c>
      <c r="CA95" t="s">
        <v>137</v>
      </c>
      <c r="CC95" t="s">
        <v>55</v>
      </c>
      <c r="CD95">
        <v>7646</v>
      </c>
      <c r="CE95" t="s">
        <v>64</v>
      </c>
      <c r="CF95" s="2">
        <v>44062</v>
      </c>
      <c r="CI95">
        <v>1</v>
      </c>
      <c r="CJ95">
        <v>1</v>
      </c>
      <c r="CK95">
        <v>23</v>
      </c>
      <c r="CL95" t="s">
        <v>0</v>
      </c>
    </row>
    <row r="96" spans="1:90" x14ac:dyDescent="0.3">
      <c r="A96" t="s">
        <v>322</v>
      </c>
      <c r="B96" t="s">
        <v>321</v>
      </c>
      <c r="C96" t="s">
        <v>10</v>
      </c>
      <c r="E96" t="str">
        <f>"FES1162759605"</f>
        <v>FES1162759605</v>
      </c>
      <c r="F96" s="2">
        <v>44054</v>
      </c>
      <c r="G96">
        <v>202102</v>
      </c>
      <c r="H96" t="s">
        <v>25</v>
      </c>
      <c r="I96" t="s">
        <v>23</v>
      </c>
      <c r="J96" t="s">
        <v>362</v>
      </c>
      <c r="K96" t="s">
        <v>7</v>
      </c>
      <c r="L96" t="s">
        <v>9</v>
      </c>
      <c r="M96" t="s">
        <v>8</v>
      </c>
      <c r="N96" t="s">
        <v>464</v>
      </c>
      <c r="O96" t="s">
        <v>21</v>
      </c>
      <c r="P96" t="str">
        <f>"2170747596                    "</f>
        <v xml:space="preserve">2170747596                    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 s="3">
        <v>0</v>
      </c>
      <c r="AF96" s="3">
        <v>0</v>
      </c>
      <c r="AG96" s="3">
        <v>0</v>
      </c>
      <c r="AH96" s="3">
        <v>0</v>
      </c>
      <c r="AI96" s="3">
        <v>0</v>
      </c>
      <c r="AJ96" s="3">
        <v>0</v>
      </c>
      <c r="AK96" s="3">
        <v>6.28</v>
      </c>
      <c r="AL96" s="3">
        <v>0</v>
      </c>
      <c r="AM96" s="3">
        <v>0</v>
      </c>
      <c r="AN96" s="3">
        <v>0</v>
      </c>
      <c r="AO96" s="3">
        <v>0</v>
      </c>
      <c r="AP96" s="3">
        <v>0</v>
      </c>
      <c r="AQ96" s="3">
        <v>0</v>
      </c>
      <c r="AR96" s="3">
        <v>0</v>
      </c>
      <c r="AS96" s="3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1</v>
      </c>
      <c r="BI96">
        <v>1</v>
      </c>
      <c r="BJ96">
        <v>0.2</v>
      </c>
      <c r="BK96">
        <v>1</v>
      </c>
      <c r="BL96" s="4">
        <v>48.15</v>
      </c>
      <c r="BM96" s="4">
        <v>7.22</v>
      </c>
      <c r="BN96" s="4">
        <v>55.37</v>
      </c>
      <c r="BO96" s="4">
        <v>55.37</v>
      </c>
      <c r="BQ96" t="s">
        <v>318</v>
      </c>
      <c r="BR96" t="s">
        <v>358</v>
      </c>
      <c r="BS96" s="2">
        <v>44055</v>
      </c>
      <c r="BT96" s="1">
        <v>0.52777777777777779</v>
      </c>
      <c r="BU96" t="s">
        <v>1939</v>
      </c>
      <c r="BV96" t="s">
        <v>0</v>
      </c>
      <c r="BW96" t="s">
        <v>48</v>
      </c>
      <c r="BX96" t="s">
        <v>194</v>
      </c>
      <c r="BY96">
        <v>1200</v>
      </c>
      <c r="CA96" t="s">
        <v>65</v>
      </c>
      <c r="CC96" t="s">
        <v>8</v>
      </c>
      <c r="CD96">
        <v>7800</v>
      </c>
      <c r="CE96" t="s">
        <v>64</v>
      </c>
      <c r="CF96" s="2">
        <v>44056</v>
      </c>
      <c r="CI96">
        <v>1</v>
      </c>
      <c r="CJ96">
        <v>1</v>
      </c>
      <c r="CK96">
        <v>21</v>
      </c>
      <c r="CL96" t="s">
        <v>0</v>
      </c>
    </row>
    <row r="97" spans="1:90" x14ac:dyDescent="0.3">
      <c r="A97" t="s">
        <v>322</v>
      </c>
      <c r="B97" t="s">
        <v>321</v>
      </c>
      <c r="C97" t="s">
        <v>10</v>
      </c>
      <c r="E97" t="str">
        <f>"FES1162760183"</f>
        <v>FES1162760183</v>
      </c>
      <c r="F97" s="2">
        <v>44056</v>
      </c>
      <c r="G97">
        <v>202102</v>
      </c>
      <c r="H97" t="s">
        <v>25</v>
      </c>
      <c r="I97" t="s">
        <v>23</v>
      </c>
      <c r="J97" t="s">
        <v>362</v>
      </c>
      <c r="K97" t="s">
        <v>7</v>
      </c>
      <c r="L97" t="s">
        <v>31</v>
      </c>
      <c r="M97" t="s">
        <v>30</v>
      </c>
      <c r="N97" t="s">
        <v>868</v>
      </c>
      <c r="O97" t="s">
        <v>21</v>
      </c>
      <c r="P97" t="str">
        <f>"2170749023                    "</f>
        <v xml:space="preserve">2170749023                    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 s="3">
        <v>0</v>
      </c>
      <c r="AF97" s="3">
        <v>0</v>
      </c>
      <c r="AG97" s="3">
        <v>0</v>
      </c>
      <c r="AH97" s="3">
        <v>0</v>
      </c>
      <c r="AI97" s="3">
        <v>0</v>
      </c>
      <c r="AJ97" s="3">
        <v>0</v>
      </c>
      <c r="AK97" s="3">
        <v>6.28</v>
      </c>
      <c r="AL97" s="3">
        <v>0</v>
      </c>
      <c r="AM97" s="3">
        <v>0</v>
      </c>
      <c r="AN97" s="3">
        <v>0</v>
      </c>
      <c r="AO97" s="3">
        <v>0</v>
      </c>
      <c r="AP97" s="3">
        <v>0</v>
      </c>
      <c r="AQ97" s="3">
        <v>0</v>
      </c>
      <c r="AR97" s="3">
        <v>0</v>
      </c>
      <c r="AS97" s="3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1</v>
      </c>
      <c r="BI97">
        <v>1</v>
      </c>
      <c r="BJ97">
        <v>0.2</v>
      </c>
      <c r="BK97">
        <v>1</v>
      </c>
      <c r="BL97" s="4">
        <v>48.15</v>
      </c>
      <c r="BM97" s="4">
        <v>7.22</v>
      </c>
      <c r="BN97" s="4">
        <v>55.37</v>
      </c>
      <c r="BO97" s="4">
        <v>55.37</v>
      </c>
      <c r="BQ97" t="s">
        <v>318</v>
      </c>
      <c r="BR97" t="s">
        <v>358</v>
      </c>
      <c r="BS97" s="2">
        <v>44057</v>
      </c>
      <c r="BT97" s="1">
        <v>0.4284722222222222</v>
      </c>
      <c r="BU97" t="s">
        <v>2317</v>
      </c>
      <c r="BV97" t="s">
        <v>16</v>
      </c>
      <c r="BY97">
        <v>1200</v>
      </c>
      <c r="CA97" t="s">
        <v>1471</v>
      </c>
      <c r="CC97" t="s">
        <v>30</v>
      </c>
      <c r="CD97">
        <v>5201</v>
      </c>
      <c r="CE97" t="s">
        <v>64</v>
      </c>
      <c r="CF97" s="2">
        <v>44057</v>
      </c>
      <c r="CI97">
        <v>1</v>
      </c>
      <c r="CJ97">
        <v>1</v>
      </c>
      <c r="CK97">
        <v>21</v>
      </c>
      <c r="CL97" t="s">
        <v>0</v>
      </c>
    </row>
    <row r="98" spans="1:90" x14ac:dyDescent="0.3">
      <c r="A98" t="s">
        <v>322</v>
      </c>
      <c r="B98" t="s">
        <v>321</v>
      </c>
      <c r="C98" t="s">
        <v>10</v>
      </c>
      <c r="E98" t="str">
        <f>"FES1162758879"</f>
        <v>FES1162758879</v>
      </c>
      <c r="F98" s="2">
        <v>44048</v>
      </c>
      <c r="G98">
        <v>202102</v>
      </c>
      <c r="H98" t="s">
        <v>25</v>
      </c>
      <c r="I98" t="s">
        <v>23</v>
      </c>
      <c r="J98" t="s">
        <v>362</v>
      </c>
      <c r="K98" t="s">
        <v>7</v>
      </c>
      <c r="L98" t="s">
        <v>480</v>
      </c>
      <c r="M98" t="s">
        <v>477</v>
      </c>
      <c r="N98" t="s">
        <v>479</v>
      </c>
      <c r="O98" t="s">
        <v>21</v>
      </c>
      <c r="P98" t="str">
        <f>"2170747843                    "</f>
        <v xml:space="preserve">2170747843                    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 s="3">
        <v>0</v>
      </c>
      <c r="AF98" s="3">
        <v>0</v>
      </c>
      <c r="AG98" s="3">
        <v>0</v>
      </c>
      <c r="AH98" s="3">
        <v>0</v>
      </c>
      <c r="AI98" s="3">
        <v>0</v>
      </c>
      <c r="AJ98" s="3">
        <v>0</v>
      </c>
      <c r="AK98" s="3">
        <v>6.28</v>
      </c>
      <c r="AL98" s="3">
        <v>0</v>
      </c>
      <c r="AM98" s="3">
        <v>0</v>
      </c>
      <c r="AN98" s="3">
        <v>0</v>
      </c>
      <c r="AO98" s="3">
        <v>0</v>
      </c>
      <c r="AP98" s="3">
        <v>0</v>
      </c>
      <c r="AQ98" s="3">
        <v>0</v>
      </c>
      <c r="AR98" s="3">
        <v>0</v>
      </c>
      <c r="AS98" s="3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1</v>
      </c>
      <c r="BI98">
        <v>2</v>
      </c>
      <c r="BJ98">
        <v>1.6</v>
      </c>
      <c r="BK98">
        <v>2</v>
      </c>
      <c r="BL98" s="4">
        <v>48.15</v>
      </c>
      <c r="BM98" s="4">
        <v>7.22</v>
      </c>
      <c r="BN98" s="4">
        <v>55.37</v>
      </c>
      <c r="BO98" s="4">
        <v>55.37</v>
      </c>
      <c r="BQ98" t="s">
        <v>318</v>
      </c>
      <c r="BR98" t="s">
        <v>358</v>
      </c>
      <c r="BS98" s="2">
        <v>44049</v>
      </c>
      <c r="BT98" s="1">
        <v>0.35972222222222222</v>
      </c>
      <c r="BU98" t="s">
        <v>2857</v>
      </c>
      <c r="BV98" t="s">
        <v>16</v>
      </c>
      <c r="BY98">
        <v>7805.76</v>
      </c>
      <c r="BZ98" t="s">
        <v>1427</v>
      </c>
      <c r="CA98" t="s">
        <v>257</v>
      </c>
      <c r="CC98" t="s">
        <v>477</v>
      </c>
      <c r="CD98">
        <v>6220</v>
      </c>
      <c r="CE98" t="s">
        <v>2</v>
      </c>
      <c r="CF98" s="2">
        <v>44049</v>
      </c>
      <c r="CI98">
        <v>1</v>
      </c>
      <c r="CJ98">
        <v>1</v>
      </c>
      <c r="CK98">
        <v>21</v>
      </c>
      <c r="CL98" t="s">
        <v>0</v>
      </c>
    </row>
    <row r="99" spans="1:90" x14ac:dyDescent="0.3">
      <c r="A99" t="s">
        <v>322</v>
      </c>
      <c r="B99" t="s">
        <v>321</v>
      </c>
      <c r="C99" t="s">
        <v>10</v>
      </c>
      <c r="E99" t="str">
        <f>"FES1162759587"</f>
        <v>FES1162759587</v>
      </c>
      <c r="F99" s="2">
        <v>44054</v>
      </c>
      <c r="G99">
        <v>202102</v>
      </c>
      <c r="H99" t="s">
        <v>25</v>
      </c>
      <c r="I99" t="s">
        <v>23</v>
      </c>
      <c r="J99" t="s">
        <v>320</v>
      </c>
      <c r="K99" t="s">
        <v>7</v>
      </c>
      <c r="L99" t="s">
        <v>389</v>
      </c>
      <c r="M99" t="s">
        <v>388</v>
      </c>
      <c r="N99" t="s">
        <v>599</v>
      </c>
      <c r="O99" t="s">
        <v>18</v>
      </c>
      <c r="P99" t="str">
        <f>"2170748562                    "</f>
        <v xml:space="preserve">2170748562                    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 s="3">
        <v>0</v>
      </c>
      <c r="AF99" s="3">
        <v>0</v>
      </c>
      <c r="AG99" s="3">
        <v>0</v>
      </c>
      <c r="AH99" s="3">
        <v>0</v>
      </c>
      <c r="AI99" s="3">
        <v>0</v>
      </c>
      <c r="AJ99" s="3">
        <v>0</v>
      </c>
      <c r="AK99" s="3">
        <v>8.83</v>
      </c>
      <c r="AL99" s="3">
        <v>0</v>
      </c>
      <c r="AM99" s="3">
        <v>0</v>
      </c>
      <c r="AN99" s="3">
        <v>0</v>
      </c>
      <c r="AO99" s="3">
        <v>0</v>
      </c>
      <c r="AP99" s="3">
        <v>0</v>
      </c>
      <c r="AQ99" s="3">
        <v>0</v>
      </c>
      <c r="AR99" s="3">
        <v>0</v>
      </c>
      <c r="AS99" s="3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1</v>
      </c>
      <c r="BI99">
        <v>2.9</v>
      </c>
      <c r="BJ99">
        <v>1.2</v>
      </c>
      <c r="BK99">
        <v>3</v>
      </c>
      <c r="BL99" s="4">
        <v>67.709999999999994</v>
      </c>
      <c r="BM99" s="4">
        <v>10.16</v>
      </c>
      <c r="BN99" s="4">
        <v>77.87</v>
      </c>
      <c r="BO99" s="4">
        <v>77.87</v>
      </c>
      <c r="BQ99" t="s">
        <v>318</v>
      </c>
      <c r="BR99" t="s">
        <v>317</v>
      </c>
      <c r="BS99" s="2">
        <v>44055</v>
      </c>
      <c r="BT99" s="1">
        <v>0.63888888888888895</v>
      </c>
      <c r="BU99" t="s">
        <v>2310</v>
      </c>
      <c r="BV99" t="s">
        <v>16</v>
      </c>
      <c r="BY99">
        <v>6206.58</v>
      </c>
      <c r="BZ99" t="s">
        <v>1427</v>
      </c>
      <c r="CA99" t="s">
        <v>426</v>
      </c>
      <c r="CC99" t="s">
        <v>388</v>
      </c>
      <c r="CD99">
        <v>1020</v>
      </c>
      <c r="CE99" t="s">
        <v>2</v>
      </c>
      <c r="CF99" s="2">
        <v>44055</v>
      </c>
      <c r="CI99">
        <v>1</v>
      </c>
      <c r="CJ99">
        <v>1</v>
      </c>
      <c r="CK99">
        <v>34</v>
      </c>
      <c r="CL99" t="s">
        <v>0</v>
      </c>
    </row>
    <row r="100" spans="1:90" x14ac:dyDescent="0.3">
      <c r="A100" t="s">
        <v>322</v>
      </c>
      <c r="B100" t="s">
        <v>321</v>
      </c>
      <c r="C100" t="s">
        <v>10</v>
      </c>
      <c r="E100" t="str">
        <f>"FES1162760207"</f>
        <v>FES1162760207</v>
      </c>
      <c r="F100" s="2">
        <v>44056</v>
      </c>
      <c r="G100">
        <v>202102</v>
      </c>
      <c r="H100" t="s">
        <v>25</v>
      </c>
      <c r="I100" t="s">
        <v>23</v>
      </c>
      <c r="J100" t="s">
        <v>362</v>
      </c>
      <c r="K100" t="s">
        <v>7</v>
      </c>
      <c r="L100" t="s">
        <v>25</v>
      </c>
      <c r="M100" t="s">
        <v>23</v>
      </c>
      <c r="N100" t="s">
        <v>2661</v>
      </c>
      <c r="O100" t="s">
        <v>21</v>
      </c>
      <c r="P100" t="str">
        <f>"2170749054                    "</f>
        <v xml:space="preserve">2170749054                    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 s="3">
        <v>0</v>
      </c>
      <c r="AF100" s="3">
        <v>0</v>
      </c>
      <c r="AG100" s="3">
        <v>0</v>
      </c>
      <c r="AH100" s="3">
        <v>0</v>
      </c>
      <c r="AI100" s="3">
        <v>0</v>
      </c>
      <c r="AJ100" s="3">
        <v>0</v>
      </c>
      <c r="AK100" s="3">
        <v>4.91</v>
      </c>
      <c r="AL100" s="3">
        <v>0</v>
      </c>
      <c r="AM100" s="3">
        <v>0</v>
      </c>
      <c r="AN100" s="3">
        <v>0</v>
      </c>
      <c r="AO100" s="3">
        <v>0</v>
      </c>
      <c r="AP100" s="3">
        <v>0</v>
      </c>
      <c r="AQ100" s="3">
        <v>0</v>
      </c>
      <c r="AR100" s="3">
        <v>0</v>
      </c>
      <c r="AS100" s="3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1</v>
      </c>
      <c r="BI100">
        <v>1</v>
      </c>
      <c r="BJ100">
        <v>0.2</v>
      </c>
      <c r="BK100">
        <v>1</v>
      </c>
      <c r="BL100" s="4">
        <v>37.619999999999997</v>
      </c>
      <c r="BM100" s="4">
        <v>5.64</v>
      </c>
      <c r="BN100" s="4">
        <v>43.26</v>
      </c>
      <c r="BO100" s="4">
        <v>43.26</v>
      </c>
      <c r="BQ100" t="s">
        <v>2660</v>
      </c>
      <c r="BR100" t="s">
        <v>358</v>
      </c>
      <c r="BS100" s="2">
        <v>44057</v>
      </c>
      <c r="BT100" s="1">
        <v>0.33888888888888885</v>
      </c>
      <c r="BU100" t="s">
        <v>2856</v>
      </c>
      <c r="BV100" t="s">
        <v>16</v>
      </c>
      <c r="BY100">
        <v>1200</v>
      </c>
      <c r="CA100" t="s">
        <v>383</v>
      </c>
      <c r="CC100" t="s">
        <v>23</v>
      </c>
      <c r="CD100">
        <v>1601</v>
      </c>
      <c r="CE100" t="s">
        <v>64</v>
      </c>
      <c r="CF100" s="2">
        <v>44060</v>
      </c>
      <c r="CI100">
        <v>1</v>
      </c>
      <c r="CJ100">
        <v>1</v>
      </c>
      <c r="CK100">
        <v>22</v>
      </c>
      <c r="CL100" t="s">
        <v>0</v>
      </c>
    </row>
    <row r="101" spans="1:90" x14ac:dyDescent="0.3">
      <c r="A101" t="s">
        <v>322</v>
      </c>
      <c r="B101" t="s">
        <v>321</v>
      </c>
      <c r="C101" t="s">
        <v>10</v>
      </c>
      <c r="E101" t="str">
        <f>"FES1162758980"</f>
        <v>FES1162758980</v>
      </c>
      <c r="F101" s="2">
        <v>44048</v>
      </c>
      <c r="G101">
        <v>202102</v>
      </c>
      <c r="H101" t="s">
        <v>25</v>
      </c>
      <c r="I101" t="s">
        <v>23</v>
      </c>
      <c r="J101" t="s">
        <v>362</v>
      </c>
      <c r="K101" t="s">
        <v>7</v>
      </c>
      <c r="L101" t="s">
        <v>46</v>
      </c>
      <c r="M101" t="s">
        <v>44</v>
      </c>
      <c r="N101" t="s">
        <v>1169</v>
      </c>
      <c r="O101" t="s">
        <v>21</v>
      </c>
      <c r="P101" t="str">
        <f>"21707444809                   "</f>
        <v xml:space="preserve">21707444809                   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 s="3">
        <v>0</v>
      </c>
      <c r="AF101" s="3">
        <v>0</v>
      </c>
      <c r="AG101" s="3">
        <v>0</v>
      </c>
      <c r="AH101" s="3">
        <v>0</v>
      </c>
      <c r="AI101" s="3">
        <v>0</v>
      </c>
      <c r="AJ101" s="3">
        <v>0</v>
      </c>
      <c r="AK101" s="3">
        <v>6.28</v>
      </c>
      <c r="AL101" s="3">
        <v>0</v>
      </c>
      <c r="AM101" s="3">
        <v>0</v>
      </c>
      <c r="AN101" s="3">
        <v>0</v>
      </c>
      <c r="AO101" s="3">
        <v>0</v>
      </c>
      <c r="AP101" s="3">
        <v>0</v>
      </c>
      <c r="AQ101" s="3">
        <v>0</v>
      </c>
      <c r="AR101" s="3">
        <v>0</v>
      </c>
      <c r="AS101" s="3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1</v>
      </c>
      <c r="BI101">
        <v>1</v>
      </c>
      <c r="BJ101">
        <v>0.2</v>
      </c>
      <c r="BK101">
        <v>1</v>
      </c>
      <c r="BL101" s="4">
        <v>48.15</v>
      </c>
      <c r="BM101" s="4">
        <v>7.22</v>
      </c>
      <c r="BN101" s="4">
        <v>55.37</v>
      </c>
      <c r="BO101" s="4">
        <v>55.37</v>
      </c>
      <c r="BQ101" t="s">
        <v>2855</v>
      </c>
      <c r="BR101" t="s">
        <v>358</v>
      </c>
      <c r="BS101" s="2">
        <v>44050</v>
      </c>
      <c r="BT101" s="1">
        <v>0.3527777777777778</v>
      </c>
      <c r="BU101" t="s">
        <v>1930</v>
      </c>
      <c r="BV101" t="s">
        <v>0</v>
      </c>
      <c r="BW101" t="s">
        <v>34</v>
      </c>
      <c r="BX101" t="s">
        <v>95</v>
      </c>
      <c r="BY101">
        <v>1200</v>
      </c>
      <c r="BZ101" t="s">
        <v>1427</v>
      </c>
      <c r="CA101" t="s">
        <v>1783</v>
      </c>
      <c r="CC101" t="s">
        <v>44</v>
      </c>
      <c r="CD101">
        <v>4019</v>
      </c>
      <c r="CE101" t="s">
        <v>64</v>
      </c>
      <c r="CF101" s="2">
        <v>44050</v>
      </c>
      <c r="CI101">
        <v>1</v>
      </c>
      <c r="CJ101">
        <v>2</v>
      </c>
      <c r="CK101">
        <v>21</v>
      </c>
      <c r="CL101" t="s">
        <v>0</v>
      </c>
    </row>
    <row r="102" spans="1:90" x14ac:dyDescent="0.3">
      <c r="A102" t="s">
        <v>322</v>
      </c>
      <c r="B102" t="s">
        <v>321</v>
      </c>
      <c r="C102" t="s">
        <v>10</v>
      </c>
      <c r="E102" t="str">
        <f>"FES1162760570"</f>
        <v>FES1162760570</v>
      </c>
      <c r="F102" s="2">
        <v>44060</v>
      </c>
      <c r="G102">
        <v>202102</v>
      </c>
      <c r="H102" t="s">
        <v>25</v>
      </c>
      <c r="I102" t="s">
        <v>23</v>
      </c>
      <c r="J102" t="s">
        <v>362</v>
      </c>
      <c r="K102" t="s">
        <v>7</v>
      </c>
      <c r="L102" t="s">
        <v>334</v>
      </c>
      <c r="M102" t="s">
        <v>331</v>
      </c>
      <c r="N102" t="s">
        <v>2854</v>
      </c>
      <c r="O102" t="s">
        <v>21</v>
      </c>
      <c r="P102" t="str">
        <f>"2170747575                    "</f>
        <v xml:space="preserve">2170747575                    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 s="3">
        <v>0</v>
      </c>
      <c r="AF102" s="3">
        <v>0</v>
      </c>
      <c r="AG102" s="3">
        <v>0</v>
      </c>
      <c r="AH102" s="3">
        <v>0</v>
      </c>
      <c r="AI102" s="3">
        <v>0</v>
      </c>
      <c r="AJ102" s="3">
        <v>0</v>
      </c>
      <c r="AK102" s="3">
        <v>12.17</v>
      </c>
      <c r="AL102" s="3">
        <v>0</v>
      </c>
      <c r="AM102" s="3">
        <v>0</v>
      </c>
      <c r="AN102" s="3">
        <v>0</v>
      </c>
      <c r="AO102" s="3">
        <v>0</v>
      </c>
      <c r="AP102" s="3">
        <v>0</v>
      </c>
      <c r="AQ102" s="3">
        <v>0</v>
      </c>
      <c r="AR102" s="3">
        <v>0</v>
      </c>
      <c r="AS102" s="3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1</v>
      </c>
      <c r="BI102">
        <v>1.6</v>
      </c>
      <c r="BJ102">
        <v>0.6</v>
      </c>
      <c r="BK102">
        <v>2</v>
      </c>
      <c r="BL102" s="4">
        <v>93.29</v>
      </c>
      <c r="BM102" s="4">
        <v>13.99</v>
      </c>
      <c r="BN102" s="4">
        <v>107.28</v>
      </c>
      <c r="BO102" s="4">
        <v>107.28</v>
      </c>
      <c r="BQ102" t="s">
        <v>338</v>
      </c>
      <c r="BR102" t="s">
        <v>358</v>
      </c>
      <c r="BS102" s="2">
        <v>44062</v>
      </c>
      <c r="BT102" s="1">
        <v>0.4375</v>
      </c>
      <c r="BU102" t="s">
        <v>163</v>
      </c>
      <c r="BV102" t="s">
        <v>0</v>
      </c>
      <c r="BW102" t="s">
        <v>34</v>
      </c>
      <c r="BX102" t="s">
        <v>1818</v>
      </c>
      <c r="BY102">
        <v>2935.61</v>
      </c>
      <c r="CC102" t="s">
        <v>331</v>
      </c>
      <c r="CD102">
        <v>1947</v>
      </c>
      <c r="CE102" t="s">
        <v>2</v>
      </c>
      <c r="CF102" s="2">
        <v>44063</v>
      </c>
      <c r="CI102">
        <v>1</v>
      </c>
      <c r="CJ102">
        <v>2</v>
      </c>
      <c r="CK102">
        <v>23</v>
      </c>
      <c r="CL102" t="s">
        <v>0</v>
      </c>
    </row>
    <row r="103" spans="1:90" x14ac:dyDescent="0.3">
      <c r="A103" t="s">
        <v>322</v>
      </c>
      <c r="B103" t="s">
        <v>321</v>
      </c>
      <c r="C103" t="s">
        <v>10</v>
      </c>
      <c r="E103" t="str">
        <f>"FES1162759585"</f>
        <v>FES1162759585</v>
      </c>
      <c r="F103" s="2">
        <v>44054</v>
      </c>
      <c r="G103">
        <v>202102</v>
      </c>
      <c r="H103" t="s">
        <v>25</v>
      </c>
      <c r="I103" t="s">
        <v>23</v>
      </c>
      <c r="J103" t="s">
        <v>362</v>
      </c>
      <c r="K103" t="s">
        <v>7</v>
      </c>
      <c r="L103" t="s">
        <v>60</v>
      </c>
      <c r="M103" t="s">
        <v>58</v>
      </c>
      <c r="N103" t="s">
        <v>1761</v>
      </c>
      <c r="O103" t="s">
        <v>21</v>
      </c>
      <c r="P103" t="str">
        <f>"2170748560                    "</f>
        <v xml:space="preserve">2170748560                    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 s="3">
        <v>0</v>
      </c>
      <c r="AF103" s="3">
        <v>0</v>
      </c>
      <c r="AG103" s="3">
        <v>0</v>
      </c>
      <c r="AH103" s="3">
        <v>0</v>
      </c>
      <c r="AI103" s="3">
        <v>0</v>
      </c>
      <c r="AJ103" s="3">
        <v>0</v>
      </c>
      <c r="AK103" s="3">
        <v>6.28</v>
      </c>
      <c r="AL103" s="3">
        <v>0</v>
      </c>
      <c r="AM103" s="3">
        <v>0</v>
      </c>
      <c r="AN103" s="3">
        <v>0</v>
      </c>
      <c r="AO103" s="3">
        <v>0</v>
      </c>
      <c r="AP103" s="3">
        <v>0</v>
      </c>
      <c r="AQ103" s="3">
        <v>0</v>
      </c>
      <c r="AR103" s="3">
        <v>0</v>
      </c>
      <c r="AS103" s="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1</v>
      </c>
      <c r="BI103">
        <v>1.3</v>
      </c>
      <c r="BJ103">
        <v>0.7</v>
      </c>
      <c r="BK103">
        <v>1.5</v>
      </c>
      <c r="BL103" s="4">
        <v>48.15</v>
      </c>
      <c r="BM103" s="4">
        <v>7.22</v>
      </c>
      <c r="BN103" s="4">
        <v>55.37</v>
      </c>
      <c r="BO103" s="4">
        <v>55.37</v>
      </c>
      <c r="BQ103" t="s">
        <v>318</v>
      </c>
      <c r="BR103" t="s">
        <v>358</v>
      </c>
      <c r="BS103" s="2">
        <v>44055</v>
      </c>
      <c r="BT103" s="1">
        <v>0.41666666666666669</v>
      </c>
      <c r="BU103" t="s">
        <v>2853</v>
      </c>
      <c r="BV103" t="s">
        <v>16</v>
      </c>
      <c r="BY103">
        <v>3509.36</v>
      </c>
      <c r="CC103" t="s">
        <v>58</v>
      </c>
      <c r="CD103">
        <v>183</v>
      </c>
      <c r="CE103" t="s">
        <v>2</v>
      </c>
      <c r="CF103" s="2">
        <v>44055</v>
      </c>
      <c r="CI103">
        <v>1</v>
      </c>
      <c r="CJ103">
        <v>1</v>
      </c>
      <c r="CK103">
        <v>21</v>
      </c>
      <c r="CL103" t="s">
        <v>0</v>
      </c>
    </row>
    <row r="104" spans="1:90" x14ac:dyDescent="0.3">
      <c r="A104" t="s">
        <v>322</v>
      </c>
      <c r="B104" t="s">
        <v>321</v>
      </c>
      <c r="C104" t="s">
        <v>10</v>
      </c>
      <c r="E104" t="str">
        <f>"FES1162760199"</f>
        <v>FES1162760199</v>
      </c>
      <c r="F104" s="2">
        <v>44056</v>
      </c>
      <c r="G104">
        <v>202102</v>
      </c>
      <c r="H104" t="s">
        <v>25</v>
      </c>
      <c r="I104" t="s">
        <v>23</v>
      </c>
      <c r="J104" t="s">
        <v>362</v>
      </c>
      <c r="K104" t="s">
        <v>7</v>
      </c>
      <c r="L104" t="s">
        <v>955</v>
      </c>
      <c r="M104" t="s">
        <v>952</v>
      </c>
      <c r="N104" t="s">
        <v>511</v>
      </c>
      <c r="O104" t="s">
        <v>21</v>
      </c>
      <c r="P104" t="str">
        <f>"2170749045                    "</f>
        <v xml:space="preserve">2170749045                    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 s="3">
        <v>0</v>
      </c>
      <c r="AF104" s="3">
        <v>0</v>
      </c>
      <c r="AG104" s="3">
        <v>0</v>
      </c>
      <c r="AH104" s="3">
        <v>0</v>
      </c>
      <c r="AI104" s="3">
        <v>0</v>
      </c>
      <c r="AJ104" s="3">
        <v>0</v>
      </c>
      <c r="AK104" s="3">
        <v>6.28</v>
      </c>
      <c r="AL104" s="3">
        <v>0</v>
      </c>
      <c r="AM104" s="3">
        <v>0</v>
      </c>
      <c r="AN104" s="3">
        <v>0</v>
      </c>
      <c r="AO104" s="3">
        <v>0</v>
      </c>
      <c r="AP104" s="3">
        <v>0</v>
      </c>
      <c r="AQ104" s="3">
        <v>0</v>
      </c>
      <c r="AR104" s="3">
        <v>0</v>
      </c>
      <c r="AS104" s="3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1</v>
      </c>
      <c r="BI104">
        <v>1</v>
      </c>
      <c r="BJ104">
        <v>0.2</v>
      </c>
      <c r="BK104">
        <v>1</v>
      </c>
      <c r="BL104" s="4">
        <v>48.15</v>
      </c>
      <c r="BM104" s="4">
        <v>7.22</v>
      </c>
      <c r="BN104" s="4">
        <v>55.37</v>
      </c>
      <c r="BO104" s="4">
        <v>55.37</v>
      </c>
      <c r="BQ104" t="s">
        <v>385</v>
      </c>
      <c r="BR104" t="s">
        <v>358</v>
      </c>
      <c r="BS104" s="2">
        <v>44057</v>
      </c>
      <c r="BT104" s="1">
        <v>0.48125000000000001</v>
      </c>
      <c r="BU104" t="s">
        <v>1202</v>
      </c>
      <c r="BV104" t="s">
        <v>0</v>
      </c>
      <c r="BW104" t="s">
        <v>34</v>
      </c>
      <c r="BX104" t="s">
        <v>95</v>
      </c>
      <c r="BY104">
        <v>1200</v>
      </c>
      <c r="CA104" t="s">
        <v>285</v>
      </c>
      <c r="CC104" t="s">
        <v>952</v>
      </c>
      <c r="CD104">
        <v>4133</v>
      </c>
      <c r="CE104" t="s">
        <v>64</v>
      </c>
      <c r="CF104" s="2">
        <v>44057</v>
      </c>
      <c r="CI104">
        <v>1</v>
      </c>
      <c r="CJ104">
        <v>1</v>
      </c>
      <c r="CK104">
        <v>21</v>
      </c>
      <c r="CL104" t="s">
        <v>0</v>
      </c>
    </row>
    <row r="105" spans="1:90" x14ac:dyDescent="0.3">
      <c r="A105" t="s">
        <v>322</v>
      </c>
      <c r="B105" t="s">
        <v>321</v>
      </c>
      <c r="C105" t="s">
        <v>10</v>
      </c>
      <c r="E105" t="str">
        <f>"FES1162759078"</f>
        <v>FES1162759078</v>
      </c>
      <c r="F105" s="2">
        <v>44048</v>
      </c>
      <c r="G105">
        <v>202102</v>
      </c>
      <c r="H105" t="s">
        <v>25</v>
      </c>
      <c r="I105" t="s">
        <v>23</v>
      </c>
      <c r="J105" t="s">
        <v>362</v>
      </c>
      <c r="K105" t="s">
        <v>7</v>
      </c>
      <c r="L105" t="s">
        <v>9</v>
      </c>
      <c r="M105" t="s">
        <v>8</v>
      </c>
      <c r="N105" t="s">
        <v>1309</v>
      </c>
      <c r="O105" t="s">
        <v>21</v>
      </c>
      <c r="P105" t="str">
        <f>"2170746654                    "</f>
        <v xml:space="preserve">2170746654                    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 s="3">
        <v>0</v>
      </c>
      <c r="AF105" s="3">
        <v>0</v>
      </c>
      <c r="AG105" s="3">
        <v>0</v>
      </c>
      <c r="AH105" s="3">
        <v>0</v>
      </c>
      <c r="AI105" s="3">
        <v>0</v>
      </c>
      <c r="AJ105" s="3">
        <v>0</v>
      </c>
      <c r="AK105" s="3">
        <v>6.28</v>
      </c>
      <c r="AL105" s="3">
        <v>0</v>
      </c>
      <c r="AM105" s="3">
        <v>0</v>
      </c>
      <c r="AN105" s="3">
        <v>0</v>
      </c>
      <c r="AO105" s="3">
        <v>0</v>
      </c>
      <c r="AP105" s="3">
        <v>0</v>
      </c>
      <c r="AQ105" s="3">
        <v>0</v>
      </c>
      <c r="AR105" s="3">
        <v>0</v>
      </c>
      <c r="AS105" s="3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1</v>
      </c>
      <c r="BI105">
        <v>1</v>
      </c>
      <c r="BJ105">
        <v>0.2</v>
      </c>
      <c r="BK105">
        <v>1</v>
      </c>
      <c r="BL105" s="4">
        <v>48.15</v>
      </c>
      <c r="BM105" s="4">
        <v>7.22</v>
      </c>
      <c r="BN105" s="4">
        <v>55.37</v>
      </c>
      <c r="BO105" s="4">
        <v>55.37</v>
      </c>
      <c r="BQ105" t="s">
        <v>318</v>
      </c>
      <c r="BR105" t="s">
        <v>358</v>
      </c>
      <c r="BS105" s="2">
        <v>44049</v>
      </c>
      <c r="BT105" s="1">
        <v>0.34236111111111112</v>
      </c>
      <c r="BU105" t="s">
        <v>2852</v>
      </c>
      <c r="BV105" t="s">
        <v>16</v>
      </c>
      <c r="BY105">
        <v>1200</v>
      </c>
      <c r="BZ105" t="s">
        <v>1427</v>
      </c>
      <c r="CA105" t="s">
        <v>302</v>
      </c>
      <c r="CC105" t="s">
        <v>8</v>
      </c>
      <c r="CD105">
        <v>7530</v>
      </c>
      <c r="CE105" t="s">
        <v>64</v>
      </c>
      <c r="CF105" s="2">
        <v>44050</v>
      </c>
      <c r="CI105">
        <v>1</v>
      </c>
      <c r="CJ105">
        <v>1</v>
      </c>
      <c r="CK105">
        <v>21</v>
      </c>
      <c r="CL105" t="s">
        <v>0</v>
      </c>
    </row>
    <row r="106" spans="1:90" x14ac:dyDescent="0.3">
      <c r="A106" t="s">
        <v>322</v>
      </c>
      <c r="B106" t="s">
        <v>321</v>
      </c>
      <c r="C106" t="s">
        <v>10</v>
      </c>
      <c r="E106" t="str">
        <f>"FES1162760549"</f>
        <v>FES1162760549</v>
      </c>
      <c r="F106" s="2">
        <v>44060</v>
      </c>
      <c r="G106">
        <v>202102</v>
      </c>
      <c r="H106" t="s">
        <v>25</v>
      </c>
      <c r="I106" t="s">
        <v>23</v>
      </c>
      <c r="J106" t="s">
        <v>362</v>
      </c>
      <c r="K106" t="s">
        <v>7</v>
      </c>
      <c r="L106" t="s">
        <v>46</v>
      </c>
      <c r="M106" t="s">
        <v>44</v>
      </c>
      <c r="N106" t="s">
        <v>494</v>
      </c>
      <c r="O106" t="s">
        <v>21</v>
      </c>
      <c r="P106" t="str">
        <f>"2170749389                    "</f>
        <v xml:space="preserve">2170749389                    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 s="3">
        <v>0</v>
      </c>
      <c r="AF106" s="3">
        <v>0</v>
      </c>
      <c r="AG106" s="3">
        <v>0</v>
      </c>
      <c r="AH106" s="3">
        <v>0</v>
      </c>
      <c r="AI106" s="3">
        <v>0</v>
      </c>
      <c r="AJ106" s="3">
        <v>0</v>
      </c>
      <c r="AK106" s="3">
        <v>6.28</v>
      </c>
      <c r="AL106" s="3">
        <v>0</v>
      </c>
      <c r="AM106" s="3">
        <v>0</v>
      </c>
      <c r="AN106" s="3">
        <v>0</v>
      </c>
      <c r="AO106" s="3">
        <v>0</v>
      </c>
      <c r="AP106" s="3">
        <v>0</v>
      </c>
      <c r="AQ106" s="3">
        <v>0</v>
      </c>
      <c r="AR106" s="3">
        <v>0</v>
      </c>
      <c r="AS106" s="3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1</v>
      </c>
      <c r="BI106">
        <v>1</v>
      </c>
      <c r="BJ106">
        <v>0.2</v>
      </c>
      <c r="BK106">
        <v>1</v>
      </c>
      <c r="BL106" s="4">
        <v>48.15</v>
      </c>
      <c r="BM106" s="4">
        <v>7.22</v>
      </c>
      <c r="BN106" s="4">
        <v>55.37</v>
      </c>
      <c r="BO106" s="4">
        <v>55.37</v>
      </c>
      <c r="BQ106" t="s">
        <v>493</v>
      </c>
      <c r="BR106" t="s">
        <v>358</v>
      </c>
      <c r="BS106" s="2">
        <v>44061</v>
      </c>
      <c r="BT106" s="1">
        <v>0.43194444444444446</v>
      </c>
      <c r="BU106" t="s">
        <v>1599</v>
      </c>
      <c r="BV106" t="s">
        <v>16</v>
      </c>
      <c r="BY106">
        <v>1200</v>
      </c>
      <c r="CA106" t="s">
        <v>1598</v>
      </c>
      <c r="CC106" t="s">
        <v>44</v>
      </c>
      <c r="CD106">
        <v>4000</v>
      </c>
      <c r="CE106" t="s">
        <v>64</v>
      </c>
      <c r="CF106" s="2">
        <v>44061</v>
      </c>
      <c r="CI106">
        <v>1</v>
      </c>
      <c r="CJ106">
        <v>1</v>
      </c>
      <c r="CK106">
        <v>21</v>
      </c>
      <c r="CL106" t="s">
        <v>0</v>
      </c>
    </row>
    <row r="107" spans="1:90" x14ac:dyDescent="0.3">
      <c r="A107" t="s">
        <v>322</v>
      </c>
      <c r="B107" t="s">
        <v>321</v>
      </c>
      <c r="C107" t="s">
        <v>10</v>
      </c>
      <c r="E107" t="str">
        <f>"FES1162759576"</f>
        <v>FES1162759576</v>
      </c>
      <c r="F107" s="2">
        <v>44054</v>
      </c>
      <c r="G107">
        <v>202102</v>
      </c>
      <c r="H107" t="s">
        <v>25</v>
      </c>
      <c r="I107" t="s">
        <v>23</v>
      </c>
      <c r="J107" t="s">
        <v>362</v>
      </c>
      <c r="K107" t="s">
        <v>7</v>
      </c>
      <c r="L107" t="s">
        <v>232</v>
      </c>
      <c r="M107" t="s">
        <v>231</v>
      </c>
      <c r="N107" t="s">
        <v>442</v>
      </c>
      <c r="O107" t="s">
        <v>21</v>
      </c>
      <c r="P107" t="str">
        <f>"2170748537                    "</f>
        <v xml:space="preserve">2170748537                    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 s="3">
        <v>0</v>
      </c>
      <c r="AF107" s="3">
        <v>0</v>
      </c>
      <c r="AG107" s="3">
        <v>0</v>
      </c>
      <c r="AH107" s="3">
        <v>0</v>
      </c>
      <c r="AI107" s="3">
        <v>0</v>
      </c>
      <c r="AJ107" s="3">
        <v>0</v>
      </c>
      <c r="AK107" s="3">
        <v>4.91</v>
      </c>
      <c r="AL107" s="3">
        <v>0</v>
      </c>
      <c r="AM107" s="3">
        <v>0</v>
      </c>
      <c r="AN107" s="3">
        <v>0</v>
      </c>
      <c r="AO107" s="3">
        <v>0</v>
      </c>
      <c r="AP107" s="3">
        <v>0</v>
      </c>
      <c r="AQ107" s="3">
        <v>0</v>
      </c>
      <c r="AR107" s="3">
        <v>0</v>
      </c>
      <c r="AS107" s="3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1</v>
      </c>
      <c r="BI107">
        <v>3</v>
      </c>
      <c r="BJ107">
        <v>1.5</v>
      </c>
      <c r="BK107">
        <v>3</v>
      </c>
      <c r="BL107" s="4">
        <v>37.619999999999997</v>
      </c>
      <c r="BM107" s="4">
        <v>5.64</v>
      </c>
      <c r="BN107" s="4">
        <v>43.26</v>
      </c>
      <c r="BO107" s="4">
        <v>43.26</v>
      </c>
      <c r="BQ107" t="s">
        <v>318</v>
      </c>
      <c r="BR107" t="s">
        <v>358</v>
      </c>
      <c r="BS107" s="2">
        <v>44055</v>
      </c>
      <c r="BT107" s="1">
        <v>0.29722222222222222</v>
      </c>
      <c r="BU107" t="s">
        <v>2524</v>
      </c>
      <c r="BV107" t="s">
        <v>16</v>
      </c>
      <c r="BY107">
        <v>7540</v>
      </c>
      <c r="CC107" t="s">
        <v>231</v>
      </c>
      <c r="CD107">
        <v>1460</v>
      </c>
      <c r="CE107" t="s">
        <v>2</v>
      </c>
      <c r="CF107" s="2">
        <v>44056</v>
      </c>
      <c r="CI107">
        <v>1</v>
      </c>
      <c r="CJ107">
        <v>1</v>
      </c>
      <c r="CK107">
        <v>22</v>
      </c>
      <c r="CL107" t="s">
        <v>0</v>
      </c>
    </row>
    <row r="108" spans="1:90" x14ac:dyDescent="0.3">
      <c r="A108" t="s">
        <v>322</v>
      </c>
      <c r="B108" t="s">
        <v>321</v>
      </c>
      <c r="C108" t="s">
        <v>10</v>
      </c>
      <c r="E108" t="str">
        <f>"FES1162760247"</f>
        <v>FES1162760247</v>
      </c>
      <c r="F108" s="2">
        <v>44056</v>
      </c>
      <c r="G108">
        <v>202102</v>
      </c>
      <c r="H108" t="s">
        <v>25</v>
      </c>
      <c r="I108" t="s">
        <v>23</v>
      </c>
      <c r="J108" t="s">
        <v>362</v>
      </c>
      <c r="K108" t="s">
        <v>7</v>
      </c>
      <c r="L108" t="s">
        <v>29</v>
      </c>
      <c r="M108" t="s">
        <v>26</v>
      </c>
      <c r="N108" t="s">
        <v>550</v>
      </c>
      <c r="O108" t="s">
        <v>21</v>
      </c>
      <c r="P108" t="str">
        <f>"2170749072                    "</f>
        <v xml:space="preserve">2170749072                    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 s="3">
        <v>0</v>
      </c>
      <c r="AF108" s="3">
        <v>0</v>
      </c>
      <c r="AG108" s="3">
        <v>0</v>
      </c>
      <c r="AH108" s="3">
        <v>0</v>
      </c>
      <c r="AI108" s="3">
        <v>0</v>
      </c>
      <c r="AJ108" s="3">
        <v>0</v>
      </c>
      <c r="AK108" s="3">
        <v>6.28</v>
      </c>
      <c r="AL108" s="3">
        <v>0</v>
      </c>
      <c r="AM108" s="3">
        <v>0</v>
      </c>
      <c r="AN108" s="3">
        <v>0</v>
      </c>
      <c r="AO108" s="3">
        <v>0</v>
      </c>
      <c r="AP108" s="3">
        <v>0</v>
      </c>
      <c r="AQ108" s="3">
        <v>0</v>
      </c>
      <c r="AR108" s="3">
        <v>0</v>
      </c>
      <c r="AS108" s="3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1</v>
      </c>
      <c r="BI108">
        <v>1</v>
      </c>
      <c r="BJ108">
        <v>0.2</v>
      </c>
      <c r="BK108">
        <v>1</v>
      </c>
      <c r="BL108" s="4">
        <v>48.15</v>
      </c>
      <c r="BM108" s="4">
        <v>7.22</v>
      </c>
      <c r="BN108" s="4">
        <v>55.37</v>
      </c>
      <c r="BO108" s="4">
        <v>55.37</v>
      </c>
      <c r="BQ108" t="s">
        <v>385</v>
      </c>
      <c r="BR108" t="s">
        <v>358</v>
      </c>
      <c r="BS108" s="2">
        <v>44060</v>
      </c>
      <c r="BT108" s="1">
        <v>0.375</v>
      </c>
      <c r="BU108" t="s">
        <v>2792</v>
      </c>
      <c r="BV108" t="s">
        <v>0</v>
      </c>
      <c r="BW108" t="s">
        <v>48</v>
      </c>
      <c r="BX108" t="s">
        <v>108</v>
      </c>
      <c r="BY108">
        <v>1200</v>
      </c>
      <c r="CA108" t="s">
        <v>257</v>
      </c>
      <c r="CC108" t="s">
        <v>26</v>
      </c>
      <c r="CD108">
        <v>6012</v>
      </c>
      <c r="CE108" t="s">
        <v>64</v>
      </c>
      <c r="CF108" s="2">
        <v>44060</v>
      </c>
      <c r="CI108">
        <v>1</v>
      </c>
      <c r="CJ108">
        <v>2</v>
      </c>
      <c r="CK108">
        <v>21</v>
      </c>
      <c r="CL108" t="s">
        <v>0</v>
      </c>
    </row>
    <row r="109" spans="1:90" x14ac:dyDescent="0.3">
      <c r="A109" t="s">
        <v>322</v>
      </c>
      <c r="B109" t="s">
        <v>321</v>
      </c>
      <c r="C109" t="s">
        <v>10</v>
      </c>
      <c r="E109" t="str">
        <f>"FES1162759036"</f>
        <v>FES1162759036</v>
      </c>
      <c r="F109" s="2">
        <v>44048</v>
      </c>
      <c r="G109">
        <v>202102</v>
      </c>
      <c r="H109" t="s">
        <v>25</v>
      </c>
      <c r="I109" t="s">
        <v>23</v>
      </c>
      <c r="J109" t="s">
        <v>362</v>
      </c>
      <c r="K109" t="s">
        <v>7</v>
      </c>
      <c r="L109" t="s">
        <v>70</v>
      </c>
      <c r="M109" t="s">
        <v>69</v>
      </c>
      <c r="N109" t="s">
        <v>1669</v>
      </c>
      <c r="O109" t="s">
        <v>21</v>
      </c>
      <c r="P109" t="str">
        <f>"2170746414                    "</f>
        <v xml:space="preserve">2170746414                    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 s="3">
        <v>0</v>
      </c>
      <c r="AF109" s="3">
        <v>0</v>
      </c>
      <c r="AG109" s="3">
        <v>0</v>
      </c>
      <c r="AH109" s="3">
        <v>0</v>
      </c>
      <c r="AI109" s="3">
        <v>0</v>
      </c>
      <c r="AJ109" s="3">
        <v>0</v>
      </c>
      <c r="AK109" s="3">
        <v>4.91</v>
      </c>
      <c r="AL109" s="3">
        <v>0</v>
      </c>
      <c r="AM109" s="3">
        <v>0</v>
      </c>
      <c r="AN109" s="3">
        <v>0</v>
      </c>
      <c r="AO109" s="3">
        <v>0</v>
      </c>
      <c r="AP109" s="3">
        <v>0</v>
      </c>
      <c r="AQ109" s="3">
        <v>0</v>
      </c>
      <c r="AR109" s="3">
        <v>0</v>
      </c>
      <c r="AS109" s="3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1</v>
      </c>
      <c r="BI109">
        <v>1</v>
      </c>
      <c r="BJ109">
        <v>0.2</v>
      </c>
      <c r="BK109">
        <v>1</v>
      </c>
      <c r="BL109" s="4">
        <v>37.619999999999997</v>
      </c>
      <c r="BM109" s="4">
        <v>5.64</v>
      </c>
      <c r="BN109" s="4">
        <v>43.26</v>
      </c>
      <c r="BO109" s="4">
        <v>43.26</v>
      </c>
      <c r="BR109" t="s">
        <v>358</v>
      </c>
      <c r="BS109" s="2">
        <v>44049</v>
      </c>
      <c r="BT109" s="1">
        <v>0.4375</v>
      </c>
      <c r="BU109" t="s">
        <v>2113</v>
      </c>
      <c r="BV109" t="s">
        <v>16</v>
      </c>
      <c r="BY109">
        <v>1200</v>
      </c>
      <c r="BZ109" t="s">
        <v>1427</v>
      </c>
      <c r="CA109" t="s">
        <v>2112</v>
      </c>
      <c r="CC109" t="s">
        <v>69</v>
      </c>
      <c r="CD109">
        <v>2194</v>
      </c>
      <c r="CE109" t="s">
        <v>64</v>
      </c>
      <c r="CF109" s="2">
        <v>44050</v>
      </c>
      <c r="CI109">
        <v>1</v>
      </c>
      <c r="CJ109">
        <v>1</v>
      </c>
      <c r="CK109">
        <v>22</v>
      </c>
      <c r="CL109" t="s">
        <v>0</v>
      </c>
    </row>
    <row r="110" spans="1:90" x14ac:dyDescent="0.3">
      <c r="A110" t="s">
        <v>322</v>
      </c>
      <c r="B110" t="s">
        <v>321</v>
      </c>
      <c r="C110" t="s">
        <v>10</v>
      </c>
      <c r="E110" t="str">
        <f>"FES1162760544"</f>
        <v>FES1162760544</v>
      </c>
      <c r="F110" s="2">
        <v>44060</v>
      </c>
      <c r="G110">
        <v>202102</v>
      </c>
      <c r="H110" t="s">
        <v>25</v>
      </c>
      <c r="I110" t="s">
        <v>23</v>
      </c>
      <c r="J110" t="s">
        <v>362</v>
      </c>
      <c r="K110" t="s">
        <v>7</v>
      </c>
      <c r="L110" t="s">
        <v>779</v>
      </c>
      <c r="M110" t="s">
        <v>775</v>
      </c>
      <c r="N110" t="s">
        <v>778</v>
      </c>
      <c r="O110" t="s">
        <v>21</v>
      </c>
      <c r="P110" t="str">
        <f>"2170749384                    "</f>
        <v xml:space="preserve">2170749384                    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 s="3">
        <v>0</v>
      </c>
      <c r="AF110" s="3">
        <v>0</v>
      </c>
      <c r="AG110" s="3">
        <v>0</v>
      </c>
      <c r="AH110" s="3">
        <v>0</v>
      </c>
      <c r="AI110" s="3">
        <v>0</v>
      </c>
      <c r="AJ110" s="3">
        <v>0</v>
      </c>
      <c r="AK110" s="3">
        <v>12.17</v>
      </c>
      <c r="AL110" s="3">
        <v>0</v>
      </c>
      <c r="AM110" s="3">
        <v>0</v>
      </c>
      <c r="AN110" s="3">
        <v>0</v>
      </c>
      <c r="AO110" s="3">
        <v>0</v>
      </c>
      <c r="AP110" s="3">
        <v>0</v>
      </c>
      <c r="AQ110" s="3">
        <v>0</v>
      </c>
      <c r="AR110" s="3">
        <v>0</v>
      </c>
      <c r="AS110" s="3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1</v>
      </c>
      <c r="BI110">
        <v>1</v>
      </c>
      <c r="BJ110">
        <v>0.2</v>
      </c>
      <c r="BK110">
        <v>1</v>
      </c>
      <c r="BL110" s="4">
        <v>93.29</v>
      </c>
      <c r="BM110" s="4">
        <v>13.99</v>
      </c>
      <c r="BN110" s="4">
        <v>107.28</v>
      </c>
      <c r="BO110" s="4">
        <v>107.28</v>
      </c>
      <c r="BQ110" t="s">
        <v>404</v>
      </c>
      <c r="BR110" t="s">
        <v>358</v>
      </c>
      <c r="BS110" s="2">
        <v>44061</v>
      </c>
      <c r="BT110" s="1">
        <v>0.57638888888888895</v>
      </c>
      <c r="BU110" t="s">
        <v>777</v>
      </c>
      <c r="BV110" t="s">
        <v>16</v>
      </c>
      <c r="BY110">
        <v>1200</v>
      </c>
      <c r="CA110" t="s">
        <v>1150</v>
      </c>
      <c r="CC110" t="s">
        <v>775</v>
      </c>
      <c r="CD110">
        <v>4449</v>
      </c>
      <c r="CE110" t="s">
        <v>64</v>
      </c>
      <c r="CF110" s="2">
        <v>44061</v>
      </c>
      <c r="CI110">
        <v>1</v>
      </c>
      <c r="CJ110">
        <v>1</v>
      </c>
      <c r="CK110">
        <v>23</v>
      </c>
      <c r="CL110" t="s">
        <v>0</v>
      </c>
    </row>
    <row r="111" spans="1:90" x14ac:dyDescent="0.3">
      <c r="A111" t="s">
        <v>322</v>
      </c>
      <c r="B111" t="s">
        <v>321</v>
      </c>
      <c r="C111" t="s">
        <v>10</v>
      </c>
      <c r="E111" t="str">
        <f>"FES1162759553"</f>
        <v>FES1162759553</v>
      </c>
      <c r="F111" s="2">
        <v>44054</v>
      </c>
      <c r="G111">
        <v>202102</v>
      </c>
      <c r="H111" t="s">
        <v>25</v>
      </c>
      <c r="I111" t="s">
        <v>23</v>
      </c>
      <c r="J111" t="s">
        <v>362</v>
      </c>
      <c r="K111" t="s">
        <v>7</v>
      </c>
      <c r="L111" t="s">
        <v>255</v>
      </c>
      <c r="M111" t="s">
        <v>253</v>
      </c>
      <c r="N111" t="s">
        <v>894</v>
      </c>
      <c r="O111" t="s">
        <v>21</v>
      </c>
      <c r="P111" t="str">
        <f>"2170744607                    "</f>
        <v xml:space="preserve">2170744607                    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 s="3">
        <v>0</v>
      </c>
      <c r="AF111" s="3">
        <v>0</v>
      </c>
      <c r="AG111" s="3">
        <v>0</v>
      </c>
      <c r="AH111" s="3">
        <v>0</v>
      </c>
      <c r="AI111" s="3">
        <v>0</v>
      </c>
      <c r="AJ111" s="3">
        <v>0</v>
      </c>
      <c r="AK111" s="3">
        <v>17.66</v>
      </c>
      <c r="AL111" s="3">
        <v>0</v>
      </c>
      <c r="AM111" s="3">
        <v>0</v>
      </c>
      <c r="AN111" s="3">
        <v>0</v>
      </c>
      <c r="AO111" s="3">
        <v>0</v>
      </c>
      <c r="AP111" s="3">
        <v>0</v>
      </c>
      <c r="AQ111" s="3">
        <v>0</v>
      </c>
      <c r="AR111" s="3">
        <v>0</v>
      </c>
      <c r="AS111" s="3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1</v>
      </c>
      <c r="BI111">
        <v>2.9</v>
      </c>
      <c r="BJ111">
        <v>1.6</v>
      </c>
      <c r="BK111">
        <v>3</v>
      </c>
      <c r="BL111" s="4">
        <v>135.41999999999999</v>
      </c>
      <c r="BM111" s="4">
        <v>20.309999999999999</v>
      </c>
      <c r="BN111" s="4">
        <v>155.72999999999999</v>
      </c>
      <c r="BO111" s="4">
        <v>155.72999999999999</v>
      </c>
      <c r="BQ111" t="s">
        <v>385</v>
      </c>
      <c r="BR111" t="s">
        <v>358</v>
      </c>
      <c r="BS111" s="2">
        <v>44055</v>
      </c>
      <c r="BT111" s="1">
        <v>0.56458333333333333</v>
      </c>
      <c r="BU111" t="s">
        <v>2789</v>
      </c>
      <c r="BV111" t="s">
        <v>0</v>
      </c>
      <c r="BW111" t="s">
        <v>48</v>
      </c>
      <c r="BX111" t="s">
        <v>2788</v>
      </c>
      <c r="BY111">
        <v>8078.12</v>
      </c>
      <c r="CA111" t="s">
        <v>254</v>
      </c>
      <c r="CC111" t="s">
        <v>253</v>
      </c>
      <c r="CD111">
        <v>7130</v>
      </c>
      <c r="CE111" t="s">
        <v>2</v>
      </c>
      <c r="CF111" s="2">
        <v>44056</v>
      </c>
      <c r="CI111">
        <v>1</v>
      </c>
      <c r="CJ111">
        <v>1</v>
      </c>
      <c r="CK111">
        <v>23</v>
      </c>
      <c r="CL111" t="s">
        <v>0</v>
      </c>
    </row>
    <row r="112" spans="1:90" x14ac:dyDescent="0.3">
      <c r="A112" t="s">
        <v>322</v>
      </c>
      <c r="B112" t="s">
        <v>321</v>
      </c>
      <c r="C112" t="s">
        <v>10</v>
      </c>
      <c r="E112" t="str">
        <f>"FES1162760255"</f>
        <v>FES1162760255</v>
      </c>
      <c r="F112" s="2">
        <v>44056</v>
      </c>
      <c r="G112">
        <v>202102</v>
      </c>
      <c r="H112" t="s">
        <v>25</v>
      </c>
      <c r="I112" t="s">
        <v>23</v>
      </c>
      <c r="J112" t="s">
        <v>362</v>
      </c>
      <c r="K112" t="s">
        <v>7</v>
      </c>
      <c r="L112" t="s">
        <v>46</v>
      </c>
      <c r="M112" t="s">
        <v>44</v>
      </c>
      <c r="N112" t="s">
        <v>494</v>
      </c>
      <c r="O112" t="s">
        <v>21</v>
      </c>
      <c r="P112" t="str">
        <f>"2170749102                    "</f>
        <v xml:space="preserve">2170749102                    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 s="3">
        <v>0</v>
      </c>
      <c r="AF112" s="3">
        <v>0</v>
      </c>
      <c r="AG112" s="3">
        <v>0</v>
      </c>
      <c r="AH112" s="3">
        <v>0</v>
      </c>
      <c r="AI112" s="3">
        <v>0</v>
      </c>
      <c r="AJ112" s="3">
        <v>0</v>
      </c>
      <c r="AK112" s="3">
        <v>6.28</v>
      </c>
      <c r="AL112" s="3">
        <v>0</v>
      </c>
      <c r="AM112" s="3">
        <v>0</v>
      </c>
      <c r="AN112" s="3">
        <v>0</v>
      </c>
      <c r="AO112" s="3">
        <v>0</v>
      </c>
      <c r="AP112" s="3">
        <v>0</v>
      </c>
      <c r="AQ112" s="3">
        <v>0</v>
      </c>
      <c r="AR112" s="3">
        <v>0</v>
      </c>
      <c r="AS112" s="3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1</v>
      </c>
      <c r="BI112">
        <v>1</v>
      </c>
      <c r="BJ112">
        <v>0.2</v>
      </c>
      <c r="BK112">
        <v>1</v>
      </c>
      <c r="BL112" s="4">
        <v>48.15</v>
      </c>
      <c r="BM112" s="4">
        <v>7.22</v>
      </c>
      <c r="BN112" s="4">
        <v>55.37</v>
      </c>
      <c r="BO112" s="4">
        <v>55.37</v>
      </c>
      <c r="BQ112" t="s">
        <v>493</v>
      </c>
      <c r="BR112" t="s">
        <v>358</v>
      </c>
      <c r="BS112" s="2">
        <v>44057</v>
      </c>
      <c r="BT112" s="1">
        <v>0.29166666666666669</v>
      </c>
      <c r="BU112" t="s">
        <v>201</v>
      </c>
      <c r="BV112" t="s">
        <v>16</v>
      </c>
      <c r="BY112">
        <v>1200</v>
      </c>
      <c r="CC112" t="s">
        <v>44</v>
      </c>
      <c r="CD112">
        <v>4000</v>
      </c>
      <c r="CE112" t="s">
        <v>64</v>
      </c>
      <c r="CF112" s="2">
        <v>44057</v>
      </c>
      <c r="CI112">
        <v>1</v>
      </c>
      <c r="CJ112">
        <v>1</v>
      </c>
      <c r="CK112">
        <v>21</v>
      </c>
      <c r="CL112" t="s">
        <v>0</v>
      </c>
    </row>
    <row r="113" spans="1:90" x14ac:dyDescent="0.3">
      <c r="A113" t="s">
        <v>322</v>
      </c>
      <c r="B113" t="s">
        <v>321</v>
      </c>
      <c r="C113" t="s">
        <v>10</v>
      </c>
      <c r="E113" t="str">
        <f>"FES1162758957"</f>
        <v>FES1162758957</v>
      </c>
      <c r="F113" s="2">
        <v>44048</v>
      </c>
      <c r="G113">
        <v>202102</v>
      </c>
      <c r="H113" t="s">
        <v>25</v>
      </c>
      <c r="I113" t="s">
        <v>23</v>
      </c>
      <c r="J113" t="s">
        <v>362</v>
      </c>
      <c r="K113" t="s">
        <v>7</v>
      </c>
      <c r="L113" t="s">
        <v>100</v>
      </c>
      <c r="M113" t="s">
        <v>99</v>
      </c>
      <c r="N113" t="s">
        <v>1287</v>
      </c>
      <c r="O113" t="s">
        <v>21</v>
      </c>
      <c r="P113" t="str">
        <f>"2170748063                    "</f>
        <v xml:space="preserve">2170748063                    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 s="3">
        <v>0</v>
      </c>
      <c r="AF113" s="3">
        <v>0</v>
      </c>
      <c r="AG113" s="3">
        <v>0</v>
      </c>
      <c r="AH113" s="3">
        <v>0</v>
      </c>
      <c r="AI113" s="3">
        <v>0</v>
      </c>
      <c r="AJ113" s="3">
        <v>0</v>
      </c>
      <c r="AK113" s="3">
        <v>6.28</v>
      </c>
      <c r="AL113" s="3">
        <v>0</v>
      </c>
      <c r="AM113" s="3">
        <v>0</v>
      </c>
      <c r="AN113" s="3">
        <v>0</v>
      </c>
      <c r="AO113" s="3">
        <v>0</v>
      </c>
      <c r="AP113" s="3">
        <v>0</v>
      </c>
      <c r="AQ113" s="3">
        <v>0</v>
      </c>
      <c r="AR113" s="3">
        <v>0</v>
      </c>
      <c r="AS113" s="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1</v>
      </c>
      <c r="BI113">
        <v>1</v>
      </c>
      <c r="BJ113">
        <v>0.2</v>
      </c>
      <c r="BK113">
        <v>1</v>
      </c>
      <c r="BL113" s="4">
        <v>48.15</v>
      </c>
      <c r="BM113" s="4">
        <v>7.22</v>
      </c>
      <c r="BN113" s="4">
        <v>55.37</v>
      </c>
      <c r="BO113" s="4">
        <v>55.37</v>
      </c>
      <c r="BQ113" t="s">
        <v>385</v>
      </c>
      <c r="BR113" t="s">
        <v>358</v>
      </c>
      <c r="BS113" s="2">
        <v>44049</v>
      </c>
      <c r="BT113" s="1">
        <v>0.37013888888888885</v>
      </c>
      <c r="BU113" t="s">
        <v>1286</v>
      </c>
      <c r="BV113" t="s">
        <v>16</v>
      </c>
      <c r="BY113">
        <v>1200</v>
      </c>
      <c r="BZ113" t="s">
        <v>1427</v>
      </c>
      <c r="CA113" t="s">
        <v>786</v>
      </c>
      <c r="CC113" t="s">
        <v>99</v>
      </c>
      <c r="CD113">
        <v>3610</v>
      </c>
      <c r="CE113" t="s">
        <v>64</v>
      </c>
      <c r="CF113" s="2">
        <v>44049</v>
      </c>
      <c r="CI113">
        <v>1</v>
      </c>
      <c r="CJ113">
        <v>1</v>
      </c>
      <c r="CK113">
        <v>21</v>
      </c>
      <c r="CL113" t="s">
        <v>0</v>
      </c>
    </row>
    <row r="114" spans="1:90" x14ac:dyDescent="0.3">
      <c r="A114" t="s">
        <v>322</v>
      </c>
      <c r="B114" t="s">
        <v>321</v>
      </c>
      <c r="C114" t="s">
        <v>10</v>
      </c>
      <c r="E114" t="str">
        <f>"FES1162760551"</f>
        <v>FES1162760551</v>
      </c>
      <c r="F114" s="2">
        <v>44060</v>
      </c>
      <c r="G114">
        <v>202102</v>
      </c>
      <c r="H114" t="s">
        <v>25</v>
      </c>
      <c r="I114" t="s">
        <v>23</v>
      </c>
      <c r="J114" t="s">
        <v>362</v>
      </c>
      <c r="K114" t="s">
        <v>7</v>
      </c>
      <c r="L114" t="s">
        <v>111</v>
      </c>
      <c r="M114" t="s">
        <v>110</v>
      </c>
      <c r="N114" t="s">
        <v>1018</v>
      </c>
      <c r="O114" t="s">
        <v>21</v>
      </c>
      <c r="P114" t="str">
        <f>"2170749392                    "</f>
        <v xml:space="preserve">2170749392                    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 s="3">
        <v>0</v>
      </c>
      <c r="AF114" s="3">
        <v>0</v>
      </c>
      <c r="AG114" s="3">
        <v>0</v>
      </c>
      <c r="AH114" s="3">
        <v>0</v>
      </c>
      <c r="AI114" s="3">
        <v>0</v>
      </c>
      <c r="AJ114" s="3">
        <v>0</v>
      </c>
      <c r="AK114" s="3">
        <v>4.91</v>
      </c>
      <c r="AL114" s="3">
        <v>0</v>
      </c>
      <c r="AM114" s="3">
        <v>0</v>
      </c>
      <c r="AN114" s="3">
        <v>0</v>
      </c>
      <c r="AO114" s="3">
        <v>0</v>
      </c>
      <c r="AP114" s="3">
        <v>0</v>
      </c>
      <c r="AQ114" s="3">
        <v>0</v>
      </c>
      <c r="AR114" s="3">
        <v>0</v>
      </c>
      <c r="AS114" s="3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1</v>
      </c>
      <c r="BI114">
        <v>1</v>
      </c>
      <c r="BJ114">
        <v>0.2</v>
      </c>
      <c r="BK114">
        <v>1</v>
      </c>
      <c r="BL114" s="4">
        <v>37.619999999999997</v>
      </c>
      <c r="BM114" s="4">
        <v>5.64</v>
      </c>
      <c r="BN114" s="4">
        <v>43.26</v>
      </c>
      <c r="BO114" s="4">
        <v>43.26</v>
      </c>
      <c r="BQ114" t="s">
        <v>1017</v>
      </c>
      <c r="BR114" t="s">
        <v>358</v>
      </c>
      <c r="BS114" s="2">
        <v>44061</v>
      </c>
      <c r="BT114" s="1">
        <v>0.4375</v>
      </c>
      <c r="BU114" t="s">
        <v>2288</v>
      </c>
      <c r="BV114" t="s">
        <v>16</v>
      </c>
      <c r="BY114">
        <v>1200</v>
      </c>
      <c r="CC114" t="s">
        <v>110</v>
      </c>
      <c r="CD114">
        <v>1422</v>
      </c>
      <c r="CE114" t="s">
        <v>64</v>
      </c>
      <c r="CF114" s="2">
        <v>44062</v>
      </c>
      <c r="CI114">
        <v>1</v>
      </c>
      <c r="CJ114">
        <v>1</v>
      </c>
      <c r="CK114">
        <v>22</v>
      </c>
      <c r="CL114" t="s">
        <v>0</v>
      </c>
    </row>
    <row r="115" spans="1:90" x14ac:dyDescent="0.3">
      <c r="A115" t="s">
        <v>322</v>
      </c>
      <c r="B115" t="s">
        <v>321</v>
      </c>
      <c r="C115" t="s">
        <v>10</v>
      </c>
      <c r="E115" t="str">
        <f>"FES1162759610"</f>
        <v>FES1162759610</v>
      </c>
      <c r="F115" s="2">
        <v>44054</v>
      </c>
      <c r="G115">
        <v>202102</v>
      </c>
      <c r="H115" t="s">
        <v>25</v>
      </c>
      <c r="I115" t="s">
        <v>23</v>
      </c>
      <c r="J115" t="s">
        <v>362</v>
      </c>
      <c r="K115" t="s">
        <v>7</v>
      </c>
      <c r="L115" t="s">
        <v>68</v>
      </c>
      <c r="M115" t="s">
        <v>67</v>
      </c>
      <c r="N115" t="s">
        <v>2525</v>
      </c>
      <c r="O115" t="s">
        <v>21</v>
      </c>
      <c r="P115" t="str">
        <f>"2170747973                    "</f>
        <v xml:space="preserve">2170747973                    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 s="3">
        <v>0</v>
      </c>
      <c r="AF115" s="3">
        <v>0</v>
      </c>
      <c r="AG115" s="3">
        <v>0</v>
      </c>
      <c r="AH115" s="3">
        <v>0</v>
      </c>
      <c r="AI115" s="3">
        <v>0</v>
      </c>
      <c r="AJ115" s="3">
        <v>0</v>
      </c>
      <c r="AK115" s="3">
        <v>4.91</v>
      </c>
      <c r="AL115" s="3">
        <v>0</v>
      </c>
      <c r="AM115" s="3">
        <v>0</v>
      </c>
      <c r="AN115" s="3">
        <v>0</v>
      </c>
      <c r="AO115" s="3">
        <v>0</v>
      </c>
      <c r="AP115" s="3">
        <v>0</v>
      </c>
      <c r="AQ115" s="3">
        <v>0</v>
      </c>
      <c r="AR115" s="3">
        <v>0</v>
      </c>
      <c r="AS115" s="3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1</v>
      </c>
      <c r="BI115">
        <v>2</v>
      </c>
      <c r="BJ115">
        <v>1.5</v>
      </c>
      <c r="BK115">
        <v>2</v>
      </c>
      <c r="BL115" s="4">
        <v>37.619999999999997</v>
      </c>
      <c r="BM115" s="4">
        <v>5.64</v>
      </c>
      <c r="BN115" s="4">
        <v>43.26</v>
      </c>
      <c r="BO115" s="4">
        <v>43.26</v>
      </c>
      <c r="BQ115" t="s">
        <v>318</v>
      </c>
      <c r="BR115" t="s">
        <v>358</v>
      </c>
      <c r="BS115" s="2">
        <v>44055</v>
      </c>
      <c r="BT115" s="1">
        <v>0.39930555555555558</v>
      </c>
      <c r="BU115" t="s">
        <v>2851</v>
      </c>
      <c r="BV115" t="s">
        <v>16</v>
      </c>
      <c r="BY115">
        <v>7349.5</v>
      </c>
      <c r="CA115" t="s">
        <v>652</v>
      </c>
      <c r="CC115" t="s">
        <v>67</v>
      </c>
      <c r="CD115">
        <v>1725</v>
      </c>
      <c r="CE115" t="s">
        <v>2</v>
      </c>
      <c r="CI115">
        <v>1</v>
      </c>
      <c r="CJ115">
        <v>1</v>
      </c>
      <c r="CK115">
        <v>22</v>
      </c>
      <c r="CL115" t="s">
        <v>0</v>
      </c>
    </row>
    <row r="116" spans="1:90" x14ac:dyDescent="0.3">
      <c r="A116" t="s">
        <v>322</v>
      </c>
      <c r="B116" t="s">
        <v>321</v>
      </c>
      <c r="C116" t="s">
        <v>10</v>
      </c>
      <c r="E116" t="str">
        <f>"FES1162760203"</f>
        <v>FES1162760203</v>
      </c>
      <c r="F116" s="2">
        <v>44056</v>
      </c>
      <c r="G116">
        <v>202102</v>
      </c>
      <c r="H116" t="s">
        <v>25</v>
      </c>
      <c r="I116" t="s">
        <v>23</v>
      </c>
      <c r="J116" t="s">
        <v>362</v>
      </c>
      <c r="K116" t="s">
        <v>7</v>
      </c>
      <c r="L116" t="s">
        <v>275</v>
      </c>
      <c r="M116" t="s">
        <v>274</v>
      </c>
      <c r="N116" t="s">
        <v>899</v>
      </c>
      <c r="O116" t="s">
        <v>21</v>
      </c>
      <c r="P116" t="str">
        <f>"2170749049                    "</f>
        <v xml:space="preserve">2170749049                    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 s="3">
        <v>0</v>
      </c>
      <c r="AF116" s="3">
        <v>0</v>
      </c>
      <c r="AG116" s="3">
        <v>0</v>
      </c>
      <c r="AH116" s="3">
        <v>0</v>
      </c>
      <c r="AI116" s="3">
        <v>0</v>
      </c>
      <c r="AJ116" s="3">
        <v>0</v>
      </c>
      <c r="AK116" s="3">
        <v>12.17</v>
      </c>
      <c r="AL116" s="3">
        <v>0</v>
      </c>
      <c r="AM116" s="3">
        <v>0</v>
      </c>
      <c r="AN116" s="3">
        <v>0</v>
      </c>
      <c r="AO116" s="3">
        <v>0</v>
      </c>
      <c r="AP116" s="3">
        <v>0</v>
      </c>
      <c r="AQ116" s="3">
        <v>0</v>
      </c>
      <c r="AR116" s="3">
        <v>0</v>
      </c>
      <c r="AS116" s="3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1</v>
      </c>
      <c r="BI116">
        <v>1</v>
      </c>
      <c r="BJ116">
        <v>0.2</v>
      </c>
      <c r="BK116">
        <v>1</v>
      </c>
      <c r="BL116" s="4">
        <v>93.29</v>
      </c>
      <c r="BM116" s="4">
        <v>13.99</v>
      </c>
      <c r="BN116" s="4">
        <v>107.28</v>
      </c>
      <c r="BO116" s="4">
        <v>107.28</v>
      </c>
      <c r="BQ116" t="s">
        <v>318</v>
      </c>
      <c r="BR116" t="s">
        <v>358</v>
      </c>
      <c r="BS116" s="2">
        <v>44057</v>
      </c>
      <c r="BT116" s="1">
        <v>0.47222222222222227</v>
      </c>
      <c r="BU116" t="s">
        <v>2755</v>
      </c>
      <c r="BV116" t="s">
        <v>16</v>
      </c>
      <c r="BY116">
        <v>1200</v>
      </c>
      <c r="CA116" t="s">
        <v>104</v>
      </c>
      <c r="CC116" t="s">
        <v>274</v>
      </c>
      <c r="CD116">
        <v>4399</v>
      </c>
      <c r="CE116" t="s">
        <v>64</v>
      </c>
      <c r="CI116">
        <v>1</v>
      </c>
      <c r="CJ116">
        <v>1</v>
      </c>
      <c r="CK116">
        <v>23</v>
      </c>
      <c r="CL116" t="s">
        <v>0</v>
      </c>
    </row>
    <row r="117" spans="1:90" x14ac:dyDescent="0.3">
      <c r="A117" t="s">
        <v>322</v>
      </c>
      <c r="B117" t="s">
        <v>321</v>
      </c>
      <c r="C117" t="s">
        <v>10</v>
      </c>
      <c r="E117" t="str">
        <f>"FES1162759061"</f>
        <v>FES1162759061</v>
      </c>
      <c r="F117" s="2">
        <v>44048</v>
      </c>
      <c r="G117">
        <v>202102</v>
      </c>
      <c r="H117" t="s">
        <v>25</v>
      </c>
      <c r="I117" t="s">
        <v>23</v>
      </c>
      <c r="J117" t="s">
        <v>362</v>
      </c>
      <c r="K117" t="s">
        <v>7</v>
      </c>
      <c r="L117" t="s">
        <v>35</v>
      </c>
      <c r="M117" t="s">
        <v>32</v>
      </c>
      <c r="N117" t="s">
        <v>2043</v>
      </c>
      <c r="O117" t="s">
        <v>21</v>
      </c>
      <c r="P117" t="str">
        <f>"2170746542                    "</f>
        <v xml:space="preserve">2170746542                    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 s="3">
        <v>0</v>
      </c>
      <c r="AF117" s="3">
        <v>0</v>
      </c>
      <c r="AG117" s="3">
        <v>0</v>
      </c>
      <c r="AH117" s="3">
        <v>0</v>
      </c>
      <c r="AI117" s="3">
        <v>0</v>
      </c>
      <c r="AJ117" s="3">
        <v>0</v>
      </c>
      <c r="AK117" s="3">
        <v>4.91</v>
      </c>
      <c r="AL117" s="3">
        <v>0</v>
      </c>
      <c r="AM117" s="3">
        <v>0</v>
      </c>
      <c r="AN117" s="3">
        <v>0</v>
      </c>
      <c r="AO117" s="3">
        <v>0</v>
      </c>
      <c r="AP117" s="3">
        <v>0</v>
      </c>
      <c r="AQ117" s="3">
        <v>0</v>
      </c>
      <c r="AR117" s="3">
        <v>0</v>
      </c>
      <c r="AS117" s="3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1</v>
      </c>
      <c r="BI117">
        <v>1</v>
      </c>
      <c r="BJ117">
        <v>0.2</v>
      </c>
      <c r="BK117">
        <v>1</v>
      </c>
      <c r="BL117" s="4">
        <v>37.619999999999997</v>
      </c>
      <c r="BM117" s="4">
        <v>5.64</v>
      </c>
      <c r="BN117" s="4">
        <v>43.26</v>
      </c>
      <c r="BO117" s="4">
        <v>43.26</v>
      </c>
      <c r="BQ117" t="s">
        <v>385</v>
      </c>
      <c r="BR117" t="s">
        <v>358</v>
      </c>
      <c r="BS117" s="2">
        <v>44049</v>
      </c>
      <c r="BT117" s="1">
        <v>0.33333333333333331</v>
      </c>
      <c r="BU117" t="s">
        <v>2042</v>
      </c>
      <c r="BV117" t="s">
        <v>16</v>
      </c>
      <c r="BY117">
        <v>1200</v>
      </c>
      <c r="BZ117" t="s">
        <v>1427</v>
      </c>
      <c r="CA117" t="s">
        <v>2194</v>
      </c>
      <c r="CC117" t="s">
        <v>32</v>
      </c>
      <c r="CD117">
        <v>2139</v>
      </c>
      <c r="CE117" t="s">
        <v>64</v>
      </c>
      <c r="CF117" s="2">
        <v>44050</v>
      </c>
      <c r="CI117">
        <v>1</v>
      </c>
      <c r="CJ117">
        <v>1</v>
      </c>
      <c r="CK117">
        <v>22</v>
      </c>
      <c r="CL117" t="s">
        <v>0</v>
      </c>
    </row>
    <row r="118" spans="1:90" x14ac:dyDescent="0.3">
      <c r="A118" t="s">
        <v>322</v>
      </c>
      <c r="B118" t="s">
        <v>321</v>
      </c>
      <c r="C118" t="s">
        <v>10</v>
      </c>
      <c r="E118" t="str">
        <f>"FES1162760547"</f>
        <v>FES1162760547</v>
      </c>
      <c r="F118" s="2">
        <v>44060</v>
      </c>
      <c r="G118">
        <v>202102</v>
      </c>
      <c r="H118" t="s">
        <v>25</v>
      </c>
      <c r="I118" t="s">
        <v>23</v>
      </c>
      <c r="J118" t="s">
        <v>362</v>
      </c>
      <c r="K118" t="s">
        <v>7</v>
      </c>
      <c r="L118" t="s">
        <v>35</v>
      </c>
      <c r="M118" t="s">
        <v>32</v>
      </c>
      <c r="N118" t="s">
        <v>1194</v>
      </c>
      <c r="O118" t="s">
        <v>21</v>
      </c>
      <c r="P118" t="str">
        <f>"2170749386                    "</f>
        <v xml:space="preserve">2170749386                    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 s="3">
        <v>0</v>
      </c>
      <c r="AF118" s="3">
        <v>0</v>
      </c>
      <c r="AG118" s="3">
        <v>0</v>
      </c>
      <c r="AH118" s="3">
        <v>0</v>
      </c>
      <c r="AI118" s="3">
        <v>0</v>
      </c>
      <c r="AJ118" s="3">
        <v>0</v>
      </c>
      <c r="AK118" s="3">
        <v>4.91</v>
      </c>
      <c r="AL118" s="3">
        <v>0</v>
      </c>
      <c r="AM118" s="3">
        <v>0</v>
      </c>
      <c r="AN118" s="3">
        <v>0</v>
      </c>
      <c r="AO118" s="3">
        <v>0</v>
      </c>
      <c r="AP118" s="3">
        <v>0</v>
      </c>
      <c r="AQ118" s="3">
        <v>0</v>
      </c>
      <c r="AR118" s="3">
        <v>0</v>
      </c>
      <c r="AS118" s="3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1</v>
      </c>
      <c r="BI118">
        <v>1</v>
      </c>
      <c r="BJ118">
        <v>0.2</v>
      </c>
      <c r="BK118">
        <v>1</v>
      </c>
      <c r="BL118" s="4">
        <v>37.619999999999997</v>
      </c>
      <c r="BM118" s="4">
        <v>5.64</v>
      </c>
      <c r="BN118" s="4">
        <v>43.26</v>
      </c>
      <c r="BO118" s="4">
        <v>43.26</v>
      </c>
      <c r="BQ118" t="s">
        <v>385</v>
      </c>
      <c r="BR118" t="s">
        <v>358</v>
      </c>
      <c r="BS118" s="2">
        <v>44061</v>
      </c>
      <c r="BT118" s="1">
        <v>0.41666666666666669</v>
      </c>
      <c r="BU118" t="s">
        <v>2850</v>
      </c>
      <c r="BV118" t="s">
        <v>16</v>
      </c>
      <c r="BY118">
        <v>1200</v>
      </c>
      <c r="CA118" t="s">
        <v>121</v>
      </c>
      <c r="CC118" t="s">
        <v>32</v>
      </c>
      <c r="CD118">
        <v>2013</v>
      </c>
      <c r="CE118" t="s">
        <v>64</v>
      </c>
      <c r="CF118" s="2">
        <v>44069</v>
      </c>
      <c r="CI118">
        <v>1</v>
      </c>
      <c r="CJ118">
        <v>1</v>
      </c>
      <c r="CK118">
        <v>22</v>
      </c>
      <c r="CL118" t="s">
        <v>0</v>
      </c>
    </row>
    <row r="119" spans="1:90" x14ac:dyDescent="0.3">
      <c r="A119" t="s">
        <v>322</v>
      </c>
      <c r="B119" t="s">
        <v>321</v>
      </c>
      <c r="C119" t="s">
        <v>10</v>
      </c>
      <c r="E119" t="str">
        <f>"FES1162759602"</f>
        <v>FES1162759602</v>
      </c>
      <c r="F119" s="2">
        <v>44054</v>
      </c>
      <c r="G119">
        <v>202102</v>
      </c>
      <c r="H119" t="s">
        <v>25</v>
      </c>
      <c r="I119" t="s">
        <v>23</v>
      </c>
      <c r="J119" t="s">
        <v>362</v>
      </c>
      <c r="K119" t="s">
        <v>7</v>
      </c>
      <c r="L119" t="s">
        <v>425</v>
      </c>
      <c r="M119" t="s">
        <v>421</v>
      </c>
      <c r="N119" t="s">
        <v>424</v>
      </c>
      <c r="O119" t="s">
        <v>21</v>
      </c>
      <c r="P119" t="str">
        <f>"2170747484                    "</f>
        <v xml:space="preserve">2170747484                    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 s="3">
        <v>0</v>
      </c>
      <c r="AF119" s="3">
        <v>0</v>
      </c>
      <c r="AG119" s="3">
        <v>0</v>
      </c>
      <c r="AH119" s="3">
        <v>0</v>
      </c>
      <c r="AI119" s="3">
        <v>0</v>
      </c>
      <c r="AJ119" s="3">
        <v>0</v>
      </c>
      <c r="AK119" s="3">
        <v>4.91</v>
      </c>
      <c r="AL119" s="3">
        <v>0</v>
      </c>
      <c r="AM119" s="3">
        <v>0</v>
      </c>
      <c r="AN119" s="3">
        <v>0</v>
      </c>
      <c r="AO119" s="3">
        <v>0</v>
      </c>
      <c r="AP119" s="3">
        <v>0</v>
      </c>
      <c r="AQ119" s="3">
        <v>0</v>
      </c>
      <c r="AR119" s="3">
        <v>0</v>
      </c>
      <c r="AS119" s="3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1</v>
      </c>
      <c r="BI119">
        <v>1</v>
      </c>
      <c r="BJ119">
        <v>0.2</v>
      </c>
      <c r="BK119">
        <v>1</v>
      </c>
      <c r="BL119" s="4">
        <v>37.619999999999997</v>
      </c>
      <c r="BM119" s="4">
        <v>5.64</v>
      </c>
      <c r="BN119" s="4">
        <v>43.26</v>
      </c>
      <c r="BO119" s="4">
        <v>43.26</v>
      </c>
      <c r="BQ119" t="s">
        <v>385</v>
      </c>
      <c r="BR119" t="s">
        <v>358</v>
      </c>
      <c r="BS119" s="2">
        <v>44055</v>
      </c>
      <c r="BT119" s="1">
        <v>0.33333333333333331</v>
      </c>
      <c r="BU119" t="s">
        <v>1177</v>
      </c>
      <c r="BV119" t="s">
        <v>16</v>
      </c>
      <c r="BY119">
        <v>1200</v>
      </c>
      <c r="CA119" t="s">
        <v>771</v>
      </c>
      <c r="CC119" t="s">
        <v>421</v>
      </c>
      <c r="CD119">
        <v>1559</v>
      </c>
      <c r="CE119" t="s">
        <v>64</v>
      </c>
      <c r="CF119" s="2">
        <v>44056</v>
      </c>
      <c r="CI119">
        <v>1</v>
      </c>
      <c r="CJ119">
        <v>1</v>
      </c>
      <c r="CK119">
        <v>22</v>
      </c>
      <c r="CL119" t="s">
        <v>0</v>
      </c>
    </row>
    <row r="120" spans="1:90" x14ac:dyDescent="0.3">
      <c r="A120" t="s">
        <v>322</v>
      </c>
      <c r="B120" t="s">
        <v>321</v>
      </c>
      <c r="C120" t="s">
        <v>10</v>
      </c>
      <c r="E120" t="str">
        <f>"FES1162760256"</f>
        <v>FES1162760256</v>
      </c>
      <c r="F120" s="2">
        <v>44056</v>
      </c>
      <c r="G120">
        <v>202102</v>
      </c>
      <c r="H120" t="s">
        <v>25</v>
      </c>
      <c r="I120" t="s">
        <v>23</v>
      </c>
      <c r="J120" t="s">
        <v>362</v>
      </c>
      <c r="K120" t="s">
        <v>7</v>
      </c>
      <c r="L120" t="s">
        <v>46</v>
      </c>
      <c r="M120" t="s">
        <v>44</v>
      </c>
      <c r="N120" t="s">
        <v>494</v>
      </c>
      <c r="O120" t="s">
        <v>21</v>
      </c>
      <c r="P120" t="str">
        <f>"2170749103                    "</f>
        <v xml:space="preserve">2170749103                    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 s="3">
        <v>0</v>
      </c>
      <c r="AF120" s="3">
        <v>0</v>
      </c>
      <c r="AG120" s="3">
        <v>0</v>
      </c>
      <c r="AH120" s="3">
        <v>0</v>
      </c>
      <c r="AI120" s="3">
        <v>0</v>
      </c>
      <c r="AJ120" s="3">
        <v>0</v>
      </c>
      <c r="AK120" s="3">
        <v>6.28</v>
      </c>
      <c r="AL120" s="3">
        <v>0</v>
      </c>
      <c r="AM120" s="3">
        <v>0</v>
      </c>
      <c r="AN120" s="3">
        <v>0</v>
      </c>
      <c r="AO120" s="3">
        <v>0</v>
      </c>
      <c r="AP120" s="3">
        <v>0</v>
      </c>
      <c r="AQ120" s="3">
        <v>0</v>
      </c>
      <c r="AR120" s="3">
        <v>0</v>
      </c>
      <c r="AS120" s="3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1</v>
      </c>
      <c r="BI120">
        <v>1</v>
      </c>
      <c r="BJ120">
        <v>0.2</v>
      </c>
      <c r="BK120">
        <v>1</v>
      </c>
      <c r="BL120" s="4">
        <v>48.15</v>
      </c>
      <c r="BM120" s="4">
        <v>7.22</v>
      </c>
      <c r="BN120" s="4">
        <v>55.37</v>
      </c>
      <c r="BO120" s="4">
        <v>55.37</v>
      </c>
      <c r="BQ120" t="s">
        <v>493</v>
      </c>
      <c r="BR120" t="s">
        <v>358</v>
      </c>
      <c r="BS120" s="2">
        <v>44057</v>
      </c>
      <c r="BT120" s="1">
        <v>0.29166666666666669</v>
      </c>
      <c r="BU120" t="s">
        <v>201</v>
      </c>
      <c r="BV120" t="s">
        <v>16</v>
      </c>
      <c r="BY120">
        <v>1200</v>
      </c>
      <c r="CC120" t="s">
        <v>44</v>
      </c>
      <c r="CD120">
        <v>4000</v>
      </c>
      <c r="CE120" t="s">
        <v>64</v>
      </c>
      <c r="CF120" s="2">
        <v>44057</v>
      </c>
      <c r="CI120">
        <v>1</v>
      </c>
      <c r="CJ120">
        <v>1</v>
      </c>
      <c r="CK120">
        <v>21</v>
      </c>
      <c r="CL120" t="s">
        <v>0</v>
      </c>
    </row>
    <row r="121" spans="1:90" x14ac:dyDescent="0.3">
      <c r="A121" t="s">
        <v>322</v>
      </c>
      <c r="B121" t="s">
        <v>321</v>
      </c>
      <c r="C121" t="s">
        <v>10</v>
      </c>
      <c r="E121" t="str">
        <f>"FES1162758999"</f>
        <v>FES1162758999</v>
      </c>
      <c r="F121" s="2">
        <v>44048</v>
      </c>
      <c r="G121">
        <v>202102</v>
      </c>
      <c r="H121" t="s">
        <v>25</v>
      </c>
      <c r="I121" t="s">
        <v>23</v>
      </c>
      <c r="J121" t="s">
        <v>362</v>
      </c>
      <c r="K121" t="s">
        <v>7</v>
      </c>
      <c r="L121" t="s">
        <v>249</v>
      </c>
      <c r="M121" t="s">
        <v>248</v>
      </c>
      <c r="N121" t="s">
        <v>511</v>
      </c>
      <c r="O121" t="s">
        <v>21</v>
      </c>
      <c r="P121" t="str">
        <f>"2170746175                    "</f>
        <v xml:space="preserve">2170746175                    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 s="3">
        <v>0</v>
      </c>
      <c r="AF121" s="3">
        <v>0</v>
      </c>
      <c r="AG121" s="3">
        <v>0</v>
      </c>
      <c r="AH121" s="3">
        <v>0</v>
      </c>
      <c r="AI121" s="3">
        <v>0</v>
      </c>
      <c r="AJ121" s="3">
        <v>0</v>
      </c>
      <c r="AK121" s="3">
        <v>8.83</v>
      </c>
      <c r="AL121" s="3">
        <v>0</v>
      </c>
      <c r="AM121" s="3">
        <v>0</v>
      </c>
      <c r="AN121" s="3">
        <v>0</v>
      </c>
      <c r="AO121" s="3">
        <v>0</v>
      </c>
      <c r="AP121" s="3">
        <v>0</v>
      </c>
      <c r="AQ121" s="3">
        <v>0</v>
      </c>
      <c r="AR121" s="3">
        <v>0</v>
      </c>
      <c r="AS121" s="3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1</v>
      </c>
      <c r="BI121">
        <v>1</v>
      </c>
      <c r="BJ121">
        <v>0.2</v>
      </c>
      <c r="BK121">
        <v>1</v>
      </c>
      <c r="BL121" s="4">
        <v>67.709999999999994</v>
      </c>
      <c r="BM121" s="4">
        <v>10.16</v>
      </c>
      <c r="BN121" s="4">
        <v>77.87</v>
      </c>
      <c r="BO121" s="4">
        <v>77.87</v>
      </c>
      <c r="BQ121" t="s">
        <v>385</v>
      </c>
      <c r="BR121" t="s">
        <v>358</v>
      </c>
      <c r="BS121" s="2">
        <v>44049</v>
      </c>
      <c r="BT121" s="1">
        <v>0.375</v>
      </c>
      <c r="BU121" t="s">
        <v>2849</v>
      </c>
      <c r="BV121" t="s">
        <v>16</v>
      </c>
      <c r="BY121">
        <v>1200</v>
      </c>
      <c r="BZ121" t="s">
        <v>1456</v>
      </c>
      <c r="CC121" t="s">
        <v>248</v>
      </c>
      <c r="CD121">
        <v>1754</v>
      </c>
      <c r="CE121" t="s">
        <v>64</v>
      </c>
      <c r="CF121" s="2">
        <v>44050</v>
      </c>
      <c r="CI121">
        <v>1</v>
      </c>
      <c r="CJ121">
        <v>1</v>
      </c>
      <c r="CK121">
        <v>24</v>
      </c>
      <c r="CL121" t="s">
        <v>0</v>
      </c>
    </row>
    <row r="122" spans="1:90" x14ac:dyDescent="0.3">
      <c r="A122" t="s">
        <v>322</v>
      </c>
      <c r="B122" t="s">
        <v>321</v>
      </c>
      <c r="C122" t="s">
        <v>10</v>
      </c>
      <c r="E122" t="str">
        <f>"FES1162760493"</f>
        <v>FES1162760493</v>
      </c>
      <c r="F122" s="2">
        <v>44060</v>
      </c>
      <c r="G122">
        <v>202102</v>
      </c>
      <c r="H122" t="s">
        <v>25</v>
      </c>
      <c r="I122" t="s">
        <v>23</v>
      </c>
      <c r="J122" t="s">
        <v>362</v>
      </c>
      <c r="K122" t="s">
        <v>7</v>
      </c>
      <c r="L122" t="s">
        <v>9</v>
      </c>
      <c r="M122" t="s">
        <v>8</v>
      </c>
      <c r="N122" t="s">
        <v>816</v>
      </c>
      <c r="O122" t="s">
        <v>21</v>
      </c>
      <c r="P122" t="str">
        <f>"2170749331                    "</f>
        <v xml:space="preserve">2170749331                    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 s="3">
        <v>0</v>
      </c>
      <c r="AF122" s="3">
        <v>0</v>
      </c>
      <c r="AG122" s="3">
        <v>0</v>
      </c>
      <c r="AH122" s="3">
        <v>0</v>
      </c>
      <c r="AI122" s="3">
        <v>0</v>
      </c>
      <c r="AJ122" s="3">
        <v>0</v>
      </c>
      <c r="AK122" s="3">
        <v>6.28</v>
      </c>
      <c r="AL122" s="3">
        <v>0</v>
      </c>
      <c r="AM122" s="3">
        <v>0</v>
      </c>
      <c r="AN122" s="3">
        <v>0</v>
      </c>
      <c r="AO122" s="3">
        <v>0</v>
      </c>
      <c r="AP122" s="3">
        <v>0</v>
      </c>
      <c r="AQ122" s="3">
        <v>0</v>
      </c>
      <c r="AR122" s="3">
        <v>0</v>
      </c>
      <c r="AS122" s="3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1</v>
      </c>
      <c r="BI122">
        <v>1</v>
      </c>
      <c r="BJ122">
        <v>0.2</v>
      </c>
      <c r="BK122">
        <v>1</v>
      </c>
      <c r="BL122" s="4">
        <v>48.15</v>
      </c>
      <c r="BM122" s="4">
        <v>7.22</v>
      </c>
      <c r="BN122" s="4">
        <v>55.37</v>
      </c>
      <c r="BO122" s="4">
        <v>55.37</v>
      </c>
      <c r="BQ122" t="s">
        <v>385</v>
      </c>
      <c r="BR122" t="s">
        <v>358</v>
      </c>
      <c r="BS122" s="2">
        <v>44061</v>
      </c>
      <c r="BT122" s="1">
        <v>0.41666666666666669</v>
      </c>
      <c r="BU122" t="s">
        <v>2388</v>
      </c>
      <c r="BV122" t="s">
        <v>16</v>
      </c>
      <c r="BY122">
        <v>1200</v>
      </c>
      <c r="CC122" t="s">
        <v>8</v>
      </c>
      <c r="CD122">
        <v>7945</v>
      </c>
      <c r="CE122" t="s">
        <v>64</v>
      </c>
      <c r="CF122" s="2">
        <v>44062</v>
      </c>
      <c r="CI122">
        <v>1</v>
      </c>
      <c r="CJ122">
        <v>1</v>
      </c>
      <c r="CK122">
        <v>21</v>
      </c>
      <c r="CL122" t="s">
        <v>0</v>
      </c>
    </row>
    <row r="123" spans="1:90" x14ac:dyDescent="0.3">
      <c r="A123" t="s">
        <v>322</v>
      </c>
      <c r="B123" t="s">
        <v>321</v>
      </c>
      <c r="C123" t="s">
        <v>10</v>
      </c>
      <c r="E123" t="str">
        <f>"FES1162759664"</f>
        <v>FES1162759664</v>
      </c>
      <c r="F123" s="2">
        <v>44054</v>
      </c>
      <c r="G123">
        <v>202102</v>
      </c>
      <c r="H123" t="s">
        <v>25</v>
      </c>
      <c r="I123" t="s">
        <v>23</v>
      </c>
      <c r="J123" t="s">
        <v>362</v>
      </c>
      <c r="K123" t="s">
        <v>7</v>
      </c>
      <c r="L123" t="s">
        <v>35</v>
      </c>
      <c r="M123" t="s">
        <v>32</v>
      </c>
      <c r="N123" t="s">
        <v>1194</v>
      </c>
      <c r="O123" t="s">
        <v>21</v>
      </c>
      <c r="P123" t="str">
        <f>"2170748609                    "</f>
        <v xml:space="preserve">2170748609                    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 s="3">
        <v>0</v>
      </c>
      <c r="AF123" s="3">
        <v>0</v>
      </c>
      <c r="AG123" s="3">
        <v>0</v>
      </c>
      <c r="AH123" s="3">
        <v>0</v>
      </c>
      <c r="AI123" s="3">
        <v>0</v>
      </c>
      <c r="AJ123" s="3">
        <v>0</v>
      </c>
      <c r="AK123" s="3">
        <v>4.91</v>
      </c>
      <c r="AL123" s="3">
        <v>0</v>
      </c>
      <c r="AM123" s="3">
        <v>0</v>
      </c>
      <c r="AN123" s="3">
        <v>0</v>
      </c>
      <c r="AO123" s="3">
        <v>0</v>
      </c>
      <c r="AP123" s="3">
        <v>0</v>
      </c>
      <c r="AQ123" s="3">
        <v>0</v>
      </c>
      <c r="AR123" s="3">
        <v>0</v>
      </c>
      <c r="AS123" s="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1</v>
      </c>
      <c r="BI123">
        <v>1</v>
      </c>
      <c r="BJ123">
        <v>0.2</v>
      </c>
      <c r="BK123">
        <v>1</v>
      </c>
      <c r="BL123" s="4">
        <v>37.619999999999997</v>
      </c>
      <c r="BM123" s="4">
        <v>5.64</v>
      </c>
      <c r="BN123" s="4">
        <v>43.26</v>
      </c>
      <c r="BO123" s="4">
        <v>43.26</v>
      </c>
      <c r="BQ123" t="s">
        <v>385</v>
      </c>
      <c r="BR123" t="s">
        <v>358</v>
      </c>
      <c r="BS123" s="2">
        <v>44055</v>
      </c>
      <c r="BT123" s="1">
        <v>0.41666666666666669</v>
      </c>
      <c r="BU123" t="s">
        <v>2848</v>
      </c>
      <c r="BV123" t="s">
        <v>16</v>
      </c>
      <c r="BY123">
        <v>1200</v>
      </c>
      <c r="CC123" t="s">
        <v>32</v>
      </c>
      <c r="CD123">
        <v>2013</v>
      </c>
      <c r="CE123" t="s">
        <v>64</v>
      </c>
      <c r="CF123" s="2">
        <v>44056</v>
      </c>
      <c r="CI123">
        <v>1</v>
      </c>
      <c r="CJ123">
        <v>1</v>
      </c>
      <c r="CK123">
        <v>22</v>
      </c>
      <c r="CL123" t="s">
        <v>0</v>
      </c>
    </row>
    <row r="124" spans="1:90" x14ac:dyDescent="0.3">
      <c r="A124" t="s">
        <v>322</v>
      </c>
      <c r="B124" t="s">
        <v>321</v>
      </c>
      <c r="C124" t="s">
        <v>10</v>
      </c>
      <c r="E124" t="str">
        <f>"FES1162760119"</f>
        <v>FES1162760119</v>
      </c>
      <c r="F124" s="2">
        <v>44056</v>
      </c>
      <c r="G124">
        <v>202102</v>
      </c>
      <c r="H124" t="s">
        <v>25</v>
      </c>
      <c r="I124" t="s">
        <v>23</v>
      </c>
      <c r="J124" t="s">
        <v>362</v>
      </c>
      <c r="K124" t="s">
        <v>7</v>
      </c>
      <c r="L124" t="s">
        <v>431</v>
      </c>
      <c r="M124" t="s">
        <v>428</v>
      </c>
      <c r="N124" t="s">
        <v>1042</v>
      </c>
      <c r="O124" t="s">
        <v>21</v>
      </c>
      <c r="P124" t="str">
        <f>"2170747734                    "</f>
        <v xml:space="preserve">2170747734                    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 s="3">
        <v>0</v>
      </c>
      <c r="AF124" s="3">
        <v>0</v>
      </c>
      <c r="AG124" s="3">
        <v>0</v>
      </c>
      <c r="AH124" s="3">
        <v>0</v>
      </c>
      <c r="AI124" s="3">
        <v>0</v>
      </c>
      <c r="AJ124" s="3">
        <v>0</v>
      </c>
      <c r="AK124" s="3">
        <v>6.28</v>
      </c>
      <c r="AL124" s="3">
        <v>0</v>
      </c>
      <c r="AM124" s="3">
        <v>0</v>
      </c>
      <c r="AN124" s="3">
        <v>0</v>
      </c>
      <c r="AO124" s="3">
        <v>0</v>
      </c>
      <c r="AP124" s="3">
        <v>0</v>
      </c>
      <c r="AQ124" s="3">
        <v>0</v>
      </c>
      <c r="AR124" s="3">
        <v>0</v>
      </c>
      <c r="AS124" s="3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1</v>
      </c>
      <c r="BI124">
        <v>1</v>
      </c>
      <c r="BJ124">
        <v>0.2</v>
      </c>
      <c r="BK124">
        <v>1</v>
      </c>
      <c r="BL124" s="4">
        <v>48.15</v>
      </c>
      <c r="BM124" s="4">
        <v>7.22</v>
      </c>
      <c r="BN124" s="4">
        <v>55.37</v>
      </c>
      <c r="BO124" s="4">
        <v>55.37</v>
      </c>
      <c r="BQ124" t="s">
        <v>385</v>
      </c>
      <c r="BR124" t="s">
        <v>358</v>
      </c>
      <c r="BS124" s="2">
        <v>44057</v>
      </c>
      <c r="BT124" s="1">
        <v>0.55347222222222225</v>
      </c>
      <c r="BU124" t="s">
        <v>1198</v>
      </c>
      <c r="BV124" t="s">
        <v>0</v>
      </c>
      <c r="BW124" t="s">
        <v>48</v>
      </c>
      <c r="BX124" t="s">
        <v>108</v>
      </c>
      <c r="BY124">
        <v>1200</v>
      </c>
      <c r="CA124" t="s">
        <v>257</v>
      </c>
      <c r="CC124" t="s">
        <v>428</v>
      </c>
      <c r="CD124">
        <v>6229</v>
      </c>
      <c r="CE124" t="s">
        <v>64</v>
      </c>
      <c r="CF124" s="2">
        <v>44057</v>
      </c>
      <c r="CI124">
        <v>1</v>
      </c>
      <c r="CJ124">
        <v>1</v>
      </c>
      <c r="CK124">
        <v>21</v>
      </c>
      <c r="CL124" t="s">
        <v>0</v>
      </c>
    </row>
    <row r="125" spans="1:90" x14ac:dyDescent="0.3">
      <c r="A125" t="s">
        <v>322</v>
      </c>
      <c r="B125" t="s">
        <v>321</v>
      </c>
      <c r="C125" t="s">
        <v>10</v>
      </c>
      <c r="E125" t="str">
        <f>"FES1162759046"</f>
        <v>FES1162759046</v>
      </c>
      <c r="F125" s="2">
        <v>44048</v>
      </c>
      <c r="G125">
        <v>202102</v>
      </c>
      <c r="H125" t="s">
        <v>25</v>
      </c>
      <c r="I125" t="s">
        <v>23</v>
      </c>
      <c r="J125" t="s">
        <v>362</v>
      </c>
      <c r="K125" t="s">
        <v>7</v>
      </c>
      <c r="L125" t="s">
        <v>247</v>
      </c>
      <c r="M125" t="s">
        <v>246</v>
      </c>
      <c r="N125" t="s">
        <v>1811</v>
      </c>
      <c r="O125" t="s">
        <v>21</v>
      </c>
      <c r="P125" t="str">
        <f>"2170746479                    "</f>
        <v xml:space="preserve">2170746479                    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 s="3">
        <v>0</v>
      </c>
      <c r="AF125" s="3">
        <v>0</v>
      </c>
      <c r="AG125" s="3">
        <v>0</v>
      </c>
      <c r="AH125" s="3">
        <v>0</v>
      </c>
      <c r="AI125" s="3">
        <v>0</v>
      </c>
      <c r="AJ125" s="3">
        <v>0</v>
      </c>
      <c r="AK125" s="3">
        <v>12.17</v>
      </c>
      <c r="AL125" s="3">
        <v>0</v>
      </c>
      <c r="AM125" s="3">
        <v>0</v>
      </c>
      <c r="AN125" s="3">
        <v>0</v>
      </c>
      <c r="AO125" s="3">
        <v>0</v>
      </c>
      <c r="AP125" s="3">
        <v>0</v>
      </c>
      <c r="AQ125" s="3">
        <v>0</v>
      </c>
      <c r="AR125" s="3">
        <v>0</v>
      </c>
      <c r="AS125" s="3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1</v>
      </c>
      <c r="BI125">
        <v>1</v>
      </c>
      <c r="BJ125">
        <v>0.2</v>
      </c>
      <c r="BK125">
        <v>1</v>
      </c>
      <c r="BL125" s="4">
        <v>93.29</v>
      </c>
      <c r="BM125" s="4">
        <v>13.99</v>
      </c>
      <c r="BN125" s="4">
        <v>107.28</v>
      </c>
      <c r="BO125" s="4">
        <v>107.28</v>
      </c>
      <c r="BR125" t="s">
        <v>358</v>
      </c>
      <c r="BS125" s="2">
        <v>44049</v>
      </c>
      <c r="BT125" s="1">
        <v>0.41666666666666669</v>
      </c>
      <c r="BU125" t="s">
        <v>2847</v>
      </c>
      <c r="BV125" t="s">
        <v>16</v>
      </c>
      <c r="BY125">
        <v>1200</v>
      </c>
      <c r="BZ125" t="s">
        <v>1427</v>
      </c>
      <c r="CC125" t="s">
        <v>246</v>
      </c>
      <c r="CD125">
        <v>9499</v>
      </c>
      <c r="CE125" t="s">
        <v>64</v>
      </c>
      <c r="CI125">
        <v>1</v>
      </c>
      <c r="CJ125">
        <v>1</v>
      </c>
      <c r="CK125">
        <v>23</v>
      </c>
      <c r="CL125" t="s">
        <v>0</v>
      </c>
    </row>
    <row r="126" spans="1:90" x14ac:dyDescent="0.3">
      <c r="A126" t="s">
        <v>322</v>
      </c>
      <c r="B126" t="s">
        <v>321</v>
      </c>
      <c r="C126" t="s">
        <v>10</v>
      </c>
      <c r="E126" t="str">
        <f>"FES1162758968"</f>
        <v>FES1162758968</v>
      </c>
      <c r="F126" s="2">
        <v>44048</v>
      </c>
      <c r="G126">
        <v>202102</v>
      </c>
      <c r="H126" t="s">
        <v>25</v>
      </c>
      <c r="I126" t="s">
        <v>23</v>
      </c>
      <c r="J126" t="s">
        <v>362</v>
      </c>
      <c r="K126" t="s">
        <v>7</v>
      </c>
      <c r="L126" t="s">
        <v>6</v>
      </c>
      <c r="M126" t="s">
        <v>3</v>
      </c>
      <c r="N126" t="s">
        <v>2846</v>
      </c>
      <c r="O126" t="s">
        <v>21</v>
      </c>
      <c r="P126" t="str">
        <f>"2170744724                    "</f>
        <v xml:space="preserve">2170744724                    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 s="3">
        <v>0</v>
      </c>
      <c r="AF126" s="3">
        <v>0</v>
      </c>
      <c r="AG126" s="3">
        <v>0</v>
      </c>
      <c r="AH126" s="3">
        <v>0</v>
      </c>
      <c r="AI126" s="3">
        <v>0</v>
      </c>
      <c r="AJ126" s="3">
        <v>0</v>
      </c>
      <c r="AK126" s="3">
        <v>4.91</v>
      </c>
      <c r="AL126" s="3">
        <v>0</v>
      </c>
      <c r="AM126" s="3">
        <v>0</v>
      </c>
      <c r="AN126" s="3">
        <v>0</v>
      </c>
      <c r="AO126" s="3">
        <v>0</v>
      </c>
      <c r="AP126" s="3">
        <v>0</v>
      </c>
      <c r="AQ126" s="3">
        <v>0</v>
      </c>
      <c r="AR126" s="3">
        <v>0</v>
      </c>
      <c r="AS126" s="3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1</v>
      </c>
      <c r="BI126">
        <v>7.1</v>
      </c>
      <c r="BJ126">
        <v>0.7</v>
      </c>
      <c r="BK126">
        <v>8</v>
      </c>
      <c r="BL126" s="4">
        <v>37.619999999999997</v>
      </c>
      <c r="BM126" s="4">
        <v>5.64</v>
      </c>
      <c r="BN126" s="4">
        <v>43.26</v>
      </c>
      <c r="BO126" s="4">
        <v>43.26</v>
      </c>
      <c r="BQ126" t="s">
        <v>318</v>
      </c>
      <c r="BR126" t="s">
        <v>358</v>
      </c>
      <c r="BS126" s="2">
        <v>44049</v>
      </c>
      <c r="BT126" s="1">
        <v>0.4368055555555555</v>
      </c>
      <c r="BU126" t="s">
        <v>2845</v>
      </c>
      <c r="BV126" t="s">
        <v>16</v>
      </c>
      <c r="BY126">
        <v>3489.33</v>
      </c>
      <c r="BZ126" t="s">
        <v>1427</v>
      </c>
      <c r="CA126" t="s">
        <v>22</v>
      </c>
      <c r="CC126" t="s">
        <v>3</v>
      </c>
      <c r="CD126">
        <v>1684</v>
      </c>
      <c r="CE126" t="s">
        <v>2</v>
      </c>
      <c r="CF126" s="2">
        <v>44050</v>
      </c>
      <c r="CI126">
        <v>1</v>
      </c>
      <c r="CJ126">
        <v>1</v>
      </c>
      <c r="CK126">
        <v>22</v>
      </c>
      <c r="CL126" t="s">
        <v>0</v>
      </c>
    </row>
    <row r="127" spans="1:90" x14ac:dyDescent="0.3">
      <c r="A127" t="s">
        <v>322</v>
      </c>
      <c r="B127" t="s">
        <v>321</v>
      </c>
      <c r="C127" t="s">
        <v>10</v>
      </c>
      <c r="E127" t="str">
        <f>"FES1162760565"</f>
        <v>FES1162760565</v>
      </c>
      <c r="F127" s="2">
        <v>44060</v>
      </c>
      <c r="G127">
        <v>202102</v>
      </c>
      <c r="H127" t="s">
        <v>25</v>
      </c>
      <c r="I127" t="s">
        <v>23</v>
      </c>
      <c r="J127" t="s">
        <v>362</v>
      </c>
      <c r="K127" t="s">
        <v>7</v>
      </c>
      <c r="L127" t="s">
        <v>31</v>
      </c>
      <c r="M127" t="s">
        <v>30</v>
      </c>
      <c r="N127" t="s">
        <v>865</v>
      </c>
      <c r="O127" t="s">
        <v>21</v>
      </c>
      <c r="P127" t="str">
        <f>"2170749154                    "</f>
        <v xml:space="preserve">2170749154                    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 s="3">
        <v>0</v>
      </c>
      <c r="AF127" s="3">
        <v>0</v>
      </c>
      <c r="AG127" s="3">
        <v>0</v>
      </c>
      <c r="AH127" s="3">
        <v>0</v>
      </c>
      <c r="AI127" s="3">
        <v>0</v>
      </c>
      <c r="AJ127" s="3">
        <v>0</v>
      </c>
      <c r="AK127" s="3">
        <v>6.28</v>
      </c>
      <c r="AL127" s="3">
        <v>0</v>
      </c>
      <c r="AM127" s="3">
        <v>0</v>
      </c>
      <c r="AN127" s="3">
        <v>0</v>
      </c>
      <c r="AO127" s="3">
        <v>0</v>
      </c>
      <c r="AP127" s="3">
        <v>0</v>
      </c>
      <c r="AQ127" s="3">
        <v>0</v>
      </c>
      <c r="AR127" s="3">
        <v>0</v>
      </c>
      <c r="AS127" s="3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1</v>
      </c>
      <c r="BI127">
        <v>1</v>
      </c>
      <c r="BJ127">
        <v>0.2</v>
      </c>
      <c r="BK127">
        <v>1</v>
      </c>
      <c r="BL127" s="4">
        <v>48.15</v>
      </c>
      <c r="BM127" s="4">
        <v>7.22</v>
      </c>
      <c r="BN127" s="4">
        <v>55.37</v>
      </c>
      <c r="BO127" s="4">
        <v>55.37</v>
      </c>
      <c r="BQ127" t="s">
        <v>318</v>
      </c>
      <c r="BR127" t="s">
        <v>358</v>
      </c>
      <c r="BS127" s="2">
        <v>44061</v>
      </c>
      <c r="BT127" s="1">
        <v>0.50208333333333333</v>
      </c>
      <c r="BU127" t="s">
        <v>2670</v>
      </c>
      <c r="BV127" t="s">
        <v>0</v>
      </c>
      <c r="BY127">
        <v>1200</v>
      </c>
      <c r="CA127" t="s">
        <v>1526</v>
      </c>
      <c r="CC127" t="s">
        <v>30</v>
      </c>
      <c r="CD127">
        <v>5201</v>
      </c>
      <c r="CE127" t="s">
        <v>64</v>
      </c>
      <c r="CF127" s="2">
        <v>44061</v>
      </c>
      <c r="CI127">
        <v>1</v>
      </c>
      <c r="CJ127">
        <v>1</v>
      </c>
      <c r="CK127">
        <v>21</v>
      </c>
      <c r="CL127" t="s">
        <v>0</v>
      </c>
    </row>
    <row r="128" spans="1:90" x14ac:dyDescent="0.3">
      <c r="A128" t="s">
        <v>322</v>
      </c>
      <c r="B128" t="s">
        <v>321</v>
      </c>
      <c r="C128" t="s">
        <v>10</v>
      </c>
      <c r="E128" t="str">
        <f>"FES1162759630"</f>
        <v>FES1162759630</v>
      </c>
      <c r="F128" s="2">
        <v>44054</v>
      </c>
      <c r="G128">
        <v>202102</v>
      </c>
      <c r="H128" t="s">
        <v>25</v>
      </c>
      <c r="I128" t="s">
        <v>23</v>
      </c>
      <c r="J128" t="s">
        <v>362</v>
      </c>
      <c r="K128" t="s">
        <v>7</v>
      </c>
      <c r="L128" t="s">
        <v>60</v>
      </c>
      <c r="M128" t="s">
        <v>58</v>
      </c>
      <c r="N128" t="s">
        <v>2844</v>
      </c>
      <c r="O128" t="s">
        <v>21</v>
      </c>
      <c r="P128" t="str">
        <f>"2170748406                    "</f>
        <v xml:space="preserve">2170748406                    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 s="3">
        <v>0</v>
      </c>
      <c r="AF128" s="3">
        <v>0</v>
      </c>
      <c r="AG128" s="3">
        <v>0</v>
      </c>
      <c r="AH128" s="3">
        <v>0</v>
      </c>
      <c r="AI128" s="3">
        <v>0</v>
      </c>
      <c r="AJ128" s="3">
        <v>0</v>
      </c>
      <c r="AK128" s="3">
        <v>6.28</v>
      </c>
      <c r="AL128" s="3">
        <v>0</v>
      </c>
      <c r="AM128" s="3">
        <v>0</v>
      </c>
      <c r="AN128" s="3">
        <v>0</v>
      </c>
      <c r="AO128" s="3">
        <v>0</v>
      </c>
      <c r="AP128" s="3">
        <v>0</v>
      </c>
      <c r="AQ128" s="3">
        <v>0</v>
      </c>
      <c r="AR128" s="3">
        <v>0</v>
      </c>
      <c r="AS128" s="3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1</v>
      </c>
      <c r="BI128">
        <v>1</v>
      </c>
      <c r="BJ128">
        <v>0.2</v>
      </c>
      <c r="BK128">
        <v>1</v>
      </c>
      <c r="BL128" s="4">
        <v>48.15</v>
      </c>
      <c r="BM128" s="4">
        <v>7.22</v>
      </c>
      <c r="BN128" s="4">
        <v>55.37</v>
      </c>
      <c r="BO128" s="4">
        <v>55.37</v>
      </c>
      <c r="BQ128" t="s">
        <v>318</v>
      </c>
      <c r="BR128" t="s">
        <v>358</v>
      </c>
      <c r="BS128" s="2">
        <v>44055</v>
      </c>
      <c r="BT128" s="1">
        <v>0.41180555555555554</v>
      </c>
      <c r="BU128" t="s">
        <v>2843</v>
      </c>
      <c r="BV128" t="s">
        <v>16</v>
      </c>
      <c r="BY128">
        <v>1200</v>
      </c>
      <c r="CA128" t="s">
        <v>155</v>
      </c>
      <c r="CC128" t="s">
        <v>58</v>
      </c>
      <c r="CD128">
        <v>1</v>
      </c>
      <c r="CE128" t="s">
        <v>64</v>
      </c>
      <c r="CF128" s="2">
        <v>44055</v>
      </c>
      <c r="CI128">
        <v>1</v>
      </c>
      <c r="CJ128">
        <v>1</v>
      </c>
      <c r="CK128">
        <v>21</v>
      </c>
      <c r="CL128" t="s">
        <v>0</v>
      </c>
    </row>
    <row r="129" spans="1:90" x14ac:dyDescent="0.3">
      <c r="A129" t="s">
        <v>322</v>
      </c>
      <c r="B129" t="s">
        <v>321</v>
      </c>
      <c r="C129" t="s">
        <v>10</v>
      </c>
      <c r="E129" t="str">
        <f>"FES1162760079"</f>
        <v>FES1162760079</v>
      </c>
      <c r="F129" s="2">
        <v>44056</v>
      </c>
      <c r="G129">
        <v>202102</v>
      </c>
      <c r="H129" t="s">
        <v>25</v>
      </c>
      <c r="I129" t="s">
        <v>23</v>
      </c>
      <c r="J129" t="s">
        <v>362</v>
      </c>
      <c r="K129" t="s">
        <v>7</v>
      </c>
      <c r="L129" t="s">
        <v>25</v>
      </c>
      <c r="M129" t="s">
        <v>23</v>
      </c>
      <c r="N129" t="s">
        <v>759</v>
      </c>
      <c r="O129" t="s">
        <v>21</v>
      </c>
      <c r="P129" t="str">
        <f>"2170748973                    "</f>
        <v xml:space="preserve">2170748973                    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 s="3">
        <v>0</v>
      </c>
      <c r="AF129" s="3">
        <v>0</v>
      </c>
      <c r="AG129" s="3">
        <v>0</v>
      </c>
      <c r="AH129" s="3">
        <v>0</v>
      </c>
      <c r="AI129" s="3">
        <v>0</v>
      </c>
      <c r="AJ129" s="3">
        <v>0</v>
      </c>
      <c r="AK129" s="3">
        <v>4.91</v>
      </c>
      <c r="AL129" s="3">
        <v>0</v>
      </c>
      <c r="AM129" s="3">
        <v>0</v>
      </c>
      <c r="AN129" s="3">
        <v>0</v>
      </c>
      <c r="AO129" s="3">
        <v>0</v>
      </c>
      <c r="AP129" s="3">
        <v>0</v>
      </c>
      <c r="AQ129" s="3">
        <v>0</v>
      </c>
      <c r="AR129" s="3">
        <v>0</v>
      </c>
      <c r="AS129" s="3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1</v>
      </c>
      <c r="BI129">
        <v>1</v>
      </c>
      <c r="BJ129">
        <v>0.2</v>
      </c>
      <c r="BK129">
        <v>1</v>
      </c>
      <c r="BL129" s="4">
        <v>37.619999999999997</v>
      </c>
      <c r="BM129" s="4">
        <v>5.64</v>
      </c>
      <c r="BN129" s="4">
        <v>43.26</v>
      </c>
      <c r="BO129" s="4">
        <v>43.26</v>
      </c>
      <c r="BQ129" t="s">
        <v>758</v>
      </c>
      <c r="BR129" t="s">
        <v>358</v>
      </c>
      <c r="BS129" s="2">
        <v>44057</v>
      </c>
      <c r="BT129" s="1">
        <v>0.3125</v>
      </c>
      <c r="BU129" t="s">
        <v>2530</v>
      </c>
      <c r="BV129" t="s">
        <v>16</v>
      </c>
      <c r="BY129">
        <v>1200</v>
      </c>
      <c r="CC129" t="s">
        <v>23</v>
      </c>
      <c r="CD129">
        <v>1619</v>
      </c>
      <c r="CE129" t="s">
        <v>64</v>
      </c>
      <c r="CF129" s="2">
        <v>44060</v>
      </c>
      <c r="CI129">
        <v>1</v>
      </c>
      <c r="CJ129">
        <v>1</v>
      </c>
      <c r="CK129">
        <v>22</v>
      </c>
      <c r="CL129" t="s">
        <v>0</v>
      </c>
    </row>
    <row r="130" spans="1:90" x14ac:dyDescent="0.3">
      <c r="A130" t="s">
        <v>322</v>
      </c>
      <c r="B130" t="s">
        <v>321</v>
      </c>
      <c r="C130" t="s">
        <v>10</v>
      </c>
      <c r="E130" t="str">
        <f>"FES1162759023"</f>
        <v>FES1162759023</v>
      </c>
      <c r="F130" s="2">
        <v>44048</v>
      </c>
      <c r="G130">
        <v>202102</v>
      </c>
      <c r="H130" t="s">
        <v>25</v>
      </c>
      <c r="I130" t="s">
        <v>23</v>
      </c>
      <c r="J130" t="s">
        <v>362</v>
      </c>
      <c r="K130" t="s">
        <v>7</v>
      </c>
      <c r="L130" t="s">
        <v>398</v>
      </c>
      <c r="M130" t="s">
        <v>394</v>
      </c>
      <c r="N130" t="s">
        <v>1478</v>
      </c>
      <c r="O130" t="s">
        <v>21</v>
      </c>
      <c r="P130" t="str">
        <f>"217074635                     "</f>
        <v xml:space="preserve">217074635                     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 s="3">
        <v>0</v>
      </c>
      <c r="AF130" s="3">
        <v>0</v>
      </c>
      <c r="AG130" s="3">
        <v>0</v>
      </c>
      <c r="AH130" s="3">
        <v>0</v>
      </c>
      <c r="AI130" s="3">
        <v>0</v>
      </c>
      <c r="AJ130" s="3">
        <v>0</v>
      </c>
      <c r="AK130" s="3">
        <v>12.17</v>
      </c>
      <c r="AL130" s="3">
        <v>0</v>
      </c>
      <c r="AM130" s="3">
        <v>0</v>
      </c>
      <c r="AN130" s="3">
        <v>0</v>
      </c>
      <c r="AO130" s="3">
        <v>0</v>
      </c>
      <c r="AP130" s="3">
        <v>0</v>
      </c>
      <c r="AQ130" s="3">
        <v>0</v>
      </c>
      <c r="AR130" s="3">
        <v>0</v>
      </c>
      <c r="AS130" s="3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1</v>
      </c>
      <c r="BI130">
        <v>1</v>
      </c>
      <c r="BJ130">
        <v>0.2</v>
      </c>
      <c r="BK130">
        <v>1</v>
      </c>
      <c r="BL130" s="4">
        <v>93.29</v>
      </c>
      <c r="BM130" s="4">
        <v>13.99</v>
      </c>
      <c r="BN130" s="4">
        <v>107.28</v>
      </c>
      <c r="BO130" s="4">
        <v>107.28</v>
      </c>
      <c r="BQ130" t="s">
        <v>318</v>
      </c>
      <c r="BR130" t="s">
        <v>358</v>
      </c>
      <c r="BS130" s="2">
        <v>44050</v>
      </c>
      <c r="BT130" s="1">
        <v>0.36805555555555558</v>
      </c>
      <c r="BU130" t="s">
        <v>2842</v>
      </c>
      <c r="BV130" t="s">
        <v>16</v>
      </c>
      <c r="BY130">
        <v>1200</v>
      </c>
      <c r="CA130" t="s">
        <v>395</v>
      </c>
      <c r="CC130" t="s">
        <v>394</v>
      </c>
      <c r="CD130">
        <v>6850</v>
      </c>
      <c r="CE130" t="s">
        <v>64</v>
      </c>
      <c r="CF130" s="2">
        <v>44055</v>
      </c>
      <c r="CI130">
        <v>3</v>
      </c>
      <c r="CJ130">
        <v>2</v>
      </c>
      <c r="CK130">
        <v>23</v>
      </c>
      <c r="CL130" t="s">
        <v>0</v>
      </c>
    </row>
    <row r="131" spans="1:90" x14ac:dyDescent="0.3">
      <c r="A131" t="s">
        <v>322</v>
      </c>
      <c r="B131" t="s">
        <v>321</v>
      </c>
      <c r="C131" t="s">
        <v>10</v>
      </c>
      <c r="E131" t="str">
        <f>"FES1162760572"</f>
        <v>FES1162760572</v>
      </c>
      <c r="F131" s="2">
        <v>44060</v>
      </c>
      <c r="G131">
        <v>202102</v>
      </c>
      <c r="H131" t="s">
        <v>25</v>
      </c>
      <c r="I131" t="s">
        <v>23</v>
      </c>
      <c r="J131" t="s">
        <v>362</v>
      </c>
      <c r="K131" t="s">
        <v>7</v>
      </c>
      <c r="L131" t="s">
        <v>29</v>
      </c>
      <c r="M131" t="s">
        <v>26</v>
      </c>
      <c r="N131" t="s">
        <v>1330</v>
      </c>
      <c r="O131" t="s">
        <v>21</v>
      </c>
      <c r="P131" t="str">
        <f>"2170749418                    "</f>
        <v xml:space="preserve">2170749418                    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 s="3">
        <v>0</v>
      </c>
      <c r="AF131" s="3">
        <v>0</v>
      </c>
      <c r="AG131" s="3">
        <v>0</v>
      </c>
      <c r="AH131" s="3">
        <v>0</v>
      </c>
      <c r="AI131" s="3">
        <v>0</v>
      </c>
      <c r="AJ131" s="3">
        <v>0</v>
      </c>
      <c r="AK131" s="3">
        <v>6.28</v>
      </c>
      <c r="AL131" s="3">
        <v>0</v>
      </c>
      <c r="AM131" s="3">
        <v>0</v>
      </c>
      <c r="AN131" s="3">
        <v>0</v>
      </c>
      <c r="AO131" s="3">
        <v>0</v>
      </c>
      <c r="AP131" s="3">
        <v>0</v>
      </c>
      <c r="AQ131" s="3">
        <v>0</v>
      </c>
      <c r="AR131" s="3">
        <v>0</v>
      </c>
      <c r="AS131" s="3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1</v>
      </c>
      <c r="BI131">
        <v>1</v>
      </c>
      <c r="BJ131">
        <v>0.2</v>
      </c>
      <c r="BK131">
        <v>1</v>
      </c>
      <c r="BL131" s="4">
        <v>48.15</v>
      </c>
      <c r="BM131" s="4">
        <v>7.22</v>
      </c>
      <c r="BN131" s="4">
        <v>55.37</v>
      </c>
      <c r="BO131" s="4">
        <v>55.37</v>
      </c>
      <c r="BQ131" t="s">
        <v>385</v>
      </c>
      <c r="BR131" t="s">
        <v>358</v>
      </c>
      <c r="BS131" s="2">
        <v>44061</v>
      </c>
      <c r="BT131" s="1">
        <v>0.39444444444444443</v>
      </c>
      <c r="BU131" t="s">
        <v>133</v>
      </c>
      <c r="BV131" t="s">
        <v>16</v>
      </c>
      <c r="BY131">
        <v>1200</v>
      </c>
      <c r="CA131" t="s">
        <v>257</v>
      </c>
      <c r="CC131" t="s">
        <v>26</v>
      </c>
      <c r="CD131">
        <v>6012</v>
      </c>
      <c r="CE131" t="s">
        <v>64</v>
      </c>
      <c r="CF131" s="2">
        <v>44062</v>
      </c>
      <c r="CI131">
        <v>1</v>
      </c>
      <c r="CJ131">
        <v>1</v>
      </c>
      <c r="CK131">
        <v>21</v>
      </c>
      <c r="CL131" t="s">
        <v>0</v>
      </c>
    </row>
    <row r="132" spans="1:90" x14ac:dyDescent="0.3">
      <c r="A132" t="s">
        <v>322</v>
      </c>
      <c r="B132" t="s">
        <v>321</v>
      </c>
      <c r="C132" t="s">
        <v>10</v>
      </c>
      <c r="E132" t="str">
        <f>"FES1162759594"</f>
        <v>FES1162759594</v>
      </c>
      <c r="F132" s="2">
        <v>44054</v>
      </c>
      <c r="G132">
        <v>202102</v>
      </c>
      <c r="H132" t="s">
        <v>25</v>
      </c>
      <c r="I132" t="s">
        <v>23</v>
      </c>
      <c r="J132" t="s">
        <v>362</v>
      </c>
      <c r="K132" t="s">
        <v>7</v>
      </c>
      <c r="L132" t="s">
        <v>111</v>
      </c>
      <c r="M132" t="s">
        <v>110</v>
      </c>
      <c r="N132" t="s">
        <v>509</v>
      </c>
      <c r="O132" t="s">
        <v>21</v>
      </c>
      <c r="P132" t="str">
        <f>"2170746683                    "</f>
        <v xml:space="preserve">2170746683                    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 s="3">
        <v>0</v>
      </c>
      <c r="AF132" s="3">
        <v>0</v>
      </c>
      <c r="AG132" s="3">
        <v>0</v>
      </c>
      <c r="AH132" s="3">
        <v>0</v>
      </c>
      <c r="AI132" s="3">
        <v>0</v>
      </c>
      <c r="AJ132" s="3">
        <v>0</v>
      </c>
      <c r="AK132" s="3">
        <v>4.91</v>
      </c>
      <c r="AL132" s="3">
        <v>0</v>
      </c>
      <c r="AM132" s="3">
        <v>0</v>
      </c>
      <c r="AN132" s="3">
        <v>0</v>
      </c>
      <c r="AO132" s="3">
        <v>0</v>
      </c>
      <c r="AP132" s="3">
        <v>0</v>
      </c>
      <c r="AQ132" s="3">
        <v>0</v>
      </c>
      <c r="AR132" s="3">
        <v>0</v>
      </c>
      <c r="AS132" s="3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1</v>
      </c>
      <c r="BI132">
        <v>1</v>
      </c>
      <c r="BJ132">
        <v>0.2</v>
      </c>
      <c r="BK132">
        <v>1</v>
      </c>
      <c r="BL132" s="4">
        <v>37.619999999999997</v>
      </c>
      <c r="BM132" s="4">
        <v>5.64</v>
      </c>
      <c r="BN132" s="4">
        <v>43.26</v>
      </c>
      <c r="BO132" s="4">
        <v>43.26</v>
      </c>
      <c r="BQ132" t="s">
        <v>338</v>
      </c>
      <c r="BR132" t="s">
        <v>358</v>
      </c>
      <c r="BS132" s="2">
        <v>44063</v>
      </c>
      <c r="BT132" s="1">
        <v>0.41666666666666669</v>
      </c>
      <c r="BU132" t="s">
        <v>295</v>
      </c>
      <c r="BV132" t="s">
        <v>0</v>
      </c>
      <c r="BW132" t="s">
        <v>294</v>
      </c>
      <c r="BX132" t="s">
        <v>1437</v>
      </c>
      <c r="BY132">
        <v>1200</v>
      </c>
      <c r="CA132" t="s">
        <v>765</v>
      </c>
      <c r="CC132" t="s">
        <v>110</v>
      </c>
      <c r="CD132">
        <v>1401</v>
      </c>
      <c r="CE132" t="s">
        <v>64</v>
      </c>
      <c r="CF132" s="2">
        <v>44067</v>
      </c>
      <c r="CI132">
        <v>1</v>
      </c>
      <c r="CJ132">
        <v>7</v>
      </c>
      <c r="CK132">
        <v>22</v>
      </c>
      <c r="CL132" t="s">
        <v>0</v>
      </c>
    </row>
    <row r="133" spans="1:90" x14ac:dyDescent="0.3">
      <c r="A133" t="s">
        <v>322</v>
      </c>
      <c r="B133" t="s">
        <v>321</v>
      </c>
      <c r="C133" t="s">
        <v>10</v>
      </c>
      <c r="E133" t="str">
        <f>"FES1162760067"</f>
        <v>FES1162760067</v>
      </c>
      <c r="F133" s="2">
        <v>44056</v>
      </c>
      <c r="G133">
        <v>202102</v>
      </c>
      <c r="H133" t="s">
        <v>25</v>
      </c>
      <c r="I133" t="s">
        <v>23</v>
      </c>
      <c r="J133" t="s">
        <v>362</v>
      </c>
      <c r="K133" t="s">
        <v>7</v>
      </c>
      <c r="L133" t="s">
        <v>425</v>
      </c>
      <c r="M133" t="s">
        <v>421</v>
      </c>
      <c r="N133" t="s">
        <v>620</v>
      </c>
      <c r="O133" t="s">
        <v>21</v>
      </c>
      <c r="P133" t="str">
        <f>"2170748958                    "</f>
        <v xml:space="preserve">2170748958                    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 s="3">
        <v>0</v>
      </c>
      <c r="AF133" s="3">
        <v>0</v>
      </c>
      <c r="AG133" s="3">
        <v>0</v>
      </c>
      <c r="AH133" s="3">
        <v>0</v>
      </c>
      <c r="AI133" s="3">
        <v>0</v>
      </c>
      <c r="AJ133" s="3">
        <v>0</v>
      </c>
      <c r="AK133" s="3">
        <v>4.91</v>
      </c>
      <c r="AL133" s="3">
        <v>0</v>
      </c>
      <c r="AM133" s="3">
        <v>0</v>
      </c>
      <c r="AN133" s="3">
        <v>0</v>
      </c>
      <c r="AO133" s="3">
        <v>0</v>
      </c>
      <c r="AP133" s="3">
        <v>0</v>
      </c>
      <c r="AQ133" s="3">
        <v>0</v>
      </c>
      <c r="AR133" s="3">
        <v>0</v>
      </c>
      <c r="AS133" s="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1</v>
      </c>
      <c r="BI133">
        <v>1</v>
      </c>
      <c r="BJ133">
        <v>0.2</v>
      </c>
      <c r="BK133">
        <v>1</v>
      </c>
      <c r="BL133" s="4">
        <v>37.619999999999997</v>
      </c>
      <c r="BM133" s="4">
        <v>5.64</v>
      </c>
      <c r="BN133" s="4">
        <v>43.26</v>
      </c>
      <c r="BO133" s="4">
        <v>43.26</v>
      </c>
      <c r="BQ133" t="s">
        <v>385</v>
      </c>
      <c r="BR133" t="s">
        <v>358</v>
      </c>
      <c r="BS133" s="2">
        <v>44061</v>
      </c>
      <c r="BT133" s="1">
        <v>0.41666666666666669</v>
      </c>
      <c r="BU133" t="s">
        <v>957</v>
      </c>
      <c r="BV133" t="s">
        <v>0</v>
      </c>
      <c r="BW133" t="s">
        <v>34</v>
      </c>
      <c r="BX133" t="s">
        <v>616</v>
      </c>
      <c r="BY133">
        <v>1200</v>
      </c>
      <c r="CA133" t="s">
        <v>771</v>
      </c>
      <c r="CC133" t="s">
        <v>421</v>
      </c>
      <c r="CD133">
        <v>1559</v>
      </c>
      <c r="CE133" t="s">
        <v>64</v>
      </c>
      <c r="CF133" s="2">
        <v>44069</v>
      </c>
      <c r="CI133">
        <v>1</v>
      </c>
      <c r="CJ133">
        <v>3</v>
      </c>
      <c r="CK133">
        <v>22</v>
      </c>
      <c r="CL133" t="s">
        <v>0</v>
      </c>
    </row>
    <row r="134" spans="1:90" x14ac:dyDescent="0.3">
      <c r="A134" t="s">
        <v>322</v>
      </c>
      <c r="B134" t="s">
        <v>321</v>
      </c>
      <c r="C134" t="s">
        <v>10</v>
      </c>
      <c r="E134" t="str">
        <f>"FES1162758983"</f>
        <v>FES1162758983</v>
      </c>
      <c r="F134" s="2">
        <v>44048</v>
      </c>
      <c r="G134">
        <v>202102</v>
      </c>
      <c r="H134" t="s">
        <v>25</v>
      </c>
      <c r="I134" t="s">
        <v>23</v>
      </c>
      <c r="J134" t="s">
        <v>362</v>
      </c>
      <c r="K134" t="s">
        <v>7</v>
      </c>
      <c r="L134" t="s">
        <v>57</v>
      </c>
      <c r="M134" t="s">
        <v>56</v>
      </c>
      <c r="N134" t="s">
        <v>1492</v>
      </c>
      <c r="O134" t="s">
        <v>21</v>
      </c>
      <c r="P134" t="str">
        <f>"2170745596                    "</f>
        <v xml:space="preserve">2170745596                    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 s="3">
        <v>0</v>
      </c>
      <c r="AF134" s="3">
        <v>0</v>
      </c>
      <c r="AG134" s="3">
        <v>0</v>
      </c>
      <c r="AH134" s="3">
        <v>0</v>
      </c>
      <c r="AI134" s="3">
        <v>0</v>
      </c>
      <c r="AJ134" s="3">
        <v>0</v>
      </c>
      <c r="AK134" s="3">
        <v>12.17</v>
      </c>
      <c r="AL134" s="3">
        <v>0</v>
      </c>
      <c r="AM134" s="3">
        <v>0</v>
      </c>
      <c r="AN134" s="3">
        <v>0</v>
      </c>
      <c r="AO134" s="3">
        <v>0</v>
      </c>
      <c r="AP134" s="3">
        <v>0</v>
      </c>
      <c r="AQ134" s="3">
        <v>0</v>
      </c>
      <c r="AR134" s="3">
        <v>0</v>
      </c>
      <c r="AS134" s="3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1</v>
      </c>
      <c r="BI134">
        <v>1</v>
      </c>
      <c r="BJ134">
        <v>0.2</v>
      </c>
      <c r="BK134">
        <v>1</v>
      </c>
      <c r="BL134" s="4">
        <v>93.29</v>
      </c>
      <c r="BM134" s="4">
        <v>13.99</v>
      </c>
      <c r="BN134" s="4">
        <v>107.28</v>
      </c>
      <c r="BO134" s="4">
        <v>107.28</v>
      </c>
      <c r="BQ134" t="s">
        <v>385</v>
      </c>
      <c r="BR134" t="s">
        <v>358</v>
      </c>
      <c r="BS134" s="2">
        <v>44049</v>
      </c>
      <c r="BT134" s="1">
        <v>0.5229166666666667</v>
      </c>
      <c r="BU134" t="s">
        <v>1325</v>
      </c>
      <c r="BV134" t="s">
        <v>16</v>
      </c>
      <c r="BY134">
        <v>1200</v>
      </c>
      <c r="BZ134" t="s">
        <v>1427</v>
      </c>
      <c r="CC134" t="s">
        <v>56</v>
      </c>
      <c r="CD134">
        <v>6506</v>
      </c>
      <c r="CE134" t="s">
        <v>64</v>
      </c>
      <c r="CF134" s="2">
        <v>44050</v>
      </c>
      <c r="CI134">
        <v>1</v>
      </c>
      <c r="CJ134">
        <v>1</v>
      </c>
      <c r="CK134">
        <v>23</v>
      </c>
      <c r="CL134" t="s">
        <v>0</v>
      </c>
    </row>
    <row r="135" spans="1:90" x14ac:dyDescent="0.3">
      <c r="A135" t="s">
        <v>322</v>
      </c>
      <c r="B135" t="s">
        <v>321</v>
      </c>
      <c r="C135" t="s">
        <v>10</v>
      </c>
      <c r="E135" t="str">
        <f>"FES1162760522"</f>
        <v>FES1162760522</v>
      </c>
      <c r="F135" s="2">
        <v>44060</v>
      </c>
      <c r="G135">
        <v>202102</v>
      </c>
      <c r="H135" t="s">
        <v>25</v>
      </c>
      <c r="I135" t="s">
        <v>23</v>
      </c>
      <c r="J135" t="s">
        <v>362</v>
      </c>
      <c r="K135" t="s">
        <v>7</v>
      </c>
      <c r="L135" t="s">
        <v>734</v>
      </c>
      <c r="M135" t="s">
        <v>731</v>
      </c>
      <c r="N135" t="s">
        <v>746</v>
      </c>
      <c r="O135" t="s">
        <v>21</v>
      </c>
      <c r="P135" t="str">
        <f>"2170747956                    "</f>
        <v xml:space="preserve">2170747956                    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 s="3">
        <v>0</v>
      </c>
      <c r="AF135" s="3">
        <v>0</v>
      </c>
      <c r="AG135" s="3">
        <v>0</v>
      </c>
      <c r="AH135" s="3">
        <v>0</v>
      </c>
      <c r="AI135" s="3">
        <v>0</v>
      </c>
      <c r="AJ135" s="3">
        <v>0</v>
      </c>
      <c r="AK135" s="3">
        <v>25.91</v>
      </c>
      <c r="AL135" s="3">
        <v>0</v>
      </c>
      <c r="AM135" s="3">
        <v>0</v>
      </c>
      <c r="AN135" s="3">
        <v>0</v>
      </c>
      <c r="AO135" s="3">
        <v>0</v>
      </c>
      <c r="AP135" s="3">
        <v>0</v>
      </c>
      <c r="AQ135" s="3">
        <v>0</v>
      </c>
      <c r="AR135" s="3">
        <v>0</v>
      </c>
      <c r="AS135" s="3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1</v>
      </c>
      <c r="BI135">
        <v>2.9</v>
      </c>
      <c r="BJ135">
        <v>4.5</v>
      </c>
      <c r="BK135">
        <v>4.5</v>
      </c>
      <c r="BL135" s="4">
        <v>198.63</v>
      </c>
      <c r="BM135" s="4">
        <v>29.79</v>
      </c>
      <c r="BN135" s="4">
        <v>228.42</v>
      </c>
      <c r="BO135" s="4">
        <v>228.42</v>
      </c>
      <c r="BQ135" t="s">
        <v>385</v>
      </c>
      <c r="BR135" t="s">
        <v>358</v>
      </c>
      <c r="BS135" s="2">
        <v>44062</v>
      </c>
      <c r="BT135" s="1">
        <v>0.36874999999999997</v>
      </c>
      <c r="BU135" t="s">
        <v>2841</v>
      </c>
      <c r="BV135" t="s">
        <v>16</v>
      </c>
      <c r="BY135">
        <v>22301.18</v>
      </c>
      <c r="CC135" t="s">
        <v>731</v>
      </c>
      <c r="CD135">
        <v>6740</v>
      </c>
      <c r="CE135" t="s">
        <v>2</v>
      </c>
      <c r="CF135" s="2">
        <v>44070</v>
      </c>
      <c r="CI135">
        <v>3</v>
      </c>
      <c r="CJ135">
        <v>2</v>
      </c>
      <c r="CK135">
        <v>23</v>
      </c>
      <c r="CL135" t="s">
        <v>0</v>
      </c>
    </row>
    <row r="136" spans="1:90" x14ac:dyDescent="0.3">
      <c r="A136" t="s">
        <v>322</v>
      </c>
      <c r="B136" t="s">
        <v>321</v>
      </c>
      <c r="C136" t="s">
        <v>10</v>
      </c>
      <c r="E136" t="str">
        <f>"FES1162759644"</f>
        <v>FES1162759644</v>
      </c>
      <c r="F136" s="2">
        <v>44054</v>
      </c>
      <c r="G136">
        <v>202102</v>
      </c>
      <c r="H136" t="s">
        <v>25</v>
      </c>
      <c r="I136" t="s">
        <v>23</v>
      </c>
      <c r="J136" t="s">
        <v>362</v>
      </c>
      <c r="K136" t="s">
        <v>7</v>
      </c>
      <c r="L136" t="s">
        <v>373</v>
      </c>
      <c r="M136" t="s">
        <v>373</v>
      </c>
      <c r="N136" t="s">
        <v>2611</v>
      </c>
      <c r="O136" t="s">
        <v>21</v>
      </c>
      <c r="P136" t="str">
        <f>"2170747577                    "</f>
        <v xml:space="preserve">2170747577                    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 s="3">
        <v>0</v>
      </c>
      <c r="AF136" s="3">
        <v>0</v>
      </c>
      <c r="AG136" s="3">
        <v>0</v>
      </c>
      <c r="AH136" s="3">
        <v>0</v>
      </c>
      <c r="AI136" s="3">
        <v>0</v>
      </c>
      <c r="AJ136" s="3">
        <v>0</v>
      </c>
      <c r="AK136" s="3">
        <v>8.83</v>
      </c>
      <c r="AL136" s="3">
        <v>0</v>
      </c>
      <c r="AM136" s="3">
        <v>0</v>
      </c>
      <c r="AN136" s="3">
        <v>0</v>
      </c>
      <c r="AO136" s="3">
        <v>0</v>
      </c>
      <c r="AP136" s="3">
        <v>0</v>
      </c>
      <c r="AQ136" s="3">
        <v>0</v>
      </c>
      <c r="AR136" s="3">
        <v>0</v>
      </c>
      <c r="AS136" s="3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1</v>
      </c>
      <c r="BI136">
        <v>1</v>
      </c>
      <c r="BJ136">
        <v>0.2</v>
      </c>
      <c r="BK136">
        <v>1</v>
      </c>
      <c r="BL136" s="4">
        <v>67.709999999999994</v>
      </c>
      <c r="BM136" s="4">
        <v>10.16</v>
      </c>
      <c r="BN136" s="4">
        <v>77.87</v>
      </c>
      <c r="BO136" s="4">
        <v>77.87</v>
      </c>
      <c r="BQ136" t="s">
        <v>2610</v>
      </c>
      <c r="BR136" t="s">
        <v>358</v>
      </c>
      <c r="BS136" s="2">
        <v>44055</v>
      </c>
      <c r="BT136" s="1">
        <v>0.4375</v>
      </c>
      <c r="BU136" t="s">
        <v>2840</v>
      </c>
      <c r="BV136" t="s">
        <v>16</v>
      </c>
      <c r="BY136">
        <v>1200</v>
      </c>
      <c r="CA136" t="s">
        <v>121</v>
      </c>
      <c r="CC136" t="s">
        <v>373</v>
      </c>
      <c r="CD136">
        <v>1490</v>
      </c>
      <c r="CE136" t="s">
        <v>64</v>
      </c>
      <c r="CI136">
        <v>1</v>
      </c>
      <c r="CJ136">
        <v>1</v>
      </c>
      <c r="CK136">
        <v>24</v>
      </c>
      <c r="CL136" t="s">
        <v>0</v>
      </c>
    </row>
    <row r="137" spans="1:90" x14ac:dyDescent="0.3">
      <c r="A137" t="s">
        <v>322</v>
      </c>
      <c r="B137" t="s">
        <v>321</v>
      </c>
      <c r="C137" t="s">
        <v>10</v>
      </c>
      <c r="E137" t="str">
        <f>"FES1162760269"</f>
        <v>FES1162760269</v>
      </c>
      <c r="F137" s="2">
        <v>44056</v>
      </c>
      <c r="G137">
        <v>202102</v>
      </c>
      <c r="H137" t="s">
        <v>25</v>
      </c>
      <c r="I137" t="s">
        <v>23</v>
      </c>
      <c r="J137" t="s">
        <v>362</v>
      </c>
      <c r="K137" t="s">
        <v>7</v>
      </c>
      <c r="L137" t="s">
        <v>60</v>
      </c>
      <c r="M137" t="s">
        <v>58</v>
      </c>
      <c r="N137" t="s">
        <v>330</v>
      </c>
      <c r="O137" t="s">
        <v>21</v>
      </c>
      <c r="P137" t="str">
        <f>"2170749110                    "</f>
        <v xml:space="preserve">2170749110                    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 s="3">
        <v>0</v>
      </c>
      <c r="AF137" s="3">
        <v>0</v>
      </c>
      <c r="AG137" s="3">
        <v>0</v>
      </c>
      <c r="AH137" s="3">
        <v>0</v>
      </c>
      <c r="AI137" s="3">
        <v>0</v>
      </c>
      <c r="AJ137" s="3">
        <v>0</v>
      </c>
      <c r="AK137" s="3">
        <v>6.28</v>
      </c>
      <c r="AL137" s="3">
        <v>0</v>
      </c>
      <c r="AM137" s="3">
        <v>0</v>
      </c>
      <c r="AN137" s="3">
        <v>0</v>
      </c>
      <c r="AO137" s="3">
        <v>0</v>
      </c>
      <c r="AP137" s="3">
        <v>0</v>
      </c>
      <c r="AQ137" s="3">
        <v>0</v>
      </c>
      <c r="AR137" s="3">
        <v>0</v>
      </c>
      <c r="AS137" s="3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1</v>
      </c>
      <c r="BI137">
        <v>1</v>
      </c>
      <c r="BJ137">
        <v>0.2</v>
      </c>
      <c r="BK137">
        <v>1</v>
      </c>
      <c r="BL137" s="4">
        <v>48.15</v>
      </c>
      <c r="BM137" s="4">
        <v>7.22</v>
      </c>
      <c r="BN137" s="4">
        <v>55.37</v>
      </c>
      <c r="BO137" s="4">
        <v>55.37</v>
      </c>
      <c r="BQ137" t="s">
        <v>318</v>
      </c>
      <c r="BR137" t="s">
        <v>358</v>
      </c>
      <c r="BS137" s="2">
        <v>44057</v>
      </c>
      <c r="BT137" s="1">
        <v>0.3888888888888889</v>
      </c>
      <c r="BU137" t="s">
        <v>329</v>
      </c>
      <c r="BV137" t="s">
        <v>16</v>
      </c>
      <c r="BY137">
        <v>1200</v>
      </c>
      <c r="CA137" t="s">
        <v>328</v>
      </c>
      <c r="CC137" t="s">
        <v>58</v>
      </c>
      <c r="CD137">
        <v>1</v>
      </c>
      <c r="CE137" t="s">
        <v>64</v>
      </c>
      <c r="CF137" s="2">
        <v>44060</v>
      </c>
      <c r="CI137">
        <v>1</v>
      </c>
      <c r="CJ137">
        <v>1</v>
      </c>
      <c r="CK137">
        <v>21</v>
      </c>
      <c r="CL137" t="s">
        <v>0</v>
      </c>
    </row>
    <row r="138" spans="1:90" x14ac:dyDescent="0.3">
      <c r="A138" t="s">
        <v>322</v>
      </c>
      <c r="B138" t="s">
        <v>321</v>
      </c>
      <c r="C138" t="s">
        <v>10</v>
      </c>
      <c r="E138" t="str">
        <f>"FES1162759092"</f>
        <v>FES1162759092</v>
      </c>
      <c r="F138" s="2">
        <v>44048</v>
      </c>
      <c r="G138">
        <v>202102</v>
      </c>
      <c r="H138" t="s">
        <v>25</v>
      </c>
      <c r="I138" t="s">
        <v>23</v>
      </c>
      <c r="J138" t="s">
        <v>362</v>
      </c>
      <c r="K138" t="s">
        <v>7</v>
      </c>
      <c r="L138" t="s">
        <v>100</v>
      </c>
      <c r="M138" t="s">
        <v>99</v>
      </c>
      <c r="N138" t="s">
        <v>1362</v>
      </c>
      <c r="O138" t="s">
        <v>21</v>
      </c>
      <c r="P138" t="str">
        <f>"2170747971                    "</f>
        <v xml:space="preserve">2170747971                    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 s="3">
        <v>0</v>
      </c>
      <c r="AF138" s="3">
        <v>0</v>
      </c>
      <c r="AG138" s="3">
        <v>0</v>
      </c>
      <c r="AH138" s="3">
        <v>0</v>
      </c>
      <c r="AI138" s="3">
        <v>0</v>
      </c>
      <c r="AJ138" s="3">
        <v>0</v>
      </c>
      <c r="AK138" s="3">
        <v>6.28</v>
      </c>
      <c r="AL138" s="3">
        <v>0</v>
      </c>
      <c r="AM138" s="3">
        <v>0</v>
      </c>
      <c r="AN138" s="3">
        <v>0</v>
      </c>
      <c r="AO138" s="3">
        <v>0</v>
      </c>
      <c r="AP138" s="3">
        <v>0</v>
      </c>
      <c r="AQ138" s="3">
        <v>0</v>
      </c>
      <c r="AR138" s="3">
        <v>0</v>
      </c>
      <c r="AS138" s="3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1</v>
      </c>
      <c r="BI138">
        <v>1</v>
      </c>
      <c r="BJ138">
        <v>0.2</v>
      </c>
      <c r="BK138">
        <v>1</v>
      </c>
      <c r="BL138" s="4">
        <v>48.15</v>
      </c>
      <c r="BM138" s="4">
        <v>7.22</v>
      </c>
      <c r="BN138" s="4">
        <v>55.37</v>
      </c>
      <c r="BO138" s="4">
        <v>55.37</v>
      </c>
      <c r="BQ138" t="s">
        <v>385</v>
      </c>
      <c r="BR138" t="s">
        <v>358</v>
      </c>
      <c r="BS138" s="2">
        <v>44049</v>
      </c>
      <c r="BT138" s="1">
        <v>0.46111111111111108</v>
      </c>
      <c r="BU138" t="s">
        <v>1921</v>
      </c>
      <c r="BV138" t="s">
        <v>16</v>
      </c>
      <c r="BY138">
        <v>1200</v>
      </c>
      <c r="BZ138" t="s">
        <v>1427</v>
      </c>
      <c r="CA138" t="s">
        <v>495</v>
      </c>
      <c r="CC138" t="s">
        <v>99</v>
      </c>
      <c r="CD138">
        <v>3610</v>
      </c>
      <c r="CE138" t="s">
        <v>64</v>
      </c>
      <c r="CF138" s="2">
        <v>44049</v>
      </c>
      <c r="CI138">
        <v>1</v>
      </c>
      <c r="CJ138">
        <v>1</v>
      </c>
      <c r="CK138">
        <v>21</v>
      </c>
      <c r="CL138" t="s">
        <v>0</v>
      </c>
    </row>
    <row r="139" spans="1:90" x14ac:dyDescent="0.3">
      <c r="A139" t="s">
        <v>322</v>
      </c>
      <c r="B139" t="s">
        <v>321</v>
      </c>
      <c r="C139" t="s">
        <v>10</v>
      </c>
      <c r="E139" t="str">
        <f>"FES1162760514"</f>
        <v>FES1162760514</v>
      </c>
      <c r="F139" s="2">
        <v>44060</v>
      </c>
      <c r="G139">
        <v>202102</v>
      </c>
      <c r="H139" t="s">
        <v>25</v>
      </c>
      <c r="I139" t="s">
        <v>23</v>
      </c>
      <c r="J139" t="s">
        <v>362</v>
      </c>
      <c r="K139" t="s">
        <v>7</v>
      </c>
      <c r="L139" t="s">
        <v>35</v>
      </c>
      <c r="M139" t="s">
        <v>32</v>
      </c>
      <c r="N139" t="s">
        <v>370</v>
      </c>
      <c r="O139" t="s">
        <v>21</v>
      </c>
      <c r="P139" t="str">
        <f>"2170746091                    "</f>
        <v xml:space="preserve">2170746091                    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 s="3">
        <v>0</v>
      </c>
      <c r="AF139" s="3">
        <v>0</v>
      </c>
      <c r="AG139" s="3">
        <v>0</v>
      </c>
      <c r="AH139" s="3">
        <v>0</v>
      </c>
      <c r="AI139" s="3">
        <v>0</v>
      </c>
      <c r="AJ139" s="3">
        <v>0</v>
      </c>
      <c r="AK139" s="3">
        <v>4.91</v>
      </c>
      <c r="AL139" s="3">
        <v>0</v>
      </c>
      <c r="AM139" s="3">
        <v>0</v>
      </c>
      <c r="AN139" s="3">
        <v>0</v>
      </c>
      <c r="AO139" s="3">
        <v>0</v>
      </c>
      <c r="AP139" s="3">
        <v>0</v>
      </c>
      <c r="AQ139" s="3">
        <v>0</v>
      </c>
      <c r="AR139" s="3">
        <v>0</v>
      </c>
      <c r="AS139" s="3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1</v>
      </c>
      <c r="BI139">
        <v>1.3</v>
      </c>
      <c r="BJ139">
        <v>2.2999999999999998</v>
      </c>
      <c r="BK139">
        <v>3</v>
      </c>
      <c r="BL139" s="4">
        <v>37.619999999999997</v>
      </c>
      <c r="BM139" s="4">
        <v>5.64</v>
      </c>
      <c r="BN139" s="4">
        <v>43.26</v>
      </c>
      <c r="BO139" s="4">
        <v>43.26</v>
      </c>
      <c r="BQ139" t="s">
        <v>318</v>
      </c>
      <c r="BR139" t="s">
        <v>358</v>
      </c>
      <c r="BS139" s="2">
        <v>44061</v>
      </c>
      <c r="BT139" s="1">
        <v>0.3979166666666667</v>
      </c>
      <c r="BU139" t="s">
        <v>402</v>
      </c>
      <c r="BV139" t="s">
        <v>16</v>
      </c>
      <c r="BY139">
        <v>11650.8</v>
      </c>
      <c r="CA139" t="s">
        <v>1510</v>
      </c>
      <c r="CC139" t="s">
        <v>32</v>
      </c>
      <c r="CD139">
        <v>2094</v>
      </c>
      <c r="CE139" t="s">
        <v>2</v>
      </c>
      <c r="CF139" s="2">
        <v>44062</v>
      </c>
      <c r="CI139">
        <v>1</v>
      </c>
      <c r="CJ139">
        <v>1</v>
      </c>
      <c r="CK139">
        <v>22</v>
      </c>
      <c r="CL139" t="s">
        <v>0</v>
      </c>
    </row>
    <row r="140" spans="1:90" x14ac:dyDescent="0.3">
      <c r="A140" t="s">
        <v>322</v>
      </c>
      <c r="B140" t="s">
        <v>321</v>
      </c>
      <c r="C140" t="s">
        <v>10</v>
      </c>
      <c r="E140" t="str">
        <f>"FES1162759623"</f>
        <v>FES1162759623</v>
      </c>
      <c r="F140" s="2">
        <v>44054</v>
      </c>
      <c r="G140">
        <v>202102</v>
      </c>
      <c r="H140" t="s">
        <v>25</v>
      </c>
      <c r="I140" t="s">
        <v>23</v>
      </c>
      <c r="J140" t="s">
        <v>362</v>
      </c>
      <c r="K140" t="s">
        <v>7</v>
      </c>
      <c r="L140" t="s">
        <v>35</v>
      </c>
      <c r="M140" t="s">
        <v>32</v>
      </c>
      <c r="N140" t="s">
        <v>2839</v>
      </c>
      <c r="O140" t="s">
        <v>21</v>
      </c>
      <c r="P140" t="str">
        <f>"2170748541                    "</f>
        <v xml:space="preserve">2170748541                    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 s="3">
        <v>0</v>
      </c>
      <c r="AF140" s="3">
        <v>0</v>
      </c>
      <c r="AG140" s="3">
        <v>0</v>
      </c>
      <c r="AH140" s="3">
        <v>0</v>
      </c>
      <c r="AI140" s="3">
        <v>0</v>
      </c>
      <c r="AJ140" s="3">
        <v>0</v>
      </c>
      <c r="AK140" s="3">
        <v>4.91</v>
      </c>
      <c r="AL140" s="3">
        <v>0</v>
      </c>
      <c r="AM140" s="3">
        <v>0</v>
      </c>
      <c r="AN140" s="3">
        <v>0</v>
      </c>
      <c r="AO140" s="3">
        <v>0</v>
      </c>
      <c r="AP140" s="3">
        <v>0</v>
      </c>
      <c r="AQ140" s="3">
        <v>0</v>
      </c>
      <c r="AR140" s="3">
        <v>0</v>
      </c>
      <c r="AS140" s="3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1</v>
      </c>
      <c r="BI140">
        <v>5.0999999999999996</v>
      </c>
      <c r="BJ140">
        <v>2.6</v>
      </c>
      <c r="BK140">
        <v>6</v>
      </c>
      <c r="BL140" s="4">
        <v>37.619999999999997</v>
      </c>
      <c r="BM140" s="4">
        <v>5.64</v>
      </c>
      <c r="BN140" s="4">
        <v>43.26</v>
      </c>
      <c r="BO140" s="4">
        <v>43.26</v>
      </c>
      <c r="BQ140" t="s">
        <v>385</v>
      </c>
      <c r="BR140" t="s">
        <v>358</v>
      </c>
      <c r="BS140" s="2">
        <v>44055</v>
      </c>
      <c r="BT140" s="1">
        <v>0.43055555555555558</v>
      </c>
      <c r="BU140" t="s">
        <v>2838</v>
      </c>
      <c r="BV140" t="s">
        <v>16</v>
      </c>
      <c r="BY140">
        <v>12866.32</v>
      </c>
      <c r="CC140" t="s">
        <v>32</v>
      </c>
      <c r="CD140">
        <v>2013</v>
      </c>
      <c r="CE140" t="s">
        <v>2</v>
      </c>
      <c r="CF140" s="2">
        <v>44056</v>
      </c>
      <c r="CI140">
        <v>1</v>
      </c>
      <c r="CJ140">
        <v>1</v>
      </c>
      <c r="CK140">
        <v>22</v>
      </c>
      <c r="CL140" t="s">
        <v>0</v>
      </c>
    </row>
    <row r="141" spans="1:90" x14ac:dyDescent="0.3">
      <c r="A141" t="s">
        <v>322</v>
      </c>
      <c r="B141" t="s">
        <v>321</v>
      </c>
      <c r="C141" t="s">
        <v>10</v>
      </c>
      <c r="E141" t="str">
        <f>"FES1162760185"</f>
        <v>FES1162760185</v>
      </c>
      <c r="F141" s="2">
        <v>44056</v>
      </c>
      <c r="G141">
        <v>202102</v>
      </c>
      <c r="H141" t="s">
        <v>25</v>
      </c>
      <c r="I141" t="s">
        <v>23</v>
      </c>
      <c r="J141" t="s">
        <v>362</v>
      </c>
      <c r="K141" t="s">
        <v>7</v>
      </c>
      <c r="L141" t="s">
        <v>31</v>
      </c>
      <c r="M141" t="s">
        <v>30</v>
      </c>
      <c r="N141" t="s">
        <v>2761</v>
      </c>
      <c r="O141" t="s">
        <v>21</v>
      </c>
      <c r="P141" t="str">
        <f>"2170749024                    "</f>
        <v xml:space="preserve">2170749024                    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 s="3">
        <v>0</v>
      </c>
      <c r="AF141" s="3">
        <v>0</v>
      </c>
      <c r="AG141" s="3">
        <v>0</v>
      </c>
      <c r="AH141" s="3">
        <v>0</v>
      </c>
      <c r="AI141" s="3">
        <v>0</v>
      </c>
      <c r="AJ141" s="3">
        <v>0</v>
      </c>
      <c r="AK141" s="3">
        <v>32.950000000000003</v>
      </c>
      <c r="AL141" s="3">
        <v>0</v>
      </c>
      <c r="AM141" s="3">
        <v>0</v>
      </c>
      <c r="AN141" s="3">
        <v>0</v>
      </c>
      <c r="AO141" s="3">
        <v>0</v>
      </c>
      <c r="AP141" s="3">
        <v>0</v>
      </c>
      <c r="AQ141" s="3">
        <v>0</v>
      </c>
      <c r="AR141" s="3">
        <v>0</v>
      </c>
      <c r="AS141" s="3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1</v>
      </c>
      <c r="BI141">
        <v>6.9</v>
      </c>
      <c r="BJ141">
        <v>10.4</v>
      </c>
      <c r="BK141">
        <v>10.5</v>
      </c>
      <c r="BL141" s="4">
        <v>252.64</v>
      </c>
      <c r="BM141" s="4">
        <v>37.9</v>
      </c>
      <c r="BN141" s="4">
        <v>290.54000000000002</v>
      </c>
      <c r="BO141" s="4">
        <v>290.54000000000002</v>
      </c>
      <c r="BQ141" t="s">
        <v>385</v>
      </c>
      <c r="BR141" t="s">
        <v>358</v>
      </c>
      <c r="BS141" s="2">
        <v>44057</v>
      </c>
      <c r="BT141" s="1">
        <v>0.4597222222222222</v>
      </c>
      <c r="BU141" t="s">
        <v>2760</v>
      </c>
      <c r="BV141" t="s">
        <v>0</v>
      </c>
      <c r="BW141" t="s">
        <v>48</v>
      </c>
      <c r="BX141" t="s">
        <v>1445</v>
      </c>
      <c r="BY141">
        <v>51916.82</v>
      </c>
      <c r="CA141" t="s">
        <v>159</v>
      </c>
      <c r="CC141" t="s">
        <v>30</v>
      </c>
      <c r="CD141">
        <v>5201</v>
      </c>
      <c r="CE141" t="s">
        <v>2</v>
      </c>
      <c r="CF141" s="2">
        <v>44057</v>
      </c>
      <c r="CI141">
        <v>1</v>
      </c>
      <c r="CJ141">
        <v>1</v>
      </c>
      <c r="CK141">
        <v>21</v>
      </c>
      <c r="CL141" t="s">
        <v>0</v>
      </c>
    </row>
    <row r="142" spans="1:90" x14ac:dyDescent="0.3">
      <c r="A142" t="s">
        <v>322</v>
      </c>
      <c r="B142" t="s">
        <v>321</v>
      </c>
      <c r="C142" t="s">
        <v>10</v>
      </c>
      <c r="E142" t="str">
        <f>"FES1162758969"</f>
        <v>FES1162758969</v>
      </c>
      <c r="F142" s="2">
        <v>44048</v>
      </c>
      <c r="G142">
        <v>202102</v>
      </c>
      <c r="H142" t="s">
        <v>25</v>
      </c>
      <c r="I142" t="s">
        <v>23</v>
      </c>
      <c r="J142" t="s">
        <v>362</v>
      </c>
      <c r="K142" t="s">
        <v>7</v>
      </c>
      <c r="L142" t="s">
        <v>46</v>
      </c>
      <c r="M142" t="s">
        <v>44</v>
      </c>
      <c r="N142" t="s">
        <v>1259</v>
      </c>
      <c r="O142" t="s">
        <v>21</v>
      </c>
      <c r="P142" t="str">
        <f>"2170748082                    "</f>
        <v xml:space="preserve">2170748082                    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 s="3">
        <v>0</v>
      </c>
      <c r="AF142" s="3">
        <v>0</v>
      </c>
      <c r="AG142" s="3">
        <v>0</v>
      </c>
      <c r="AH142" s="3">
        <v>0</v>
      </c>
      <c r="AI142" s="3">
        <v>0</v>
      </c>
      <c r="AJ142" s="3">
        <v>0</v>
      </c>
      <c r="AK142" s="3">
        <v>6.28</v>
      </c>
      <c r="AL142" s="3">
        <v>0</v>
      </c>
      <c r="AM142" s="3">
        <v>0</v>
      </c>
      <c r="AN142" s="3">
        <v>0</v>
      </c>
      <c r="AO142" s="3">
        <v>0</v>
      </c>
      <c r="AP142" s="3">
        <v>0</v>
      </c>
      <c r="AQ142" s="3">
        <v>0</v>
      </c>
      <c r="AR142" s="3">
        <v>0</v>
      </c>
      <c r="AS142" s="3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1</v>
      </c>
      <c r="BI142">
        <v>1</v>
      </c>
      <c r="BJ142">
        <v>0.2</v>
      </c>
      <c r="BK142">
        <v>1</v>
      </c>
      <c r="BL142" s="4">
        <v>48.15</v>
      </c>
      <c r="BM142" s="4">
        <v>7.22</v>
      </c>
      <c r="BN142" s="4">
        <v>55.37</v>
      </c>
      <c r="BO142" s="4">
        <v>55.37</v>
      </c>
      <c r="BQ142" t="s">
        <v>385</v>
      </c>
      <c r="BR142" t="s">
        <v>358</v>
      </c>
      <c r="BS142" s="2">
        <v>44049</v>
      </c>
      <c r="BT142" s="1">
        <v>0.45347222222222222</v>
      </c>
      <c r="BU142" t="s">
        <v>2837</v>
      </c>
      <c r="BV142" t="s">
        <v>0</v>
      </c>
      <c r="BW142" t="s">
        <v>34</v>
      </c>
      <c r="BX142" t="s">
        <v>95</v>
      </c>
      <c r="BY142">
        <v>1200</v>
      </c>
      <c r="BZ142" t="s">
        <v>1427</v>
      </c>
      <c r="CA142" t="s">
        <v>285</v>
      </c>
      <c r="CC142" t="s">
        <v>44</v>
      </c>
      <c r="CD142">
        <v>4001</v>
      </c>
      <c r="CE142" t="s">
        <v>64</v>
      </c>
      <c r="CF142" s="2">
        <v>44049</v>
      </c>
      <c r="CI142">
        <v>1</v>
      </c>
      <c r="CJ142">
        <v>1</v>
      </c>
      <c r="CK142">
        <v>21</v>
      </c>
      <c r="CL142" t="s">
        <v>0</v>
      </c>
    </row>
    <row r="143" spans="1:90" x14ac:dyDescent="0.3">
      <c r="A143" t="s">
        <v>322</v>
      </c>
      <c r="B143" t="s">
        <v>321</v>
      </c>
      <c r="C143" t="s">
        <v>10</v>
      </c>
      <c r="E143" t="str">
        <f>"FES1162760580"</f>
        <v>FES1162760580</v>
      </c>
      <c r="F143" s="2">
        <v>44060</v>
      </c>
      <c r="G143">
        <v>202102</v>
      </c>
      <c r="H143" t="s">
        <v>25</v>
      </c>
      <c r="I143" t="s">
        <v>23</v>
      </c>
      <c r="J143" t="s">
        <v>362</v>
      </c>
      <c r="K143" t="s">
        <v>7</v>
      </c>
      <c r="L143" t="s">
        <v>29</v>
      </c>
      <c r="M143" t="s">
        <v>26</v>
      </c>
      <c r="N143" t="s">
        <v>684</v>
      </c>
      <c r="O143" t="s">
        <v>21</v>
      </c>
      <c r="P143" t="str">
        <f>"2170749417                    "</f>
        <v xml:space="preserve">2170749417                    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 s="3">
        <v>0</v>
      </c>
      <c r="AF143" s="3">
        <v>0</v>
      </c>
      <c r="AG143" s="3">
        <v>0</v>
      </c>
      <c r="AH143" s="3">
        <v>0</v>
      </c>
      <c r="AI143" s="3">
        <v>0</v>
      </c>
      <c r="AJ143" s="3">
        <v>0</v>
      </c>
      <c r="AK143" s="3">
        <v>6.28</v>
      </c>
      <c r="AL143" s="3">
        <v>0</v>
      </c>
      <c r="AM143" s="3">
        <v>0</v>
      </c>
      <c r="AN143" s="3">
        <v>0</v>
      </c>
      <c r="AO143" s="3">
        <v>0</v>
      </c>
      <c r="AP143" s="3">
        <v>0</v>
      </c>
      <c r="AQ143" s="3">
        <v>0</v>
      </c>
      <c r="AR143" s="3">
        <v>0</v>
      </c>
      <c r="AS143" s="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1</v>
      </c>
      <c r="BI143">
        <v>1</v>
      </c>
      <c r="BJ143">
        <v>0.2</v>
      </c>
      <c r="BK143">
        <v>1</v>
      </c>
      <c r="BL143" s="4">
        <v>48.15</v>
      </c>
      <c r="BM143" s="4">
        <v>7.22</v>
      </c>
      <c r="BN143" s="4">
        <v>55.37</v>
      </c>
      <c r="BO143" s="4">
        <v>55.37</v>
      </c>
      <c r="BQ143" t="s">
        <v>385</v>
      </c>
      <c r="BR143" t="s">
        <v>358</v>
      </c>
      <c r="BS143" s="2">
        <v>44061</v>
      </c>
      <c r="BT143" s="1">
        <v>0.39930555555555558</v>
      </c>
      <c r="BU143" t="s">
        <v>999</v>
      </c>
      <c r="BV143" t="s">
        <v>16</v>
      </c>
      <c r="BY143">
        <v>1200</v>
      </c>
      <c r="CA143" t="s">
        <v>78</v>
      </c>
      <c r="CC143" t="s">
        <v>26</v>
      </c>
      <c r="CD143">
        <v>6001</v>
      </c>
      <c r="CE143" t="s">
        <v>64</v>
      </c>
      <c r="CF143" s="2">
        <v>44061</v>
      </c>
      <c r="CI143">
        <v>1</v>
      </c>
      <c r="CJ143">
        <v>1</v>
      </c>
      <c r="CK143">
        <v>21</v>
      </c>
      <c r="CL143" t="s">
        <v>0</v>
      </c>
    </row>
    <row r="144" spans="1:90" x14ac:dyDescent="0.3">
      <c r="A144" t="s">
        <v>322</v>
      </c>
      <c r="B144" t="s">
        <v>321</v>
      </c>
      <c r="C144" t="s">
        <v>10</v>
      </c>
      <c r="E144" t="str">
        <f>"FES1162759655"</f>
        <v>FES1162759655</v>
      </c>
      <c r="F144" s="2">
        <v>44054</v>
      </c>
      <c r="G144">
        <v>202102</v>
      </c>
      <c r="H144" t="s">
        <v>25</v>
      </c>
      <c r="I144" t="s">
        <v>23</v>
      </c>
      <c r="J144" t="s">
        <v>362</v>
      </c>
      <c r="K144" t="s">
        <v>7</v>
      </c>
      <c r="L144" t="s">
        <v>35</v>
      </c>
      <c r="M144" t="s">
        <v>32</v>
      </c>
      <c r="N144" t="s">
        <v>370</v>
      </c>
      <c r="O144" t="s">
        <v>21</v>
      </c>
      <c r="P144" t="str">
        <f>"2170748597                    "</f>
        <v xml:space="preserve">2170748597                    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 s="3">
        <v>0</v>
      </c>
      <c r="AF144" s="3">
        <v>0</v>
      </c>
      <c r="AG144" s="3">
        <v>0</v>
      </c>
      <c r="AH144" s="3">
        <v>0</v>
      </c>
      <c r="AI144" s="3">
        <v>0</v>
      </c>
      <c r="AJ144" s="3">
        <v>0</v>
      </c>
      <c r="AK144" s="3">
        <v>4.91</v>
      </c>
      <c r="AL144" s="3">
        <v>0</v>
      </c>
      <c r="AM144" s="3">
        <v>0</v>
      </c>
      <c r="AN144" s="3">
        <v>0</v>
      </c>
      <c r="AO144" s="3">
        <v>0</v>
      </c>
      <c r="AP144" s="3">
        <v>0</v>
      </c>
      <c r="AQ144" s="3">
        <v>0</v>
      </c>
      <c r="AR144" s="3">
        <v>0</v>
      </c>
      <c r="AS144" s="3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1</v>
      </c>
      <c r="BI144">
        <v>2.7</v>
      </c>
      <c r="BJ144">
        <v>2.6</v>
      </c>
      <c r="BK144">
        <v>3</v>
      </c>
      <c r="BL144" s="4">
        <v>37.619999999999997</v>
      </c>
      <c r="BM144" s="4">
        <v>5.64</v>
      </c>
      <c r="BN144" s="4">
        <v>43.26</v>
      </c>
      <c r="BO144" s="4">
        <v>43.26</v>
      </c>
      <c r="BQ144" t="s">
        <v>318</v>
      </c>
      <c r="BR144" t="s">
        <v>358</v>
      </c>
      <c r="BS144" s="2">
        <v>44055</v>
      </c>
      <c r="BT144" s="1">
        <v>0.45347222222222222</v>
      </c>
      <c r="BU144" t="s">
        <v>2836</v>
      </c>
      <c r="BV144" t="s">
        <v>0</v>
      </c>
      <c r="BW144" t="s">
        <v>98</v>
      </c>
      <c r="BX144" t="s">
        <v>61</v>
      </c>
      <c r="BY144">
        <v>12850.33</v>
      </c>
      <c r="CA144" t="s">
        <v>1510</v>
      </c>
      <c r="CC144" t="s">
        <v>32</v>
      </c>
      <c r="CD144">
        <v>2094</v>
      </c>
      <c r="CE144" t="s">
        <v>2</v>
      </c>
      <c r="CF144" s="2">
        <v>44056</v>
      </c>
      <c r="CI144">
        <v>1</v>
      </c>
      <c r="CJ144">
        <v>1</v>
      </c>
      <c r="CK144">
        <v>22</v>
      </c>
      <c r="CL144" t="s">
        <v>0</v>
      </c>
    </row>
    <row r="145" spans="1:90" x14ac:dyDescent="0.3">
      <c r="A145" t="s">
        <v>322</v>
      </c>
      <c r="B145" t="s">
        <v>321</v>
      </c>
      <c r="C145" t="s">
        <v>10</v>
      </c>
      <c r="E145" t="str">
        <f>"FES1162760205"</f>
        <v>FES1162760205</v>
      </c>
      <c r="F145" s="2">
        <v>44056</v>
      </c>
      <c r="G145">
        <v>202102</v>
      </c>
      <c r="H145" t="s">
        <v>25</v>
      </c>
      <c r="I145" t="s">
        <v>23</v>
      </c>
      <c r="J145" t="s">
        <v>362</v>
      </c>
      <c r="K145" t="s">
        <v>7</v>
      </c>
      <c r="L145" t="s">
        <v>232</v>
      </c>
      <c r="M145" t="s">
        <v>231</v>
      </c>
      <c r="N145" t="s">
        <v>515</v>
      </c>
      <c r="O145" t="s">
        <v>21</v>
      </c>
      <c r="P145" t="str">
        <f>"2170749052                    "</f>
        <v xml:space="preserve">2170749052                    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 s="3">
        <v>0</v>
      </c>
      <c r="AF145" s="3">
        <v>0</v>
      </c>
      <c r="AG145" s="3">
        <v>0</v>
      </c>
      <c r="AH145" s="3">
        <v>0</v>
      </c>
      <c r="AI145" s="3">
        <v>0</v>
      </c>
      <c r="AJ145" s="3">
        <v>0</v>
      </c>
      <c r="AK145" s="3">
        <v>4.91</v>
      </c>
      <c r="AL145" s="3">
        <v>0</v>
      </c>
      <c r="AM145" s="3">
        <v>0</v>
      </c>
      <c r="AN145" s="3">
        <v>0</v>
      </c>
      <c r="AO145" s="3">
        <v>0</v>
      </c>
      <c r="AP145" s="3">
        <v>0</v>
      </c>
      <c r="AQ145" s="3">
        <v>0</v>
      </c>
      <c r="AR145" s="3">
        <v>0</v>
      </c>
      <c r="AS145" s="3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1</v>
      </c>
      <c r="BI145">
        <v>1</v>
      </c>
      <c r="BJ145">
        <v>0.2</v>
      </c>
      <c r="BK145">
        <v>1</v>
      </c>
      <c r="BL145" s="4">
        <v>37.619999999999997</v>
      </c>
      <c r="BM145" s="4">
        <v>5.64</v>
      </c>
      <c r="BN145" s="4">
        <v>43.26</v>
      </c>
      <c r="BO145" s="4">
        <v>43.26</v>
      </c>
      <c r="BQ145" t="s">
        <v>385</v>
      </c>
      <c r="BR145" t="s">
        <v>358</v>
      </c>
      <c r="BS145" s="2">
        <v>44057</v>
      </c>
      <c r="BT145" s="1">
        <v>0.36249999999999999</v>
      </c>
      <c r="BU145" t="s">
        <v>985</v>
      </c>
      <c r="BV145" t="s">
        <v>16</v>
      </c>
      <c r="BY145">
        <v>1200</v>
      </c>
      <c r="CA145" t="s">
        <v>961</v>
      </c>
      <c r="CC145" t="s">
        <v>231</v>
      </c>
      <c r="CD145">
        <v>1459</v>
      </c>
      <c r="CE145" t="s">
        <v>64</v>
      </c>
      <c r="CF145" s="2">
        <v>44060</v>
      </c>
      <c r="CI145">
        <v>1</v>
      </c>
      <c r="CJ145">
        <v>1</v>
      </c>
      <c r="CK145">
        <v>22</v>
      </c>
      <c r="CL145" t="s">
        <v>0</v>
      </c>
    </row>
    <row r="146" spans="1:90" x14ac:dyDescent="0.3">
      <c r="A146" t="s">
        <v>322</v>
      </c>
      <c r="B146" t="s">
        <v>321</v>
      </c>
      <c r="C146" t="s">
        <v>10</v>
      </c>
      <c r="E146" t="str">
        <f>"FES1162758996"</f>
        <v>FES1162758996</v>
      </c>
      <c r="F146" s="2">
        <v>44048</v>
      </c>
      <c r="G146">
        <v>202102</v>
      </c>
      <c r="H146" t="s">
        <v>25</v>
      </c>
      <c r="I146" t="s">
        <v>23</v>
      </c>
      <c r="J146" t="s">
        <v>362</v>
      </c>
      <c r="K146" t="s">
        <v>7</v>
      </c>
      <c r="L146" t="s">
        <v>100</v>
      </c>
      <c r="M146" t="s">
        <v>99</v>
      </c>
      <c r="N146" t="s">
        <v>1287</v>
      </c>
      <c r="O146" t="s">
        <v>21</v>
      </c>
      <c r="P146" t="str">
        <f>"2170746147                    "</f>
        <v xml:space="preserve">2170746147                    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 s="3">
        <v>0</v>
      </c>
      <c r="AF146" s="3">
        <v>0</v>
      </c>
      <c r="AG146" s="3">
        <v>0</v>
      </c>
      <c r="AH146" s="3">
        <v>0</v>
      </c>
      <c r="AI146" s="3">
        <v>0</v>
      </c>
      <c r="AJ146" s="3">
        <v>0</v>
      </c>
      <c r="AK146" s="3">
        <v>21.97</v>
      </c>
      <c r="AL146" s="3">
        <v>0</v>
      </c>
      <c r="AM146" s="3">
        <v>0</v>
      </c>
      <c r="AN146" s="3">
        <v>0</v>
      </c>
      <c r="AO146" s="3">
        <v>0</v>
      </c>
      <c r="AP146" s="3">
        <v>0</v>
      </c>
      <c r="AQ146" s="3">
        <v>0</v>
      </c>
      <c r="AR146" s="3">
        <v>0</v>
      </c>
      <c r="AS146" s="3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1</v>
      </c>
      <c r="BI146">
        <v>6.6</v>
      </c>
      <c r="BJ146">
        <v>1.4</v>
      </c>
      <c r="BK146">
        <v>7</v>
      </c>
      <c r="BL146" s="4">
        <v>168.44</v>
      </c>
      <c r="BM146" s="4">
        <v>25.27</v>
      </c>
      <c r="BN146" s="4">
        <v>193.71</v>
      </c>
      <c r="BO146" s="4">
        <v>193.71</v>
      </c>
      <c r="BQ146" t="s">
        <v>385</v>
      </c>
      <c r="BR146" t="s">
        <v>358</v>
      </c>
      <c r="BS146" s="2">
        <v>44049</v>
      </c>
      <c r="BT146" s="1">
        <v>0.37013888888888885</v>
      </c>
      <c r="BU146" t="s">
        <v>1286</v>
      </c>
      <c r="BV146" t="s">
        <v>16</v>
      </c>
      <c r="BY146">
        <v>7115.85</v>
      </c>
      <c r="BZ146" t="s">
        <v>1427</v>
      </c>
      <c r="CA146" t="s">
        <v>786</v>
      </c>
      <c r="CC146" t="s">
        <v>99</v>
      </c>
      <c r="CD146">
        <v>3610</v>
      </c>
      <c r="CE146" t="s">
        <v>2</v>
      </c>
      <c r="CF146" s="2">
        <v>44049</v>
      </c>
      <c r="CI146">
        <v>1</v>
      </c>
      <c r="CJ146">
        <v>1</v>
      </c>
      <c r="CK146">
        <v>21</v>
      </c>
      <c r="CL146" t="s">
        <v>0</v>
      </c>
    </row>
    <row r="147" spans="1:90" x14ac:dyDescent="0.3">
      <c r="A147" t="s">
        <v>322</v>
      </c>
      <c r="B147" t="s">
        <v>321</v>
      </c>
      <c r="C147" t="s">
        <v>10</v>
      </c>
      <c r="E147" t="str">
        <f>"FES1162760581"</f>
        <v>FES1162760581</v>
      </c>
      <c r="F147" s="2">
        <v>44060</v>
      </c>
      <c r="G147">
        <v>202102</v>
      </c>
      <c r="H147" t="s">
        <v>25</v>
      </c>
      <c r="I147" t="s">
        <v>23</v>
      </c>
      <c r="J147" t="s">
        <v>362</v>
      </c>
      <c r="K147" t="s">
        <v>7</v>
      </c>
      <c r="L147" t="s">
        <v>221</v>
      </c>
      <c r="M147" t="s">
        <v>220</v>
      </c>
      <c r="N147" t="s">
        <v>336</v>
      </c>
      <c r="O147" t="s">
        <v>21</v>
      </c>
      <c r="P147" t="str">
        <f>"2170749424                    "</f>
        <v xml:space="preserve">2170749424                    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 s="3">
        <v>0</v>
      </c>
      <c r="AF147" s="3">
        <v>0</v>
      </c>
      <c r="AG147" s="3">
        <v>0</v>
      </c>
      <c r="AH147" s="3">
        <v>0</v>
      </c>
      <c r="AI147" s="3">
        <v>0</v>
      </c>
      <c r="AJ147" s="3">
        <v>0</v>
      </c>
      <c r="AK147" s="3">
        <v>8.83</v>
      </c>
      <c r="AL147" s="3">
        <v>0</v>
      </c>
      <c r="AM147" s="3">
        <v>0</v>
      </c>
      <c r="AN147" s="3">
        <v>0</v>
      </c>
      <c r="AO147" s="3">
        <v>0</v>
      </c>
      <c r="AP147" s="3">
        <v>0</v>
      </c>
      <c r="AQ147" s="3">
        <v>0</v>
      </c>
      <c r="AR147" s="3">
        <v>0</v>
      </c>
      <c r="AS147" s="3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1</v>
      </c>
      <c r="BI147">
        <v>1</v>
      </c>
      <c r="BJ147">
        <v>0.2</v>
      </c>
      <c r="BK147">
        <v>1</v>
      </c>
      <c r="BL147" s="4">
        <v>67.709999999999994</v>
      </c>
      <c r="BM147" s="4">
        <v>10.16</v>
      </c>
      <c r="BN147" s="4">
        <v>77.87</v>
      </c>
      <c r="BO147" s="4">
        <v>77.87</v>
      </c>
      <c r="BQ147" t="s">
        <v>2835</v>
      </c>
      <c r="BR147" t="s">
        <v>358</v>
      </c>
      <c r="BS147" s="2">
        <v>44061</v>
      </c>
      <c r="BT147" s="1">
        <v>0.41666666666666669</v>
      </c>
      <c r="BU147" t="s">
        <v>2647</v>
      </c>
      <c r="BV147" t="s">
        <v>16</v>
      </c>
      <c r="BY147">
        <v>1200</v>
      </c>
      <c r="CC147" t="s">
        <v>220</v>
      </c>
      <c r="CD147">
        <v>1934</v>
      </c>
      <c r="CE147" t="s">
        <v>64</v>
      </c>
      <c r="CF147" s="2">
        <v>44062</v>
      </c>
      <c r="CI147">
        <v>1</v>
      </c>
      <c r="CJ147">
        <v>1</v>
      </c>
      <c r="CK147">
        <v>24</v>
      </c>
      <c r="CL147" t="s">
        <v>0</v>
      </c>
    </row>
    <row r="148" spans="1:90" x14ac:dyDescent="0.3">
      <c r="A148" t="s">
        <v>322</v>
      </c>
      <c r="B148" t="s">
        <v>321</v>
      </c>
      <c r="C148" t="s">
        <v>10</v>
      </c>
      <c r="E148" t="str">
        <f>"FES1162759634"</f>
        <v>FES1162759634</v>
      </c>
      <c r="F148" s="2">
        <v>44054</v>
      </c>
      <c r="G148">
        <v>202102</v>
      </c>
      <c r="H148" t="s">
        <v>25</v>
      </c>
      <c r="I148" t="s">
        <v>23</v>
      </c>
      <c r="J148" t="s">
        <v>362</v>
      </c>
      <c r="K148" t="s">
        <v>7</v>
      </c>
      <c r="L148" t="s">
        <v>35</v>
      </c>
      <c r="M148" t="s">
        <v>32</v>
      </c>
      <c r="N148" t="s">
        <v>2834</v>
      </c>
      <c r="O148" t="s">
        <v>21</v>
      </c>
      <c r="P148" t="str">
        <f>"2170744773                    "</f>
        <v xml:space="preserve">2170744773                    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 s="3">
        <v>0</v>
      </c>
      <c r="AF148" s="3">
        <v>0</v>
      </c>
      <c r="AG148" s="3">
        <v>0</v>
      </c>
      <c r="AH148" s="3">
        <v>0</v>
      </c>
      <c r="AI148" s="3">
        <v>0</v>
      </c>
      <c r="AJ148" s="3">
        <v>0</v>
      </c>
      <c r="AK148" s="3">
        <v>4.91</v>
      </c>
      <c r="AL148" s="3">
        <v>0</v>
      </c>
      <c r="AM148" s="3">
        <v>0</v>
      </c>
      <c r="AN148" s="3">
        <v>0</v>
      </c>
      <c r="AO148" s="3">
        <v>0</v>
      </c>
      <c r="AP148" s="3">
        <v>0</v>
      </c>
      <c r="AQ148" s="3">
        <v>0</v>
      </c>
      <c r="AR148" s="3">
        <v>0</v>
      </c>
      <c r="AS148" s="3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1</v>
      </c>
      <c r="BI148">
        <v>2</v>
      </c>
      <c r="BJ148">
        <v>1.2</v>
      </c>
      <c r="BK148">
        <v>2</v>
      </c>
      <c r="BL148" s="4">
        <v>37.619999999999997</v>
      </c>
      <c r="BM148" s="4">
        <v>5.64</v>
      </c>
      <c r="BN148" s="4">
        <v>43.26</v>
      </c>
      <c r="BO148" s="4">
        <v>43.26</v>
      </c>
      <c r="BQ148" t="s">
        <v>385</v>
      </c>
      <c r="BR148" t="s">
        <v>358</v>
      </c>
      <c r="BS148" s="2">
        <v>44055</v>
      </c>
      <c r="BT148" s="1">
        <v>0.41944444444444445</v>
      </c>
      <c r="BU148" t="s">
        <v>2833</v>
      </c>
      <c r="BV148" t="s">
        <v>16</v>
      </c>
      <c r="BY148">
        <v>5865.98</v>
      </c>
      <c r="CA148" t="s">
        <v>121</v>
      </c>
      <c r="CC148" t="s">
        <v>32</v>
      </c>
      <c r="CD148">
        <v>2091</v>
      </c>
      <c r="CE148" t="s">
        <v>2</v>
      </c>
      <c r="CF148" s="2">
        <v>44056</v>
      </c>
      <c r="CI148">
        <v>1</v>
      </c>
      <c r="CJ148">
        <v>1</v>
      </c>
      <c r="CK148">
        <v>22</v>
      </c>
      <c r="CL148" t="s">
        <v>0</v>
      </c>
    </row>
    <row r="149" spans="1:90" x14ac:dyDescent="0.3">
      <c r="A149" t="s">
        <v>322</v>
      </c>
      <c r="B149" t="s">
        <v>321</v>
      </c>
      <c r="C149" t="s">
        <v>10</v>
      </c>
      <c r="E149" t="str">
        <f>"FES1162760236"</f>
        <v>FES1162760236</v>
      </c>
      <c r="F149" s="2">
        <v>44056</v>
      </c>
      <c r="G149">
        <v>202102</v>
      </c>
      <c r="H149" t="s">
        <v>25</v>
      </c>
      <c r="I149" t="s">
        <v>23</v>
      </c>
      <c r="J149" t="s">
        <v>362</v>
      </c>
      <c r="K149" t="s">
        <v>7</v>
      </c>
      <c r="L149" t="s">
        <v>60</v>
      </c>
      <c r="M149" t="s">
        <v>58</v>
      </c>
      <c r="N149" t="s">
        <v>554</v>
      </c>
      <c r="O149" t="s">
        <v>21</v>
      </c>
      <c r="P149" t="str">
        <f>"2170749081                    "</f>
        <v xml:space="preserve">2170749081                    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 s="3">
        <v>0</v>
      </c>
      <c r="AF149" s="3">
        <v>0</v>
      </c>
      <c r="AG149" s="3">
        <v>0</v>
      </c>
      <c r="AH149" s="3">
        <v>0</v>
      </c>
      <c r="AI149" s="3">
        <v>0</v>
      </c>
      <c r="AJ149" s="3">
        <v>0</v>
      </c>
      <c r="AK149" s="3">
        <v>6.28</v>
      </c>
      <c r="AL149" s="3">
        <v>0</v>
      </c>
      <c r="AM149" s="3">
        <v>0</v>
      </c>
      <c r="AN149" s="3">
        <v>0</v>
      </c>
      <c r="AO149" s="3">
        <v>0</v>
      </c>
      <c r="AP149" s="3">
        <v>0</v>
      </c>
      <c r="AQ149" s="3">
        <v>0</v>
      </c>
      <c r="AR149" s="3">
        <v>0</v>
      </c>
      <c r="AS149" s="3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1</v>
      </c>
      <c r="BI149">
        <v>1</v>
      </c>
      <c r="BJ149">
        <v>0.2</v>
      </c>
      <c r="BK149">
        <v>1</v>
      </c>
      <c r="BL149" s="4">
        <v>48.15</v>
      </c>
      <c r="BM149" s="4">
        <v>7.22</v>
      </c>
      <c r="BN149" s="4">
        <v>55.37</v>
      </c>
      <c r="BO149" s="4">
        <v>55.37</v>
      </c>
      <c r="BR149" t="s">
        <v>358</v>
      </c>
      <c r="BS149" s="2">
        <v>44057</v>
      </c>
      <c r="BT149" s="1">
        <v>0.38611111111111113</v>
      </c>
      <c r="BU149" t="s">
        <v>553</v>
      </c>
      <c r="BV149" t="s">
        <v>16</v>
      </c>
      <c r="BY149">
        <v>1200</v>
      </c>
      <c r="CA149" t="s">
        <v>155</v>
      </c>
      <c r="CC149" t="s">
        <v>58</v>
      </c>
      <c r="CD149">
        <v>1</v>
      </c>
      <c r="CE149" t="s">
        <v>64</v>
      </c>
      <c r="CI149">
        <v>1</v>
      </c>
      <c r="CJ149">
        <v>1</v>
      </c>
      <c r="CK149">
        <v>21</v>
      </c>
      <c r="CL149" t="s">
        <v>0</v>
      </c>
    </row>
    <row r="150" spans="1:90" x14ac:dyDescent="0.3">
      <c r="A150" t="s">
        <v>322</v>
      </c>
      <c r="B150" t="s">
        <v>321</v>
      </c>
      <c r="C150" t="s">
        <v>10</v>
      </c>
      <c r="E150" t="str">
        <f>"FES1162758979"</f>
        <v>FES1162758979</v>
      </c>
      <c r="F150" s="2">
        <v>44048</v>
      </c>
      <c r="G150">
        <v>202102</v>
      </c>
      <c r="H150" t="s">
        <v>25</v>
      </c>
      <c r="I150" t="s">
        <v>23</v>
      </c>
      <c r="J150" t="s">
        <v>362</v>
      </c>
      <c r="K150" t="s">
        <v>7</v>
      </c>
      <c r="L150" t="s">
        <v>9</v>
      </c>
      <c r="M150" t="s">
        <v>8</v>
      </c>
      <c r="N150" t="s">
        <v>524</v>
      </c>
      <c r="O150" t="s">
        <v>21</v>
      </c>
      <c r="P150" t="str">
        <f>"2170744513                    "</f>
        <v xml:space="preserve">2170744513                    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 s="3">
        <v>0</v>
      </c>
      <c r="AF150" s="3">
        <v>0</v>
      </c>
      <c r="AG150" s="3">
        <v>0</v>
      </c>
      <c r="AH150" s="3">
        <v>0</v>
      </c>
      <c r="AI150" s="3">
        <v>0</v>
      </c>
      <c r="AJ150" s="3">
        <v>0</v>
      </c>
      <c r="AK150" s="3">
        <v>9.42</v>
      </c>
      <c r="AL150" s="3">
        <v>0</v>
      </c>
      <c r="AM150" s="3">
        <v>0</v>
      </c>
      <c r="AN150" s="3">
        <v>0</v>
      </c>
      <c r="AO150" s="3">
        <v>0</v>
      </c>
      <c r="AP150" s="3">
        <v>0</v>
      </c>
      <c r="AQ150" s="3">
        <v>0</v>
      </c>
      <c r="AR150" s="3">
        <v>0</v>
      </c>
      <c r="AS150" s="3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1</v>
      </c>
      <c r="BI150">
        <v>3</v>
      </c>
      <c r="BJ150">
        <v>1.4</v>
      </c>
      <c r="BK150">
        <v>3</v>
      </c>
      <c r="BL150" s="4">
        <v>72.209999999999994</v>
      </c>
      <c r="BM150" s="4">
        <v>10.83</v>
      </c>
      <c r="BN150" s="4">
        <v>83.04</v>
      </c>
      <c r="BO150" s="4">
        <v>83.04</v>
      </c>
      <c r="BQ150" t="s">
        <v>385</v>
      </c>
      <c r="BR150" t="s">
        <v>358</v>
      </c>
      <c r="BS150" s="2">
        <v>44049</v>
      </c>
      <c r="BT150" s="1">
        <v>0.38541666666666669</v>
      </c>
      <c r="BU150" t="s">
        <v>1335</v>
      </c>
      <c r="BV150" t="s">
        <v>16</v>
      </c>
      <c r="BY150">
        <v>6823.44</v>
      </c>
      <c r="BZ150" t="s">
        <v>1427</v>
      </c>
      <c r="CA150" t="s">
        <v>223</v>
      </c>
      <c r="CC150" t="s">
        <v>8</v>
      </c>
      <c r="CD150">
        <v>7441</v>
      </c>
      <c r="CE150" t="s">
        <v>2</v>
      </c>
      <c r="CF150" s="2">
        <v>44050</v>
      </c>
      <c r="CI150">
        <v>1</v>
      </c>
      <c r="CJ150">
        <v>1</v>
      </c>
      <c r="CK150">
        <v>21</v>
      </c>
      <c r="CL150" t="s">
        <v>0</v>
      </c>
    </row>
    <row r="151" spans="1:90" x14ac:dyDescent="0.3">
      <c r="A151" t="s">
        <v>322</v>
      </c>
      <c r="B151" t="s">
        <v>321</v>
      </c>
      <c r="C151" t="s">
        <v>10</v>
      </c>
      <c r="E151" t="str">
        <f>"FES1162760563"</f>
        <v>FES1162760563</v>
      </c>
      <c r="F151" s="2">
        <v>44060</v>
      </c>
      <c r="G151">
        <v>202102</v>
      </c>
      <c r="H151" t="s">
        <v>25</v>
      </c>
      <c r="I151" t="s">
        <v>23</v>
      </c>
      <c r="J151" t="s">
        <v>362</v>
      </c>
      <c r="K151" t="s">
        <v>7</v>
      </c>
      <c r="L151" t="s">
        <v>955</v>
      </c>
      <c r="M151" t="s">
        <v>952</v>
      </c>
      <c r="N151" t="s">
        <v>511</v>
      </c>
      <c r="O151" t="s">
        <v>21</v>
      </c>
      <c r="P151" t="str">
        <f>"2170749409                    "</f>
        <v xml:space="preserve">2170749409                    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 s="3">
        <v>0</v>
      </c>
      <c r="AF151" s="3">
        <v>0</v>
      </c>
      <c r="AG151" s="3">
        <v>0</v>
      </c>
      <c r="AH151" s="3">
        <v>0</v>
      </c>
      <c r="AI151" s="3">
        <v>0</v>
      </c>
      <c r="AJ151" s="3">
        <v>0</v>
      </c>
      <c r="AK151" s="3">
        <v>6.28</v>
      </c>
      <c r="AL151" s="3">
        <v>0</v>
      </c>
      <c r="AM151" s="3">
        <v>0</v>
      </c>
      <c r="AN151" s="3">
        <v>0</v>
      </c>
      <c r="AO151" s="3">
        <v>0</v>
      </c>
      <c r="AP151" s="3">
        <v>0</v>
      </c>
      <c r="AQ151" s="3">
        <v>0</v>
      </c>
      <c r="AR151" s="3">
        <v>0</v>
      </c>
      <c r="AS151" s="3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1</v>
      </c>
      <c r="BI151">
        <v>1</v>
      </c>
      <c r="BJ151">
        <v>0.2</v>
      </c>
      <c r="BK151">
        <v>1</v>
      </c>
      <c r="BL151" s="4">
        <v>48.15</v>
      </c>
      <c r="BM151" s="4">
        <v>7.22</v>
      </c>
      <c r="BN151" s="4">
        <v>55.37</v>
      </c>
      <c r="BO151" s="4">
        <v>55.37</v>
      </c>
      <c r="BQ151" t="s">
        <v>385</v>
      </c>
      <c r="BR151" t="s">
        <v>358</v>
      </c>
      <c r="BS151" s="2">
        <v>44061</v>
      </c>
      <c r="BT151" s="1">
        <v>0.42708333333333331</v>
      </c>
      <c r="BU151" t="s">
        <v>1202</v>
      </c>
      <c r="BV151" t="s">
        <v>16</v>
      </c>
      <c r="BY151">
        <v>1200</v>
      </c>
      <c r="CA151" t="s">
        <v>285</v>
      </c>
      <c r="CC151" t="s">
        <v>952</v>
      </c>
      <c r="CD151">
        <v>4133</v>
      </c>
      <c r="CE151" t="s">
        <v>64</v>
      </c>
      <c r="CF151" s="2">
        <v>44061</v>
      </c>
      <c r="CI151">
        <v>1</v>
      </c>
      <c r="CJ151">
        <v>1</v>
      </c>
      <c r="CK151">
        <v>21</v>
      </c>
      <c r="CL151" t="s">
        <v>0</v>
      </c>
    </row>
    <row r="152" spans="1:90" x14ac:dyDescent="0.3">
      <c r="A152" t="s">
        <v>322</v>
      </c>
      <c r="B152" t="s">
        <v>321</v>
      </c>
      <c r="C152" t="s">
        <v>10</v>
      </c>
      <c r="E152" t="str">
        <f>"FES1162759636"</f>
        <v>FES1162759636</v>
      </c>
      <c r="F152" s="2">
        <v>44054</v>
      </c>
      <c r="G152">
        <v>202102</v>
      </c>
      <c r="H152" t="s">
        <v>25</v>
      </c>
      <c r="I152" t="s">
        <v>23</v>
      </c>
      <c r="J152" t="s">
        <v>362</v>
      </c>
      <c r="K152" t="s">
        <v>7</v>
      </c>
      <c r="L152" t="s">
        <v>578</v>
      </c>
      <c r="M152" t="s">
        <v>574</v>
      </c>
      <c r="N152" t="s">
        <v>577</v>
      </c>
      <c r="O152" t="s">
        <v>21</v>
      </c>
      <c r="P152" t="str">
        <f>"2170746437                    "</f>
        <v xml:space="preserve">2170746437                    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 s="3">
        <v>0</v>
      </c>
      <c r="AF152" s="3">
        <v>0</v>
      </c>
      <c r="AG152" s="3">
        <v>0</v>
      </c>
      <c r="AH152" s="3">
        <v>0</v>
      </c>
      <c r="AI152" s="3">
        <v>0</v>
      </c>
      <c r="AJ152" s="3">
        <v>0</v>
      </c>
      <c r="AK152" s="3">
        <v>4.91</v>
      </c>
      <c r="AL152" s="3">
        <v>0</v>
      </c>
      <c r="AM152" s="3">
        <v>0</v>
      </c>
      <c r="AN152" s="3">
        <v>0</v>
      </c>
      <c r="AO152" s="3">
        <v>0</v>
      </c>
      <c r="AP152" s="3">
        <v>0</v>
      </c>
      <c r="AQ152" s="3">
        <v>0</v>
      </c>
      <c r="AR152" s="3">
        <v>0</v>
      </c>
      <c r="AS152" s="3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1</v>
      </c>
      <c r="BI152">
        <v>5.4</v>
      </c>
      <c r="BJ152">
        <v>6.1</v>
      </c>
      <c r="BK152">
        <v>7</v>
      </c>
      <c r="BL152" s="4">
        <v>37.619999999999997</v>
      </c>
      <c r="BM152" s="4">
        <v>5.64</v>
      </c>
      <c r="BN152" s="4">
        <v>43.26</v>
      </c>
      <c r="BO152" s="4">
        <v>43.26</v>
      </c>
      <c r="BQ152" t="s">
        <v>385</v>
      </c>
      <c r="BR152" t="s">
        <v>358</v>
      </c>
      <c r="BS152" s="2">
        <v>44055</v>
      </c>
      <c r="BT152" s="1">
        <v>0.43055555555555558</v>
      </c>
      <c r="BU152" t="s">
        <v>77</v>
      </c>
      <c r="BV152" t="s">
        <v>16</v>
      </c>
      <c r="BY152">
        <v>30508.799999999999</v>
      </c>
      <c r="CA152" t="s">
        <v>575</v>
      </c>
      <c r="CC152" t="s">
        <v>574</v>
      </c>
      <c r="CD152">
        <v>1501</v>
      </c>
      <c r="CE152" t="s">
        <v>2</v>
      </c>
      <c r="CF152" s="2">
        <v>44056</v>
      </c>
      <c r="CI152">
        <v>1</v>
      </c>
      <c r="CJ152">
        <v>1</v>
      </c>
      <c r="CK152">
        <v>22</v>
      </c>
      <c r="CL152" t="s">
        <v>0</v>
      </c>
    </row>
    <row r="153" spans="1:90" x14ac:dyDescent="0.3">
      <c r="A153" t="s">
        <v>322</v>
      </c>
      <c r="B153" t="s">
        <v>321</v>
      </c>
      <c r="C153" t="s">
        <v>10</v>
      </c>
      <c r="E153" t="str">
        <f>"FES1162760225"</f>
        <v>FES1162760225</v>
      </c>
      <c r="F153" s="2">
        <v>44056</v>
      </c>
      <c r="G153">
        <v>202102</v>
      </c>
      <c r="H153" t="s">
        <v>25</v>
      </c>
      <c r="I153" t="s">
        <v>23</v>
      </c>
      <c r="J153" t="s">
        <v>362</v>
      </c>
      <c r="K153" t="s">
        <v>7</v>
      </c>
      <c r="L153" t="s">
        <v>369</v>
      </c>
      <c r="M153" t="s">
        <v>367</v>
      </c>
      <c r="N153" t="s">
        <v>368</v>
      </c>
      <c r="O153" t="s">
        <v>21</v>
      </c>
      <c r="P153" t="str">
        <f>"2170749058                    "</f>
        <v xml:space="preserve">2170749058                    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 s="3">
        <v>0</v>
      </c>
      <c r="AF153" s="3">
        <v>0</v>
      </c>
      <c r="AG153" s="3">
        <v>0</v>
      </c>
      <c r="AH153" s="3">
        <v>0</v>
      </c>
      <c r="AI153" s="3">
        <v>0</v>
      </c>
      <c r="AJ153" s="3">
        <v>0</v>
      </c>
      <c r="AK153" s="3">
        <v>8.83</v>
      </c>
      <c r="AL153" s="3">
        <v>0</v>
      </c>
      <c r="AM153" s="3">
        <v>0</v>
      </c>
      <c r="AN153" s="3">
        <v>0</v>
      </c>
      <c r="AO153" s="3">
        <v>0</v>
      </c>
      <c r="AP153" s="3">
        <v>0</v>
      </c>
      <c r="AQ153" s="3">
        <v>0</v>
      </c>
      <c r="AR153" s="3">
        <v>0</v>
      </c>
      <c r="AS153" s="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1</v>
      </c>
      <c r="BI153">
        <v>1</v>
      </c>
      <c r="BJ153">
        <v>0.2</v>
      </c>
      <c r="BK153">
        <v>1</v>
      </c>
      <c r="BL153" s="4">
        <v>67.709999999999994</v>
      </c>
      <c r="BM153" s="4">
        <v>10.16</v>
      </c>
      <c r="BN153" s="4">
        <v>77.87</v>
      </c>
      <c r="BO153" s="4">
        <v>77.87</v>
      </c>
      <c r="BQ153" t="s">
        <v>385</v>
      </c>
      <c r="BR153" t="s">
        <v>358</v>
      </c>
      <c r="BS153" s="2">
        <v>44057</v>
      </c>
      <c r="BT153" s="1">
        <v>0.41666666666666669</v>
      </c>
      <c r="BU153" t="s">
        <v>147</v>
      </c>
      <c r="BV153" t="s">
        <v>16</v>
      </c>
      <c r="BY153">
        <v>1200</v>
      </c>
      <c r="CC153" t="s">
        <v>367</v>
      </c>
      <c r="CD153">
        <v>2210</v>
      </c>
      <c r="CE153" t="s">
        <v>64</v>
      </c>
      <c r="CF153" s="2">
        <v>44060</v>
      </c>
      <c r="CI153">
        <v>1</v>
      </c>
      <c r="CJ153">
        <v>1</v>
      </c>
      <c r="CK153">
        <v>24</v>
      </c>
      <c r="CL153" t="s">
        <v>0</v>
      </c>
    </row>
    <row r="154" spans="1:90" x14ac:dyDescent="0.3">
      <c r="A154" t="s">
        <v>322</v>
      </c>
      <c r="B154" t="s">
        <v>321</v>
      </c>
      <c r="C154" t="s">
        <v>10</v>
      </c>
      <c r="E154" t="str">
        <f>"FES1162759093"</f>
        <v>FES1162759093</v>
      </c>
      <c r="F154" s="2">
        <v>44048</v>
      </c>
      <c r="G154">
        <v>202102</v>
      </c>
      <c r="H154" t="s">
        <v>25</v>
      </c>
      <c r="I154" t="s">
        <v>23</v>
      </c>
      <c r="J154" t="s">
        <v>362</v>
      </c>
      <c r="K154" t="s">
        <v>7</v>
      </c>
      <c r="L154" t="s">
        <v>35</v>
      </c>
      <c r="M154" t="s">
        <v>32</v>
      </c>
      <c r="N154" t="s">
        <v>370</v>
      </c>
      <c r="O154" t="s">
        <v>21</v>
      </c>
      <c r="P154" t="str">
        <f>"2170747995                    "</f>
        <v xml:space="preserve">2170747995                    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 s="3">
        <v>0</v>
      </c>
      <c r="AF154" s="3">
        <v>0</v>
      </c>
      <c r="AG154" s="3">
        <v>0</v>
      </c>
      <c r="AH154" s="3">
        <v>0</v>
      </c>
      <c r="AI154" s="3">
        <v>0</v>
      </c>
      <c r="AJ154" s="3">
        <v>0</v>
      </c>
      <c r="AK154" s="3">
        <v>4.91</v>
      </c>
      <c r="AL154" s="3">
        <v>0</v>
      </c>
      <c r="AM154" s="3">
        <v>0</v>
      </c>
      <c r="AN154" s="3">
        <v>0</v>
      </c>
      <c r="AO154" s="3">
        <v>0</v>
      </c>
      <c r="AP154" s="3">
        <v>0</v>
      </c>
      <c r="AQ154" s="3">
        <v>0</v>
      </c>
      <c r="AR154" s="3">
        <v>0</v>
      </c>
      <c r="AS154" s="3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1</v>
      </c>
      <c r="BI154">
        <v>1</v>
      </c>
      <c r="BJ154">
        <v>0.2</v>
      </c>
      <c r="BK154">
        <v>1</v>
      </c>
      <c r="BL154" s="4">
        <v>37.619999999999997</v>
      </c>
      <c r="BM154" s="4">
        <v>5.64</v>
      </c>
      <c r="BN154" s="4">
        <v>43.26</v>
      </c>
      <c r="BO154" s="4">
        <v>43.26</v>
      </c>
      <c r="BQ154" t="s">
        <v>318</v>
      </c>
      <c r="BR154" t="s">
        <v>358</v>
      </c>
      <c r="BS154" s="2">
        <v>44049</v>
      </c>
      <c r="BT154" s="1">
        <v>0.39097222222222222</v>
      </c>
      <c r="BU154" t="s">
        <v>1973</v>
      </c>
      <c r="BV154" t="s">
        <v>16</v>
      </c>
      <c r="BY154">
        <v>1200</v>
      </c>
      <c r="BZ154" t="s">
        <v>1427</v>
      </c>
      <c r="CA154" t="s">
        <v>1510</v>
      </c>
      <c r="CC154" t="s">
        <v>32</v>
      </c>
      <c r="CD154">
        <v>2094</v>
      </c>
      <c r="CE154" t="s">
        <v>64</v>
      </c>
      <c r="CF154" s="2">
        <v>44050</v>
      </c>
      <c r="CI154">
        <v>1</v>
      </c>
      <c r="CJ154">
        <v>1</v>
      </c>
      <c r="CK154">
        <v>22</v>
      </c>
      <c r="CL154" t="s">
        <v>0</v>
      </c>
    </row>
    <row r="155" spans="1:90" x14ac:dyDescent="0.3">
      <c r="A155" t="s">
        <v>322</v>
      </c>
      <c r="B155" t="s">
        <v>321</v>
      </c>
      <c r="C155" t="s">
        <v>10</v>
      </c>
      <c r="E155" t="str">
        <f>"FES1162760535"</f>
        <v>FES1162760535</v>
      </c>
      <c r="F155" s="2">
        <v>44060</v>
      </c>
      <c r="G155">
        <v>202102</v>
      </c>
      <c r="H155" t="s">
        <v>25</v>
      </c>
      <c r="I155" t="s">
        <v>23</v>
      </c>
      <c r="J155" t="s">
        <v>362</v>
      </c>
      <c r="K155" t="s">
        <v>7</v>
      </c>
      <c r="L155" t="s">
        <v>37</v>
      </c>
      <c r="M155" t="s">
        <v>36</v>
      </c>
      <c r="N155" t="s">
        <v>1364</v>
      </c>
      <c r="O155" t="s">
        <v>21</v>
      </c>
      <c r="P155" t="str">
        <f>"2170749370                    "</f>
        <v xml:space="preserve">2170749370                    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 s="3">
        <v>0</v>
      </c>
      <c r="AF155" s="3">
        <v>0</v>
      </c>
      <c r="AG155" s="3">
        <v>0</v>
      </c>
      <c r="AH155" s="3">
        <v>0</v>
      </c>
      <c r="AI155" s="3">
        <v>0</v>
      </c>
      <c r="AJ155" s="3">
        <v>0</v>
      </c>
      <c r="AK155" s="3">
        <v>6.28</v>
      </c>
      <c r="AL155" s="3">
        <v>0</v>
      </c>
      <c r="AM155" s="3">
        <v>0</v>
      </c>
      <c r="AN155" s="3">
        <v>0</v>
      </c>
      <c r="AO155" s="3">
        <v>0</v>
      </c>
      <c r="AP155" s="3">
        <v>0</v>
      </c>
      <c r="AQ155" s="3">
        <v>0</v>
      </c>
      <c r="AR155" s="3">
        <v>0</v>
      </c>
      <c r="AS155" s="3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1</v>
      </c>
      <c r="BI155">
        <v>2</v>
      </c>
      <c r="BJ155">
        <v>0.9</v>
      </c>
      <c r="BK155">
        <v>2</v>
      </c>
      <c r="BL155" s="4">
        <v>48.15</v>
      </c>
      <c r="BM155" s="4">
        <v>7.22</v>
      </c>
      <c r="BN155" s="4">
        <v>55.37</v>
      </c>
      <c r="BO155" s="4">
        <v>55.37</v>
      </c>
      <c r="BQ155" t="s">
        <v>318</v>
      </c>
      <c r="BR155" t="s">
        <v>358</v>
      </c>
      <c r="BS155" s="2">
        <v>44061</v>
      </c>
      <c r="BT155" s="1">
        <v>0.54166666666666663</v>
      </c>
      <c r="BU155" t="s">
        <v>2253</v>
      </c>
      <c r="BV155" t="s">
        <v>16</v>
      </c>
      <c r="BY155">
        <v>4407.8999999999996</v>
      </c>
      <c r="BZ155" t="s">
        <v>214</v>
      </c>
      <c r="CA155" t="s">
        <v>1124</v>
      </c>
      <c r="CC155" t="s">
        <v>36</v>
      </c>
      <c r="CD155">
        <v>3699</v>
      </c>
      <c r="CE155" t="s">
        <v>2</v>
      </c>
      <c r="CF155" s="2">
        <v>44063</v>
      </c>
      <c r="CI155">
        <v>1</v>
      </c>
      <c r="CJ155">
        <v>1</v>
      </c>
      <c r="CK155">
        <v>21</v>
      </c>
      <c r="CL155" t="s">
        <v>0</v>
      </c>
    </row>
    <row r="156" spans="1:90" x14ac:dyDescent="0.3">
      <c r="A156" t="s">
        <v>322</v>
      </c>
      <c r="B156" t="s">
        <v>321</v>
      </c>
      <c r="C156" t="s">
        <v>10</v>
      </c>
      <c r="E156" t="str">
        <f>"FES1162759637"</f>
        <v>FES1162759637</v>
      </c>
      <c r="F156" s="2">
        <v>44054</v>
      </c>
      <c r="G156">
        <v>202102</v>
      </c>
      <c r="H156" t="s">
        <v>25</v>
      </c>
      <c r="I156" t="s">
        <v>23</v>
      </c>
      <c r="J156" t="s">
        <v>362</v>
      </c>
      <c r="K156" t="s">
        <v>7</v>
      </c>
      <c r="L156" t="s">
        <v>578</v>
      </c>
      <c r="M156" t="s">
        <v>574</v>
      </c>
      <c r="N156" t="s">
        <v>577</v>
      </c>
      <c r="O156" t="s">
        <v>21</v>
      </c>
      <c r="P156" t="str">
        <f>"2170746440                    "</f>
        <v xml:space="preserve">2170746440                    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 s="3">
        <v>0</v>
      </c>
      <c r="AF156" s="3">
        <v>0</v>
      </c>
      <c r="AG156" s="3">
        <v>0</v>
      </c>
      <c r="AH156" s="3">
        <v>0</v>
      </c>
      <c r="AI156" s="3">
        <v>0</v>
      </c>
      <c r="AJ156" s="3">
        <v>0</v>
      </c>
      <c r="AK156" s="3">
        <v>6.67</v>
      </c>
      <c r="AL156" s="3">
        <v>0</v>
      </c>
      <c r="AM156" s="3">
        <v>0</v>
      </c>
      <c r="AN156" s="3">
        <v>0</v>
      </c>
      <c r="AO156" s="3">
        <v>0</v>
      </c>
      <c r="AP156" s="3">
        <v>0</v>
      </c>
      <c r="AQ156" s="3">
        <v>0</v>
      </c>
      <c r="AR156" s="3">
        <v>0</v>
      </c>
      <c r="AS156" s="3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1</v>
      </c>
      <c r="BI156">
        <v>6.1</v>
      </c>
      <c r="BJ156">
        <v>10.9</v>
      </c>
      <c r="BK156">
        <v>11</v>
      </c>
      <c r="BL156" s="4">
        <v>51.14</v>
      </c>
      <c r="BM156" s="4">
        <v>7.67</v>
      </c>
      <c r="BN156" s="4">
        <v>58.81</v>
      </c>
      <c r="BO156" s="4">
        <v>58.81</v>
      </c>
      <c r="BQ156" t="s">
        <v>385</v>
      </c>
      <c r="BR156" t="s">
        <v>358</v>
      </c>
      <c r="BS156" s="2">
        <v>44055</v>
      </c>
      <c r="BT156" s="1">
        <v>0.42708333333333331</v>
      </c>
      <c r="BU156" t="s">
        <v>77</v>
      </c>
      <c r="BV156" t="s">
        <v>16</v>
      </c>
      <c r="BY156">
        <v>54542.57</v>
      </c>
      <c r="CA156" t="s">
        <v>575</v>
      </c>
      <c r="CC156" t="s">
        <v>574</v>
      </c>
      <c r="CD156">
        <v>1501</v>
      </c>
      <c r="CE156" t="s">
        <v>2</v>
      </c>
      <c r="CF156" s="2">
        <v>44056</v>
      </c>
      <c r="CI156">
        <v>1</v>
      </c>
      <c r="CJ156">
        <v>1</v>
      </c>
      <c r="CK156">
        <v>22</v>
      </c>
      <c r="CL156" t="s">
        <v>0</v>
      </c>
    </row>
    <row r="157" spans="1:90" x14ac:dyDescent="0.3">
      <c r="A157" t="s">
        <v>322</v>
      </c>
      <c r="B157" t="s">
        <v>321</v>
      </c>
      <c r="C157" t="s">
        <v>10</v>
      </c>
      <c r="E157" t="str">
        <f>"FES1162760224"</f>
        <v>FES1162760224</v>
      </c>
      <c r="F157" s="2">
        <v>44056</v>
      </c>
      <c r="G157">
        <v>202102</v>
      </c>
      <c r="H157" t="s">
        <v>25</v>
      </c>
      <c r="I157" t="s">
        <v>23</v>
      </c>
      <c r="J157" t="s">
        <v>362</v>
      </c>
      <c r="K157" t="s">
        <v>7</v>
      </c>
      <c r="L157" t="s">
        <v>60</v>
      </c>
      <c r="M157" t="s">
        <v>58</v>
      </c>
      <c r="N157" t="s">
        <v>511</v>
      </c>
      <c r="O157" t="s">
        <v>21</v>
      </c>
      <c r="P157" t="str">
        <f>"2170749065                    "</f>
        <v xml:space="preserve">2170749065                    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 s="3">
        <v>0</v>
      </c>
      <c r="AF157" s="3">
        <v>0</v>
      </c>
      <c r="AG157" s="3">
        <v>0</v>
      </c>
      <c r="AH157" s="3">
        <v>0</v>
      </c>
      <c r="AI157" s="3">
        <v>0</v>
      </c>
      <c r="AJ157" s="3">
        <v>0</v>
      </c>
      <c r="AK157" s="3">
        <v>6.28</v>
      </c>
      <c r="AL157" s="3">
        <v>0</v>
      </c>
      <c r="AM157" s="3">
        <v>0</v>
      </c>
      <c r="AN157" s="3">
        <v>0</v>
      </c>
      <c r="AO157" s="3">
        <v>0</v>
      </c>
      <c r="AP157" s="3">
        <v>0</v>
      </c>
      <c r="AQ157" s="3">
        <v>0</v>
      </c>
      <c r="AR157" s="3">
        <v>0</v>
      </c>
      <c r="AS157" s="3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1</v>
      </c>
      <c r="BI157">
        <v>1</v>
      </c>
      <c r="BJ157">
        <v>0.2</v>
      </c>
      <c r="BK157">
        <v>1</v>
      </c>
      <c r="BL157" s="4">
        <v>48.15</v>
      </c>
      <c r="BM157" s="4">
        <v>7.22</v>
      </c>
      <c r="BN157" s="4">
        <v>55.37</v>
      </c>
      <c r="BO157" s="4">
        <v>55.37</v>
      </c>
      <c r="BQ157" t="s">
        <v>385</v>
      </c>
      <c r="BR157" t="s">
        <v>358</v>
      </c>
      <c r="BS157" s="2">
        <v>44057</v>
      </c>
      <c r="BT157" s="1">
        <v>0.4236111111111111</v>
      </c>
      <c r="BU157" t="s">
        <v>41</v>
      </c>
      <c r="BV157" t="s">
        <v>16</v>
      </c>
      <c r="BY157">
        <v>1200</v>
      </c>
      <c r="CC157" t="s">
        <v>58</v>
      </c>
      <c r="CD157">
        <v>200</v>
      </c>
      <c r="CE157" t="s">
        <v>64</v>
      </c>
      <c r="CI157">
        <v>1</v>
      </c>
      <c r="CJ157">
        <v>1</v>
      </c>
      <c r="CK157">
        <v>21</v>
      </c>
      <c r="CL157" t="s">
        <v>0</v>
      </c>
    </row>
    <row r="158" spans="1:90" x14ac:dyDescent="0.3">
      <c r="A158" t="s">
        <v>322</v>
      </c>
      <c r="B158" t="s">
        <v>321</v>
      </c>
      <c r="C158" t="s">
        <v>10</v>
      </c>
      <c r="E158" t="str">
        <f>"FES1162759081"</f>
        <v>FES1162759081</v>
      </c>
      <c r="F158" s="2">
        <v>44048</v>
      </c>
      <c r="G158">
        <v>202102</v>
      </c>
      <c r="H158" t="s">
        <v>25</v>
      </c>
      <c r="I158" t="s">
        <v>23</v>
      </c>
      <c r="J158" t="s">
        <v>362</v>
      </c>
      <c r="K158" t="s">
        <v>7</v>
      </c>
      <c r="L158" t="s">
        <v>25</v>
      </c>
      <c r="M158" t="s">
        <v>23</v>
      </c>
      <c r="N158" t="s">
        <v>1853</v>
      </c>
      <c r="O158" t="s">
        <v>21</v>
      </c>
      <c r="P158" t="str">
        <f>"2170746748                    "</f>
        <v xml:space="preserve">2170746748                    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 s="3">
        <v>0</v>
      </c>
      <c r="AF158" s="3">
        <v>0</v>
      </c>
      <c r="AG158" s="3">
        <v>0</v>
      </c>
      <c r="AH158" s="3">
        <v>0</v>
      </c>
      <c r="AI158" s="3">
        <v>0</v>
      </c>
      <c r="AJ158" s="3">
        <v>0</v>
      </c>
      <c r="AK158" s="3">
        <v>4.91</v>
      </c>
      <c r="AL158" s="3">
        <v>0</v>
      </c>
      <c r="AM158" s="3">
        <v>0</v>
      </c>
      <c r="AN158" s="3">
        <v>0</v>
      </c>
      <c r="AO158" s="3">
        <v>0</v>
      </c>
      <c r="AP158" s="3">
        <v>0</v>
      </c>
      <c r="AQ158" s="3">
        <v>0</v>
      </c>
      <c r="AR158" s="3">
        <v>0</v>
      </c>
      <c r="AS158" s="3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1</v>
      </c>
      <c r="BI158">
        <v>1</v>
      </c>
      <c r="BJ158">
        <v>0.2</v>
      </c>
      <c r="BK158">
        <v>1</v>
      </c>
      <c r="BL158" s="4">
        <v>37.619999999999997</v>
      </c>
      <c r="BM158" s="4">
        <v>5.64</v>
      </c>
      <c r="BN158" s="4">
        <v>43.26</v>
      </c>
      <c r="BO158" s="4">
        <v>43.26</v>
      </c>
      <c r="BQ158" t="s">
        <v>377</v>
      </c>
      <c r="BR158" t="s">
        <v>358</v>
      </c>
      <c r="BS158" s="2">
        <v>44049</v>
      </c>
      <c r="BT158" s="1">
        <v>0.40347222222222223</v>
      </c>
      <c r="BU158" t="s">
        <v>2599</v>
      </c>
      <c r="BV158" t="s">
        <v>16</v>
      </c>
      <c r="BY158">
        <v>1200</v>
      </c>
      <c r="BZ158" t="s">
        <v>1427</v>
      </c>
      <c r="CC158" t="s">
        <v>23</v>
      </c>
      <c r="CD158">
        <v>1686</v>
      </c>
      <c r="CE158" t="s">
        <v>64</v>
      </c>
      <c r="CF158" s="2">
        <v>44050</v>
      </c>
      <c r="CI158">
        <v>1</v>
      </c>
      <c r="CJ158">
        <v>1</v>
      </c>
      <c r="CK158">
        <v>22</v>
      </c>
      <c r="CL158" t="s">
        <v>0</v>
      </c>
    </row>
    <row r="159" spans="1:90" x14ac:dyDescent="0.3">
      <c r="A159" t="s">
        <v>322</v>
      </c>
      <c r="B159" t="s">
        <v>321</v>
      </c>
      <c r="C159" t="s">
        <v>10</v>
      </c>
      <c r="E159" t="str">
        <f>"FES1162760539"</f>
        <v>FES1162760539</v>
      </c>
      <c r="F159" s="2">
        <v>44060</v>
      </c>
      <c r="G159">
        <v>202102</v>
      </c>
      <c r="H159" t="s">
        <v>25</v>
      </c>
      <c r="I159" t="s">
        <v>23</v>
      </c>
      <c r="J159" t="s">
        <v>362</v>
      </c>
      <c r="K159" t="s">
        <v>7</v>
      </c>
      <c r="L159" t="s">
        <v>35</v>
      </c>
      <c r="M159" t="s">
        <v>32</v>
      </c>
      <c r="N159" t="s">
        <v>370</v>
      </c>
      <c r="O159" t="s">
        <v>21</v>
      </c>
      <c r="P159" t="str">
        <f>"2170749376                    "</f>
        <v xml:space="preserve">2170749376                    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 s="3">
        <v>0</v>
      </c>
      <c r="AF159" s="3">
        <v>0</v>
      </c>
      <c r="AG159" s="3">
        <v>0</v>
      </c>
      <c r="AH159" s="3">
        <v>0</v>
      </c>
      <c r="AI159" s="3">
        <v>0</v>
      </c>
      <c r="AJ159" s="3">
        <v>0</v>
      </c>
      <c r="AK159" s="3">
        <v>4.91</v>
      </c>
      <c r="AL159" s="3">
        <v>0</v>
      </c>
      <c r="AM159" s="3">
        <v>0</v>
      </c>
      <c r="AN159" s="3">
        <v>0</v>
      </c>
      <c r="AO159" s="3">
        <v>0</v>
      </c>
      <c r="AP159" s="3">
        <v>0</v>
      </c>
      <c r="AQ159" s="3">
        <v>0</v>
      </c>
      <c r="AR159" s="3">
        <v>0</v>
      </c>
      <c r="AS159" s="3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1</v>
      </c>
      <c r="BI159">
        <v>4.3</v>
      </c>
      <c r="BJ159">
        <v>1.2</v>
      </c>
      <c r="BK159">
        <v>5</v>
      </c>
      <c r="BL159" s="4">
        <v>37.619999999999997</v>
      </c>
      <c r="BM159" s="4">
        <v>5.64</v>
      </c>
      <c r="BN159" s="4">
        <v>43.26</v>
      </c>
      <c r="BO159" s="4">
        <v>43.26</v>
      </c>
      <c r="BQ159" t="s">
        <v>318</v>
      </c>
      <c r="BR159" t="s">
        <v>358</v>
      </c>
      <c r="BS159" s="2">
        <v>44061</v>
      </c>
      <c r="BT159" s="1">
        <v>0.39861111111111108</v>
      </c>
      <c r="BU159" t="s">
        <v>402</v>
      </c>
      <c r="BV159" t="s">
        <v>16</v>
      </c>
      <c r="BY159">
        <v>5918.35</v>
      </c>
      <c r="CA159" t="s">
        <v>1510</v>
      </c>
      <c r="CC159" t="s">
        <v>32</v>
      </c>
      <c r="CD159">
        <v>2094</v>
      </c>
      <c r="CE159" t="s">
        <v>2</v>
      </c>
      <c r="CF159" s="2">
        <v>44062</v>
      </c>
      <c r="CI159">
        <v>1</v>
      </c>
      <c r="CJ159">
        <v>1</v>
      </c>
      <c r="CK159">
        <v>22</v>
      </c>
      <c r="CL159" t="s">
        <v>0</v>
      </c>
    </row>
    <row r="160" spans="1:90" x14ac:dyDescent="0.3">
      <c r="A160" t="s">
        <v>322</v>
      </c>
      <c r="B160" t="s">
        <v>321</v>
      </c>
      <c r="C160" t="s">
        <v>10</v>
      </c>
      <c r="E160" t="str">
        <f>"FES1162759572"</f>
        <v>FES1162759572</v>
      </c>
      <c r="F160" s="2">
        <v>44054</v>
      </c>
      <c r="G160">
        <v>202102</v>
      </c>
      <c r="H160" t="s">
        <v>25</v>
      </c>
      <c r="I160" t="s">
        <v>23</v>
      </c>
      <c r="J160" t="s">
        <v>362</v>
      </c>
      <c r="K160" t="s">
        <v>7</v>
      </c>
      <c r="L160" t="s">
        <v>25</v>
      </c>
      <c r="M160" t="s">
        <v>23</v>
      </c>
      <c r="N160" t="s">
        <v>594</v>
      </c>
      <c r="O160" t="s">
        <v>21</v>
      </c>
      <c r="P160" t="str">
        <f>"2170748514                    "</f>
        <v xml:space="preserve">2170748514                    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 s="3">
        <v>0</v>
      </c>
      <c r="AF160" s="3">
        <v>0</v>
      </c>
      <c r="AG160" s="3">
        <v>0</v>
      </c>
      <c r="AH160" s="3">
        <v>0</v>
      </c>
      <c r="AI160" s="3">
        <v>0</v>
      </c>
      <c r="AJ160" s="3">
        <v>0</v>
      </c>
      <c r="AK160" s="3">
        <v>4.91</v>
      </c>
      <c r="AL160" s="3">
        <v>0</v>
      </c>
      <c r="AM160" s="3">
        <v>0</v>
      </c>
      <c r="AN160" s="3">
        <v>0</v>
      </c>
      <c r="AO160" s="3">
        <v>0</v>
      </c>
      <c r="AP160" s="3">
        <v>0</v>
      </c>
      <c r="AQ160" s="3">
        <v>0</v>
      </c>
      <c r="AR160" s="3">
        <v>0</v>
      </c>
      <c r="AS160" s="3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1</v>
      </c>
      <c r="BI160">
        <v>2.7</v>
      </c>
      <c r="BJ160">
        <v>2.4</v>
      </c>
      <c r="BK160">
        <v>3</v>
      </c>
      <c r="BL160" s="4">
        <v>37.619999999999997</v>
      </c>
      <c r="BM160" s="4">
        <v>5.64</v>
      </c>
      <c r="BN160" s="4">
        <v>43.26</v>
      </c>
      <c r="BO160" s="4">
        <v>43.26</v>
      </c>
      <c r="BQ160" t="s">
        <v>318</v>
      </c>
      <c r="BR160" t="s">
        <v>358</v>
      </c>
      <c r="BS160" s="2">
        <v>44055</v>
      </c>
      <c r="BT160" s="1">
        <v>0.34236111111111112</v>
      </c>
      <c r="BU160" t="s">
        <v>2832</v>
      </c>
      <c r="BV160" t="s">
        <v>16</v>
      </c>
      <c r="BY160">
        <v>12107.24</v>
      </c>
      <c r="CA160" t="s">
        <v>24</v>
      </c>
      <c r="CC160" t="s">
        <v>23</v>
      </c>
      <c r="CD160">
        <v>1601</v>
      </c>
      <c r="CE160" t="s">
        <v>2</v>
      </c>
      <c r="CF160" s="2">
        <v>44056</v>
      </c>
      <c r="CI160">
        <v>1</v>
      </c>
      <c r="CJ160">
        <v>1</v>
      </c>
      <c r="CK160">
        <v>22</v>
      </c>
      <c r="CL160" t="s">
        <v>0</v>
      </c>
    </row>
    <row r="161" spans="1:90" x14ac:dyDescent="0.3">
      <c r="A161" t="s">
        <v>322</v>
      </c>
      <c r="B161" t="s">
        <v>321</v>
      </c>
      <c r="C161" t="s">
        <v>10</v>
      </c>
      <c r="E161" t="str">
        <f>"FES1162760223"</f>
        <v>FES1162760223</v>
      </c>
      <c r="F161" s="2">
        <v>44056</v>
      </c>
      <c r="G161">
        <v>202102</v>
      </c>
      <c r="H161" t="s">
        <v>25</v>
      </c>
      <c r="I161" t="s">
        <v>23</v>
      </c>
      <c r="J161" t="s">
        <v>362</v>
      </c>
      <c r="K161" t="s">
        <v>7</v>
      </c>
      <c r="L161" t="s">
        <v>46</v>
      </c>
      <c r="M161" t="s">
        <v>44</v>
      </c>
      <c r="N161" t="s">
        <v>494</v>
      </c>
      <c r="O161" t="s">
        <v>21</v>
      </c>
      <c r="P161" t="str">
        <f>"2170749064                    "</f>
        <v xml:space="preserve">2170749064                    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 s="3">
        <v>0</v>
      </c>
      <c r="AF161" s="3">
        <v>0</v>
      </c>
      <c r="AG161" s="3">
        <v>0</v>
      </c>
      <c r="AH161" s="3">
        <v>0</v>
      </c>
      <c r="AI161" s="3">
        <v>0</v>
      </c>
      <c r="AJ161" s="3">
        <v>0</v>
      </c>
      <c r="AK161" s="3">
        <v>9.42</v>
      </c>
      <c r="AL161" s="3">
        <v>0</v>
      </c>
      <c r="AM161" s="3">
        <v>0</v>
      </c>
      <c r="AN161" s="3">
        <v>0</v>
      </c>
      <c r="AO161" s="3">
        <v>0</v>
      </c>
      <c r="AP161" s="3">
        <v>0</v>
      </c>
      <c r="AQ161" s="3">
        <v>0</v>
      </c>
      <c r="AR161" s="3">
        <v>0</v>
      </c>
      <c r="AS161" s="3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1</v>
      </c>
      <c r="BI161">
        <v>1.4</v>
      </c>
      <c r="BJ161">
        <v>2.7</v>
      </c>
      <c r="BK161">
        <v>3</v>
      </c>
      <c r="BL161" s="4">
        <v>72.209999999999994</v>
      </c>
      <c r="BM161" s="4">
        <v>10.83</v>
      </c>
      <c r="BN161" s="4">
        <v>83.04</v>
      </c>
      <c r="BO161" s="4">
        <v>83.04</v>
      </c>
      <c r="BQ161" t="s">
        <v>493</v>
      </c>
      <c r="BR161" t="s">
        <v>358</v>
      </c>
      <c r="BS161" s="2">
        <v>44057</v>
      </c>
      <c r="BT161" s="1">
        <v>0.29166666666666669</v>
      </c>
      <c r="BU161" t="s">
        <v>201</v>
      </c>
      <c r="BV161" t="s">
        <v>16</v>
      </c>
      <c r="BY161">
        <v>13507.04</v>
      </c>
      <c r="CC161" t="s">
        <v>44</v>
      </c>
      <c r="CD161">
        <v>4000</v>
      </c>
      <c r="CE161" t="s">
        <v>2</v>
      </c>
      <c r="CF161" s="2">
        <v>44057</v>
      </c>
      <c r="CI161">
        <v>1</v>
      </c>
      <c r="CJ161">
        <v>1</v>
      </c>
      <c r="CK161">
        <v>21</v>
      </c>
      <c r="CL161" t="s">
        <v>0</v>
      </c>
    </row>
    <row r="162" spans="1:90" x14ac:dyDescent="0.3">
      <c r="A162" t="s">
        <v>322</v>
      </c>
      <c r="B162" t="s">
        <v>321</v>
      </c>
      <c r="C162" t="s">
        <v>10</v>
      </c>
      <c r="E162" t="str">
        <f>"FES1162758994"</f>
        <v>FES1162758994</v>
      </c>
      <c r="F162" s="2">
        <v>44048</v>
      </c>
      <c r="G162">
        <v>202102</v>
      </c>
      <c r="H162" t="s">
        <v>25</v>
      </c>
      <c r="I162" t="s">
        <v>23</v>
      </c>
      <c r="J162" t="s">
        <v>362</v>
      </c>
      <c r="K162" t="s">
        <v>7</v>
      </c>
      <c r="L162" t="s">
        <v>9</v>
      </c>
      <c r="M162" t="s">
        <v>8</v>
      </c>
      <c r="N162" t="s">
        <v>656</v>
      </c>
      <c r="O162" t="s">
        <v>21</v>
      </c>
      <c r="P162" t="str">
        <f>"2170746127                    "</f>
        <v xml:space="preserve">2170746127                    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 s="3">
        <v>0</v>
      </c>
      <c r="AF162" s="3">
        <v>0</v>
      </c>
      <c r="AG162" s="3">
        <v>0</v>
      </c>
      <c r="AH162" s="3">
        <v>0</v>
      </c>
      <c r="AI162" s="3">
        <v>0</v>
      </c>
      <c r="AJ162" s="3">
        <v>0</v>
      </c>
      <c r="AK162" s="3">
        <v>9.42</v>
      </c>
      <c r="AL162" s="3">
        <v>0</v>
      </c>
      <c r="AM162" s="3">
        <v>0</v>
      </c>
      <c r="AN162" s="3">
        <v>0</v>
      </c>
      <c r="AO162" s="3">
        <v>0</v>
      </c>
      <c r="AP162" s="3">
        <v>0</v>
      </c>
      <c r="AQ162" s="3">
        <v>0</v>
      </c>
      <c r="AR162" s="3">
        <v>0</v>
      </c>
      <c r="AS162" s="3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1</v>
      </c>
      <c r="BI162">
        <v>2.9</v>
      </c>
      <c r="BJ162">
        <v>2.4</v>
      </c>
      <c r="BK162">
        <v>3</v>
      </c>
      <c r="BL162" s="4">
        <v>72.209999999999994</v>
      </c>
      <c r="BM162" s="4">
        <v>10.83</v>
      </c>
      <c r="BN162" s="4">
        <v>83.04</v>
      </c>
      <c r="BO162" s="4">
        <v>83.04</v>
      </c>
      <c r="BQ162" t="s">
        <v>318</v>
      </c>
      <c r="BR162" t="s">
        <v>358</v>
      </c>
      <c r="BS162" s="2">
        <v>44049</v>
      </c>
      <c r="BT162" s="1">
        <v>0.36388888888888887</v>
      </c>
      <c r="BU162" t="s">
        <v>2831</v>
      </c>
      <c r="BV162" t="s">
        <v>16</v>
      </c>
      <c r="BY162">
        <v>11836.15</v>
      </c>
      <c r="BZ162" t="s">
        <v>1427</v>
      </c>
      <c r="CA162" t="s">
        <v>298</v>
      </c>
      <c r="CC162" t="s">
        <v>8</v>
      </c>
      <c r="CD162">
        <v>7499</v>
      </c>
      <c r="CE162" t="s">
        <v>64</v>
      </c>
      <c r="CF162" s="2">
        <v>44050</v>
      </c>
      <c r="CI162">
        <v>1</v>
      </c>
      <c r="CJ162">
        <v>1</v>
      </c>
      <c r="CK162">
        <v>21</v>
      </c>
      <c r="CL162" t="s">
        <v>0</v>
      </c>
    </row>
    <row r="163" spans="1:90" x14ac:dyDescent="0.3">
      <c r="A163" t="s">
        <v>322</v>
      </c>
      <c r="B163" t="s">
        <v>321</v>
      </c>
      <c r="C163" t="s">
        <v>10</v>
      </c>
      <c r="E163" t="str">
        <f>"FES1162760504"</f>
        <v>FES1162760504</v>
      </c>
      <c r="F163" s="2">
        <v>44060</v>
      </c>
      <c r="G163">
        <v>202102</v>
      </c>
      <c r="H163" t="s">
        <v>25</v>
      </c>
      <c r="I163" t="s">
        <v>23</v>
      </c>
      <c r="J163" t="s">
        <v>362</v>
      </c>
      <c r="K163" t="s">
        <v>7</v>
      </c>
      <c r="L163" t="s">
        <v>9</v>
      </c>
      <c r="M163" t="s">
        <v>8</v>
      </c>
      <c r="N163" t="s">
        <v>1649</v>
      </c>
      <c r="O163" t="s">
        <v>21</v>
      </c>
      <c r="P163" t="str">
        <f>"2170749328                    "</f>
        <v xml:space="preserve">2170749328                    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 s="3">
        <v>0</v>
      </c>
      <c r="AF163" s="3">
        <v>0</v>
      </c>
      <c r="AG163" s="3">
        <v>0</v>
      </c>
      <c r="AH163" s="3">
        <v>0</v>
      </c>
      <c r="AI163" s="3">
        <v>0</v>
      </c>
      <c r="AJ163" s="3">
        <v>0</v>
      </c>
      <c r="AK163" s="3">
        <v>7.85</v>
      </c>
      <c r="AL163" s="3">
        <v>0</v>
      </c>
      <c r="AM163" s="3">
        <v>0</v>
      </c>
      <c r="AN163" s="3">
        <v>0</v>
      </c>
      <c r="AO163" s="3">
        <v>0</v>
      </c>
      <c r="AP163" s="3">
        <v>0</v>
      </c>
      <c r="AQ163" s="3">
        <v>0</v>
      </c>
      <c r="AR163" s="3">
        <v>0</v>
      </c>
      <c r="AS163" s="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1</v>
      </c>
      <c r="BI163">
        <v>0.9</v>
      </c>
      <c r="BJ163">
        <v>2.2000000000000002</v>
      </c>
      <c r="BK163">
        <v>2.5</v>
      </c>
      <c r="BL163" s="4">
        <v>60.18</v>
      </c>
      <c r="BM163" s="4">
        <v>9.0299999999999994</v>
      </c>
      <c r="BN163" s="4">
        <v>69.209999999999994</v>
      </c>
      <c r="BO163" s="4">
        <v>69.209999999999994</v>
      </c>
      <c r="BQ163" t="s">
        <v>318</v>
      </c>
      <c r="BR163" t="s">
        <v>358</v>
      </c>
      <c r="BS163" s="2">
        <v>44061</v>
      </c>
      <c r="BT163" s="1">
        <v>0.39305555555555555</v>
      </c>
      <c r="BU163" t="s">
        <v>115</v>
      </c>
      <c r="BV163" t="s">
        <v>16</v>
      </c>
      <c r="BY163">
        <v>11090.51</v>
      </c>
      <c r="CA163" t="s">
        <v>135</v>
      </c>
      <c r="CC163" t="s">
        <v>8</v>
      </c>
      <c r="CD163">
        <v>7764</v>
      </c>
      <c r="CE163" t="s">
        <v>2</v>
      </c>
      <c r="CF163" s="2">
        <v>44062</v>
      </c>
      <c r="CI163">
        <v>1</v>
      </c>
      <c r="CJ163">
        <v>1</v>
      </c>
      <c r="CK163">
        <v>21</v>
      </c>
      <c r="CL163" t="s">
        <v>0</v>
      </c>
    </row>
    <row r="164" spans="1:90" x14ac:dyDescent="0.3">
      <c r="A164" t="s">
        <v>322</v>
      </c>
      <c r="B164" t="s">
        <v>321</v>
      </c>
      <c r="C164" t="s">
        <v>10</v>
      </c>
      <c r="E164" t="str">
        <f>"FES1162760698"</f>
        <v>FES1162760698</v>
      </c>
      <c r="F164" s="2">
        <v>44061</v>
      </c>
      <c r="G164">
        <v>202102</v>
      </c>
      <c r="H164" t="s">
        <v>25</v>
      </c>
      <c r="I164" t="s">
        <v>23</v>
      </c>
      <c r="J164" t="s">
        <v>362</v>
      </c>
      <c r="K164" t="s">
        <v>7</v>
      </c>
      <c r="L164" t="s">
        <v>9</v>
      </c>
      <c r="M164" t="s">
        <v>8</v>
      </c>
      <c r="N164" t="s">
        <v>896</v>
      </c>
      <c r="O164" t="s">
        <v>21</v>
      </c>
      <c r="P164" t="str">
        <f>"2170748137                    "</f>
        <v xml:space="preserve">2170748137                    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 s="3">
        <v>0</v>
      </c>
      <c r="AF164" s="3">
        <v>0</v>
      </c>
      <c r="AG164" s="3">
        <v>0</v>
      </c>
      <c r="AH164" s="3">
        <v>0</v>
      </c>
      <c r="AI164" s="3">
        <v>0</v>
      </c>
      <c r="AJ164" s="3">
        <v>0</v>
      </c>
      <c r="AK164" s="3">
        <v>6.28</v>
      </c>
      <c r="AL164" s="3">
        <v>0</v>
      </c>
      <c r="AM164" s="3">
        <v>0</v>
      </c>
      <c r="AN164" s="3">
        <v>0</v>
      </c>
      <c r="AO164" s="3">
        <v>0</v>
      </c>
      <c r="AP164" s="3">
        <v>0</v>
      </c>
      <c r="AQ164" s="3">
        <v>0</v>
      </c>
      <c r="AR164" s="3">
        <v>0</v>
      </c>
      <c r="AS164" s="3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1</v>
      </c>
      <c r="BI164">
        <v>1</v>
      </c>
      <c r="BJ164">
        <v>0.2</v>
      </c>
      <c r="BK164">
        <v>1</v>
      </c>
      <c r="BL164" s="4">
        <v>48.15</v>
      </c>
      <c r="BM164" s="4">
        <v>7.22</v>
      </c>
      <c r="BN164" s="4">
        <v>55.37</v>
      </c>
      <c r="BO164" s="4">
        <v>55.37</v>
      </c>
      <c r="BQ164" t="s">
        <v>385</v>
      </c>
      <c r="BR164" t="s">
        <v>358</v>
      </c>
      <c r="BS164" s="2">
        <v>44062</v>
      </c>
      <c r="BT164" s="1">
        <v>0.33888888888888885</v>
      </c>
      <c r="BU164" t="s">
        <v>2513</v>
      </c>
      <c r="BV164" t="s">
        <v>16</v>
      </c>
      <c r="BY164">
        <v>1200</v>
      </c>
      <c r="CA164" t="s">
        <v>223</v>
      </c>
      <c r="CC164" t="s">
        <v>8</v>
      </c>
      <c r="CD164">
        <v>7405</v>
      </c>
      <c r="CE164" t="s">
        <v>64</v>
      </c>
      <c r="CF164" s="2">
        <v>44063</v>
      </c>
      <c r="CI164">
        <v>1</v>
      </c>
      <c r="CJ164">
        <v>1</v>
      </c>
      <c r="CK164">
        <v>21</v>
      </c>
      <c r="CL164" t="s">
        <v>0</v>
      </c>
    </row>
    <row r="165" spans="1:90" x14ac:dyDescent="0.3">
      <c r="A165" t="s">
        <v>322</v>
      </c>
      <c r="B165" t="s">
        <v>321</v>
      </c>
      <c r="C165" t="s">
        <v>10</v>
      </c>
      <c r="E165" t="str">
        <f>"FES1162759805"</f>
        <v>FES1162759805</v>
      </c>
      <c r="F165" s="2">
        <v>44055</v>
      </c>
      <c r="G165">
        <v>202102</v>
      </c>
      <c r="H165" t="s">
        <v>25</v>
      </c>
      <c r="I165" t="s">
        <v>23</v>
      </c>
      <c r="J165" t="s">
        <v>362</v>
      </c>
      <c r="K165" t="s">
        <v>7</v>
      </c>
      <c r="L165" t="s">
        <v>9</v>
      </c>
      <c r="M165" t="s">
        <v>8</v>
      </c>
      <c r="N165" t="s">
        <v>656</v>
      </c>
      <c r="O165" t="s">
        <v>21</v>
      </c>
      <c r="P165" t="str">
        <f>"21707470694                   "</f>
        <v xml:space="preserve">21707470694                   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 s="3">
        <v>0</v>
      </c>
      <c r="AF165" s="3">
        <v>0</v>
      </c>
      <c r="AG165" s="3">
        <v>0</v>
      </c>
      <c r="AH165" s="3">
        <v>0</v>
      </c>
      <c r="AI165" s="3">
        <v>0</v>
      </c>
      <c r="AJ165" s="3">
        <v>0</v>
      </c>
      <c r="AK165" s="3">
        <v>6.28</v>
      </c>
      <c r="AL165" s="3">
        <v>0</v>
      </c>
      <c r="AM165" s="3">
        <v>0</v>
      </c>
      <c r="AN165" s="3">
        <v>0</v>
      </c>
      <c r="AO165" s="3">
        <v>0</v>
      </c>
      <c r="AP165" s="3">
        <v>0</v>
      </c>
      <c r="AQ165" s="3">
        <v>0</v>
      </c>
      <c r="AR165" s="3">
        <v>0</v>
      </c>
      <c r="AS165" s="3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1</v>
      </c>
      <c r="BI165">
        <v>1</v>
      </c>
      <c r="BJ165">
        <v>0.2</v>
      </c>
      <c r="BK165">
        <v>1</v>
      </c>
      <c r="BL165" s="4">
        <v>48.15</v>
      </c>
      <c r="BM165" s="4">
        <v>7.22</v>
      </c>
      <c r="BN165" s="4">
        <v>55.37</v>
      </c>
      <c r="BO165" s="4">
        <v>55.37</v>
      </c>
      <c r="BQ165" t="s">
        <v>318</v>
      </c>
      <c r="BR165" t="s">
        <v>358</v>
      </c>
      <c r="BS165" s="2">
        <v>44056</v>
      </c>
      <c r="BT165" s="1">
        <v>0.41666666666666669</v>
      </c>
      <c r="BU165" t="s">
        <v>1867</v>
      </c>
      <c r="BV165" t="s">
        <v>16</v>
      </c>
      <c r="BY165">
        <v>1200</v>
      </c>
      <c r="CA165" t="s">
        <v>298</v>
      </c>
      <c r="CC165" t="s">
        <v>8</v>
      </c>
      <c r="CD165">
        <v>7499</v>
      </c>
      <c r="CE165" t="s">
        <v>64</v>
      </c>
      <c r="CF165" s="2">
        <v>44057</v>
      </c>
      <c r="CI165">
        <v>1</v>
      </c>
      <c r="CJ165">
        <v>1</v>
      </c>
      <c r="CK165">
        <v>21</v>
      </c>
      <c r="CL165" t="s">
        <v>0</v>
      </c>
    </row>
    <row r="166" spans="1:90" x14ac:dyDescent="0.3">
      <c r="A166" t="s">
        <v>322</v>
      </c>
      <c r="B166" t="s">
        <v>321</v>
      </c>
      <c r="C166" t="s">
        <v>10</v>
      </c>
      <c r="E166" t="str">
        <f>"FES1162760377"</f>
        <v>FES1162760377</v>
      </c>
      <c r="F166" s="2">
        <v>44057</v>
      </c>
      <c r="G166">
        <v>202102</v>
      </c>
      <c r="H166" t="s">
        <v>25</v>
      </c>
      <c r="I166" t="s">
        <v>23</v>
      </c>
      <c r="J166" t="s">
        <v>362</v>
      </c>
      <c r="K166" t="s">
        <v>7</v>
      </c>
      <c r="L166" t="s">
        <v>9</v>
      </c>
      <c r="M166" t="s">
        <v>8</v>
      </c>
      <c r="N166" t="s">
        <v>524</v>
      </c>
      <c r="O166" t="s">
        <v>21</v>
      </c>
      <c r="P166" t="str">
        <f>"2170749067                    "</f>
        <v xml:space="preserve">2170749067                    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 s="3">
        <v>0</v>
      </c>
      <c r="AF166" s="3">
        <v>0</v>
      </c>
      <c r="AG166" s="3">
        <v>0</v>
      </c>
      <c r="AH166" s="3">
        <v>0</v>
      </c>
      <c r="AI166" s="3">
        <v>0</v>
      </c>
      <c r="AJ166" s="3">
        <v>0</v>
      </c>
      <c r="AK166" s="3">
        <v>17.260000000000002</v>
      </c>
      <c r="AL166" s="3">
        <v>0</v>
      </c>
      <c r="AM166" s="3">
        <v>0</v>
      </c>
      <c r="AN166" s="3">
        <v>0</v>
      </c>
      <c r="AO166" s="3">
        <v>0</v>
      </c>
      <c r="AP166" s="3">
        <v>0</v>
      </c>
      <c r="AQ166" s="3">
        <v>0</v>
      </c>
      <c r="AR166" s="3">
        <v>0</v>
      </c>
      <c r="AS166" s="3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0</v>
      </c>
      <c r="BB166">
        <v>0</v>
      </c>
      <c r="BC166">
        <v>0</v>
      </c>
      <c r="BD166">
        <v>0</v>
      </c>
      <c r="BE166">
        <v>0</v>
      </c>
      <c r="BF166">
        <v>0</v>
      </c>
      <c r="BG166">
        <v>0</v>
      </c>
      <c r="BH166">
        <v>1</v>
      </c>
      <c r="BI166">
        <v>5.2</v>
      </c>
      <c r="BJ166">
        <v>3.1</v>
      </c>
      <c r="BK166">
        <v>5.5</v>
      </c>
      <c r="BL166" s="4">
        <v>132.35</v>
      </c>
      <c r="BM166" s="4">
        <v>19.850000000000001</v>
      </c>
      <c r="BN166" s="4">
        <v>152.19999999999999</v>
      </c>
      <c r="BO166" s="4">
        <v>152.19999999999999</v>
      </c>
      <c r="BQ166" t="s">
        <v>385</v>
      </c>
      <c r="BR166" t="s">
        <v>358</v>
      </c>
      <c r="BS166" s="2">
        <v>44060</v>
      </c>
      <c r="BT166" s="1">
        <v>0.34027777777777773</v>
      </c>
      <c r="BU166" t="s">
        <v>1496</v>
      </c>
      <c r="BV166" t="s">
        <v>16</v>
      </c>
      <c r="BY166">
        <v>15518.17</v>
      </c>
      <c r="CA166" t="s">
        <v>245</v>
      </c>
      <c r="CC166" t="s">
        <v>8</v>
      </c>
      <c r="CD166">
        <v>7441</v>
      </c>
      <c r="CE166" t="s">
        <v>2</v>
      </c>
      <c r="CF166" s="2">
        <v>44061</v>
      </c>
      <c r="CI166">
        <v>1</v>
      </c>
      <c r="CJ166">
        <v>1</v>
      </c>
      <c r="CK166">
        <v>21</v>
      </c>
      <c r="CL166" t="s">
        <v>0</v>
      </c>
    </row>
    <row r="167" spans="1:90" x14ac:dyDescent="0.3">
      <c r="A167" t="s">
        <v>322</v>
      </c>
      <c r="B167" t="s">
        <v>321</v>
      </c>
      <c r="C167" t="s">
        <v>10</v>
      </c>
      <c r="E167" t="str">
        <f>"FES1162759065"</f>
        <v>FES1162759065</v>
      </c>
      <c r="F167" s="2">
        <v>44048</v>
      </c>
      <c r="G167">
        <v>202102</v>
      </c>
      <c r="H167" t="s">
        <v>25</v>
      </c>
      <c r="I167" t="s">
        <v>23</v>
      </c>
      <c r="J167" t="s">
        <v>362</v>
      </c>
      <c r="K167" t="s">
        <v>7</v>
      </c>
      <c r="L167" t="s">
        <v>31</v>
      </c>
      <c r="M167" t="s">
        <v>30</v>
      </c>
      <c r="N167" t="s">
        <v>2361</v>
      </c>
      <c r="O167" t="s">
        <v>21</v>
      </c>
      <c r="P167" t="str">
        <f>"2170746562                    "</f>
        <v xml:space="preserve">2170746562                    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 s="3">
        <v>0</v>
      </c>
      <c r="AF167" s="3">
        <v>0</v>
      </c>
      <c r="AG167" s="3">
        <v>0</v>
      </c>
      <c r="AH167" s="3">
        <v>0</v>
      </c>
      <c r="AI167" s="3">
        <v>0</v>
      </c>
      <c r="AJ167" s="3">
        <v>0</v>
      </c>
      <c r="AK167" s="3">
        <v>6.28</v>
      </c>
      <c r="AL167" s="3">
        <v>0</v>
      </c>
      <c r="AM167" s="3">
        <v>0</v>
      </c>
      <c r="AN167" s="3">
        <v>0</v>
      </c>
      <c r="AO167" s="3">
        <v>0</v>
      </c>
      <c r="AP167" s="3">
        <v>0</v>
      </c>
      <c r="AQ167" s="3">
        <v>0</v>
      </c>
      <c r="AR167" s="3">
        <v>0</v>
      </c>
      <c r="AS167" s="3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0</v>
      </c>
      <c r="BB167">
        <v>0</v>
      </c>
      <c r="BC167">
        <v>0</v>
      </c>
      <c r="BD167">
        <v>0</v>
      </c>
      <c r="BE167">
        <v>0</v>
      </c>
      <c r="BF167">
        <v>0</v>
      </c>
      <c r="BG167">
        <v>0</v>
      </c>
      <c r="BH167">
        <v>1</v>
      </c>
      <c r="BI167">
        <v>1</v>
      </c>
      <c r="BJ167">
        <v>0.2</v>
      </c>
      <c r="BK167">
        <v>1</v>
      </c>
      <c r="BL167" s="4">
        <v>48.15</v>
      </c>
      <c r="BM167" s="4">
        <v>7.22</v>
      </c>
      <c r="BN167" s="4">
        <v>55.37</v>
      </c>
      <c r="BO167" s="4">
        <v>55.37</v>
      </c>
      <c r="BR167" t="s">
        <v>358</v>
      </c>
      <c r="BS167" s="2">
        <v>44049</v>
      </c>
      <c r="BT167" s="1">
        <v>0.43263888888888885</v>
      </c>
      <c r="BU167" t="s">
        <v>2830</v>
      </c>
      <c r="BV167" t="s">
        <v>16</v>
      </c>
      <c r="BY167">
        <v>1200</v>
      </c>
      <c r="BZ167" t="s">
        <v>1427</v>
      </c>
      <c r="CA167" t="s">
        <v>1651</v>
      </c>
      <c r="CC167" t="s">
        <v>30</v>
      </c>
      <c r="CD167">
        <v>5200</v>
      </c>
      <c r="CE167" t="s">
        <v>64</v>
      </c>
      <c r="CF167" s="2">
        <v>44049</v>
      </c>
      <c r="CI167">
        <v>1</v>
      </c>
      <c r="CJ167">
        <v>1</v>
      </c>
      <c r="CK167">
        <v>21</v>
      </c>
      <c r="CL167" t="s">
        <v>0</v>
      </c>
    </row>
    <row r="168" spans="1:90" x14ac:dyDescent="0.3">
      <c r="A168" t="s">
        <v>322</v>
      </c>
      <c r="B168" t="s">
        <v>321</v>
      </c>
      <c r="C168" t="s">
        <v>10</v>
      </c>
      <c r="E168" t="str">
        <f>"FES1162760611"</f>
        <v>FES1162760611</v>
      </c>
      <c r="F168" s="2">
        <v>44061</v>
      </c>
      <c r="G168">
        <v>202102</v>
      </c>
      <c r="H168" t="s">
        <v>25</v>
      </c>
      <c r="I168" t="s">
        <v>23</v>
      </c>
      <c r="J168" t="s">
        <v>362</v>
      </c>
      <c r="K168" t="s">
        <v>7</v>
      </c>
      <c r="L168" t="s">
        <v>398</v>
      </c>
      <c r="M168" t="s">
        <v>394</v>
      </c>
      <c r="N168" t="s">
        <v>724</v>
      </c>
      <c r="O168" t="s">
        <v>21</v>
      </c>
      <c r="P168" t="str">
        <f>"2170749228                    "</f>
        <v xml:space="preserve">2170749228                    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 s="3">
        <v>0</v>
      </c>
      <c r="AF168" s="3">
        <v>0</v>
      </c>
      <c r="AG168" s="3">
        <v>0</v>
      </c>
      <c r="AH168" s="3">
        <v>0</v>
      </c>
      <c r="AI168" s="3">
        <v>0</v>
      </c>
      <c r="AJ168" s="3">
        <v>0</v>
      </c>
      <c r="AK168" s="3">
        <v>12.17</v>
      </c>
      <c r="AL168" s="3">
        <v>0</v>
      </c>
      <c r="AM168" s="3">
        <v>0</v>
      </c>
      <c r="AN168" s="3">
        <v>0</v>
      </c>
      <c r="AO168" s="3">
        <v>0</v>
      </c>
      <c r="AP168" s="3">
        <v>0</v>
      </c>
      <c r="AQ168" s="3">
        <v>0</v>
      </c>
      <c r="AR168" s="3">
        <v>0</v>
      </c>
      <c r="AS168" s="3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0</v>
      </c>
      <c r="BC168">
        <v>0</v>
      </c>
      <c r="BD168">
        <v>0</v>
      </c>
      <c r="BE168">
        <v>0</v>
      </c>
      <c r="BF168">
        <v>0</v>
      </c>
      <c r="BG168">
        <v>0</v>
      </c>
      <c r="BH168">
        <v>1</v>
      </c>
      <c r="BI168">
        <v>1</v>
      </c>
      <c r="BJ168">
        <v>0.2</v>
      </c>
      <c r="BK168">
        <v>1</v>
      </c>
      <c r="BL168" s="4">
        <v>93.29</v>
      </c>
      <c r="BM168" s="4">
        <v>13.99</v>
      </c>
      <c r="BN168" s="4">
        <v>107.28</v>
      </c>
      <c r="BO168" s="4">
        <v>107.28</v>
      </c>
      <c r="BQ168" t="s">
        <v>338</v>
      </c>
      <c r="BR168" t="s">
        <v>358</v>
      </c>
      <c r="BS168" s="2">
        <v>44063</v>
      </c>
      <c r="BT168" s="1">
        <v>0.47291666666666665</v>
      </c>
      <c r="BU168" t="s">
        <v>723</v>
      </c>
      <c r="BV168" t="s">
        <v>16</v>
      </c>
      <c r="BY168">
        <v>1200</v>
      </c>
      <c r="CA168" t="s">
        <v>395</v>
      </c>
      <c r="CC168" t="s">
        <v>394</v>
      </c>
      <c r="CD168">
        <v>6850</v>
      </c>
      <c r="CE168" t="s">
        <v>64</v>
      </c>
      <c r="CF168" s="2">
        <v>44067</v>
      </c>
      <c r="CI168">
        <v>3</v>
      </c>
      <c r="CJ168">
        <v>2</v>
      </c>
      <c r="CK168">
        <v>23</v>
      </c>
      <c r="CL168" t="s">
        <v>0</v>
      </c>
    </row>
    <row r="169" spans="1:90" x14ac:dyDescent="0.3">
      <c r="A169" t="s">
        <v>322</v>
      </c>
      <c r="B169" t="s">
        <v>321</v>
      </c>
      <c r="C169" t="s">
        <v>10</v>
      </c>
      <c r="E169" t="str">
        <f>"FES1162759776"</f>
        <v>FES1162759776</v>
      </c>
      <c r="F169" s="2">
        <v>44055</v>
      </c>
      <c r="G169">
        <v>202102</v>
      </c>
      <c r="H169" t="s">
        <v>25</v>
      </c>
      <c r="I169" t="s">
        <v>23</v>
      </c>
      <c r="J169" t="s">
        <v>362</v>
      </c>
      <c r="K169" t="s">
        <v>7</v>
      </c>
      <c r="L169" t="s">
        <v>9</v>
      </c>
      <c r="M169" t="s">
        <v>8</v>
      </c>
      <c r="N169" t="s">
        <v>927</v>
      </c>
      <c r="O169" t="s">
        <v>21</v>
      </c>
      <c r="P169" t="str">
        <f>"2170748567                    "</f>
        <v xml:space="preserve">2170748567                    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 s="3">
        <v>0</v>
      </c>
      <c r="AF169" s="3">
        <v>0</v>
      </c>
      <c r="AG169" s="3">
        <v>0</v>
      </c>
      <c r="AH169" s="3">
        <v>0</v>
      </c>
      <c r="AI169" s="3">
        <v>0</v>
      </c>
      <c r="AJ169" s="3">
        <v>0</v>
      </c>
      <c r="AK169" s="3">
        <v>6.28</v>
      </c>
      <c r="AL169" s="3">
        <v>0</v>
      </c>
      <c r="AM169" s="3">
        <v>0</v>
      </c>
      <c r="AN169" s="3">
        <v>0</v>
      </c>
      <c r="AO169" s="3">
        <v>0</v>
      </c>
      <c r="AP169" s="3">
        <v>0</v>
      </c>
      <c r="AQ169" s="3">
        <v>0</v>
      </c>
      <c r="AR169" s="3">
        <v>0</v>
      </c>
      <c r="AS169" s="3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C169">
        <v>0</v>
      </c>
      <c r="BD169">
        <v>0</v>
      </c>
      <c r="BE169">
        <v>0</v>
      </c>
      <c r="BF169">
        <v>0</v>
      </c>
      <c r="BG169">
        <v>0</v>
      </c>
      <c r="BH169">
        <v>1</v>
      </c>
      <c r="BI169">
        <v>1</v>
      </c>
      <c r="BJ169">
        <v>0.2</v>
      </c>
      <c r="BK169">
        <v>1</v>
      </c>
      <c r="BL169" s="4">
        <v>48.15</v>
      </c>
      <c r="BM169" s="4">
        <v>7.22</v>
      </c>
      <c r="BN169" s="4">
        <v>55.37</v>
      </c>
      <c r="BO169" s="4">
        <v>55.37</v>
      </c>
      <c r="BQ169" t="s">
        <v>493</v>
      </c>
      <c r="BR169" t="s">
        <v>358</v>
      </c>
      <c r="BS169" s="2">
        <v>44056</v>
      </c>
      <c r="BT169" s="1">
        <v>0.39374999999999999</v>
      </c>
      <c r="BU169" t="s">
        <v>2412</v>
      </c>
      <c r="BV169" t="s">
        <v>16</v>
      </c>
      <c r="BY169">
        <v>1200</v>
      </c>
      <c r="CA169" t="s">
        <v>112</v>
      </c>
      <c r="CC169" t="s">
        <v>8</v>
      </c>
      <c r="CD169">
        <v>7460</v>
      </c>
      <c r="CE169" t="s">
        <v>64</v>
      </c>
      <c r="CF169" s="2">
        <v>44057</v>
      </c>
      <c r="CI169">
        <v>1</v>
      </c>
      <c r="CJ169">
        <v>1</v>
      </c>
      <c r="CK169">
        <v>21</v>
      </c>
      <c r="CL169" t="s">
        <v>0</v>
      </c>
    </row>
    <row r="170" spans="1:90" x14ac:dyDescent="0.3">
      <c r="A170" t="s">
        <v>322</v>
      </c>
      <c r="B170" t="s">
        <v>321</v>
      </c>
      <c r="C170" t="s">
        <v>10</v>
      </c>
      <c r="E170" t="str">
        <f>"FES1162760321"</f>
        <v>FES1162760321</v>
      </c>
      <c r="F170" s="2">
        <v>44057</v>
      </c>
      <c r="G170">
        <v>202102</v>
      </c>
      <c r="H170" t="s">
        <v>25</v>
      </c>
      <c r="I170" t="s">
        <v>23</v>
      </c>
      <c r="J170" t="s">
        <v>362</v>
      </c>
      <c r="K170" t="s">
        <v>7</v>
      </c>
      <c r="L170" t="s">
        <v>60</v>
      </c>
      <c r="M170" t="s">
        <v>58</v>
      </c>
      <c r="N170" t="s">
        <v>511</v>
      </c>
      <c r="O170" t="s">
        <v>21</v>
      </c>
      <c r="P170" t="str">
        <f>"2170748200                    "</f>
        <v xml:space="preserve">2170748200                    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 s="3">
        <v>0</v>
      </c>
      <c r="AF170" s="3">
        <v>0</v>
      </c>
      <c r="AG170" s="3">
        <v>0</v>
      </c>
      <c r="AH170" s="3">
        <v>0</v>
      </c>
      <c r="AI170" s="3">
        <v>0</v>
      </c>
      <c r="AJ170" s="3">
        <v>0</v>
      </c>
      <c r="AK170" s="3">
        <v>10.99</v>
      </c>
      <c r="AL170" s="3">
        <v>0</v>
      </c>
      <c r="AM170" s="3">
        <v>0</v>
      </c>
      <c r="AN170" s="3">
        <v>0</v>
      </c>
      <c r="AO170" s="3">
        <v>0</v>
      </c>
      <c r="AP170" s="3">
        <v>0</v>
      </c>
      <c r="AQ170" s="3">
        <v>0</v>
      </c>
      <c r="AR170" s="3">
        <v>0</v>
      </c>
      <c r="AS170" s="3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0</v>
      </c>
      <c r="BC170">
        <v>0</v>
      </c>
      <c r="BD170">
        <v>0</v>
      </c>
      <c r="BE170">
        <v>0</v>
      </c>
      <c r="BF170">
        <v>0</v>
      </c>
      <c r="BG170">
        <v>0</v>
      </c>
      <c r="BH170">
        <v>1</v>
      </c>
      <c r="BI170">
        <v>1</v>
      </c>
      <c r="BJ170">
        <v>3.5</v>
      </c>
      <c r="BK170">
        <v>3.5</v>
      </c>
      <c r="BL170" s="4">
        <v>84.24</v>
      </c>
      <c r="BM170" s="4">
        <v>12.64</v>
      </c>
      <c r="BN170" s="4">
        <v>96.88</v>
      </c>
      <c r="BO170" s="4">
        <v>96.88</v>
      </c>
      <c r="BQ170" t="s">
        <v>385</v>
      </c>
      <c r="BR170" t="s">
        <v>358</v>
      </c>
      <c r="BS170" s="2">
        <v>44060</v>
      </c>
      <c r="BT170" s="1">
        <v>0.44305555555555554</v>
      </c>
      <c r="BU170" t="s">
        <v>1570</v>
      </c>
      <c r="BV170" t="s">
        <v>0</v>
      </c>
      <c r="BW170" t="s">
        <v>48</v>
      </c>
      <c r="BX170" t="s">
        <v>563</v>
      </c>
      <c r="BY170">
        <v>17379.84</v>
      </c>
      <c r="CA170" t="s">
        <v>109</v>
      </c>
      <c r="CC170" t="s">
        <v>58</v>
      </c>
      <c r="CD170">
        <v>200</v>
      </c>
      <c r="CE170" t="s">
        <v>2</v>
      </c>
      <c r="CF170" s="2">
        <v>44060</v>
      </c>
      <c r="CI170">
        <v>1</v>
      </c>
      <c r="CJ170">
        <v>1</v>
      </c>
      <c r="CK170">
        <v>21</v>
      </c>
      <c r="CL170" t="s">
        <v>0</v>
      </c>
    </row>
    <row r="171" spans="1:90" x14ac:dyDescent="0.3">
      <c r="A171" t="s">
        <v>322</v>
      </c>
      <c r="B171" t="s">
        <v>321</v>
      </c>
      <c r="C171" t="s">
        <v>10</v>
      </c>
      <c r="E171" t="str">
        <f>"FES1162759056"</f>
        <v>FES1162759056</v>
      </c>
      <c r="F171" s="2">
        <v>44048</v>
      </c>
      <c r="G171">
        <v>202102</v>
      </c>
      <c r="H171" t="s">
        <v>25</v>
      </c>
      <c r="I171" t="s">
        <v>23</v>
      </c>
      <c r="J171" t="s">
        <v>320</v>
      </c>
      <c r="K171" t="s">
        <v>7</v>
      </c>
      <c r="L171" t="s">
        <v>215</v>
      </c>
      <c r="M171" t="s">
        <v>212</v>
      </c>
      <c r="N171" t="s">
        <v>324</v>
      </c>
      <c r="O171" t="s">
        <v>18</v>
      </c>
      <c r="P171" t="str">
        <f>"2170746519                    "</f>
        <v xml:space="preserve">2170746519                    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 s="3">
        <v>0</v>
      </c>
      <c r="AF171" s="3">
        <v>0</v>
      </c>
      <c r="AG171" s="3">
        <v>0</v>
      </c>
      <c r="AH171" s="3">
        <v>0</v>
      </c>
      <c r="AI171" s="3">
        <v>0</v>
      </c>
      <c r="AJ171" s="3">
        <v>0</v>
      </c>
      <c r="AK171" s="3">
        <v>8.83</v>
      </c>
      <c r="AL171" s="3">
        <v>0</v>
      </c>
      <c r="AM171" s="3">
        <v>0</v>
      </c>
      <c r="AN171" s="3">
        <v>0</v>
      </c>
      <c r="AO171" s="3">
        <v>0</v>
      </c>
      <c r="AP171" s="3">
        <v>0</v>
      </c>
      <c r="AQ171" s="3">
        <v>0</v>
      </c>
      <c r="AR171" s="3">
        <v>0</v>
      </c>
      <c r="AS171" s="3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0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1</v>
      </c>
      <c r="BI171">
        <v>2.4</v>
      </c>
      <c r="BJ171">
        <v>0.6</v>
      </c>
      <c r="BK171">
        <v>3</v>
      </c>
      <c r="BL171" s="4">
        <v>67.709999999999994</v>
      </c>
      <c r="BM171" s="4">
        <v>10.16</v>
      </c>
      <c r="BN171" s="4">
        <v>77.87</v>
      </c>
      <c r="BO171" s="4">
        <v>77.87</v>
      </c>
      <c r="BQ171" t="s">
        <v>318</v>
      </c>
      <c r="BR171" t="s">
        <v>317</v>
      </c>
      <c r="BS171" s="2">
        <v>44050</v>
      </c>
      <c r="BT171" s="1">
        <v>0.43194444444444446</v>
      </c>
      <c r="BU171" t="s">
        <v>2820</v>
      </c>
      <c r="BV171" t="s">
        <v>0</v>
      </c>
      <c r="BW171" t="s">
        <v>89</v>
      </c>
      <c r="BX171" t="s">
        <v>2586</v>
      </c>
      <c r="BY171">
        <v>2765.07</v>
      </c>
      <c r="BZ171" t="s">
        <v>1427</v>
      </c>
      <c r="CA171" t="s">
        <v>2585</v>
      </c>
      <c r="CC171" t="s">
        <v>212</v>
      </c>
      <c r="CD171">
        <v>250</v>
      </c>
      <c r="CE171" t="s">
        <v>2</v>
      </c>
      <c r="CF171" s="2">
        <v>44054</v>
      </c>
      <c r="CI171">
        <v>1</v>
      </c>
      <c r="CJ171">
        <v>2</v>
      </c>
      <c r="CK171">
        <v>34</v>
      </c>
      <c r="CL171" t="s">
        <v>0</v>
      </c>
    </row>
    <row r="172" spans="1:90" x14ac:dyDescent="0.3">
      <c r="A172" t="s">
        <v>322</v>
      </c>
      <c r="B172" t="s">
        <v>321</v>
      </c>
      <c r="C172" t="s">
        <v>10</v>
      </c>
      <c r="E172" t="str">
        <f>"FES1162760757"</f>
        <v>FES1162760757</v>
      </c>
      <c r="F172" s="2">
        <v>44061</v>
      </c>
      <c r="G172">
        <v>202102</v>
      </c>
      <c r="H172" t="s">
        <v>25</v>
      </c>
      <c r="I172" t="s">
        <v>23</v>
      </c>
      <c r="J172" t="s">
        <v>362</v>
      </c>
      <c r="K172" t="s">
        <v>7</v>
      </c>
      <c r="L172" t="s">
        <v>60</v>
      </c>
      <c r="M172" t="s">
        <v>58</v>
      </c>
      <c r="N172" t="s">
        <v>353</v>
      </c>
      <c r="O172" t="s">
        <v>21</v>
      </c>
      <c r="P172" t="str">
        <f>"2170749524                    "</f>
        <v xml:space="preserve">2170749524                    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 s="3">
        <v>0</v>
      </c>
      <c r="AF172" s="3">
        <v>0</v>
      </c>
      <c r="AG172" s="3">
        <v>0</v>
      </c>
      <c r="AH172" s="3">
        <v>0</v>
      </c>
      <c r="AI172" s="3">
        <v>0</v>
      </c>
      <c r="AJ172" s="3">
        <v>0</v>
      </c>
      <c r="AK172" s="3">
        <v>6.28</v>
      </c>
      <c r="AL172" s="3">
        <v>0</v>
      </c>
      <c r="AM172" s="3">
        <v>0</v>
      </c>
      <c r="AN172" s="3">
        <v>0</v>
      </c>
      <c r="AO172" s="3">
        <v>0</v>
      </c>
      <c r="AP172" s="3">
        <v>0</v>
      </c>
      <c r="AQ172" s="3">
        <v>0</v>
      </c>
      <c r="AR172" s="3">
        <v>0</v>
      </c>
      <c r="AS172" s="3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0</v>
      </c>
      <c r="BB172">
        <v>0</v>
      </c>
      <c r="BC172">
        <v>0</v>
      </c>
      <c r="BD172">
        <v>0</v>
      </c>
      <c r="BE172">
        <v>0</v>
      </c>
      <c r="BF172">
        <v>0</v>
      </c>
      <c r="BG172">
        <v>0</v>
      </c>
      <c r="BH172">
        <v>1</v>
      </c>
      <c r="BI172">
        <v>1</v>
      </c>
      <c r="BJ172">
        <v>0.2</v>
      </c>
      <c r="BK172">
        <v>1</v>
      </c>
      <c r="BL172" s="4">
        <v>48.15</v>
      </c>
      <c r="BM172" s="4">
        <v>7.22</v>
      </c>
      <c r="BN172" s="4">
        <v>55.37</v>
      </c>
      <c r="BO172" s="4">
        <v>55.37</v>
      </c>
      <c r="BQ172" t="s">
        <v>385</v>
      </c>
      <c r="BR172" t="s">
        <v>358</v>
      </c>
      <c r="BS172" s="2">
        <v>44062</v>
      </c>
      <c r="BT172" s="1">
        <v>0.40972222222222227</v>
      </c>
      <c r="BU172" t="s">
        <v>315</v>
      </c>
      <c r="BV172" t="s">
        <v>16</v>
      </c>
      <c r="BY172">
        <v>1200</v>
      </c>
      <c r="CC172" t="s">
        <v>58</v>
      </c>
      <c r="CD172">
        <v>1</v>
      </c>
      <c r="CE172" t="s">
        <v>64</v>
      </c>
      <c r="CF172" s="2">
        <v>44062</v>
      </c>
      <c r="CI172">
        <v>1</v>
      </c>
      <c r="CJ172">
        <v>1</v>
      </c>
      <c r="CK172">
        <v>21</v>
      </c>
      <c r="CL172" t="s">
        <v>0</v>
      </c>
    </row>
    <row r="173" spans="1:90" x14ac:dyDescent="0.3">
      <c r="A173" t="s">
        <v>322</v>
      </c>
      <c r="B173" t="s">
        <v>321</v>
      </c>
      <c r="C173" t="s">
        <v>10</v>
      </c>
      <c r="E173" t="str">
        <f>"FES1162759772"</f>
        <v>FES1162759772</v>
      </c>
      <c r="F173" s="2">
        <v>44055</v>
      </c>
      <c r="G173">
        <v>202102</v>
      </c>
      <c r="H173" t="s">
        <v>25</v>
      </c>
      <c r="I173" t="s">
        <v>23</v>
      </c>
      <c r="J173" t="s">
        <v>362</v>
      </c>
      <c r="K173" t="s">
        <v>7</v>
      </c>
      <c r="L173" t="s">
        <v>55</v>
      </c>
      <c r="M173" t="s">
        <v>55</v>
      </c>
      <c r="N173" t="s">
        <v>914</v>
      </c>
      <c r="O173" t="s">
        <v>21</v>
      </c>
      <c r="P173" t="str">
        <f>"2170748408                    "</f>
        <v xml:space="preserve">2170748408                    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 s="3">
        <v>0</v>
      </c>
      <c r="AF173" s="3">
        <v>0</v>
      </c>
      <c r="AG173" s="3">
        <v>0</v>
      </c>
      <c r="AH173" s="3">
        <v>0</v>
      </c>
      <c r="AI173" s="3">
        <v>0</v>
      </c>
      <c r="AJ173" s="3">
        <v>0</v>
      </c>
      <c r="AK173" s="3">
        <v>12.17</v>
      </c>
      <c r="AL173" s="3">
        <v>0</v>
      </c>
      <c r="AM173" s="3">
        <v>0</v>
      </c>
      <c r="AN173" s="3">
        <v>0</v>
      </c>
      <c r="AO173" s="3">
        <v>0</v>
      </c>
      <c r="AP173" s="3">
        <v>0</v>
      </c>
      <c r="AQ173" s="3">
        <v>0</v>
      </c>
      <c r="AR173" s="3">
        <v>0</v>
      </c>
      <c r="AS173" s="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0</v>
      </c>
      <c r="BC173">
        <v>0</v>
      </c>
      <c r="BD173">
        <v>0</v>
      </c>
      <c r="BE173">
        <v>0</v>
      </c>
      <c r="BF173">
        <v>0</v>
      </c>
      <c r="BG173">
        <v>0</v>
      </c>
      <c r="BH173">
        <v>1</v>
      </c>
      <c r="BI173">
        <v>1</v>
      </c>
      <c r="BJ173">
        <v>0.2</v>
      </c>
      <c r="BK173">
        <v>1</v>
      </c>
      <c r="BL173" s="4">
        <v>93.29</v>
      </c>
      <c r="BM173" s="4">
        <v>13.99</v>
      </c>
      <c r="BN173" s="4">
        <v>107.28</v>
      </c>
      <c r="BO173" s="4">
        <v>107.28</v>
      </c>
      <c r="BQ173" t="s">
        <v>318</v>
      </c>
      <c r="BR173" t="s">
        <v>358</v>
      </c>
      <c r="BS173" s="2">
        <v>44056</v>
      </c>
      <c r="BT173" s="1">
        <v>0.47569444444444442</v>
      </c>
      <c r="BU173" t="s">
        <v>1029</v>
      </c>
      <c r="BV173" t="s">
        <v>16</v>
      </c>
      <c r="BY173">
        <v>1200</v>
      </c>
      <c r="CA173" t="s">
        <v>982</v>
      </c>
      <c r="CC173" t="s">
        <v>55</v>
      </c>
      <c r="CD173">
        <v>7646</v>
      </c>
      <c r="CE173" t="s">
        <v>64</v>
      </c>
      <c r="CF173" s="2">
        <v>44057</v>
      </c>
      <c r="CI173">
        <v>1</v>
      </c>
      <c r="CJ173">
        <v>1</v>
      </c>
      <c r="CK173">
        <v>23</v>
      </c>
      <c r="CL173" t="s">
        <v>0</v>
      </c>
    </row>
    <row r="174" spans="1:90" x14ac:dyDescent="0.3">
      <c r="A174" t="s">
        <v>322</v>
      </c>
      <c r="B174" t="s">
        <v>321</v>
      </c>
      <c r="C174" t="s">
        <v>10</v>
      </c>
      <c r="E174" t="str">
        <f>"FES1162760392"</f>
        <v>FES1162760392</v>
      </c>
      <c r="F174" s="2">
        <v>44057</v>
      </c>
      <c r="G174">
        <v>202102</v>
      </c>
      <c r="H174" t="s">
        <v>25</v>
      </c>
      <c r="I174" t="s">
        <v>23</v>
      </c>
      <c r="J174" t="s">
        <v>362</v>
      </c>
      <c r="K174" t="s">
        <v>7</v>
      </c>
      <c r="L174" t="s">
        <v>177</v>
      </c>
      <c r="M174" t="s">
        <v>172</v>
      </c>
      <c r="N174" t="s">
        <v>2028</v>
      </c>
      <c r="O174" t="s">
        <v>21</v>
      </c>
      <c r="P174" t="str">
        <f>"2170749261                    "</f>
        <v xml:space="preserve">2170749261                    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 s="3">
        <v>0</v>
      </c>
      <c r="AF174" s="3">
        <v>0</v>
      </c>
      <c r="AG174" s="3">
        <v>0</v>
      </c>
      <c r="AH174" s="3">
        <v>0</v>
      </c>
      <c r="AI174" s="3">
        <v>0</v>
      </c>
      <c r="AJ174" s="3">
        <v>0</v>
      </c>
      <c r="AK174" s="3">
        <v>8.83</v>
      </c>
      <c r="AL174" s="3">
        <v>0</v>
      </c>
      <c r="AM174" s="3">
        <v>0</v>
      </c>
      <c r="AN174" s="3">
        <v>0</v>
      </c>
      <c r="AO174" s="3">
        <v>0</v>
      </c>
      <c r="AP174" s="3">
        <v>0</v>
      </c>
      <c r="AQ174" s="3">
        <v>0</v>
      </c>
      <c r="AR174" s="3">
        <v>0</v>
      </c>
      <c r="AS174" s="3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0</v>
      </c>
      <c r="BC174">
        <v>0</v>
      </c>
      <c r="BD174">
        <v>0</v>
      </c>
      <c r="BE174">
        <v>0</v>
      </c>
      <c r="BF174">
        <v>0</v>
      </c>
      <c r="BG174">
        <v>0</v>
      </c>
      <c r="BH174">
        <v>1</v>
      </c>
      <c r="BI174">
        <v>1.1000000000000001</v>
      </c>
      <c r="BJ174">
        <v>1</v>
      </c>
      <c r="BK174">
        <v>1.5</v>
      </c>
      <c r="BL174" s="4">
        <v>67.709999999999994</v>
      </c>
      <c r="BM174" s="4">
        <v>10.16</v>
      </c>
      <c r="BN174" s="4">
        <v>77.87</v>
      </c>
      <c r="BO174" s="4">
        <v>77.87</v>
      </c>
      <c r="BQ174" t="s">
        <v>318</v>
      </c>
      <c r="BR174" t="s">
        <v>358</v>
      </c>
      <c r="BS174" s="2">
        <v>44060</v>
      </c>
      <c r="BT174" s="1">
        <v>0.41319444444444442</v>
      </c>
      <c r="BU174" t="s">
        <v>2829</v>
      </c>
      <c r="BV174" t="s">
        <v>16</v>
      </c>
      <c r="BY174">
        <v>5187.84</v>
      </c>
      <c r="CA174" t="s">
        <v>280</v>
      </c>
      <c r="CC174" t="s">
        <v>172</v>
      </c>
      <c r="CD174">
        <v>299</v>
      </c>
      <c r="CE174" t="s">
        <v>2</v>
      </c>
      <c r="CF174" s="2">
        <v>44061</v>
      </c>
      <c r="CI174">
        <v>1</v>
      </c>
      <c r="CJ174">
        <v>1</v>
      </c>
      <c r="CK174">
        <v>24</v>
      </c>
      <c r="CL174" t="s">
        <v>0</v>
      </c>
    </row>
    <row r="175" spans="1:90" x14ac:dyDescent="0.3">
      <c r="A175" t="s">
        <v>322</v>
      </c>
      <c r="B175" t="s">
        <v>321</v>
      </c>
      <c r="C175" t="s">
        <v>10</v>
      </c>
      <c r="E175" t="str">
        <f>"FES1162759013"</f>
        <v>FES1162759013</v>
      </c>
      <c r="F175" s="2">
        <v>44048</v>
      </c>
      <c r="G175">
        <v>202102</v>
      </c>
      <c r="H175" t="s">
        <v>25</v>
      </c>
      <c r="I175" t="s">
        <v>23</v>
      </c>
      <c r="J175" t="s">
        <v>362</v>
      </c>
      <c r="K175" t="s">
        <v>7</v>
      </c>
      <c r="L175" t="s">
        <v>35</v>
      </c>
      <c r="M175" t="s">
        <v>32</v>
      </c>
      <c r="N175" t="s">
        <v>370</v>
      </c>
      <c r="O175" t="s">
        <v>21</v>
      </c>
      <c r="P175" t="str">
        <f>"2170746313                    "</f>
        <v xml:space="preserve">2170746313                    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 s="3">
        <v>0</v>
      </c>
      <c r="AF175" s="3">
        <v>0</v>
      </c>
      <c r="AG175" s="3">
        <v>0</v>
      </c>
      <c r="AH175" s="3">
        <v>0</v>
      </c>
      <c r="AI175" s="3">
        <v>0</v>
      </c>
      <c r="AJ175" s="3">
        <v>0</v>
      </c>
      <c r="AK175" s="3">
        <v>4.91</v>
      </c>
      <c r="AL175" s="3">
        <v>0</v>
      </c>
      <c r="AM175" s="3">
        <v>0</v>
      </c>
      <c r="AN175" s="3">
        <v>0</v>
      </c>
      <c r="AO175" s="3">
        <v>0</v>
      </c>
      <c r="AP175" s="3">
        <v>0</v>
      </c>
      <c r="AQ175" s="3">
        <v>0</v>
      </c>
      <c r="AR175" s="3">
        <v>0</v>
      </c>
      <c r="AS175" s="3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1</v>
      </c>
      <c r="BI175">
        <v>3</v>
      </c>
      <c r="BJ175">
        <v>1.3</v>
      </c>
      <c r="BK175">
        <v>3</v>
      </c>
      <c r="BL175" s="4">
        <v>37.619999999999997</v>
      </c>
      <c r="BM175" s="4">
        <v>5.64</v>
      </c>
      <c r="BN175" s="4">
        <v>43.26</v>
      </c>
      <c r="BO175" s="4">
        <v>43.26</v>
      </c>
      <c r="BQ175" t="s">
        <v>318</v>
      </c>
      <c r="BR175" t="s">
        <v>358</v>
      </c>
      <c r="BS175" s="2">
        <v>44049</v>
      </c>
      <c r="BT175" s="1">
        <v>0.39444444444444443</v>
      </c>
      <c r="BU175" t="s">
        <v>1973</v>
      </c>
      <c r="BV175" t="s">
        <v>16</v>
      </c>
      <c r="BY175">
        <v>6293.56</v>
      </c>
      <c r="BZ175" t="s">
        <v>1427</v>
      </c>
      <c r="CA175" t="s">
        <v>1510</v>
      </c>
      <c r="CC175" t="s">
        <v>32</v>
      </c>
      <c r="CD175">
        <v>2094</v>
      </c>
      <c r="CE175" t="s">
        <v>2</v>
      </c>
      <c r="CF175" s="2">
        <v>44050</v>
      </c>
      <c r="CI175">
        <v>1</v>
      </c>
      <c r="CJ175">
        <v>1</v>
      </c>
      <c r="CK175">
        <v>22</v>
      </c>
      <c r="CL175" t="s">
        <v>0</v>
      </c>
    </row>
    <row r="176" spans="1:90" x14ac:dyDescent="0.3">
      <c r="A176" t="s">
        <v>322</v>
      </c>
      <c r="B176" t="s">
        <v>321</v>
      </c>
      <c r="C176" t="s">
        <v>10</v>
      </c>
      <c r="E176" t="str">
        <f>"FES1162760651"</f>
        <v>FES1162760651</v>
      </c>
      <c r="F176" s="2">
        <v>44061</v>
      </c>
      <c r="G176">
        <v>202102</v>
      </c>
      <c r="H176" t="s">
        <v>25</v>
      </c>
      <c r="I176" t="s">
        <v>23</v>
      </c>
      <c r="J176" t="s">
        <v>362</v>
      </c>
      <c r="K176" t="s">
        <v>7</v>
      </c>
      <c r="L176" t="s">
        <v>29</v>
      </c>
      <c r="M176" t="s">
        <v>26</v>
      </c>
      <c r="N176" t="s">
        <v>2752</v>
      </c>
      <c r="O176" t="s">
        <v>21</v>
      </c>
      <c r="P176" t="str">
        <f>"2170749499                    "</f>
        <v xml:space="preserve">2170749499                    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 s="3">
        <v>0</v>
      </c>
      <c r="AF176" s="3">
        <v>0</v>
      </c>
      <c r="AG176" s="3">
        <v>0</v>
      </c>
      <c r="AH176" s="3">
        <v>0</v>
      </c>
      <c r="AI176" s="3">
        <v>0</v>
      </c>
      <c r="AJ176" s="3">
        <v>0</v>
      </c>
      <c r="AK176" s="3">
        <v>6.28</v>
      </c>
      <c r="AL176" s="3">
        <v>0</v>
      </c>
      <c r="AM176" s="3">
        <v>0</v>
      </c>
      <c r="AN176" s="3">
        <v>0</v>
      </c>
      <c r="AO176" s="3">
        <v>0</v>
      </c>
      <c r="AP176" s="3">
        <v>0</v>
      </c>
      <c r="AQ176" s="3">
        <v>0</v>
      </c>
      <c r="AR176" s="3">
        <v>0</v>
      </c>
      <c r="AS176" s="3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C176">
        <v>0</v>
      </c>
      <c r="BD176">
        <v>0</v>
      </c>
      <c r="BE176">
        <v>0</v>
      </c>
      <c r="BF176">
        <v>0</v>
      </c>
      <c r="BG176">
        <v>0</v>
      </c>
      <c r="BH176">
        <v>1</v>
      </c>
      <c r="BI176">
        <v>1</v>
      </c>
      <c r="BJ176">
        <v>0.2</v>
      </c>
      <c r="BK176">
        <v>1</v>
      </c>
      <c r="BL176" s="4">
        <v>48.15</v>
      </c>
      <c r="BM176" s="4">
        <v>7.22</v>
      </c>
      <c r="BN176" s="4">
        <v>55.37</v>
      </c>
      <c r="BO176" s="4">
        <v>55.37</v>
      </c>
      <c r="BQ176" t="s">
        <v>62</v>
      </c>
      <c r="BR176" t="s">
        <v>358</v>
      </c>
      <c r="BS176" s="2">
        <v>44062</v>
      </c>
      <c r="BT176" s="1">
        <v>0.4375</v>
      </c>
      <c r="BU176" t="s">
        <v>2751</v>
      </c>
      <c r="BV176" t="s">
        <v>16</v>
      </c>
      <c r="BY176">
        <v>1200</v>
      </c>
      <c r="CA176" t="s">
        <v>78</v>
      </c>
      <c r="CC176" t="s">
        <v>26</v>
      </c>
      <c r="CD176">
        <v>6001</v>
      </c>
      <c r="CE176" t="s">
        <v>64</v>
      </c>
      <c r="CF176" s="2">
        <v>44062</v>
      </c>
      <c r="CI176">
        <v>1</v>
      </c>
      <c r="CJ176">
        <v>1</v>
      </c>
      <c r="CK176">
        <v>21</v>
      </c>
      <c r="CL176" t="s">
        <v>0</v>
      </c>
    </row>
    <row r="177" spans="1:90" x14ac:dyDescent="0.3">
      <c r="A177" t="s">
        <v>322</v>
      </c>
      <c r="B177" t="s">
        <v>321</v>
      </c>
      <c r="C177" t="s">
        <v>10</v>
      </c>
      <c r="E177" t="str">
        <f>"FES1162759782"</f>
        <v>FES1162759782</v>
      </c>
      <c r="F177" s="2">
        <v>44055</v>
      </c>
      <c r="G177">
        <v>202102</v>
      </c>
      <c r="H177" t="s">
        <v>25</v>
      </c>
      <c r="I177" t="s">
        <v>23</v>
      </c>
      <c r="J177" t="s">
        <v>362</v>
      </c>
      <c r="K177" t="s">
        <v>7</v>
      </c>
      <c r="L177" t="s">
        <v>255</v>
      </c>
      <c r="M177" t="s">
        <v>253</v>
      </c>
      <c r="N177" t="s">
        <v>2116</v>
      </c>
      <c r="O177" t="s">
        <v>21</v>
      </c>
      <c r="P177" t="str">
        <f>"2170748737                    "</f>
        <v xml:space="preserve">2170748737                    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 s="3">
        <v>0</v>
      </c>
      <c r="AF177" s="3">
        <v>0</v>
      </c>
      <c r="AG177" s="3">
        <v>0</v>
      </c>
      <c r="AH177" s="3">
        <v>0</v>
      </c>
      <c r="AI177" s="3">
        <v>0</v>
      </c>
      <c r="AJ177" s="3">
        <v>0</v>
      </c>
      <c r="AK177" s="3">
        <v>12.17</v>
      </c>
      <c r="AL177" s="3">
        <v>0</v>
      </c>
      <c r="AM177" s="3">
        <v>0</v>
      </c>
      <c r="AN177" s="3">
        <v>0</v>
      </c>
      <c r="AO177" s="3">
        <v>0</v>
      </c>
      <c r="AP177" s="3">
        <v>0</v>
      </c>
      <c r="AQ177" s="3">
        <v>0</v>
      </c>
      <c r="AR177" s="3">
        <v>0</v>
      </c>
      <c r="AS177" s="3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0</v>
      </c>
      <c r="BC177">
        <v>0</v>
      </c>
      <c r="BD177">
        <v>0</v>
      </c>
      <c r="BE177">
        <v>0</v>
      </c>
      <c r="BF177">
        <v>0</v>
      </c>
      <c r="BG177">
        <v>0</v>
      </c>
      <c r="BH177">
        <v>1</v>
      </c>
      <c r="BI177">
        <v>1</v>
      </c>
      <c r="BJ177">
        <v>0.2</v>
      </c>
      <c r="BK177">
        <v>1</v>
      </c>
      <c r="BL177" s="4">
        <v>93.29</v>
      </c>
      <c r="BM177" s="4">
        <v>13.99</v>
      </c>
      <c r="BN177" s="4">
        <v>107.28</v>
      </c>
      <c r="BO177" s="4">
        <v>107.28</v>
      </c>
      <c r="BQ177" t="s">
        <v>318</v>
      </c>
      <c r="BR177" t="s">
        <v>358</v>
      </c>
      <c r="BS177" s="2">
        <v>44056</v>
      </c>
      <c r="BT177" s="1">
        <v>0.42222222222222222</v>
      </c>
      <c r="BU177" t="s">
        <v>2115</v>
      </c>
      <c r="BV177" t="s">
        <v>16</v>
      </c>
      <c r="BY177">
        <v>1200</v>
      </c>
      <c r="CA177" t="s">
        <v>254</v>
      </c>
      <c r="CC177" t="s">
        <v>253</v>
      </c>
      <c r="CD177">
        <v>7130</v>
      </c>
      <c r="CE177" t="s">
        <v>64</v>
      </c>
      <c r="CF177" s="2">
        <v>44057</v>
      </c>
      <c r="CI177">
        <v>1</v>
      </c>
      <c r="CJ177">
        <v>1</v>
      </c>
      <c r="CK177">
        <v>23</v>
      </c>
      <c r="CL177" t="s">
        <v>0</v>
      </c>
    </row>
    <row r="178" spans="1:90" x14ac:dyDescent="0.3">
      <c r="A178" t="s">
        <v>322</v>
      </c>
      <c r="B178" t="s">
        <v>321</v>
      </c>
      <c r="C178" t="s">
        <v>10</v>
      </c>
      <c r="E178" t="str">
        <f>"FES1162760369"</f>
        <v>FES1162760369</v>
      </c>
      <c r="F178" s="2">
        <v>44057</v>
      </c>
      <c r="G178">
        <v>202102</v>
      </c>
      <c r="H178" t="s">
        <v>25</v>
      </c>
      <c r="I178" t="s">
        <v>23</v>
      </c>
      <c r="J178" t="s">
        <v>362</v>
      </c>
      <c r="K178" t="s">
        <v>7</v>
      </c>
      <c r="L178" t="s">
        <v>29</v>
      </c>
      <c r="M178" t="s">
        <v>26</v>
      </c>
      <c r="N178" t="s">
        <v>407</v>
      </c>
      <c r="O178" t="s">
        <v>21</v>
      </c>
      <c r="P178" t="str">
        <f>"2170749234                    "</f>
        <v xml:space="preserve">2170749234                    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 s="3">
        <v>0</v>
      </c>
      <c r="AF178" s="3">
        <v>0</v>
      </c>
      <c r="AG178" s="3">
        <v>0</v>
      </c>
      <c r="AH178" s="3">
        <v>0</v>
      </c>
      <c r="AI178" s="3">
        <v>0</v>
      </c>
      <c r="AJ178" s="3">
        <v>0</v>
      </c>
      <c r="AK178" s="3">
        <v>6.28</v>
      </c>
      <c r="AL178" s="3">
        <v>0</v>
      </c>
      <c r="AM178" s="3">
        <v>0</v>
      </c>
      <c r="AN178" s="3">
        <v>0</v>
      </c>
      <c r="AO178" s="3">
        <v>0</v>
      </c>
      <c r="AP178" s="3">
        <v>0</v>
      </c>
      <c r="AQ178" s="3">
        <v>0</v>
      </c>
      <c r="AR178" s="3">
        <v>0</v>
      </c>
      <c r="AS178" s="3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1</v>
      </c>
      <c r="BI178">
        <v>1</v>
      </c>
      <c r="BJ178">
        <v>0.2</v>
      </c>
      <c r="BK178">
        <v>1</v>
      </c>
      <c r="BL178" s="4">
        <v>48.15</v>
      </c>
      <c r="BM178" s="4">
        <v>7.22</v>
      </c>
      <c r="BN178" s="4">
        <v>55.37</v>
      </c>
      <c r="BO178" s="4">
        <v>55.37</v>
      </c>
      <c r="BQ178" t="s">
        <v>385</v>
      </c>
      <c r="BR178" t="s">
        <v>358</v>
      </c>
      <c r="BS178" s="2">
        <v>44060</v>
      </c>
      <c r="BT178" s="1">
        <v>0.40625</v>
      </c>
      <c r="BU178" t="s">
        <v>118</v>
      </c>
      <c r="BV178" t="s">
        <v>16</v>
      </c>
      <c r="BY178">
        <v>1200</v>
      </c>
      <c r="CA178" t="s">
        <v>208</v>
      </c>
      <c r="CC178" t="s">
        <v>26</v>
      </c>
      <c r="CD178">
        <v>6001</v>
      </c>
      <c r="CE178" t="s">
        <v>64</v>
      </c>
      <c r="CF178" s="2">
        <v>44061</v>
      </c>
      <c r="CI178">
        <v>1</v>
      </c>
      <c r="CJ178">
        <v>1</v>
      </c>
      <c r="CK178">
        <v>21</v>
      </c>
      <c r="CL178" t="s">
        <v>0</v>
      </c>
    </row>
    <row r="179" spans="1:90" x14ac:dyDescent="0.3">
      <c r="A179" t="s">
        <v>322</v>
      </c>
      <c r="B179" t="s">
        <v>321</v>
      </c>
      <c r="C179" t="s">
        <v>10</v>
      </c>
      <c r="E179" t="str">
        <f>"FES1162759058"</f>
        <v>FES1162759058</v>
      </c>
      <c r="F179" s="2">
        <v>44048</v>
      </c>
      <c r="G179">
        <v>202102</v>
      </c>
      <c r="H179" t="s">
        <v>25</v>
      </c>
      <c r="I179" t="s">
        <v>23</v>
      </c>
      <c r="J179" t="s">
        <v>320</v>
      </c>
      <c r="K179" t="s">
        <v>7</v>
      </c>
      <c r="L179" t="s">
        <v>249</v>
      </c>
      <c r="M179" t="s">
        <v>248</v>
      </c>
      <c r="N179" t="s">
        <v>634</v>
      </c>
      <c r="O179" t="s">
        <v>18</v>
      </c>
      <c r="P179" t="str">
        <f>"2170746534                    "</f>
        <v xml:space="preserve">2170746534                    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 s="3">
        <v>0</v>
      </c>
      <c r="AF179" s="3">
        <v>0</v>
      </c>
      <c r="AG179" s="3">
        <v>0</v>
      </c>
      <c r="AH179" s="3">
        <v>0</v>
      </c>
      <c r="AI179" s="3">
        <v>0</v>
      </c>
      <c r="AJ179" s="3">
        <v>0</v>
      </c>
      <c r="AK179" s="3">
        <v>8.83</v>
      </c>
      <c r="AL179" s="3">
        <v>0</v>
      </c>
      <c r="AM179" s="3">
        <v>0</v>
      </c>
      <c r="AN179" s="3">
        <v>0</v>
      </c>
      <c r="AO179" s="3">
        <v>0</v>
      </c>
      <c r="AP179" s="3">
        <v>0</v>
      </c>
      <c r="AQ179" s="3">
        <v>0</v>
      </c>
      <c r="AR179" s="3">
        <v>0</v>
      </c>
      <c r="AS179" s="3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1</v>
      </c>
      <c r="BI179">
        <v>3.9</v>
      </c>
      <c r="BJ179">
        <v>1</v>
      </c>
      <c r="BK179">
        <v>4</v>
      </c>
      <c r="BL179" s="4">
        <v>67.709999999999994</v>
      </c>
      <c r="BM179" s="4">
        <v>10.16</v>
      </c>
      <c r="BN179" s="4">
        <v>77.87</v>
      </c>
      <c r="BO179" s="4">
        <v>77.87</v>
      </c>
      <c r="BQ179" t="s">
        <v>318</v>
      </c>
      <c r="BR179" t="s">
        <v>317</v>
      </c>
      <c r="BS179" s="2">
        <v>44049</v>
      </c>
      <c r="BT179" s="1">
        <v>0.41666666666666669</v>
      </c>
      <c r="BU179" t="s">
        <v>402</v>
      </c>
      <c r="BV179" t="s">
        <v>16</v>
      </c>
      <c r="BY179">
        <v>4884.9799999999996</v>
      </c>
      <c r="BZ179" t="s">
        <v>1427</v>
      </c>
      <c r="CC179" t="s">
        <v>248</v>
      </c>
      <c r="CD179">
        <v>1740</v>
      </c>
      <c r="CE179" t="s">
        <v>2</v>
      </c>
      <c r="CF179" s="2">
        <v>44050</v>
      </c>
      <c r="CI179">
        <v>1</v>
      </c>
      <c r="CJ179">
        <v>1</v>
      </c>
      <c r="CK179">
        <v>34</v>
      </c>
      <c r="CL179" t="s">
        <v>0</v>
      </c>
    </row>
    <row r="180" spans="1:90" x14ac:dyDescent="0.3">
      <c r="A180" t="s">
        <v>322</v>
      </c>
      <c r="B180" t="s">
        <v>321</v>
      </c>
      <c r="C180" t="s">
        <v>10</v>
      </c>
      <c r="E180" t="str">
        <f>"FES1162760759"</f>
        <v>FES1162760759</v>
      </c>
      <c r="F180" s="2">
        <v>44061</v>
      </c>
      <c r="G180">
        <v>202102</v>
      </c>
      <c r="H180" t="s">
        <v>25</v>
      </c>
      <c r="I180" t="s">
        <v>23</v>
      </c>
      <c r="J180" t="s">
        <v>362</v>
      </c>
      <c r="K180" t="s">
        <v>7</v>
      </c>
      <c r="L180" t="s">
        <v>29</v>
      </c>
      <c r="M180" t="s">
        <v>26</v>
      </c>
      <c r="N180" t="s">
        <v>550</v>
      </c>
      <c r="O180" t="s">
        <v>21</v>
      </c>
      <c r="P180" t="str">
        <f>"2170749521                    "</f>
        <v xml:space="preserve">2170749521                    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 s="3">
        <v>0</v>
      </c>
      <c r="AF180" s="3">
        <v>0</v>
      </c>
      <c r="AG180" s="3">
        <v>0</v>
      </c>
      <c r="AH180" s="3">
        <v>0</v>
      </c>
      <c r="AI180" s="3">
        <v>0</v>
      </c>
      <c r="AJ180" s="3">
        <v>0</v>
      </c>
      <c r="AK180" s="3">
        <v>6.28</v>
      </c>
      <c r="AL180" s="3">
        <v>0</v>
      </c>
      <c r="AM180" s="3">
        <v>0</v>
      </c>
      <c r="AN180" s="3">
        <v>0</v>
      </c>
      <c r="AO180" s="3">
        <v>0</v>
      </c>
      <c r="AP180" s="3">
        <v>0</v>
      </c>
      <c r="AQ180" s="3">
        <v>0</v>
      </c>
      <c r="AR180" s="3">
        <v>0</v>
      </c>
      <c r="AS180" s="3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1</v>
      </c>
      <c r="BI180">
        <v>1</v>
      </c>
      <c r="BJ180">
        <v>0.2</v>
      </c>
      <c r="BK180">
        <v>1</v>
      </c>
      <c r="BL180" s="4">
        <v>48.15</v>
      </c>
      <c r="BM180" s="4">
        <v>7.22</v>
      </c>
      <c r="BN180" s="4">
        <v>55.37</v>
      </c>
      <c r="BO180" s="4">
        <v>55.37</v>
      </c>
      <c r="BQ180" t="s">
        <v>385</v>
      </c>
      <c r="BR180" t="s">
        <v>358</v>
      </c>
      <c r="BS180" s="2">
        <v>44062</v>
      </c>
      <c r="BT180" s="1">
        <v>0.3923611111111111</v>
      </c>
      <c r="BU180" t="s">
        <v>2461</v>
      </c>
      <c r="BV180" t="s">
        <v>16</v>
      </c>
      <c r="BY180">
        <v>1200</v>
      </c>
      <c r="CA180" t="s">
        <v>257</v>
      </c>
      <c r="CC180" t="s">
        <v>26</v>
      </c>
      <c r="CD180">
        <v>6012</v>
      </c>
      <c r="CE180" t="s">
        <v>64</v>
      </c>
      <c r="CF180" s="2">
        <v>44062</v>
      </c>
      <c r="CI180">
        <v>1</v>
      </c>
      <c r="CJ180">
        <v>1</v>
      </c>
      <c r="CK180">
        <v>21</v>
      </c>
      <c r="CL180" t="s">
        <v>0</v>
      </c>
    </row>
    <row r="181" spans="1:90" x14ac:dyDescent="0.3">
      <c r="A181" t="s">
        <v>322</v>
      </c>
      <c r="B181" t="s">
        <v>321</v>
      </c>
      <c r="C181" t="s">
        <v>10</v>
      </c>
      <c r="E181" t="str">
        <f>"FES1162759864"</f>
        <v>FES1162759864</v>
      </c>
      <c r="F181" s="2">
        <v>44055</v>
      </c>
      <c r="G181">
        <v>202102</v>
      </c>
      <c r="H181" t="s">
        <v>25</v>
      </c>
      <c r="I181" t="s">
        <v>23</v>
      </c>
      <c r="J181" t="s">
        <v>362</v>
      </c>
      <c r="K181" t="s">
        <v>7</v>
      </c>
      <c r="L181" t="s">
        <v>255</v>
      </c>
      <c r="M181" t="s">
        <v>253</v>
      </c>
      <c r="N181" t="s">
        <v>894</v>
      </c>
      <c r="O181" t="s">
        <v>21</v>
      </c>
      <c r="P181" t="str">
        <f>"2170747477                    "</f>
        <v xml:space="preserve">2170747477                    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 s="3">
        <v>0</v>
      </c>
      <c r="AF181" s="3">
        <v>0</v>
      </c>
      <c r="AG181" s="3">
        <v>0</v>
      </c>
      <c r="AH181" s="3">
        <v>0</v>
      </c>
      <c r="AI181" s="3">
        <v>0</v>
      </c>
      <c r="AJ181" s="3">
        <v>0</v>
      </c>
      <c r="AK181" s="3">
        <v>12.17</v>
      </c>
      <c r="AL181" s="3">
        <v>0</v>
      </c>
      <c r="AM181" s="3">
        <v>0</v>
      </c>
      <c r="AN181" s="3">
        <v>0</v>
      </c>
      <c r="AO181" s="3">
        <v>0</v>
      </c>
      <c r="AP181" s="3">
        <v>0</v>
      </c>
      <c r="AQ181" s="3">
        <v>0</v>
      </c>
      <c r="AR181" s="3">
        <v>0</v>
      </c>
      <c r="AS181" s="3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0</v>
      </c>
      <c r="BC181">
        <v>0</v>
      </c>
      <c r="BD181">
        <v>0</v>
      </c>
      <c r="BE181">
        <v>0</v>
      </c>
      <c r="BF181">
        <v>0</v>
      </c>
      <c r="BG181">
        <v>0</v>
      </c>
      <c r="BH181">
        <v>1</v>
      </c>
      <c r="BI181">
        <v>1</v>
      </c>
      <c r="BJ181">
        <v>0.2</v>
      </c>
      <c r="BK181">
        <v>1</v>
      </c>
      <c r="BL181" s="4">
        <v>93.29</v>
      </c>
      <c r="BM181" s="4">
        <v>13.99</v>
      </c>
      <c r="BN181" s="4">
        <v>107.28</v>
      </c>
      <c r="BO181" s="4">
        <v>107.28</v>
      </c>
      <c r="BQ181" t="s">
        <v>385</v>
      </c>
      <c r="BR181" t="s">
        <v>358</v>
      </c>
      <c r="BS181" s="2">
        <v>44056</v>
      </c>
      <c r="BT181" s="1">
        <v>0.50624999999999998</v>
      </c>
      <c r="BU181" t="s">
        <v>1643</v>
      </c>
      <c r="BV181" t="s">
        <v>16</v>
      </c>
      <c r="BY181">
        <v>1200</v>
      </c>
      <c r="CA181" t="s">
        <v>254</v>
      </c>
      <c r="CC181" t="s">
        <v>253</v>
      </c>
      <c r="CD181">
        <v>7130</v>
      </c>
      <c r="CE181" t="s">
        <v>64</v>
      </c>
      <c r="CF181" s="2">
        <v>44057</v>
      </c>
      <c r="CI181">
        <v>1</v>
      </c>
      <c r="CJ181">
        <v>1</v>
      </c>
      <c r="CK181">
        <v>23</v>
      </c>
      <c r="CL181" t="s">
        <v>0</v>
      </c>
    </row>
    <row r="182" spans="1:90" x14ac:dyDescent="0.3">
      <c r="A182" t="s">
        <v>322</v>
      </c>
      <c r="B182" t="s">
        <v>321</v>
      </c>
      <c r="C182" t="s">
        <v>10</v>
      </c>
      <c r="E182" t="str">
        <f>"FES1162760390"</f>
        <v>FES1162760390</v>
      </c>
      <c r="F182" s="2">
        <v>44057</v>
      </c>
      <c r="G182">
        <v>202102</v>
      </c>
      <c r="H182" t="s">
        <v>25</v>
      </c>
      <c r="I182" t="s">
        <v>23</v>
      </c>
      <c r="J182" t="s">
        <v>362</v>
      </c>
      <c r="K182" t="s">
        <v>7</v>
      </c>
      <c r="L182" t="s">
        <v>46</v>
      </c>
      <c r="M182" t="s">
        <v>44</v>
      </c>
      <c r="N182" t="s">
        <v>2828</v>
      </c>
      <c r="O182" t="s">
        <v>21</v>
      </c>
      <c r="P182" t="str">
        <f>"2170749253                    "</f>
        <v xml:space="preserve">2170749253                    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 s="3">
        <v>0</v>
      </c>
      <c r="AF182" s="3">
        <v>0</v>
      </c>
      <c r="AG182" s="3">
        <v>0</v>
      </c>
      <c r="AH182" s="3">
        <v>0</v>
      </c>
      <c r="AI182" s="3">
        <v>0</v>
      </c>
      <c r="AJ182" s="3">
        <v>0</v>
      </c>
      <c r="AK182" s="3">
        <v>6.28</v>
      </c>
      <c r="AL182" s="3">
        <v>0</v>
      </c>
      <c r="AM182" s="3">
        <v>0</v>
      </c>
      <c r="AN182" s="3">
        <v>0</v>
      </c>
      <c r="AO182" s="3">
        <v>0</v>
      </c>
      <c r="AP182" s="3">
        <v>0</v>
      </c>
      <c r="AQ182" s="3">
        <v>0</v>
      </c>
      <c r="AR182" s="3">
        <v>0</v>
      </c>
      <c r="AS182" s="3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0</v>
      </c>
      <c r="BB182">
        <v>0</v>
      </c>
      <c r="BC182">
        <v>0</v>
      </c>
      <c r="BD182">
        <v>0</v>
      </c>
      <c r="BE182">
        <v>0</v>
      </c>
      <c r="BF182">
        <v>0</v>
      </c>
      <c r="BG182">
        <v>0</v>
      </c>
      <c r="BH182">
        <v>1</v>
      </c>
      <c r="BI182">
        <v>1</v>
      </c>
      <c r="BJ182">
        <v>0.2</v>
      </c>
      <c r="BK182">
        <v>1</v>
      </c>
      <c r="BL182" s="4">
        <v>48.15</v>
      </c>
      <c r="BM182" s="4">
        <v>7.22</v>
      </c>
      <c r="BN182" s="4">
        <v>55.37</v>
      </c>
      <c r="BO182" s="4">
        <v>55.37</v>
      </c>
      <c r="BQ182" t="s">
        <v>318</v>
      </c>
      <c r="BR182" t="s">
        <v>358</v>
      </c>
      <c r="BS182" s="2">
        <v>44060</v>
      </c>
      <c r="BT182" s="1">
        <v>0.4375</v>
      </c>
      <c r="BU182" t="s">
        <v>2827</v>
      </c>
      <c r="BV182" t="s">
        <v>16</v>
      </c>
      <c r="BY182">
        <v>1200</v>
      </c>
      <c r="CC182" t="s">
        <v>44</v>
      </c>
      <c r="CD182">
        <v>4147</v>
      </c>
      <c r="CE182" t="s">
        <v>64</v>
      </c>
      <c r="CF182" s="2">
        <v>44062</v>
      </c>
      <c r="CI182">
        <v>1</v>
      </c>
      <c r="CJ182">
        <v>1</v>
      </c>
      <c r="CK182">
        <v>21</v>
      </c>
      <c r="CL182" t="s">
        <v>0</v>
      </c>
    </row>
    <row r="183" spans="1:90" x14ac:dyDescent="0.3">
      <c r="A183" t="s">
        <v>322</v>
      </c>
      <c r="B183" t="s">
        <v>321</v>
      </c>
      <c r="C183" t="s">
        <v>10</v>
      </c>
      <c r="E183" t="str">
        <f>"FES1162758824"</f>
        <v>FES1162758824</v>
      </c>
      <c r="F183" s="2">
        <v>44048</v>
      </c>
      <c r="G183">
        <v>202102</v>
      </c>
      <c r="H183" t="s">
        <v>25</v>
      </c>
      <c r="I183" t="s">
        <v>23</v>
      </c>
      <c r="J183" t="s">
        <v>362</v>
      </c>
      <c r="K183" t="s">
        <v>7</v>
      </c>
      <c r="L183" t="s">
        <v>37</v>
      </c>
      <c r="M183" t="s">
        <v>36</v>
      </c>
      <c r="N183" t="s">
        <v>821</v>
      </c>
      <c r="O183" t="s">
        <v>21</v>
      </c>
      <c r="P183" t="str">
        <f>"2170747945                    "</f>
        <v xml:space="preserve">2170747945                    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 s="3">
        <v>0</v>
      </c>
      <c r="AF183" s="3">
        <v>0</v>
      </c>
      <c r="AG183" s="3">
        <v>0</v>
      </c>
      <c r="AH183" s="3">
        <v>0</v>
      </c>
      <c r="AI183" s="3">
        <v>0</v>
      </c>
      <c r="AJ183" s="3">
        <v>0</v>
      </c>
      <c r="AK183" s="3">
        <v>15.69</v>
      </c>
      <c r="AL183" s="3">
        <v>0</v>
      </c>
      <c r="AM183" s="3">
        <v>0</v>
      </c>
      <c r="AN183" s="3">
        <v>0</v>
      </c>
      <c r="AO183" s="3">
        <v>0</v>
      </c>
      <c r="AP183" s="3">
        <v>0</v>
      </c>
      <c r="AQ183" s="3">
        <v>0</v>
      </c>
      <c r="AR183" s="3">
        <v>0</v>
      </c>
      <c r="AS183" s="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1</v>
      </c>
      <c r="BI183">
        <v>5</v>
      </c>
      <c r="BJ183">
        <v>0.7</v>
      </c>
      <c r="BK183">
        <v>5</v>
      </c>
      <c r="BL183" s="4">
        <v>120.32</v>
      </c>
      <c r="BM183" s="4">
        <v>18.05</v>
      </c>
      <c r="BN183" s="4">
        <v>138.37</v>
      </c>
      <c r="BO183" s="4">
        <v>138.37</v>
      </c>
      <c r="BQ183" t="s">
        <v>318</v>
      </c>
      <c r="BR183" t="s">
        <v>358</v>
      </c>
      <c r="BS183" s="2">
        <v>44049</v>
      </c>
      <c r="BT183" s="1">
        <v>0.35902777777777778</v>
      </c>
      <c r="BU183" t="s">
        <v>2546</v>
      </c>
      <c r="BV183" t="s">
        <v>16</v>
      </c>
      <c r="BY183">
        <v>3388.69</v>
      </c>
      <c r="BZ183" t="s">
        <v>1427</v>
      </c>
      <c r="CA183" t="s">
        <v>102</v>
      </c>
      <c r="CC183" t="s">
        <v>36</v>
      </c>
      <c r="CD183">
        <v>3201</v>
      </c>
      <c r="CE183" t="s">
        <v>2</v>
      </c>
      <c r="CF183" s="2">
        <v>44054</v>
      </c>
      <c r="CI183">
        <v>1</v>
      </c>
      <c r="CJ183">
        <v>1</v>
      </c>
      <c r="CK183">
        <v>21</v>
      </c>
      <c r="CL183" t="s">
        <v>0</v>
      </c>
    </row>
    <row r="184" spans="1:90" x14ac:dyDescent="0.3">
      <c r="A184" t="s">
        <v>322</v>
      </c>
      <c r="B184" t="s">
        <v>321</v>
      </c>
      <c r="C184" t="s">
        <v>10</v>
      </c>
      <c r="E184" t="str">
        <f>"FES1162760740"</f>
        <v>FES1162760740</v>
      </c>
      <c r="F184" s="2">
        <v>44061</v>
      </c>
      <c r="G184">
        <v>202102</v>
      </c>
      <c r="H184" t="s">
        <v>25</v>
      </c>
      <c r="I184" t="s">
        <v>23</v>
      </c>
      <c r="J184" t="s">
        <v>362</v>
      </c>
      <c r="K184" t="s">
        <v>7</v>
      </c>
      <c r="L184" t="s">
        <v>55</v>
      </c>
      <c r="M184" t="s">
        <v>55</v>
      </c>
      <c r="N184" t="s">
        <v>753</v>
      </c>
      <c r="O184" t="s">
        <v>21</v>
      </c>
      <c r="P184" t="str">
        <f>"2170748994                    "</f>
        <v xml:space="preserve">2170748994                    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 s="3">
        <v>0</v>
      </c>
      <c r="AF184" s="3">
        <v>0</v>
      </c>
      <c r="AG184" s="3">
        <v>0</v>
      </c>
      <c r="AH184" s="3">
        <v>0</v>
      </c>
      <c r="AI184" s="3">
        <v>0</v>
      </c>
      <c r="AJ184" s="3">
        <v>0</v>
      </c>
      <c r="AK184" s="3">
        <v>12.17</v>
      </c>
      <c r="AL184" s="3">
        <v>0</v>
      </c>
      <c r="AM184" s="3">
        <v>0</v>
      </c>
      <c r="AN184" s="3">
        <v>0</v>
      </c>
      <c r="AO184" s="3">
        <v>0</v>
      </c>
      <c r="AP184" s="3">
        <v>0</v>
      </c>
      <c r="AQ184" s="3">
        <v>0</v>
      </c>
      <c r="AR184" s="3">
        <v>0</v>
      </c>
      <c r="AS184" s="3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0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1</v>
      </c>
      <c r="BI184">
        <v>1</v>
      </c>
      <c r="BJ184">
        <v>0.2</v>
      </c>
      <c r="BK184">
        <v>1</v>
      </c>
      <c r="BL184" s="4">
        <v>93.29</v>
      </c>
      <c r="BM184" s="4">
        <v>13.99</v>
      </c>
      <c r="BN184" s="4">
        <v>107.28</v>
      </c>
      <c r="BO184" s="4">
        <v>107.28</v>
      </c>
      <c r="BQ184" t="s">
        <v>385</v>
      </c>
      <c r="BR184" t="s">
        <v>358</v>
      </c>
      <c r="BS184" s="2">
        <v>44062</v>
      </c>
      <c r="BT184" s="1">
        <v>0.51180555555555551</v>
      </c>
      <c r="BU184" t="s">
        <v>1656</v>
      </c>
      <c r="BV184" t="s">
        <v>16</v>
      </c>
      <c r="BY184">
        <v>1200</v>
      </c>
      <c r="CA184" t="s">
        <v>982</v>
      </c>
      <c r="CC184" t="s">
        <v>55</v>
      </c>
      <c r="CD184">
        <v>7646</v>
      </c>
      <c r="CE184" t="s">
        <v>64</v>
      </c>
      <c r="CF184" s="2">
        <v>44063</v>
      </c>
      <c r="CI184">
        <v>1</v>
      </c>
      <c r="CJ184">
        <v>1</v>
      </c>
      <c r="CK184">
        <v>23</v>
      </c>
      <c r="CL184" t="s">
        <v>0</v>
      </c>
    </row>
    <row r="185" spans="1:90" x14ac:dyDescent="0.3">
      <c r="A185" t="s">
        <v>322</v>
      </c>
      <c r="B185" t="s">
        <v>321</v>
      </c>
      <c r="C185" t="s">
        <v>10</v>
      </c>
      <c r="E185" t="str">
        <f>"FES1162759886"</f>
        <v>FES1162759886</v>
      </c>
      <c r="F185" s="2">
        <v>44055</v>
      </c>
      <c r="G185">
        <v>202102</v>
      </c>
      <c r="H185" t="s">
        <v>25</v>
      </c>
      <c r="I185" t="s">
        <v>23</v>
      </c>
      <c r="J185" t="s">
        <v>362</v>
      </c>
      <c r="K185" t="s">
        <v>7</v>
      </c>
      <c r="L185" t="s">
        <v>9</v>
      </c>
      <c r="M185" t="s">
        <v>8</v>
      </c>
      <c r="N185" t="s">
        <v>661</v>
      </c>
      <c r="O185" t="s">
        <v>21</v>
      </c>
      <c r="P185" t="str">
        <f>"2170748795                    "</f>
        <v xml:space="preserve">2170748795                    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 s="3">
        <v>0</v>
      </c>
      <c r="AF185" s="3">
        <v>0</v>
      </c>
      <c r="AG185" s="3">
        <v>0</v>
      </c>
      <c r="AH185" s="3">
        <v>0</v>
      </c>
      <c r="AI185" s="3">
        <v>0</v>
      </c>
      <c r="AJ185" s="3">
        <v>0</v>
      </c>
      <c r="AK185" s="3">
        <v>6.28</v>
      </c>
      <c r="AL185" s="3">
        <v>0</v>
      </c>
      <c r="AM185" s="3">
        <v>0</v>
      </c>
      <c r="AN185" s="3">
        <v>0</v>
      </c>
      <c r="AO185" s="3">
        <v>0</v>
      </c>
      <c r="AP185" s="3">
        <v>0</v>
      </c>
      <c r="AQ185" s="3">
        <v>0</v>
      </c>
      <c r="AR185" s="3">
        <v>0</v>
      </c>
      <c r="AS185" s="3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0</v>
      </c>
      <c r="BB185">
        <v>0</v>
      </c>
      <c r="BC185">
        <v>0</v>
      </c>
      <c r="BD185">
        <v>0</v>
      </c>
      <c r="BE185">
        <v>0</v>
      </c>
      <c r="BF185">
        <v>0</v>
      </c>
      <c r="BG185">
        <v>0</v>
      </c>
      <c r="BH185">
        <v>1</v>
      </c>
      <c r="BI185">
        <v>1</v>
      </c>
      <c r="BJ185">
        <v>0.2</v>
      </c>
      <c r="BK185">
        <v>1</v>
      </c>
      <c r="BL185" s="4">
        <v>48.15</v>
      </c>
      <c r="BM185" s="4">
        <v>7.22</v>
      </c>
      <c r="BN185" s="4">
        <v>55.37</v>
      </c>
      <c r="BO185" s="4">
        <v>55.37</v>
      </c>
      <c r="BQ185" t="s">
        <v>385</v>
      </c>
      <c r="BR185" t="s">
        <v>358</v>
      </c>
      <c r="BS185" s="2">
        <v>44056</v>
      </c>
      <c r="BT185" s="1">
        <v>0.41666666666666669</v>
      </c>
      <c r="BU185" t="s">
        <v>1489</v>
      </c>
      <c r="BV185" t="s">
        <v>16</v>
      </c>
      <c r="BY185">
        <v>1200</v>
      </c>
      <c r="CA185" t="s">
        <v>121</v>
      </c>
      <c r="CC185" t="s">
        <v>8</v>
      </c>
      <c r="CD185">
        <v>7441</v>
      </c>
      <c r="CE185" t="s">
        <v>64</v>
      </c>
      <c r="CF185" s="2">
        <v>44057</v>
      </c>
      <c r="CI185">
        <v>1</v>
      </c>
      <c r="CJ185">
        <v>1</v>
      </c>
      <c r="CK185">
        <v>21</v>
      </c>
      <c r="CL185" t="s">
        <v>0</v>
      </c>
    </row>
    <row r="186" spans="1:90" x14ac:dyDescent="0.3">
      <c r="A186" t="s">
        <v>322</v>
      </c>
      <c r="B186" t="s">
        <v>321</v>
      </c>
      <c r="C186" t="s">
        <v>10</v>
      </c>
      <c r="E186" t="str">
        <f>"FES1162760388"</f>
        <v>FES1162760388</v>
      </c>
      <c r="F186" s="2">
        <v>44057</v>
      </c>
      <c r="G186">
        <v>202102</v>
      </c>
      <c r="H186" t="s">
        <v>25</v>
      </c>
      <c r="I186" t="s">
        <v>23</v>
      </c>
      <c r="J186" t="s">
        <v>362</v>
      </c>
      <c r="K186" t="s">
        <v>7</v>
      </c>
      <c r="L186" t="s">
        <v>29</v>
      </c>
      <c r="M186" t="s">
        <v>26</v>
      </c>
      <c r="N186" t="s">
        <v>529</v>
      </c>
      <c r="O186" t="s">
        <v>21</v>
      </c>
      <c r="P186" t="str">
        <f>"2170749250                    "</f>
        <v xml:space="preserve">2170749250                    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 s="3">
        <v>0</v>
      </c>
      <c r="AF186" s="3">
        <v>0</v>
      </c>
      <c r="AG186" s="3">
        <v>0</v>
      </c>
      <c r="AH186" s="3">
        <v>0</v>
      </c>
      <c r="AI186" s="3">
        <v>0</v>
      </c>
      <c r="AJ186" s="3">
        <v>0</v>
      </c>
      <c r="AK186" s="3">
        <v>6.28</v>
      </c>
      <c r="AL186" s="3">
        <v>0</v>
      </c>
      <c r="AM186" s="3">
        <v>0</v>
      </c>
      <c r="AN186" s="3">
        <v>0</v>
      </c>
      <c r="AO186" s="3">
        <v>0</v>
      </c>
      <c r="AP186" s="3">
        <v>0</v>
      </c>
      <c r="AQ186" s="3">
        <v>0</v>
      </c>
      <c r="AR186" s="3">
        <v>0</v>
      </c>
      <c r="AS186" s="3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0</v>
      </c>
      <c r="BC186">
        <v>0</v>
      </c>
      <c r="BD186">
        <v>0</v>
      </c>
      <c r="BE186">
        <v>0</v>
      </c>
      <c r="BF186">
        <v>0</v>
      </c>
      <c r="BG186">
        <v>0</v>
      </c>
      <c r="BH186">
        <v>1</v>
      </c>
      <c r="BI186">
        <v>1</v>
      </c>
      <c r="BJ186">
        <v>0.2</v>
      </c>
      <c r="BK186">
        <v>1</v>
      </c>
      <c r="BL186" s="4">
        <v>48.15</v>
      </c>
      <c r="BM186" s="4">
        <v>7.22</v>
      </c>
      <c r="BN186" s="4">
        <v>55.37</v>
      </c>
      <c r="BO186" s="4">
        <v>55.37</v>
      </c>
      <c r="BQ186" t="s">
        <v>385</v>
      </c>
      <c r="BR186" t="s">
        <v>358</v>
      </c>
      <c r="BS186" s="2">
        <v>44060</v>
      </c>
      <c r="BT186" s="1">
        <v>0.35138888888888892</v>
      </c>
      <c r="BU186" t="s">
        <v>951</v>
      </c>
      <c r="BV186" t="s">
        <v>16</v>
      </c>
      <c r="BY186">
        <v>1200</v>
      </c>
      <c r="CA186" t="s">
        <v>78</v>
      </c>
      <c r="CC186" t="s">
        <v>26</v>
      </c>
      <c r="CD186">
        <v>6001</v>
      </c>
      <c r="CE186" t="s">
        <v>64</v>
      </c>
      <c r="CF186" s="2">
        <v>44060</v>
      </c>
      <c r="CI186">
        <v>1</v>
      </c>
      <c r="CJ186">
        <v>1</v>
      </c>
      <c r="CK186">
        <v>21</v>
      </c>
      <c r="CL186" t="s">
        <v>0</v>
      </c>
    </row>
    <row r="187" spans="1:90" x14ac:dyDescent="0.3">
      <c r="A187" t="s">
        <v>322</v>
      </c>
      <c r="B187" t="s">
        <v>321</v>
      </c>
      <c r="C187" t="s">
        <v>10</v>
      </c>
      <c r="E187" t="str">
        <f>"FES1162759020"</f>
        <v>FES1162759020</v>
      </c>
      <c r="F187" s="2">
        <v>44048</v>
      </c>
      <c r="G187">
        <v>202102</v>
      </c>
      <c r="H187" t="s">
        <v>25</v>
      </c>
      <c r="I187" t="s">
        <v>23</v>
      </c>
      <c r="J187" t="s">
        <v>362</v>
      </c>
      <c r="K187" t="s">
        <v>7</v>
      </c>
      <c r="L187" t="s">
        <v>35</v>
      </c>
      <c r="M187" t="s">
        <v>32</v>
      </c>
      <c r="N187" t="s">
        <v>1972</v>
      </c>
      <c r="O187" t="s">
        <v>21</v>
      </c>
      <c r="P187" t="str">
        <f>"2170746336                    "</f>
        <v xml:space="preserve">2170746336                    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 s="3">
        <v>0</v>
      </c>
      <c r="AF187" s="3">
        <v>0</v>
      </c>
      <c r="AG187" s="3">
        <v>0</v>
      </c>
      <c r="AH187" s="3">
        <v>0</v>
      </c>
      <c r="AI187" s="3">
        <v>0</v>
      </c>
      <c r="AJ187" s="3">
        <v>0</v>
      </c>
      <c r="AK187" s="3">
        <v>4.91</v>
      </c>
      <c r="AL187" s="3">
        <v>0</v>
      </c>
      <c r="AM187" s="3">
        <v>0</v>
      </c>
      <c r="AN187" s="3">
        <v>0</v>
      </c>
      <c r="AO187" s="3">
        <v>0</v>
      </c>
      <c r="AP187" s="3">
        <v>0</v>
      </c>
      <c r="AQ187" s="3">
        <v>0</v>
      </c>
      <c r="AR187" s="3">
        <v>0</v>
      </c>
      <c r="AS187" s="3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1</v>
      </c>
      <c r="BI187">
        <v>2.4</v>
      </c>
      <c r="BJ187">
        <v>1.3</v>
      </c>
      <c r="BK187">
        <v>3</v>
      </c>
      <c r="BL187" s="4">
        <v>37.619999999999997</v>
      </c>
      <c r="BM187" s="4">
        <v>5.64</v>
      </c>
      <c r="BN187" s="4">
        <v>43.26</v>
      </c>
      <c r="BO187" s="4">
        <v>43.26</v>
      </c>
      <c r="BQ187" t="s">
        <v>318</v>
      </c>
      <c r="BR187" t="s">
        <v>358</v>
      </c>
      <c r="BS187" s="2">
        <v>44049</v>
      </c>
      <c r="BT187" s="1">
        <v>0.31736111111111115</v>
      </c>
      <c r="BU187" t="s">
        <v>2826</v>
      </c>
      <c r="BV187" t="s">
        <v>16</v>
      </c>
      <c r="BY187">
        <v>6343.87</v>
      </c>
      <c r="BZ187" t="s">
        <v>1427</v>
      </c>
      <c r="CA187" t="s">
        <v>1684</v>
      </c>
      <c r="CC187" t="s">
        <v>32</v>
      </c>
      <c r="CD187">
        <v>2042</v>
      </c>
      <c r="CE187" t="s">
        <v>2</v>
      </c>
      <c r="CF187" s="2">
        <v>44050</v>
      </c>
      <c r="CI187">
        <v>1</v>
      </c>
      <c r="CJ187">
        <v>1</v>
      </c>
      <c r="CK187">
        <v>22</v>
      </c>
      <c r="CL187" t="s">
        <v>0</v>
      </c>
    </row>
    <row r="188" spans="1:90" x14ac:dyDescent="0.3">
      <c r="A188" t="s">
        <v>322</v>
      </c>
      <c r="B188" t="s">
        <v>321</v>
      </c>
      <c r="C188" t="s">
        <v>10</v>
      </c>
      <c r="E188" t="str">
        <f>"FES1162760758"</f>
        <v>FES1162760758</v>
      </c>
      <c r="F188" s="2">
        <v>44061</v>
      </c>
      <c r="G188">
        <v>202102</v>
      </c>
      <c r="H188" t="s">
        <v>25</v>
      </c>
      <c r="I188" t="s">
        <v>23</v>
      </c>
      <c r="J188" t="s">
        <v>362</v>
      </c>
      <c r="K188" t="s">
        <v>7</v>
      </c>
      <c r="L188" t="s">
        <v>29</v>
      </c>
      <c r="M188" t="s">
        <v>26</v>
      </c>
      <c r="N188" t="s">
        <v>550</v>
      </c>
      <c r="O188" t="s">
        <v>21</v>
      </c>
      <c r="P188" t="str">
        <f>"2170749510                    "</f>
        <v xml:space="preserve">2170749510                    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 s="3">
        <v>0</v>
      </c>
      <c r="AF188" s="3">
        <v>0</v>
      </c>
      <c r="AG188" s="3">
        <v>0</v>
      </c>
      <c r="AH188" s="3">
        <v>0</v>
      </c>
      <c r="AI188" s="3">
        <v>0</v>
      </c>
      <c r="AJ188" s="3">
        <v>0</v>
      </c>
      <c r="AK188" s="3">
        <v>6.28</v>
      </c>
      <c r="AL188" s="3">
        <v>0</v>
      </c>
      <c r="AM188" s="3">
        <v>0</v>
      </c>
      <c r="AN188" s="3">
        <v>0</v>
      </c>
      <c r="AO188" s="3">
        <v>0</v>
      </c>
      <c r="AP188" s="3">
        <v>0</v>
      </c>
      <c r="AQ188" s="3">
        <v>0</v>
      </c>
      <c r="AR188" s="3">
        <v>0</v>
      </c>
      <c r="AS188" s="3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0</v>
      </c>
      <c r="BB188">
        <v>0</v>
      </c>
      <c r="BC188">
        <v>0</v>
      </c>
      <c r="BD188">
        <v>0</v>
      </c>
      <c r="BE188">
        <v>0</v>
      </c>
      <c r="BF188">
        <v>0</v>
      </c>
      <c r="BG188">
        <v>0</v>
      </c>
      <c r="BH188">
        <v>1</v>
      </c>
      <c r="BI188">
        <v>1</v>
      </c>
      <c r="BJ188">
        <v>0.2</v>
      </c>
      <c r="BK188">
        <v>1</v>
      </c>
      <c r="BL188" s="4">
        <v>48.15</v>
      </c>
      <c r="BM188" s="4">
        <v>7.22</v>
      </c>
      <c r="BN188" s="4">
        <v>55.37</v>
      </c>
      <c r="BO188" s="4">
        <v>55.37</v>
      </c>
      <c r="BQ188" t="s">
        <v>385</v>
      </c>
      <c r="BR188" t="s">
        <v>358</v>
      </c>
      <c r="BS188" s="2">
        <v>44062</v>
      </c>
      <c r="BT188" s="1">
        <v>0.3923611111111111</v>
      </c>
      <c r="BU188" t="s">
        <v>2461</v>
      </c>
      <c r="BV188" t="s">
        <v>16</v>
      </c>
      <c r="BY188">
        <v>1200</v>
      </c>
      <c r="CA188" t="s">
        <v>257</v>
      </c>
      <c r="CC188" t="s">
        <v>26</v>
      </c>
      <c r="CD188">
        <v>6012</v>
      </c>
      <c r="CE188" t="s">
        <v>64</v>
      </c>
      <c r="CF188" s="2">
        <v>44062</v>
      </c>
      <c r="CI188">
        <v>1</v>
      </c>
      <c r="CJ188">
        <v>1</v>
      </c>
      <c r="CK188">
        <v>21</v>
      </c>
      <c r="CL188" t="s">
        <v>0</v>
      </c>
    </row>
    <row r="189" spans="1:90" x14ac:dyDescent="0.3">
      <c r="A189" t="s">
        <v>322</v>
      </c>
      <c r="B189" t="s">
        <v>321</v>
      </c>
      <c r="C189" t="s">
        <v>10</v>
      </c>
      <c r="E189" t="str">
        <f>"FES1162759880"</f>
        <v>FES1162759880</v>
      </c>
      <c r="F189" s="2">
        <v>44055</v>
      </c>
      <c r="G189">
        <v>202102</v>
      </c>
      <c r="H189" t="s">
        <v>25</v>
      </c>
      <c r="I189" t="s">
        <v>23</v>
      </c>
      <c r="J189" t="s">
        <v>362</v>
      </c>
      <c r="K189" t="s">
        <v>7</v>
      </c>
      <c r="L189" t="s">
        <v>31</v>
      </c>
      <c r="M189" t="s">
        <v>30</v>
      </c>
      <c r="N189" t="s">
        <v>950</v>
      </c>
      <c r="O189" t="s">
        <v>21</v>
      </c>
      <c r="P189" t="str">
        <f>"2170747604                    "</f>
        <v xml:space="preserve">2170747604                    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 s="3">
        <v>0</v>
      </c>
      <c r="AF189" s="3">
        <v>0</v>
      </c>
      <c r="AG189" s="3">
        <v>0</v>
      </c>
      <c r="AH189" s="3">
        <v>0</v>
      </c>
      <c r="AI189" s="3">
        <v>0</v>
      </c>
      <c r="AJ189" s="3">
        <v>0</v>
      </c>
      <c r="AK189" s="3">
        <v>6.28</v>
      </c>
      <c r="AL189" s="3">
        <v>0</v>
      </c>
      <c r="AM189" s="3">
        <v>0</v>
      </c>
      <c r="AN189" s="3">
        <v>0</v>
      </c>
      <c r="AO189" s="3">
        <v>0</v>
      </c>
      <c r="AP189" s="3">
        <v>0</v>
      </c>
      <c r="AQ189" s="3">
        <v>0</v>
      </c>
      <c r="AR189" s="3">
        <v>0</v>
      </c>
      <c r="AS189" s="3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0</v>
      </c>
      <c r="BC189">
        <v>0</v>
      </c>
      <c r="BD189">
        <v>0</v>
      </c>
      <c r="BE189">
        <v>0</v>
      </c>
      <c r="BF189">
        <v>0</v>
      </c>
      <c r="BG189">
        <v>0</v>
      </c>
      <c r="BH189">
        <v>1</v>
      </c>
      <c r="BI189">
        <v>0.2</v>
      </c>
      <c r="BJ189">
        <v>1.1000000000000001</v>
      </c>
      <c r="BK189">
        <v>1.5</v>
      </c>
      <c r="BL189" s="4">
        <v>48.15</v>
      </c>
      <c r="BM189" s="4">
        <v>7.22</v>
      </c>
      <c r="BN189" s="4">
        <v>55.37</v>
      </c>
      <c r="BO189" s="4">
        <v>55.37</v>
      </c>
      <c r="BQ189" t="s">
        <v>385</v>
      </c>
      <c r="BR189" t="s">
        <v>358</v>
      </c>
      <c r="BS189" s="2">
        <v>44056</v>
      </c>
      <c r="BT189" s="1">
        <v>0.46388888888888885</v>
      </c>
      <c r="BU189" t="s">
        <v>949</v>
      </c>
      <c r="BV189" t="s">
        <v>0</v>
      </c>
      <c r="BW189" t="s">
        <v>48</v>
      </c>
      <c r="BX189" t="s">
        <v>1445</v>
      </c>
      <c r="BY189">
        <v>5596.42</v>
      </c>
      <c r="CA189" t="s">
        <v>159</v>
      </c>
      <c r="CC189" t="s">
        <v>30</v>
      </c>
      <c r="CD189">
        <v>5201</v>
      </c>
      <c r="CE189" t="s">
        <v>2</v>
      </c>
      <c r="CF189" s="2">
        <v>44056</v>
      </c>
      <c r="CI189">
        <v>1</v>
      </c>
      <c r="CJ189">
        <v>1</v>
      </c>
      <c r="CK189">
        <v>21</v>
      </c>
      <c r="CL189" t="s">
        <v>0</v>
      </c>
    </row>
    <row r="190" spans="1:90" x14ac:dyDescent="0.3">
      <c r="A190" t="s">
        <v>322</v>
      </c>
      <c r="B190" t="s">
        <v>321</v>
      </c>
      <c r="C190" t="s">
        <v>10</v>
      </c>
      <c r="E190" t="str">
        <f>"FES1162759702"</f>
        <v>FES1162759702</v>
      </c>
      <c r="F190" s="2">
        <v>44057</v>
      </c>
      <c r="G190">
        <v>202102</v>
      </c>
      <c r="H190" t="s">
        <v>25</v>
      </c>
      <c r="I190" t="s">
        <v>23</v>
      </c>
      <c r="J190" t="s">
        <v>362</v>
      </c>
      <c r="K190" t="s">
        <v>7</v>
      </c>
      <c r="L190" t="s">
        <v>35</v>
      </c>
      <c r="M190" t="s">
        <v>32</v>
      </c>
      <c r="N190" t="s">
        <v>2333</v>
      </c>
      <c r="O190" t="s">
        <v>21</v>
      </c>
      <c r="P190" t="str">
        <f>"2170748666                    "</f>
        <v xml:space="preserve">2170748666                    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 s="3">
        <v>0</v>
      </c>
      <c r="AF190" s="3">
        <v>0</v>
      </c>
      <c r="AG190" s="3">
        <v>0</v>
      </c>
      <c r="AH190" s="3">
        <v>0</v>
      </c>
      <c r="AI190" s="3">
        <v>0</v>
      </c>
      <c r="AJ190" s="3">
        <v>0</v>
      </c>
      <c r="AK190" s="3">
        <v>4.91</v>
      </c>
      <c r="AL190" s="3">
        <v>0</v>
      </c>
      <c r="AM190" s="3">
        <v>0</v>
      </c>
      <c r="AN190" s="3">
        <v>0</v>
      </c>
      <c r="AO190" s="3">
        <v>0</v>
      </c>
      <c r="AP190" s="3">
        <v>0</v>
      </c>
      <c r="AQ190" s="3">
        <v>0</v>
      </c>
      <c r="AR190" s="3">
        <v>0</v>
      </c>
      <c r="AS190" s="3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0</v>
      </c>
      <c r="AZ190">
        <v>0</v>
      </c>
      <c r="BA190">
        <v>0</v>
      </c>
      <c r="BB190">
        <v>0</v>
      </c>
      <c r="BC190">
        <v>0</v>
      </c>
      <c r="BD190">
        <v>0</v>
      </c>
      <c r="BE190">
        <v>0</v>
      </c>
      <c r="BF190">
        <v>0</v>
      </c>
      <c r="BG190">
        <v>0</v>
      </c>
      <c r="BH190">
        <v>1</v>
      </c>
      <c r="BI190">
        <v>1</v>
      </c>
      <c r="BJ190">
        <v>0.2</v>
      </c>
      <c r="BK190">
        <v>1</v>
      </c>
      <c r="BL190" s="4">
        <v>37.619999999999997</v>
      </c>
      <c r="BM190" s="4">
        <v>5.64</v>
      </c>
      <c r="BN190" s="4">
        <v>43.26</v>
      </c>
      <c r="BO190" s="4">
        <v>43.26</v>
      </c>
      <c r="BQ190" t="s">
        <v>385</v>
      </c>
      <c r="BR190" t="s">
        <v>358</v>
      </c>
      <c r="BS190" s="2">
        <v>44060</v>
      </c>
      <c r="BT190" s="1">
        <v>0.375</v>
      </c>
      <c r="BU190" t="s">
        <v>2825</v>
      </c>
      <c r="BV190" t="s">
        <v>16</v>
      </c>
      <c r="BY190">
        <v>1200</v>
      </c>
      <c r="CA190" t="s">
        <v>113</v>
      </c>
      <c r="CC190" t="s">
        <v>32</v>
      </c>
      <c r="CD190">
        <v>2074</v>
      </c>
      <c r="CE190" t="s">
        <v>64</v>
      </c>
      <c r="CI190">
        <v>1</v>
      </c>
      <c r="CJ190">
        <v>1</v>
      </c>
      <c r="CK190">
        <v>22</v>
      </c>
      <c r="CL190" t="s">
        <v>0</v>
      </c>
    </row>
    <row r="191" spans="1:90" x14ac:dyDescent="0.3">
      <c r="A191" t="s">
        <v>322</v>
      </c>
      <c r="B191" t="s">
        <v>321</v>
      </c>
      <c r="C191" t="s">
        <v>10</v>
      </c>
      <c r="E191" t="str">
        <f>"FES1162759160"</f>
        <v>FES1162759160</v>
      </c>
      <c r="F191" s="2">
        <v>44048</v>
      </c>
      <c r="G191">
        <v>202102</v>
      </c>
      <c r="H191" t="s">
        <v>25</v>
      </c>
      <c r="I191" t="s">
        <v>23</v>
      </c>
      <c r="J191" t="s">
        <v>362</v>
      </c>
      <c r="K191" t="s">
        <v>7</v>
      </c>
      <c r="L191" t="s">
        <v>29</v>
      </c>
      <c r="M191" t="s">
        <v>26</v>
      </c>
      <c r="N191" t="s">
        <v>550</v>
      </c>
      <c r="O191" t="s">
        <v>21</v>
      </c>
      <c r="P191" t="str">
        <f>"2170739916                    "</f>
        <v xml:space="preserve">2170739916                    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 s="3">
        <v>0</v>
      </c>
      <c r="AF191" s="3">
        <v>0</v>
      </c>
      <c r="AG191" s="3">
        <v>0</v>
      </c>
      <c r="AH191" s="3">
        <v>0</v>
      </c>
      <c r="AI191" s="3">
        <v>0</v>
      </c>
      <c r="AJ191" s="3">
        <v>0</v>
      </c>
      <c r="AK191" s="3">
        <v>32.950000000000003</v>
      </c>
      <c r="AL191" s="3">
        <v>0</v>
      </c>
      <c r="AM191" s="3">
        <v>0</v>
      </c>
      <c r="AN191" s="3">
        <v>0</v>
      </c>
      <c r="AO191" s="3">
        <v>0</v>
      </c>
      <c r="AP191" s="3">
        <v>0</v>
      </c>
      <c r="AQ191" s="3">
        <v>0</v>
      </c>
      <c r="AR191" s="3">
        <v>0</v>
      </c>
      <c r="AS191" s="3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0</v>
      </c>
      <c r="BB191">
        <v>0</v>
      </c>
      <c r="BC191">
        <v>0</v>
      </c>
      <c r="BD191">
        <v>0</v>
      </c>
      <c r="BE191">
        <v>0</v>
      </c>
      <c r="BF191">
        <v>0</v>
      </c>
      <c r="BG191">
        <v>0</v>
      </c>
      <c r="BH191">
        <v>1</v>
      </c>
      <c r="BI191">
        <v>6</v>
      </c>
      <c r="BJ191">
        <v>10.3</v>
      </c>
      <c r="BK191">
        <v>10.5</v>
      </c>
      <c r="BL191" s="4">
        <v>252.64</v>
      </c>
      <c r="BM191" s="4">
        <v>37.9</v>
      </c>
      <c r="BN191" s="4">
        <v>290.54000000000002</v>
      </c>
      <c r="BO191" s="4">
        <v>290.54000000000002</v>
      </c>
      <c r="BQ191" t="s">
        <v>385</v>
      </c>
      <c r="BR191" t="s">
        <v>358</v>
      </c>
      <c r="BS191" s="2">
        <v>44049</v>
      </c>
      <c r="BT191" s="1">
        <v>0.41805555555555557</v>
      </c>
      <c r="BU191" t="s">
        <v>1655</v>
      </c>
      <c r="BV191" t="s">
        <v>16</v>
      </c>
      <c r="BY191">
        <v>51544.57</v>
      </c>
      <c r="BZ191" t="s">
        <v>1427</v>
      </c>
      <c r="CA191" t="s">
        <v>257</v>
      </c>
      <c r="CC191" t="s">
        <v>26</v>
      </c>
      <c r="CD191">
        <v>6012</v>
      </c>
      <c r="CE191" t="s">
        <v>2</v>
      </c>
      <c r="CF191" s="2">
        <v>44049</v>
      </c>
      <c r="CI191">
        <v>1</v>
      </c>
      <c r="CJ191">
        <v>1</v>
      </c>
      <c r="CK191">
        <v>21</v>
      </c>
      <c r="CL191" t="s">
        <v>0</v>
      </c>
    </row>
    <row r="192" spans="1:90" x14ac:dyDescent="0.3">
      <c r="A192" t="s">
        <v>322</v>
      </c>
      <c r="B192" t="s">
        <v>321</v>
      </c>
      <c r="C192" t="s">
        <v>10</v>
      </c>
      <c r="E192" t="str">
        <f>"FES1162760653"</f>
        <v>FES1162760653</v>
      </c>
      <c r="F192" s="2">
        <v>44061</v>
      </c>
      <c r="G192">
        <v>202102</v>
      </c>
      <c r="H192" t="s">
        <v>25</v>
      </c>
      <c r="I192" t="s">
        <v>23</v>
      </c>
      <c r="J192" t="s">
        <v>362</v>
      </c>
      <c r="K192" t="s">
        <v>7</v>
      </c>
      <c r="L192" t="s">
        <v>29</v>
      </c>
      <c r="M192" t="s">
        <v>26</v>
      </c>
      <c r="N192" t="s">
        <v>550</v>
      </c>
      <c r="O192" t="s">
        <v>21</v>
      </c>
      <c r="P192" t="str">
        <f>"2170749495                    "</f>
        <v xml:space="preserve">2170749495                    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 s="3">
        <v>0</v>
      </c>
      <c r="AF192" s="3">
        <v>0</v>
      </c>
      <c r="AG192" s="3">
        <v>0</v>
      </c>
      <c r="AH192" s="3">
        <v>0</v>
      </c>
      <c r="AI192" s="3">
        <v>0</v>
      </c>
      <c r="AJ192" s="3">
        <v>0</v>
      </c>
      <c r="AK192" s="3">
        <v>6.28</v>
      </c>
      <c r="AL192" s="3">
        <v>0</v>
      </c>
      <c r="AM192" s="3">
        <v>0</v>
      </c>
      <c r="AN192" s="3">
        <v>0</v>
      </c>
      <c r="AO192" s="3">
        <v>0</v>
      </c>
      <c r="AP192" s="3">
        <v>0</v>
      </c>
      <c r="AQ192" s="3">
        <v>0</v>
      </c>
      <c r="AR192" s="3">
        <v>0</v>
      </c>
      <c r="AS192" s="3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0</v>
      </c>
      <c r="BC192">
        <v>0</v>
      </c>
      <c r="BD192">
        <v>0</v>
      </c>
      <c r="BE192">
        <v>0</v>
      </c>
      <c r="BF192">
        <v>0</v>
      </c>
      <c r="BG192">
        <v>0</v>
      </c>
      <c r="BH192">
        <v>1</v>
      </c>
      <c r="BI192">
        <v>1</v>
      </c>
      <c r="BJ192">
        <v>0.2</v>
      </c>
      <c r="BK192">
        <v>1</v>
      </c>
      <c r="BL192" s="4">
        <v>48.15</v>
      </c>
      <c r="BM192" s="4">
        <v>7.22</v>
      </c>
      <c r="BN192" s="4">
        <v>55.37</v>
      </c>
      <c r="BO192" s="4">
        <v>55.37</v>
      </c>
      <c r="BQ192" t="s">
        <v>385</v>
      </c>
      <c r="BR192" t="s">
        <v>358</v>
      </c>
      <c r="BS192" s="2">
        <v>44062</v>
      </c>
      <c r="BT192" s="1">
        <v>0.3923611111111111</v>
      </c>
      <c r="BU192" t="s">
        <v>2461</v>
      </c>
      <c r="BV192" t="s">
        <v>16</v>
      </c>
      <c r="BY192">
        <v>1200</v>
      </c>
      <c r="CA192" t="s">
        <v>257</v>
      </c>
      <c r="CC192" t="s">
        <v>26</v>
      </c>
      <c r="CD192">
        <v>6012</v>
      </c>
      <c r="CE192" t="s">
        <v>64</v>
      </c>
      <c r="CF192" s="2">
        <v>44062</v>
      </c>
      <c r="CI192">
        <v>1</v>
      </c>
      <c r="CJ192">
        <v>1</v>
      </c>
      <c r="CK192">
        <v>21</v>
      </c>
      <c r="CL192" t="s">
        <v>0</v>
      </c>
    </row>
    <row r="193" spans="1:90" x14ac:dyDescent="0.3">
      <c r="A193" t="s">
        <v>322</v>
      </c>
      <c r="B193" t="s">
        <v>321</v>
      </c>
      <c r="C193" t="s">
        <v>10</v>
      </c>
      <c r="E193" t="str">
        <f>"FES1162759154"</f>
        <v>FES1162759154</v>
      </c>
      <c r="F193" s="2">
        <v>44048</v>
      </c>
      <c r="G193">
        <v>202102</v>
      </c>
      <c r="H193" t="s">
        <v>25</v>
      </c>
      <c r="I193" t="s">
        <v>23</v>
      </c>
      <c r="J193" t="s">
        <v>362</v>
      </c>
      <c r="K193" t="s">
        <v>7</v>
      </c>
      <c r="L193" t="s">
        <v>29</v>
      </c>
      <c r="M193" t="s">
        <v>26</v>
      </c>
      <c r="N193" t="s">
        <v>684</v>
      </c>
      <c r="O193" t="s">
        <v>21</v>
      </c>
      <c r="P193" t="str">
        <f>"2170748154                    "</f>
        <v xml:space="preserve">2170748154                    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 s="3">
        <v>0</v>
      </c>
      <c r="AF193" s="3">
        <v>0</v>
      </c>
      <c r="AG193" s="3">
        <v>0</v>
      </c>
      <c r="AH193" s="3">
        <v>0</v>
      </c>
      <c r="AI193" s="3">
        <v>0</v>
      </c>
      <c r="AJ193" s="3">
        <v>0</v>
      </c>
      <c r="AK193" s="3">
        <v>6.28</v>
      </c>
      <c r="AL193" s="3">
        <v>0</v>
      </c>
      <c r="AM193" s="3">
        <v>0</v>
      </c>
      <c r="AN193" s="3">
        <v>0</v>
      </c>
      <c r="AO193" s="3">
        <v>0</v>
      </c>
      <c r="AP193" s="3">
        <v>0</v>
      </c>
      <c r="AQ193" s="3">
        <v>0</v>
      </c>
      <c r="AR193" s="3">
        <v>0</v>
      </c>
      <c r="AS193" s="3">
        <v>0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0</v>
      </c>
      <c r="BA193">
        <v>0</v>
      </c>
      <c r="BB193">
        <v>0</v>
      </c>
      <c r="BC193">
        <v>0</v>
      </c>
      <c r="BD193">
        <v>0</v>
      </c>
      <c r="BE193">
        <v>0</v>
      </c>
      <c r="BF193">
        <v>0</v>
      </c>
      <c r="BG193">
        <v>0</v>
      </c>
      <c r="BH193">
        <v>1</v>
      </c>
      <c r="BI193">
        <v>1</v>
      </c>
      <c r="BJ193">
        <v>0.2</v>
      </c>
      <c r="BK193">
        <v>1</v>
      </c>
      <c r="BL193" s="4">
        <v>48.15</v>
      </c>
      <c r="BM193" s="4">
        <v>7.22</v>
      </c>
      <c r="BN193" s="4">
        <v>55.37</v>
      </c>
      <c r="BO193" s="4">
        <v>55.37</v>
      </c>
      <c r="BQ193" t="s">
        <v>385</v>
      </c>
      <c r="BR193" t="s">
        <v>358</v>
      </c>
      <c r="BS193" s="2">
        <v>44049</v>
      </c>
      <c r="BT193" s="1">
        <v>0.38541666666666669</v>
      </c>
      <c r="BU193" t="s">
        <v>999</v>
      </c>
      <c r="BV193" t="s">
        <v>16</v>
      </c>
      <c r="BY193">
        <v>1200</v>
      </c>
      <c r="BZ193" t="s">
        <v>1427</v>
      </c>
      <c r="CA193" t="s">
        <v>78</v>
      </c>
      <c r="CC193" t="s">
        <v>26</v>
      </c>
      <c r="CD193">
        <v>6001</v>
      </c>
      <c r="CE193" t="s">
        <v>64</v>
      </c>
      <c r="CF193" s="2">
        <v>44049</v>
      </c>
      <c r="CI193">
        <v>1</v>
      </c>
      <c r="CJ193">
        <v>1</v>
      </c>
      <c r="CK193">
        <v>21</v>
      </c>
      <c r="CL193" t="s">
        <v>0</v>
      </c>
    </row>
    <row r="194" spans="1:90" x14ac:dyDescent="0.3">
      <c r="A194" t="s">
        <v>322</v>
      </c>
      <c r="B194" t="s">
        <v>321</v>
      </c>
      <c r="C194" t="s">
        <v>10</v>
      </c>
      <c r="E194" t="str">
        <f>"FES1162760775"</f>
        <v>FES1162760775</v>
      </c>
      <c r="F194" s="2">
        <v>44061</v>
      </c>
      <c r="G194">
        <v>202102</v>
      </c>
      <c r="H194" t="s">
        <v>25</v>
      </c>
      <c r="I194" t="s">
        <v>23</v>
      </c>
      <c r="J194" t="s">
        <v>362</v>
      </c>
      <c r="K194" t="s">
        <v>7</v>
      </c>
      <c r="L194" t="s">
        <v>29</v>
      </c>
      <c r="M194" t="s">
        <v>26</v>
      </c>
      <c r="N194" t="s">
        <v>550</v>
      </c>
      <c r="O194" t="s">
        <v>21</v>
      </c>
      <c r="P194" t="str">
        <f>"2170749536                    "</f>
        <v xml:space="preserve">2170749536                    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 s="3">
        <v>0</v>
      </c>
      <c r="AF194" s="3">
        <v>0</v>
      </c>
      <c r="AG194" s="3">
        <v>0</v>
      </c>
      <c r="AH194" s="3">
        <v>0</v>
      </c>
      <c r="AI194" s="3">
        <v>0</v>
      </c>
      <c r="AJ194" s="3">
        <v>0</v>
      </c>
      <c r="AK194" s="3">
        <v>6.28</v>
      </c>
      <c r="AL194" s="3">
        <v>0</v>
      </c>
      <c r="AM194" s="3">
        <v>0</v>
      </c>
      <c r="AN194" s="3">
        <v>0</v>
      </c>
      <c r="AO194" s="3">
        <v>0</v>
      </c>
      <c r="AP194" s="3">
        <v>0</v>
      </c>
      <c r="AQ194" s="3">
        <v>0</v>
      </c>
      <c r="AR194" s="3">
        <v>0</v>
      </c>
      <c r="AS194" s="3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0</v>
      </c>
      <c r="BA194">
        <v>0</v>
      </c>
      <c r="BB194">
        <v>0</v>
      </c>
      <c r="BC194">
        <v>0</v>
      </c>
      <c r="BD194">
        <v>0</v>
      </c>
      <c r="BE194">
        <v>0</v>
      </c>
      <c r="BF194">
        <v>0</v>
      </c>
      <c r="BG194">
        <v>0</v>
      </c>
      <c r="BH194">
        <v>1</v>
      </c>
      <c r="BI194">
        <v>1</v>
      </c>
      <c r="BJ194">
        <v>0.2</v>
      </c>
      <c r="BK194">
        <v>1</v>
      </c>
      <c r="BL194" s="4">
        <v>48.15</v>
      </c>
      <c r="BM194" s="4">
        <v>7.22</v>
      </c>
      <c r="BN194" s="4">
        <v>55.37</v>
      </c>
      <c r="BO194" s="4">
        <v>55.37</v>
      </c>
      <c r="BQ194" t="s">
        <v>385</v>
      </c>
      <c r="BR194" t="s">
        <v>358</v>
      </c>
      <c r="BS194" s="2">
        <v>44062</v>
      </c>
      <c r="BT194" s="1">
        <v>0.3923611111111111</v>
      </c>
      <c r="BU194" t="s">
        <v>2461</v>
      </c>
      <c r="BV194" t="s">
        <v>16</v>
      </c>
      <c r="BY194">
        <v>1200</v>
      </c>
      <c r="CA194" t="s">
        <v>257</v>
      </c>
      <c r="CC194" t="s">
        <v>26</v>
      </c>
      <c r="CD194">
        <v>6012</v>
      </c>
      <c r="CE194" t="s">
        <v>64</v>
      </c>
      <c r="CF194" s="2">
        <v>44062</v>
      </c>
      <c r="CI194">
        <v>1</v>
      </c>
      <c r="CJ194">
        <v>1</v>
      </c>
      <c r="CK194">
        <v>21</v>
      </c>
      <c r="CL194" t="s">
        <v>0</v>
      </c>
    </row>
    <row r="195" spans="1:90" x14ac:dyDescent="0.3">
      <c r="A195" t="s">
        <v>322</v>
      </c>
      <c r="B195" t="s">
        <v>321</v>
      </c>
      <c r="C195" t="s">
        <v>10</v>
      </c>
      <c r="E195" t="str">
        <f>"FES1162760158"</f>
        <v>FES1162760158</v>
      </c>
      <c r="F195" s="2">
        <v>44056</v>
      </c>
      <c r="G195">
        <v>202102</v>
      </c>
      <c r="H195" t="s">
        <v>25</v>
      </c>
      <c r="I195" t="s">
        <v>23</v>
      </c>
      <c r="J195" t="s">
        <v>362</v>
      </c>
      <c r="K195" t="s">
        <v>7</v>
      </c>
      <c r="L195" t="s">
        <v>55</v>
      </c>
      <c r="M195" t="s">
        <v>55</v>
      </c>
      <c r="N195" t="s">
        <v>753</v>
      </c>
      <c r="O195" t="s">
        <v>21</v>
      </c>
      <c r="P195" t="str">
        <f>"2170748994                    "</f>
        <v xml:space="preserve">2170748994                    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 s="3">
        <v>0</v>
      </c>
      <c r="AF195" s="3">
        <v>0</v>
      </c>
      <c r="AG195" s="3">
        <v>0</v>
      </c>
      <c r="AH195" s="3">
        <v>0</v>
      </c>
      <c r="AI195" s="3">
        <v>0</v>
      </c>
      <c r="AJ195" s="3">
        <v>0</v>
      </c>
      <c r="AK195" s="3">
        <v>12.17</v>
      </c>
      <c r="AL195" s="3">
        <v>0</v>
      </c>
      <c r="AM195" s="3">
        <v>0</v>
      </c>
      <c r="AN195" s="3">
        <v>0</v>
      </c>
      <c r="AO195" s="3">
        <v>0</v>
      </c>
      <c r="AP195" s="3">
        <v>0</v>
      </c>
      <c r="AQ195" s="3">
        <v>0</v>
      </c>
      <c r="AR195" s="3">
        <v>0</v>
      </c>
      <c r="AS195" s="3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0</v>
      </c>
      <c r="BB195">
        <v>0</v>
      </c>
      <c r="BC195">
        <v>0</v>
      </c>
      <c r="BD195">
        <v>0</v>
      </c>
      <c r="BE195">
        <v>0</v>
      </c>
      <c r="BF195">
        <v>0</v>
      </c>
      <c r="BG195">
        <v>0</v>
      </c>
      <c r="BH195">
        <v>1</v>
      </c>
      <c r="BI195">
        <v>1</v>
      </c>
      <c r="BJ195">
        <v>0.2</v>
      </c>
      <c r="BK195">
        <v>1</v>
      </c>
      <c r="BL195" s="4">
        <v>93.29</v>
      </c>
      <c r="BM195" s="4">
        <v>13.99</v>
      </c>
      <c r="BN195" s="4">
        <v>107.28</v>
      </c>
      <c r="BO195" s="4">
        <v>107.28</v>
      </c>
      <c r="BQ195" t="s">
        <v>385</v>
      </c>
      <c r="BR195" t="s">
        <v>358</v>
      </c>
      <c r="BS195" s="2">
        <v>44057</v>
      </c>
      <c r="BT195" s="1">
        <v>0.50416666666666665</v>
      </c>
      <c r="BU195" t="s">
        <v>593</v>
      </c>
      <c r="BV195" t="s">
        <v>16</v>
      </c>
      <c r="BY195">
        <v>1200</v>
      </c>
      <c r="CA195" t="s">
        <v>137</v>
      </c>
      <c r="CC195" t="s">
        <v>55</v>
      </c>
      <c r="CD195">
        <v>7646</v>
      </c>
      <c r="CE195" t="s">
        <v>64</v>
      </c>
      <c r="CF195" s="2">
        <v>44060</v>
      </c>
      <c r="CI195">
        <v>1</v>
      </c>
      <c r="CJ195">
        <v>1</v>
      </c>
      <c r="CK195">
        <v>23</v>
      </c>
      <c r="CL195" t="s">
        <v>0</v>
      </c>
    </row>
    <row r="196" spans="1:90" x14ac:dyDescent="0.3">
      <c r="A196" t="s">
        <v>322</v>
      </c>
      <c r="B196" t="s">
        <v>321</v>
      </c>
      <c r="C196" t="s">
        <v>10</v>
      </c>
      <c r="E196" t="str">
        <f>"FES1162760320"</f>
        <v>FES1162760320</v>
      </c>
      <c r="F196" s="2">
        <v>44057</v>
      </c>
      <c r="G196">
        <v>202102</v>
      </c>
      <c r="H196" t="s">
        <v>25</v>
      </c>
      <c r="I196" t="s">
        <v>23</v>
      </c>
      <c r="J196" t="s">
        <v>362</v>
      </c>
      <c r="K196" t="s">
        <v>7</v>
      </c>
      <c r="L196" t="s">
        <v>578</v>
      </c>
      <c r="M196" t="s">
        <v>574</v>
      </c>
      <c r="N196" t="s">
        <v>1237</v>
      </c>
      <c r="O196" t="s">
        <v>21</v>
      </c>
      <c r="P196" t="str">
        <f>"2170749155                    "</f>
        <v xml:space="preserve">2170749155                    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0</v>
      </c>
      <c r="AE196" s="3">
        <v>0</v>
      </c>
      <c r="AF196" s="3">
        <v>0</v>
      </c>
      <c r="AG196" s="3">
        <v>0</v>
      </c>
      <c r="AH196" s="3">
        <v>0</v>
      </c>
      <c r="AI196" s="3">
        <v>0</v>
      </c>
      <c r="AJ196" s="3">
        <v>0</v>
      </c>
      <c r="AK196" s="3">
        <v>4.91</v>
      </c>
      <c r="AL196" s="3">
        <v>0</v>
      </c>
      <c r="AM196" s="3">
        <v>0</v>
      </c>
      <c r="AN196" s="3">
        <v>0</v>
      </c>
      <c r="AO196" s="3">
        <v>0</v>
      </c>
      <c r="AP196" s="3">
        <v>0</v>
      </c>
      <c r="AQ196" s="3">
        <v>0</v>
      </c>
      <c r="AR196" s="3">
        <v>0</v>
      </c>
      <c r="AS196" s="3">
        <v>0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0</v>
      </c>
      <c r="AZ196">
        <v>0</v>
      </c>
      <c r="BA196">
        <v>0</v>
      </c>
      <c r="BB196">
        <v>0</v>
      </c>
      <c r="BC196">
        <v>0</v>
      </c>
      <c r="BD196">
        <v>0</v>
      </c>
      <c r="BE196">
        <v>0</v>
      </c>
      <c r="BF196">
        <v>0</v>
      </c>
      <c r="BG196">
        <v>0</v>
      </c>
      <c r="BH196">
        <v>1</v>
      </c>
      <c r="BI196">
        <v>4.5</v>
      </c>
      <c r="BJ196">
        <v>1.8</v>
      </c>
      <c r="BK196">
        <v>5</v>
      </c>
      <c r="BL196" s="4">
        <v>37.619999999999997</v>
      </c>
      <c r="BM196" s="4">
        <v>5.64</v>
      </c>
      <c r="BN196" s="4">
        <v>43.26</v>
      </c>
      <c r="BO196" s="4">
        <v>43.26</v>
      </c>
      <c r="BQ196" t="s">
        <v>385</v>
      </c>
      <c r="BR196" t="s">
        <v>358</v>
      </c>
      <c r="BS196" s="2">
        <v>44060</v>
      </c>
      <c r="BT196" s="1">
        <v>0.69027777777777777</v>
      </c>
      <c r="BU196" t="s">
        <v>41</v>
      </c>
      <c r="BV196" t="s">
        <v>0</v>
      </c>
      <c r="BW196" t="s">
        <v>98</v>
      </c>
      <c r="BX196" t="s">
        <v>210</v>
      </c>
      <c r="BY196">
        <v>8997.44</v>
      </c>
      <c r="CA196" t="s">
        <v>575</v>
      </c>
      <c r="CC196" t="s">
        <v>574</v>
      </c>
      <c r="CD196">
        <v>1501</v>
      </c>
      <c r="CE196" t="s">
        <v>2</v>
      </c>
      <c r="CF196" s="2">
        <v>44061</v>
      </c>
      <c r="CI196">
        <v>1</v>
      </c>
      <c r="CJ196">
        <v>1</v>
      </c>
      <c r="CK196">
        <v>22</v>
      </c>
      <c r="CL196" t="s">
        <v>0</v>
      </c>
    </row>
    <row r="197" spans="1:90" x14ac:dyDescent="0.3">
      <c r="A197" t="s">
        <v>322</v>
      </c>
      <c r="B197" t="s">
        <v>321</v>
      </c>
      <c r="C197" t="s">
        <v>10</v>
      </c>
      <c r="E197" t="str">
        <f>"FES1162758986"</f>
        <v>FES1162758986</v>
      </c>
      <c r="F197" s="2">
        <v>44048</v>
      </c>
      <c r="G197">
        <v>202102</v>
      </c>
      <c r="H197" t="s">
        <v>25</v>
      </c>
      <c r="I197" t="s">
        <v>23</v>
      </c>
      <c r="J197" t="s">
        <v>362</v>
      </c>
      <c r="K197" t="s">
        <v>7</v>
      </c>
      <c r="L197" t="s">
        <v>31</v>
      </c>
      <c r="M197" t="s">
        <v>30</v>
      </c>
      <c r="N197" t="s">
        <v>865</v>
      </c>
      <c r="O197" t="s">
        <v>21</v>
      </c>
      <c r="P197" t="str">
        <f>"2170745807                    "</f>
        <v xml:space="preserve">2170745807                    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 s="3">
        <v>0</v>
      </c>
      <c r="AF197" s="3">
        <v>0</v>
      </c>
      <c r="AG197" s="3">
        <v>0</v>
      </c>
      <c r="AH197" s="3">
        <v>0</v>
      </c>
      <c r="AI197" s="3">
        <v>0</v>
      </c>
      <c r="AJ197" s="3">
        <v>0</v>
      </c>
      <c r="AK197" s="3">
        <v>6.28</v>
      </c>
      <c r="AL197" s="3">
        <v>0</v>
      </c>
      <c r="AM197" s="3">
        <v>0</v>
      </c>
      <c r="AN197" s="3">
        <v>0</v>
      </c>
      <c r="AO197" s="3">
        <v>0</v>
      </c>
      <c r="AP197" s="3">
        <v>0</v>
      </c>
      <c r="AQ197" s="3">
        <v>0</v>
      </c>
      <c r="AR197" s="3">
        <v>0</v>
      </c>
      <c r="AS197" s="3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0</v>
      </c>
      <c r="BB197">
        <v>0</v>
      </c>
      <c r="BC197">
        <v>0</v>
      </c>
      <c r="BD197">
        <v>0</v>
      </c>
      <c r="BE197">
        <v>0</v>
      </c>
      <c r="BF197">
        <v>0</v>
      </c>
      <c r="BG197">
        <v>0</v>
      </c>
      <c r="BH197">
        <v>1</v>
      </c>
      <c r="BI197">
        <v>1</v>
      </c>
      <c r="BJ197">
        <v>0.2</v>
      </c>
      <c r="BK197">
        <v>1</v>
      </c>
      <c r="BL197" s="4">
        <v>48.15</v>
      </c>
      <c r="BM197" s="4">
        <v>7.22</v>
      </c>
      <c r="BN197" s="4">
        <v>55.37</v>
      </c>
      <c r="BO197" s="4">
        <v>55.37</v>
      </c>
      <c r="BQ197" t="s">
        <v>318</v>
      </c>
      <c r="BR197" t="s">
        <v>358</v>
      </c>
      <c r="BS197" s="2">
        <v>44049</v>
      </c>
      <c r="BT197" s="1">
        <v>0.45347222222222222</v>
      </c>
      <c r="BU197" t="s">
        <v>193</v>
      </c>
      <c r="BV197" t="s">
        <v>0</v>
      </c>
      <c r="BW197" t="s">
        <v>48</v>
      </c>
      <c r="BX197" t="s">
        <v>1445</v>
      </c>
      <c r="BY197">
        <v>1200</v>
      </c>
      <c r="BZ197" t="s">
        <v>1427</v>
      </c>
      <c r="CA197" t="s">
        <v>159</v>
      </c>
      <c r="CC197" t="s">
        <v>30</v>
      </c>
      <c r="CD197">
        <v>5201</v>
      </c>
      <c r="CE197" t="s">
        <v>64</v>
      </c>
      <c r="CF197" s="2">
        <v>44049</v>
      </c>
      <c r="CI197">
        <v>1</v>
      </c>
      <c r="CJ197">
        <v>1</v>
      </c>
      <c r="CK197">
        <v>21</v>
      </c>
      <c r="CL197" t="s">
        <v>0</v>
      </c>
    </row>
    <row r="198" spans="1:90" x14ac:dyDescent="0.3">
      <c r="A198" t="s">
        <v>322</v>
      </c>
      <c r="B198" t="s">
        <v>321</v>
      </c>
      <c r="C198" t="s">
        <v>10</v>
      </c>
      <c r="E198" t="str">
        <f>"FES1162760708"</f>
        <v>FES1162760708</v>
      </c>
      <c r="F198" s="2">
        <v>44061</v>
      </c>
      <c r="G198">
        <v>202102</v>
      </c>
      <c r="H198" t="s">
        <v>25</v>
      </c>
      <c r="I198" t="s">
        <v>23</v>
      </c>
      <c r="J198" t="s">
        <v>362</v>
      </c>
      <c r="K198" t="s">
        <v>7</v>
      </c>
      <c r="L198" t="s">
        <v>398</v>
      </c>
      <c r="M198" t="s">
        <v>394</v>
      </c>
      <c r="N198" t="s">
        <v>2551</v>
      </c>
      <c r="O198" t="s">
        <v>21</v>
      </c>
      <c r="P198" t="str">
        <f>"2170748228                    "</f>
        <v xml:space="preserve">2170748228                    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 s="3">
        <v>0</v>
      </c>
      <c r="AF198" s="3">
        <v>0</v>
      </c>
      <c r="AG198" s="3">
        <v>0</v>
      </c>
      <c r="AH198" s="3">
        <v>0</v>
      </c>
      <c r="AI198" s="3">
        <v>0</v>
      </c>
      <c r="AJ198" s="3">
        <v>0</v>
      </c>
      <c r="AK198" s="3">
        <v>12.17</v>
      </c>
      <c r="AL198" s="3">
        <v>0</v>
      </c>
      <c r="AM198" s="3">
        <v>0</v>
      </c>
      <c r="AN198" s="3">
        <v>0</v>
      </c>
      <c r="AO198" s="3">
        <v>0</v>
      </c>
      <c r="AP198" s="3">
        <v>0</v>
      </c>
      <c r="AQ198" s="3">
        <v>0</v>
      </c>
      <c r="AR198" s="3">
        <v>0</v>
      </c>
      <c r="AS198" s="3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0</v>
      </c>
      <c r="BB198">
        <v>0</v>
      </c>
      <c r="BC198">
        <v>0</v>
      </c>
      <c r="BD198">
        <v>0</v>
      </c>
      <c r="BE198">
        <v>0</v>
      </c>
      <c r="BF198">
        <v>0</v>
      </c>
      <c r="BG198">
        <v>0</v>
      </c>
      <c r="BH198">
        <v>1</v>
      </c>
      <c r="BI198">
        <v>1</v>
      </c>
      <c r="BJ198">
        <v>0.2</v>
      </c>
      <c r="BK198">
        <v>1</v>
      </c>
      <c r="BL198" s="4">
        <v>93.29</v>
      </c>
      <c r="BM198" s="4">
        <v>13.99</v>
      </c>
      <c r="BN198" s="4">
        <v>107.28</v>
      </c>
      <c r="BO198" s="4">
        <v>107.28</v>
      </c>
      <c r="BQ198" t="s">
        <v>2550</v>
      </c>
      <c r="BR198" t="s">
        <v>358</v>
      </c>
      <c r="BS198" s="2">
        <v>44063</v>
      </c>
      <c r="BT198" s="1">
        <v>0.48125000000000001</v>
      </c>
      <c r="BU198" t="s">
        <v>2824</v>
      </c>
      <c r="BV198" t="s">
        <v>16</v>
      </c>
      <c r="BY198">
        <v>1200</v>
      </c>
      <c r="CA198" t="s">
        <v>395</v>
      </c>
      <c r="CC198" t="s">
        <v>394</v>
      </c>
      <c r="CD198">
        <v>6850</v>
      </c>
      <c r="CE198" t="s">
        <v>64</v>
      </c>
      <c r="CF198" s="2">
        <v>44067</v>
      </c>
      <c r="CI198">
        <v>3</v>
      </c>
      <c r="CJ198">
        <v>2</v>
      </c>
      <c r="CK198">
        <v>23</v>
      </c>
      <c r="CL198" t="s">
        <v>0</v>
      </c>
    </row>
    <row r="199" spans="1:90" x14ac:dyDescent="0.3">
      <c r="A199" t="s">
        <v>322</v>
      </c>
      <c r="B199" t="s">
        <v>321</v>
      </c>
      <c r="C199" t="s">
        <v>10</v>
      </c>
      <c r="E199" t="str">
        <f>"FES1162760091"</f>
        <v>FES1162760091</v>
      </c>
      <c r="F199" s="2">
        <v>44056</v>
      </c>
      <c r="G199">
        <v>202102</v>
      </c>
      <c r="H199" t="s">
        <v>25</v>
      </c>
      <c r="I199" t="s">
        <v>23</v>
      </c>
      <c r="J199" t="s">
        <v>362</v>
      </c>
      <c r="K199" t="s">
        <v>7</v>
      </c>
      <c r="L199" t="s">
        <v>35</v>
      </c>
      <c r="M199" t="s">
        <v>32</v>
      </c>
      <c r="N199" t="s">
        <v>2823</v>
      </c>
      <c r="O199" t="s">
        <v>21</v>
      </c>
      <c r="P199" t="str">
        <f>"2170748988                    "</f>
        <v xml:space="preserve">2170748988                    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 s="3">
        <v>0</v>
      </c>
      <c r="AF199" s="3">
        <v>0</v>
      </c>
      <c r="AG199" s="3">
        <v>0</v>
      </c>
      <c r="AH199" s="3">
        <v>0</v>
      </c>
      <c r="AI199" s="3">
        <v>0</v>
      </c>
      <c r="AJ199" s="3">
        <v>0</v>
      </c>
      <c r="AK199" s="3">
        <v>6.67</v>
      </c>
      <c r="AL199" s="3">
        <v>0</v>
      </c>
      <c r="AM199" s="3">
        <v>0</v>
      </c>
      <c r="AN199" s="3">
        <v>0</v>
      </c>
      <c r="AO199" s="3">
        <v>0</v>
      </c>
      <c r="AP199" s="3">
        <v>0</v>
      </c>
      <c r="AQ199" s="3">
        <v>0</v>
      </c>
      <c r="AR199" s="3">
        <v>0</v>
      </c>
      <c r="AS199" s="3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0</v>
      </c>
      <c r="BB199">
        <v>0</v>
      </c>
      <c r="BC199">
        <v>0</v>
      </c>
      <c r="BD199">
        <v>0</v>
      </c>
      <c r="BE199">
        <v>0</v>
      </c>
      <c r="BF199">
        <v>0</v>
      </c>
      <c r="BG199">
        <v>0</v>
      </c>
      <c r="BH199">
        <v>1</v>
      </c>
      <c r="BI199">
        <v>8.6</v>
      </c>
      <c r="BJ199">
        <v>10.5</v>
      </c>
      <c r="BK199">
        <v>11</v>
      </c>
      <c r="BL199" s="4">
        <v>51.14</v>
      </c>
      <c r="BM199" s="4">
        <v>7.67</v>
      </c>
      <c r="BN199" s="4">
        <v>58.81</v>
      </c>
      <c r="BO199" s="4">
        <v>58.81</v>
      </c>
      <c r="BQ199" t="s">
        <v>385</v>
      </c>
      <c r="BR199" t="s">
        <v>358</v>
      </c>
      <c r="BS199" s="2">
        <v>44057</v>
      </c>
      <c r="BT199" s="1">
        <v>0.41666666666666669</v>
      </c>
      <c r="BU199" t="s">
        <v>169</v>
      </c>
      <c r="BV199" t="s">
        <v>16</v>
      </c>
      <c r="BY199">
        <v>52725.96</v>
      </c>
      <c r="CC199" t="s">
        <v>32</v>
      </c>
      <c r="CD199">
        <v>2040</v>
      </c>
      <c r="CE199" t="s">
        <v>2</v>
      </c>
      <c r="CF199" s="2">
        <v>44060</v>
      </c>
      <c r="CI199">
        <v>1</v>
      </c>
      <c r="CJ199">
        <v>1</v>
      </c>
      <c r="CK199">
        <v>22</v>
      </c>
      <c r="CL199" t="s">
        <v>0</v>
      </c>
    </row>
    <row r="200" spans="1:90" x14ac:dyDescent="0.3">
      <c r="A200" t="s">
        <v>322</v>
      </c>
      <c r="B200" t="s">
        <v>321</v>
      </c>
      <c r="C200" t="s">
        <v>10</v>
      </c>
      <c r="E200" t="str">
        <f>"FES1162760364"</f>
        <v>FES1162760364</v>
      </c>
      <c r="F200" s="2">
        <v>44057</v>
      </c>
      <c r="G200">
        <v>202102</v>
      </c>
      <c r="H200" t="s">
        <v>25</v>
      </c>
      <c r="I200" t="s">
        <v>23</v>
      </c>
      <c r="J200" t="s">
        <v>362</v>
      </c>
      <c r="K200" t="s">
        <v>7</v>
      </c>
      <c r="L200" t="s">
        <v>31</v>
      </c>
      <c r="M200" t="s">
        <v>30</v>
      </c>
      <c r="N200" t="s">
        <v>950</v>
      </c>
      <c r="O200" t="s">
        <v>21</v>
      </c>
      <c r="P200" t="str">
        <f>"2170749225                    "</f>
        <v xml:space="preserve">2170749225                    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 s="3">
        <v>0</v>
      </c>
      <c r="AF200" s="3">
        <v>0</v>
      </c>
      <c r="AG200" s="3">
        <v>0</v>
      </c>
      <c r="AH200" s="3">
        <v>0</v>
      </c>
      <c r="AI200" s="3">
        <v>0</v>
      </c>
      <c r="AJ200" s="3">
        <v>0</v>
      </c>
      <c r="AK200" s="3">
        <v>6.28</v>
      </c>
      <c r="AL200" s="3">
        <v>0</v>
      </c>
      <c r="AM200" s="3">
        <v>0</v>
      </c>
      <c r="AN200" s="3">
        <v>0</v>
      </c>
      <c r="AO200" s="3">
        <v>0</v>
      </c>
      <c r="AP200" s="3">
        <v>0</v>
      </c>
      <c r="AQ200" s="3">
        <v>0</v>
      </c>
      <c r="AR200" s="3">
        <v>0</v>
      </c>
      <c r="AS200" s="3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0</v>
      </c>
      <c r="BB200">
        <v>0</v>
      </c>
      <c r="BC200">
        <v>0</v>
      </c>
      <c r="BD200">
        <v>0</v>
      </c>
      <c r="BE200">
        <v>0</v>
      </c>
      <c r="BF200">
        <v>0</v>
      </c>
      <c r="BG200">
        <v>0</v>
      </c>
      <c r="BH200">
        <v>1</v>
      </c>
      <c r="BI200">
        <v>1</v>
      </c>
      <c r="BJ200">
        <v>0.2</v>
      </c>
      <c r="BK200">
        <v>1</v>
      </c>
      <c r="BL200" s="4">
        <v>48.15</v>
      </c>
      <c r="BM200" s="4">
        <v>7.22</v>
      </c>
      <c r="BN200" s="4">
        <v>55.37</v>
      </c>
      <c r="BO200" s="4">
        <v>55.37</v>
      </c>
      <c r="BQ200" t="s">
        <v>385</v>
      </c>
      <c r="BR200" t="s">
        <v>358</v>
      </c>
      <c r="BS200" s="2">
        <v>44060</v>
      </c>
      <c r="BT200" s="1">
        <v>0.43333333333333335</v>
      </c>
      <c r="BU200" t="s">
        <v>2633</v>
      </c>
      <c r="BV200" t="s">
        <v>16</v>
      </c>
      <c r="BY200">
        <v>1200</v>
      </c>
      <c r="CA200" t="s">
        <v>117</v>
      </c>
      <c r="CC200" t="s">
        <v>30</v>
      </c>
      <c r="CD200">
        <v>5201</v>
      </c>
      <c r="CE200" t="s">
        <v>64</v>
      </c>
      <c r="CF200" s="2">
        <v>44060</v>
      </c>
      <c r="CI200">
        <v>1</v>
      </c>
      <c r="CJ200">
        <v>1</v>
      </c>
      <c r="CK200">
        <v>21</v>
      </c>
      <c r="CL200" t="s">
        <v>0</v>
      </c>
    </row>
    <row r="201" spans="1:90" x14ac:dyDescent="0.3">
      <c r="A201" t="s">
        <v>322</v>
      </c>
      <c r="B201" t="s">
        <v>321</v>
      </c>
      <c r="C201" t="s">
        <v>10</v>
      </c>
      <c r="E201" t="str">
        <f>"FES1162758880"</f>
        <v>FES1162758880</v>
      </c>
      <c r="F201" s="2">
        <v>44048</v>
      </c>
      <c r="G201">
        <v>202102</v>
      </c>
      <c r="H201" t="s">
        <v>25</v>
      </c>
      <c r="I201" t="s">
        <v>23</v>
      </c>
      <c r="J201" t="s">
        <v>362</v>
      </c>
      <c r="K201" t="s">
        <v>7</v>
      </c>
      <c r="L201" t="s">
        <v>70</v>
      </c>
      <c r="M201" t="s">
        <v>69</v>
      </c>
      <c r="N201" t="s">
        <v>877</v>
      </c>
      <c r="O201" t="s">
        <v>21</v>
      </c>
      <c r="P201" t="str">
        <f>"2170743180                    "</f>
        <v xml:space="preserve">2170743180                    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 s="3">
        <v>0</v>
      </c>
      <c r="AF201" s="3">
        <v>0</v>
      </c>
      <c r="AG201" s="3">
        <v>0</v>
      </c>
      <c r="AH201" s="3">
        <v>0</v>
      </c>
      <c r="AI201" s="3">
        <v>0</v>
      </c>
      <c r="AJ201" s="3">
        <v>0</v>
      </c>
      <c r="AK201" s="3">
        <v>4.91</v>
      </c>
      <c r="AL201" s="3">
        <v>0</v>
      </c>
      <c r="AM201" s="3">
        <v>0</v>
      </c>
      <c r="AN201" s="3">
        <v>0</v>
      </c>
      <c r="AO201" s="3">
        <v>0</v>
      </c>
      <c r="AP201" s="3">
        <v>0</v>
      </c>
      <c r="AQ201" s="3">
        <v>0</v>
      </c>
      <c r="AR201" s="3">
        <v>0</v>
      </c>
      <c r="AS201" s="3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0</v>
      </c>
      <c r="BB201">
        <v>0</v>
      </c>
      <c r="BC201">
        <v>0</v>
      </c>
      <c r="BD201">
        <v>0</v>
      </c>
      <c r="BE201">
        <v>0</v>
      </c>
      <c r="BF201">
        <v>0</v>
      </c>
      <c r="BG201">
        <v>0</v>
      </c>
      <c r="BH201">
        <v>1</v>
      </c>
      <c r="BI201">
        <v>3.8</v>
      </c>
      <c r="BJ201">
        <v>3.5</v>
      </c>
      <c r="BK201">
        <v>4</v>
      </c>
      <c r="BL201" s="4">
        <v>37.619999999999997</v>
      </c>
      <c r="BM201" s="4">
        <v>5.64</v>
      </c>
      <c r="BN201" s="4">
        <v>43.26</v>
      </c>
      <c r="BO201" s="4">
        <v>43.26</v>
      </c>
      <c r="BQ201" t="s">
        <v>318</v>
      </c>
      <c r="BR201" t="s">
        <v>358</v>
      </c>
      <c r="BS201" s="2">
        <v>44049</v>
      </c>
      <c r="BT201" s="1">
        <v>0.40972222222222227</v>
      </c>
      <c r="BU201" t="s">
        <v>2822</v>
      </c>
      <c r="BV201" t="s">
        <v>16</v>
      </c>
      <c r="BY201">
        <v>17428.8</v>
      </c>
      <c r="BZ201" t="s">
        <v>1427</v>
      </c>
      <c r="CC201" t="s">
        <v>69</v>
      </c>
      <c r="CD201">
        <v>2163</v>
      </c>
      <c r="CE201" t="s">
        <v>2</v>
      </c>
      <c r="CF201" s="2">
        <v>44050</v>
      </c>
      <c r="CI201">
        <v>1</v>
      </c>
      <c r="CJ201">
        <v>1</v>
      </c>
      <c r="CK201">
        <v>22</v>
      </c>
      <c r="CL201" t="s">
        <v>0</v>
      </c>
    </row>
    <row r="202" spans="1:90" x14ac:dyDescent="0.3">
      <c r="A202" t="s">
        <v>322</v>
      </c>
      <c r="B202" t="s">
        <v>321</v>
      </c>
      <c r="C202" t="s">
        <v>10</v>
      </c>
      <c r="E202" t="str">
        <f>"FES1162760705"</f>
        <v>FES1162760705</v>
      </c>
      <c r="F202" s="2">
        <v>44061</v>
      </c>
      <c r="G202">
        <v>202102</v>
      </c>
      <c r="H202" t="s">
        <v>25</v>
      </c>
      <c r="I202" t="s">
        <v>23</v>
      </c>
      <c r="J202" t="s">
        <v>362</v>
      </c>
      <c r="K202" t="s">
        <v>7</v>
      </c>
      <c r="L202" t="s">
        <v>37</v>
      </c>
      <c r="M202" t="s">
        <v>36</v>
      </c>
      <c r="N202" t="s">
        <v>824</v>
      </c>
      <c r="O202" t="s">
        <v>21</v>
      </c>
      <c r="P202" t="str">
        <f>"2170748208                    "</f>
        <v xml:space="preserve">2170748208                    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 s="3">
        <v>0</v>
      </c>
      <c r="AF202" s="3">
        <v>0</v>
      </c>
      <c r="AG202" s="3">
        <v>0</v>
      </c>
      <c r="AH202" s="3">
        <v>0</v>
      </c>
      <c r="AI202" s="3">
        <v>0</v>
      </c>
      <c r="AJ202" s="3">
        <v>0</v>
      </c>
      <c r="AK202" s="3">
        <v>6.28</v>
      </c>
      <c r="AL202" s="3">
        <v>0</v>
      </c>
      <c r="AM202" s="3">
        <v>0</v>
      </c>
      <c r="AN202" s="3">
        <v>0</v>
      </c>
      <c r="AO202" s="3">
        <v>0</v>
      </c>
      <c r="AP202" s="3">
        <v>0</v>
      </c>
      <c r="AQ202" s="3">
        <v>0</v>
      </c>
      <c r="AR202" s="3">
        <v>0</v>
      </c>
      <c r="AS202" s="3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0</v>
      </c>
      <c r="BC202">
        <v>0</v>
      </c>
      <c r="BD202">
        <v>0</v>
      </c>
      <c r="BE202">
        <v>0</v>
      </c>
      <c r="BF202">
        <v>0</v>
      </c>
      <c r="BG202">
        <v>0</v>
      </c>
      <c r="BH202">
        <v>1</v>
      </c>
      <c r="BI202">
        <v>1</v>
      </c>
      <c r="BJ202">
        <v>0.2</v>
      </c>
      <c r="BK202">
        <v>1</v>
      </c>
      <c r="BL202" s="4">
        <v>48.15</v>
      </c>
      <c r="BM202" s="4">
        <v>7.22</v>
      </c>
      <c r="BN202" s="4">
        <v>55.37</v>
      </c>
      <c r="BO202" s="4">
        <v>55.37</v>
      </c>
      <c r="BQ202" t="s">
        <v>385</v>
      </c>
      <c r="BR202" t="s">
        <v>358</v>
      </c>
      <c r="BS202" s="2">
        <v>44062</v>
      </c>
      <c r="BT202" s="1">
        <v>0.43333333333333335</v>
      </c>
      <c r="BU202" t="s">
        <v>2821</v>
      </c>
      <c r="BV202" t="s">
        <v>16</v>
      </c>
      <c r="BY202">
        <v>1200</v>
      </c>
      <c r="CA202" t="s">
        <v>144</v>
      </c>
      <c r="CC202" t="s">
        <v>36</v>
      </c>
      <c r="CD202">
        <v>3201</v>
      </c>
      <c r="CE202" t="s">
        <v>64</v>
      </c>
      <c r="CF202" s="2">
        <v>44064</v>
      </c>
      <c r="CI202">
        <v>1</v>
      </c>
      <c r="CJ202">
        <v>1</v>
      </c>
      <c r="CK202">
        <v>21</v>
      </c>
      <c r="CL202" t="s">
        <v>0</v>
      </c>
    </row>
    <row r="203" spans="1:90" x14ac:dyDescent="0.3">
      <c r="A203" t="s">
        <v>322</v>
      </c>
      <c r="B203" t="s">
        <v>321</v>
      </c>
      <c r="C203" t="s">
        <v>10</v>
      </c>
      <c r="E203" t="str">
        <f>"FES1162760123"</f>
        <v>FES1162760123</v>
      </c>
      <c r="F203" s="2">
        <v>44056</v>
      </c>
      <c r="G203">
        <v>202102</v>
      </c>
      <c r="H203" t="s">
        <v>25</v>
      </c>
      <c r="I203" t="s">
        <v>23</v>
      </c>
      <c r="J203" t="s">
        <v>362</v>
      </c>
      <c r="K203" t="s">
        <v>7</v>
      </c>
      <c r="L203" t="s">
        <v>638</v>
      </c>
      <c r="M203" t="s">
        <v>635</v>
      </c>
      <c r="N203" t="s">
        <v>666</v>
      </c>
      <c r="O203" t="s">
        <v>21</v>
      </c>
      <c r="P203" t="str">
        <f>"2170747774                    "</f>
        <v xml:space="preserve">2170747774                    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 s="3">
        <v>0</v>
      </c>
      <c r="AF203" s="3">
        <v>0</v>
      </c>
      <c r="AG203" s="3">
        <v>0</v>
      </c>
      <c r="AH203" s="3">
        <v>0</v>
      </c>
      <c r="AI203" s="3">
        <v>0</v>
      </c>
      <c r="AJ203" s="3">
        <v>0</v>
      </c>
      <c r="AK203" s="3">
        <v>6.28</v>
      </c>
      <c r="AL203" s="3">
        <v>0</v>
      </c>
      <c r="AM203" s="3">
        <v>0</v>
      </c>
      <c r="AN203" s="3">
        <v>0</v>
      </c>
      <c r="AO203" s="3">
        <v>0</v>
      </c>
      <c r="AP203" s="3">
        <v>0</v>
      </c>
      <c r="AQ203" s="3">
        <v>0</v>
      </c>
      <c r="AR203" s="3">
        <v>0</v>
      </c>
      <c r="AS203" s="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0</v>
      </c>
      <c r="BB203">
        <v>0</v>
      </c>
      <c r="BC203">
        <v>0</v>
      </c>
      <c r="BD203">
        <v>0</v>
      </c>
      <c r="BE203">
        <v>0</v>
      </c>
      <c r="BF203">
        <v>0</v>
      </c>
      <c r="BG203">
        <v>0</v>
      </c>
      <c r="BH203">
        <v>1</v>
      </c>
      <c r="BI203">
        <v>1</v>
      </c>
      <c r="BJ203">
        <v>0.2</v>
      </c>
      <c r="BK203">
        <v>1</v>
      </c>
      <c r="BL203" s="4">
        <v>48.15</v>
      </c>
      <c r="BM203" s="4">
        <v>7.22</v>
      </c>
      <c r="BN203" s="4">
        <v>55.37</v>
      </c>
      <c r="BO203" s="4">
        <v>55.37</v>
      </c>
      <c r="BQ203" t="s">
        <v>318</v>
      </c>
      <c r="BR203" t="s">
        <v>358</v>
      </c>
      <c r="BS203" s="2">
        <v>44057</v>
      </c>
      <c r="BT203" s="1">
        <v>0.36874999999999997</v>
      </c>
      <c r="BU203" t="s">
        <v>1374</v>
      </c>
      <c r="BV203" t="s">
        <v>16</v>
      </c>
      <c r="BY203">
        <v>1200</v>
      </c>
      <c r="CA203" t="s">
        <v>607</v>
      </c>
      <c r="CC203" t="s">
        <v>635</v>
      </c>
      <c r="CD203">
        <v>4026</v>
      </c>
      <c r="CE203" t="s">
        <v>64</v>
      </c>
      <c r="CF203" s="2">
        <v>44057</v>
      </c>
      <c r="CI203">
        <v>1</v>
      </c>
      <c r="CJ203">
        <v>1</v>
      </c>
      <c r="CK203">
        <v>21</v>
      </c>
      <c r="CL203" t="s">
        <v>0</v>
      </c>
    </row>
    <row r="204" spans="1:90" x14ac:dyDescent="0.3">
      <c r="A204" t="s">
        <v>322</v>
      </c>
      <c r="B204" t="s">
        <v>321</v>
      </c>
      <c r="C204" t="s">
        <v>10</v>
      </c>
      <c r="E204" t="str">
        <f>"FES1162760371"</f>
        <v>FES1162760371</v>
      </c>
      <c r="F204" s="2">
        <v>44057</v>
      </c>
      <c r="G204">
        <v>202102</v>
      </c>
      <c r="H204" t="s">
        <v>25</v>
      </c>
      <c r="I204" t="s">
        <v>23</v>
      </c>
      <c r="J204" t="s">
        <v>362</v>
      </c>
      <c r="K204" t="s">
        <v>7</v>
      </c>
      <c r="L204" t="s">
        <v>29</v>
      </c>
      <c r="M204" t="s">
        <v>26</v>
      </c>
      <c r="N204" t="s">
        <v>407</v>
      </c>
      <c r="O204" t="s">
        <v>21</v>
      </c>
      <c r="P204" t="str">
        <f>"2170749236                    "</f>
        <v xml:space="preserve">2170749236                    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</v>
      </c>
      <c r="AE204" s="3">
        <v>0</v>
      </c>
      <c r="AF204" s="3">
        <v>0</v>
      </c>
      <c r="AG204" s="3">
        <v>0</v>
      </c>
      <c r="AH204" s="3">
        <v>0</v>
      </c>
      <c r="AI204" s="3">
        <v>0</v>
      </c>
      <c r="AJ204" s="3">
        <v>0</v>
      </c>
      <c r="AK204" s="3">
        <v>6.28</v>
      </c>
      <c r="AL204" s="3">
        <v>0</v>
      </c>
      <c r="AM204" s="3">
        <v>0</v>
      </c>
      <c r="AN204" s="3">
        <v>0</v>
      </c>
      <c r="AO204" s="3">
        <v>0</v>
      </c>
      <c r="AP204" s="3">
        <v>0</v>
      </c>
      <c r="AQ204" s="3">
        <v>0</v>
      </c>
      <c r="AR204" s="3">
        <v>0</v>
      </c>
      <c r="AS204" s="3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0</v>
      </c>
      <c r="BA204">
        <v>0</v>
      </c>
      <c r="BB204">
        <v>0</v>
      </c>
      <c r="BC204">
        <v>0</v>
      </c>
      <c r="BD204">
        <v>0</v>
      </c>
      <c r="BE204">
        <v>0</v>
      </c>
      <c r="BF204">
        <v>0</v>
      </c>
      <c r="BG204">
        <v>0</v>
      </c>
      <c r="BH204">
        <v>1</v>
      </c>
      <c r="BI204">
        <v>1</v>
      </c>
      <c r="BJ204">
        <v>0.2</v>
      </c>
      <c r="BK204">
        <v>1</v>
      </c>
      <c r="BL204" s="4">
        <v>48.15</v>
      </c>
      <c r="BM204" s="4">
        <v>7.22</v>
      </c>
      <c r="BN204" s="4">
        <v>55.37</v>
      </c>
      <c r="BO204" s="4">
        <v>55.37</v>
      </c>
      <c r="BQ204" t="s">
        <v>385</v>
      </c>
      <c r="BR204" t="s">
        <v>358</v>
      </c>
      <c r="BS204" s="2">
        <v>44060</v>
      </c>
      <c r="BT204" s="1">
        <v>0.40625</v>
      </c>
      <c r="BU204" t="s">
        <v>118</v>
      </c>
      <c r="BV204" t="s">
        <v>16</v>
      </c>
      <c r="BY204">
        <v>1200</v>
      </c>
      <c r="CA204" t="s">
        <v>208</v>
      </c>
      <c r="CC204" t="s">
        <v>26</v>
      </c>
      <c r="CD204">
        <v>6001</v>
      </c>
      <c r="CE204" t="s">
        <v>64</v>
      </c>
      <c r="CF204" s="2">
        <v>44061</v>
      </c>
      <c r="CI204">
        <v>1</v>
      </c>
      <c r="CJ204">
        <v>1</v>
      </c>
      <c r="CK204">
        <v>21</v>
      </c>
      <c r="CL204" t="s">
        <v>0</v>
      </c>
    </row>
    <row r="205" spans="1:90" x14ac:dyDescent="0.3">
      <c r="A205" t="s">
        <v>322</v>
      </c>
      <c r="B205" t="s">
        <v>321</v>
      </c>
      <c r="C205" t="s">
        <v>10</v>
      </c>
      <c r="E205" t="str">
        <f>"FES1162758997"</f>
        <v>FES1162758997</v>
      </c>
      <c r="F205" s="2">
        <v>44048</v>
      </c>
      <c r="G205">
        <v>202102</v>
      </c>
      <c r="H205" t="s">
        <v>25</v>
      </c>
      <c r="I205" t="s">
        <v>23</v>
      </c>
      <c r="J205" t="s">
        <v>362</v>
      </c>
      <c r="K205" t="s">
        <v>7</v>
      </c>
      <c r="L205" t="s">
        <v>215</v>
      </c>
      <c r="M205" t="s">
        <v>212</v>
      </c>
      <c r="N205" t="s">
        <v>324</v>
      </c>
      <c r="O205" t="s">
        <v>21</v>
      </c>
      <c r="P205" t="str">
        <f>"2170746148                    "</f>
        <v xml:space="preserve">2170746148                    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 s="3">
        <v>0</v>
      </c>
      <c r="AF205" s="3">
        <v>0</v>
      </c>
      <c r="AG205" s="3">
        <v>0</v>
      </c>
      <c r="AH205" s="3">
        <v>0</v>
      </c>
      <c r="AI205" s="3">
        <v>0</v>
      </c>
      <c r="AJ205" s="3">
        <v>0</v>
      </c>
      <c r="AK205" s="3">
        <v>8.83</v>
      </c>
      <c r="AL205" s="3">
        <v>0</v>
      </c>
      <c r="AM205" s="3">
        <v>0</v>
      </c>
      <c r="AN205" s="3">
        <v>0</v>
      </c>
      <c r="AO205" s="3">
        <v>0</v>
      </c>
      <c r="AP205" s="3">
        <v>0</v>
      </c>
      <c r="AQ205" s="3">
        <v>0</v>
      </c>
      <c r="AR205" s="3">
        <v>0</v>
      </c>
      <c r="AS205" s="3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C205">
        <v>0</v>
      </c>
      <c r="BD205">
        <v>0</v>
      </c>
      <c r="BE205">
        <v>0</v>
      </c>
      <c r="BF205">
        <v>0</v>
      </c>
      <c r="BG205">
        <v>0</v>
      </c>
      <c r="BH205">
        <v>1</v>
      </c>
      <c r="BI205">
        <v>1.7</v>
      </c>
      <c r="BJ205">
        <v>0.9</v>
      </c>
      <c r="BK205">
        <v>2</v>
      </c>
      <c r="BL205" s="4">
        <v>67.709999999999994</v>
      </c>
      <c r="BM205" s="4">
        <v>10.16</v>
      </c>
      <c r="BN205" s="4">
        <v>77.87</v>
      </c>
      <c r="BO205" s="4">
        <v>77.87</v>
      </c>
      <c r="BQ205" t="s">
        <v>385</v>
      </c>
      <c r="BR205" t="s">
        <v>358</v>
      </c>
      <c r="BS205" s="2">
        <v>44050</v>
      </c>
      <c r="BT205" s="1">
        <v>0.43194444444444446</v>
      </c>
      <c r="BU205" t="s">
        <v>2820</v>
      </c>
      <c r="BV205" t="s">
        <v>0</v>
      </c>
      <c r="BW205" t="s">
        <v>89</v>
      </c>
      <c r="BX205" t="s">
        <v>2586</v>
      </c>
      <c r="BY205">
        <v>4368.49</v>
      </c>
      <c r="BZ205" t="s">
        <v>214</v>
      </c>
      <c r="CA205" t="s">
        <v>2585</v>
      </c>
      <c r="CC205" t="s">
        <v>212</v>
      </c>
      <c r="CD205">
        <v>250</v>
      </c>
      <c r="CE205" t="s">
        <v>2</v>
      </c>
      <c r="CF205" s="2">
        <v>44054</v>
      </c>
      <c r="CI205">
        <v>1</v>
      </c>
      <c r="CJ205">
        <v>2</v>
      </c>
      <c r="CK205">
        <v>24</v>
      </c>
      <c r="CL205" t="s">
        <v>0</v>
      </c>
    </row>
    <row r="206" spans="1:90" x14ac:dyDescent="0.3">
      <c r="A206" t="s">
        <v>322</v>
      </c>
      <c r="B206" t="s">
        <v>321</v>
      </c>
      <c r="C206" t="s">
        <v>10</v>
      </c>
      <c r="E206" t="str">
        <f>"FES1162760675"</f>
        <v>FES1162760675</v>
      </c>
      <c r="F206" s="2">
        <v>44061</v>
      </c>
      <c r="G206">
        <v>202102</v>
      </c>
      <c r="H206" t="s">
        <v>25</v>
      </c>
      <c r="I206" t="s">
        <v>23</v>
      </c>
      <c r="J206" t="s">
        <v>362</v>
      </c>
      <c r="K206" t="s">
        <v>7</v>
      </c>
      <c r="L206" t="s">
        <v>779</v>
      </c>
      <c r="M206" t="s">
        <v>775</v>
      </c>
      <c r="N206" t="s">
        <v>1799</v>
      </c>
      <c r="O206" t="s">
        <v>21</v>
      </c>
      <c r="P206" t="str">
        <f>"2170747819                    "</f>
        <v xml:space="preserve">2170747819                    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 s="3">
        <v>0</v>
      </c>
      <c r="AF206" s="3">
        <v>0</v>
      </c>
      <c r="AG206" s="3">
        <v>0</v>
      </c>
      <c r="AH206" s="3">
        <v>0</v>
      </c>
      <c r="AI206" s="3">
        <v>0</v>
      </c>
      <c r="AJ206" s="3">
        <v>0</v>
      </c>
      <c r="AK206" s="3">
        <v>12.17</v>
      </c>
      <c r="AL206" s="3">
        <v>0</v>
      </c>
      <c r="AM206" s="3">
        <v>0</v>
      </c>
      <c r="AN206" s="3">
        <v>0</v>
      </c>
      <c r="AO206" s="3">
        <v>0</v>
      </c>
      <c r="AP206" s="3">
        <v>0</v>
      </c>
      <c r="AQ206" s="3">
        <v>0</v>
      </c>
      <c r="AR206" s="3">
        <v>0</v>
      </c>
      <c r="AS206" s="3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0</v>
      </c>
      <c r="BB206">
        <v>0</v>
      </c>
      <c r="BC206">
        <v>0</v>
      </c>
      <c r="BD206">
        <v>0</v>
      </c>
      <c r="BE206">
        <v>0</v>
      </c>
      <c r="BF206">
        <v>0</v>
      </c>
      <c r="BG206">
        <v>0</v>
      </c>
      <c r="BH206">
        <v>1</v>
      </c>
      <c r="BI206">
        <v>1</v>
      </c>
      <c r="BJ206">
        <v>0.2</v>
      </c>
      <c r="BK206">
        <v>1</v>
      </c>
      <c r="BL206" s="4">
        <v>93.29</v>
      </c>
      <c r="BM206" s="4">
        <v>13.99</v>
      </c>
      <c r="BN206" s="4">
        <v>107.28</v>
      </c>
      <c r="BO206" s="4">
        <v>107.28</v>
      </c>
      <c r="BQ206" t="s">
        <v>385</v>
      </c>
      <c r="BR206" t="s">
        <v>358</v>
      </c>
      <c r="BS206" s="2">
        <v>44062</v>
      </c>
      <c r="BT206" s="1">
        <v>0.49791666666666662</v>
      </c>
      <c r="BU206" t="s">
        <v>777</v>
      </c>
      <c r="BV206" t="s">
        <v>16</v>
      </c>
      <c r="BY206">
        <v>1200</v>
      </c>
      <c r="CA206" t="s">
        <v>1150</v>
      </c>
      <c r="CC206" t="s">
        <v>775</v>
      </c>
      <c r="CD206">
        <v>4450</v>
      </c>
      <c r="CE206" t="s">
        <v>64</v>
      </c>
      <c r="CF206" s="2">
        <v>44062</v>
      </c>
      <c r="CI206">
        <v>1</v>
      </c>
      <c r="CJ206">
        <v>1</v>
      </c>
      <c r="CK206">
        <v>23</v>
      </c>
      <c r="CL206" t="s">
        <v>0</v>
      </c>
    </row>
    <row r="207" spans="1:90" x14ac:dyDescent="0.3">
      <c r="A207" t="s">
        <v>322</v>
      </c>
      <c r="B207" t="s">
        <v>321</v>
      </c>
      <c r="C207" t="s">
        <v>10</v>
      </c>
      <c r="E207" t="str">
        <f>"FES1162760029"</f>
        <v>FES1162760029</v>
      </c>
      <c r="F207" s="2">
        <v>44056</v>
      </c>
      <c r="G207">
        <v>202102</v>
      </c>
      <c r="H207" t="s">
        <v>25</v>
      </c>
      <c r="I207" t="s">
        <v>23</v>
      </c>
      <c r="J207" t="s">
        <v>362</v>
      </c>
      <c r="K207" t="s">
        <v>7</v>
      </c>
      <c r="L207" t="s">
        <v>46</v>
      </c>
      <c r="M207" t="s">
        <v>44</v>
      </c>
      <c r="N207" t="s">
        <v>778</v>
      </c>
      <c r="O207" t="s">
        <v>21</v>
      </c>
      <c r="P207" t="str">
        <f>"2170746927                    "</f>
        <v xml:space="preserve">2170746927                    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 s="3">
        <v>0</v>
      </c>
      <c r="AF207" s="3">
        <v>0</v>
      </c>
      <c r="AG207" s="3">
        <v>0</v>
      </c>
      <c r="AH207" s="3">
        <v>0</v>
      </c>
      <c r="AI207" s="3">
        <v>0</v>
      </c>
      <c r="AJ207" s="3">
        <v>0</v>
      </c>
      <c r="AK207" s="3">
        <v>10.99</v>
      </c>
      <c r="AL207" s="3">
        <v>0</v>
      </c>
      <c r="AM207" s="3">
        <v>0</v>
      </c>
      <c r="AN207" s="3">
        <v>0</v>
      </c>
      <c r="AO207" s="3">
        <v>0</v>
      </c>
      <c r="AP207" s="3">
        <v>0</v>
      </c>
      <c r="AQ207" s="3">
        <v>0</v>
      </c>
      <c r="AR207" s="3">
        <v>0</v>
      </c>
      <c r="AS207" s="3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>
        <v>0</v>
      </c>
      <c r="BB207">
        <v>0</v>
      </c>
      <c r="BC207">
        <v>0</v>
      </c>
      <c r="BD207">
        <v>0</v>
      </c>
      <c r="BE207">
        <v>0</v>
      </c>
      <c r="BF207">
        <v>0</v>
      </c>
      <c r="BG207">
        <v>0</v>
      </c>
      <c r="BH207">
        <v>1</v>
      </c>
      <c r="BI207">
        <v>2.2000000000000002</v>
      </c>
      <c r="BJ207">
        <v>3.2</v>
      </c>
      <c r="BK207">
        <v>3.5</v>
      </c>
      <c r="BL207" s="4">
        <v>84.24</v>
      </c>
      <c r="BM207" s="4">
        <v>12.64</v>
      </c>
      <c r="BN207" s="4">
        <v>96.88</v>
      </c>
      <c r="BO207" s="4">
        <v>96.88</v>
      </c>
      <c r="BQ207" t="s">
        <v>318</v>
      </c>
      <c r="BR207" t="s">
        <v>358</v>
      </c>
      <c r="BS207" s="2">
        <v>44060</v>
      </c>
      <c r="BT207" s="1">
        <v>0.48055555555555557</v>
      </c>
      <c r="BU207" t="s">
        <v>2819</v>
      </c>
      <c r="BV207" t="s">
        <v>0</v>
      </c>
      <c r="BW207" t="s">
        <v>89</v>
      </c>
      <c r="BX207" t="s">
        <v>165</v>
      </c>
      <c r="BY207">
        <v>16138.51</v>
      </c>
      <c r="CC207" t="s">
        <v>44</v>
      </c>
      <c r="CD207">
        <v>4001</v>
      </c>
      <c r="CE207" t="s">
        <v>2</v>
      </c>
      <c r="CF207" s="2">
        <v>44061</v>
      </c>
      <c r="CI207">
        <v>1</v>
      </c>
      <c r="CJ207">
        <v>2</v>
      </c>
      <c r="CK207">
        <v>21</v>
      </c>
      <c r="CL207" t="s">
        <v>0</v>
      </c>
    </row>
    <row r="208" spans="1:90" x14ac:dyDescent="0.3">
      <c r="A208" t="s">
        <v>322</v>
      </c>
      <c r="B208" t="s">
        <v>321</v>
      </c>
      <c r="C208" t="s">
        <v>10</v>
      </c>
      <c r="E208" t="str">
        <f>"FES1162760330"</f>
        <v>FES1162760330</v>
      </c>
      <c r="F208" s="2">
        <v>44057</v>
      </c>
      <c r="G208">
        <v>202102</v>
      </c>
      <c r="H208" t="s">
        <v>25</v>
      </c>
      <c r="I208" t="s">
        <v>23</v>
      </c>
      <c r="J208" t="s">
        <v>362</v>
      </c>
      <c r="K208" t="s">
        <v>7</v>
      </c>
      <c r="L208" t="s">
        <v>638</v>
      </c>
      <c r="M208" t="s">
        <v>635</v>
      </c>
      <c r="N208" t="s">
        <v>637</v>
      </c>
      <c r="O208" t="s">
        <v>21</v>
      </c>
      <c r="P208" t="str">
        <f>"21707489178                   "</f>
        <v xml:space="preserve">21707489178                   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 s="3">
        <v>0</v>
      </c>
      <c r="AF208" s="3">
        <v>0</v>
      </c>
      <c r="AG208" s="3">
        <v>0</v>
      </c>
      <c r="AH208" s="3">
        <v>0</v>
      </c>
      <c r="AI208" s="3">
        <v>0</v>
      </c>
      <c r="AJ208" s="3">
        <v>0</v>
      </c>
      <c r="AK208" s="3">
        <v>6.28</v>
      </c>
      <c r="AL208" s="3">
        <v>0</v>
      </c>
      <c r="AM208" s="3">
        <v>0</v>
      </c>
      <c r="AN208" s="3">
        <v>0</v>
      </c>
      <c r="AO208" s="3">
        <v>0</v>
      </c>
      <c r="AP208" s="3">
        <v>0</v>
      </c>
      <c r="AQ208" s="3">
        <v>0</v>
      </c>
      <c r="AR208" s="3">
        <v>0</v>
      </c>
      <c r="AS208" s="3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0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1</v>
      </c>
      <c r="BI208">
        <v>1</v>
      </c>
      <c r="BJ208">
        <v>0.2</v>
      </c>
      <c r="BK208">
        <v>1</v>
      </c>
      <c r="BL208" s="4">
        <v>48.15</v>
      </c>
      <c r="BM208" s="4">
        <v>7.22</v>
      </c>
      <c r="BN208" s="4">
        <v>55.37</v>
      </c>
      <c r="BO208" s="4">
        <v>55.37</v>
      </c>
      <c r="BQ208" t="s">
        <v>318</v>
      </c>
      <c r="BR208" t="s">
        <v>358</v>
      </c>
      <c r="BS208" s="2">
        <v>44060</v>
      </c>
      <c r="BT208" s="1">
        <v>0.37777777777777777</v>
      </c>
      <c r="BU208" t="s">
        <v>636</v>
      </c>
      <c r="BV208" t="s">
        <v>16</v>
      </c>
      <c r="BY208">
        <v>1200</v>
      </c>
      <c r="CA208" t="s">
        <v>285</v>
      </c>
      <c r="CC208" t="s">
        <v>635</v>
      </c>
      <c r="CD208">
        <v>4026</v>
      </c>
      <c r="CE208" t="s">
        <v>64</v>
      </c>
      <c r="CF208" s="2">
        <v>44060</v>
      </c>
      <c r="CI208">
        <v>1</v>
      </c>
      <c r="CJ208">
        <v>1</v>
      </c>
      <c r="CK208">
        <v>21</v>
      </c>
      <c r="CL208" t="s">
        <v>0</v>
      </c>
    </row>
    <row r="209" spans="1:90" x14ac:dyDescent="0.3">
      <c r="A209" t="s">
        <v>322</v>
      </c>
      <c r="B209" t="s">
        <v>321</v>
      </c>
      <c r="C209" t="s">
        <v>10</v>
      </c>
      <c r="E209" t="str">
        <f>"FES1162759006"</f>
        <v>FES1162759006</v>
      </c>
      <c r="F209" s="2">
        <v>44048</v>
      </c>
      <c r="G209">
        <v>202102</v>
      </c>
      <c r="H209" t="s">
        <v>25</v>
      </c>
      <c r="I209" t="s">
        <v>23</v>
      </c>
      <c r="J209" t="s">
        <v>362</v>
      </c>
      <c r="K209" t="s">
        <v>7</v>
      </c>
      <c r="L209" t="s">
        <v>480</v>
      </c>
      <c r="M209" t="s">
        <v>477</v>
      </c>
      <c r="N209" t="s">
        <v>1918</v>
      </c>
      <c r="O209" t="s">
        <v>21</v>
      </c>
      <c r="P209" t="str">
        <f>"217074235                     "</f>
        <v xml:space="preserve">217074235                     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 s="3">
        <v>0</v>
      </c>
      <c r="AF209" s="3">
        <v>0</v>
      </c>
      <c r="AG209" s="3">
        <v>0</v>
      </c>
      <c r="AH209" s="3">
        <v>0</v>
      </c>
      <c r="AI209" s="3">
        <v>0</v>
      </c>
      <c r="AJ209" s="3">
        <v>0</v>
      </c>
      <c r="AK209" s="3">
        <v>6.28</v>
      </c>
      <c r="AL209" s="3">
        <v>0</v>
      </c>
      <c r="AM209" s="3">
        <v>0</v>
      </c>
      <c r="AN209" s="3">
        <v>0</v>
      </c>
      <c r="AO209" s="3">
        <v>0</v>
      </c>
      <c r="AP209" s="3">
        <v>0</v>
      </c>
      <c r="AQ209" s="3">
        <v>0</v>
      </c>
      <c r="AR209" s="3">
        <v>0</v>
      </c>
      <c r="AS209" s="3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0</v>
      </c>
      <c r="BB209">
        <v>0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1</v>
      </c>
      <c r="BI209">
        <v>1</v>
      </c>
      <c r="BJ209">
        <v>0.2</v>
      </c>
      <c r="BK209">
        <v>1</v>
      </c>
      <c r="BL209" s="4">
        <v>48.15</v>
      </c>
      <c r="BM209" s="4">
        <v>7.22</v>
      </c>
      <c r="BN209" s="4">
        <v>55.37</v>
      </c>
      <c r="BO209" s="4">
        <v>55.37</v>
      </c>
      <c r="BQ209" t="s">
        <v>1917</v>
      </c>
      <c r="BR209" t="s">
        <v>358</v>
      </c>
      <c r="BS209" s="2">
        <v>44049</v>
      </c>
      <c r="BT209" s="1">
        <v>0.3576388888888889</v>
      </c>
      <c r="BU209" t="s">
        <v>2818</v>
      </c>
      <c r="BV209" t="s">
        <v>16</v>
      </c>
      <c r="BY209">
        <v>1200</v>
      </c>
      <c r="BZ209" t="s">
        <v>1427</v>
      </c>
      <c r="CA209" t="s">
        <v>257</v>
      </c>
      <c r="CC209" t="s">
        <v>477</v>
      </c>
      <c r="CD209">
        <v>6220</v>
      </c>
      <c r="CE209" t="s">
        <v>64</v>
      </c>
      <c r="CF209" s="2">
        <v>44049</v>
      </c>
      <c r="CI209">
        <v>1</v>
      </c>
      <c r="CJ209">
        <v>1</v>
      </c>
      <c r="CK209">
        <v>21</v>
      </c>
      <c r="CL209" t="s">
        <v>0</v>
      </c>
    </row>
    <row r="210" spans="1:90" x14ac:dyDescent="0.3">
      <c r="A210" t="s">
        <v>322</v>
      </c>
      <c r="B210" t="s">
        <v>321</v>
      </c>
      <c r="C210" t="s">
        <v>10</v>
      </c>
      <c r="E210" t="str">
        <f>"FES1162760717"</f>
        <v>FES1162760717</v>
      </c>
      <c r="F210" s="2">
        <v>44061</v>
      </c>
      <c r="G210">
        <v>202102</v>
      </c>
      <c r="H210" t="s">
        <v>25</v>
      </c>
      <c r="I210" t="s">
        <v>23</v>
      </c>
      <c r="J210" t="s">
        <v>362</v>
      </c>
      <c r="K210" t="s">
        <v>7</v>
      </c>
      <c r="L210" t="s">
        <v>31</v>
      </c>
      <c r="M210" t="s">
        <v>30</v>
      </c>
      <c r="N210" t="s">
        <v>1223</v>
      </c>
      <c r="O210" t="s">
        <v>21</v>
      </c>
      <c r="P210" t="str">
        <f>"21707483047                   "</f>
        <v xml:space="preserve">21707483047                   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 s="3">
        <v>0</v>
      </c>
      <c r="AF210" s="3">
        <v>0</v>
      </c>
      <c r="AG210" s="3">
        <v>0</v>
      </c>
      <c r="AH210" s="3">
        <v>0</v>
      </c>
      <c r="AI210" s="3">
        <v>0</v>
      </c>
      <c r="AJ210" s="3">
        <v>0</v>
      </c>
      <c r="AK210" s="3">
        <v>6.28</v>
      </c>
      <c r="AL210" s="3">
        <v>0</v>
      </c>
      <c r="AM210" s="3">
        <v>0</v>
      </c>
      <c r="AN210" s="3">
        <v>0</v>
      </c>
      <c r="AO210" s="3">
        <v>0</v>
      </c>
      <c r="AP210" s="3">
        <v>0</v>
      </c>
      <c r="AQ210" s="3">
        <v>0</v>
      </c>
      <c r="AR210" s="3">
        <v>0</v>
      </c>
      <c r="AS210" s="3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0</v>
      </c>
      <c r="BB210">
        <v>0</v>
      </c>
      <c r="BC210">
        <v>0</v>
      </c>
      <c r="BD210">
        <v>0</v>
      </c>
      <c r="BE210">
        <v>0</v>
      </c>
      <c r="BF210">
        <v>0</v>
      </c>
      <c r="BG210">
        <v>0</v>
      </c>
      <c r="BH210">
        <v>1</v>
      </c>
      <c r="BI210">
        <v>1</v>
      </c>
      <c r="BJ210">
        <v>0.2</v>
      </c>
      <c r="BK210">
        <v>1</v>
      </c>
      <c r="BL210" s="4">
        <v>48.15</v>
      </c>
      <c r="BM210" s="4">
        <v>7.22</v>
      </c>
      <c r="BN210" s="4">
        <v>55.37</v>
      </c>
      <c r="BO210" s="4">
        <v>55.37</v>
      </c>
      <c r="BQ210" t="s">
        <v>1222</v>
      </c>
      <c r="BR210" t="s">
        <v>358</v>
      </c>
      <c r="BS210" s="2">
        <v>44062</v>
      </c>
      <c r="BT210" s="1">
        <v>0.42986111111111108</v>
      </c>
      <c r="BU210" t="s">
        <v>2817</v>
      </c>
      <c r="BV210" t="s">
        <v>16</v>
      </c>
      <c r="BY210">
        <v>1200</v>
      </c>
      <c r="CA210" t="s">
        <v>1471</v>
      </c>
      <c r="CC210" t="s">
        <v>30</v>
      </c>
      <c r="CD210">
        <v>5201</v>
      </c>
      <c r="CE210" t="s">
        <v>64</v>
      </c>
      <c r="CF210" s="2">
        <v>44062</v>
      </c>
      <c r="CI210">
        <v>1</v>
      </c>
      <c r="CJ210">
        <v>1</v>
      </c>
      <c r="CK210">
        <v>21</v>
      </c>
      <c r="CL210" t="s">
        <v>0</v>
      </c>
    </row>
    <row r="211" spans="1:90" x14ac:dyDescent="0.3">
      <c r="A211" t="s">
        <v>322</v>
      </c>
      <c r="B211" t="s">
        <v>321</v>
      </c>
      <c r="C211" t="s">
        <v>10</v>
      </c>
      <c r="E211" t="str">
        <f>"FES1162760132"</f>
        <v>FES1162760132</v>
      </c>
      <c r="F211" s="2">
        <v>44056</v>
      </c>
      <c r="G211">
        <v>202102</v>
      </c>
      <c r="H211" t="s">
        <v>25</v>
      </c>
      <c r="I211" t="s">
        <v>23</v>
      </c>
      <c r="J211" t="s">
        <v>362</v>
      </c>
      <c r="K211" t="s">
        <v>7</v>
      </c>
      <c r="L211" t="s">
        <v>9</v>
      </c>
      <c r="M211" t="s">
        <v>8</v>
      </c>
      <c r="N211" t="s">
        <v>1779</v>
      </c>
      <c r="O211" t="s">
        <v>21</v>
      </c>
      <c r="P211" t="str">
        <f>"2170747863                    "</f>
        <v xml:space="preserve">2170747863                    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 s="3">
        <v>0</v>
      </c>
      <c r="AF211" s="3">
        <v>0</v>
      </c>
      <c r="AG211" s="3">
        <v>0</v>
      </c>
      <c r="AH211" s="3">
        <v>0</v>
      </c>
      <c r="AI211" s="3">
        <v>0</v>
      </c>
      <c r="AJ211" s="3">
        <v>0</v>
      </c>
      <c r="AK211" s="3">
        <v>32.950000000000003</v>
      </c>
      <c r="AL211" s="3">
        <v>0</v>
      </c>
      <c r="AM211" s="3">
        <v>0</v>
      </c>
      <c r="AN211" s="3">
        <v>0</v>
      </c>
      <c r="AO211" s="3">
        <v>0</v>
      </c>
      <c r="AP211" s="3">
        <v>0</v>
      </c>
      <c r="AQ211" s="3">
        <v>0</v>
      </c>
      <c r="AR211" s="3">
        <v>0</v>
      </c>
      <c r="AS211" s="3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0</v>
      </c>
      <c r="BC211">
        <v>0</v>
      </c>
      <c r="BD211">
        <v>0</v>
      </c>
      <c r="BE211">
        <v>0</v>
      </c>
      <c r="BF211">
        <v>0</v>
      </c>
      <c r="BG211">
        <v>0</v>
      </c>
      <c r="BH211">
        <v>1</v>
      </c>
      <c r="BI211">
        <v>10.199999999999999</v>
      </c>
      <c r="BJ211">
        <v>3.6</v>
      </c>
      <c r="BK211">
        <v>10.5</v>
      </c>
      <c r="BL211" s="4">
        <v>252.64</v>
      </c>
      <c r="BM211" s="4">
        <v>37.9</v>
      </c>
      <c r="BN211" s="4">
        <v>290.54000000000002</v>
      </c>
      <c r="BO211" s="4">
        <v>290.54000000000002</v>
      </c>
      <c r="BQ211" t="s">
        <v>318</v>
      </c>
      <c r="BR211" t="s">
        <v>358</v>
      </c>
      <c r="BS211" s="2">
        <v>44057</v>
      </c>
      <c r="BT211" s="1">
        <v>0.43611111111111112</v>
      </c>
      <c r="BU211" t="s">
        <v>1858</v>
      </c>
      <c r="BV211" t="s">
        <v>16</v>
      </c>
      <c r="BY211">
        <v>17761.88</v>
      </c>
      <c r="CA211" t="s">
        <v>298</v>
      </c>
      <c r="CC211" t="s">
        <v>8</v>
      </c>
      <c r="CD211">
        <v>7500</v>
      </c>
      <c r="CE211" t="s">
        <v>2</v>
      </c>
      <c r="CF211" s="2">
        <v>44060</v>
      </c>
      <c r="CI211">
        <v>1</v>
      </c>
      <c r="CJ211">
        <v>1</v>
      </c>
      <c r="CK211">
        <v>21</v>
      </c>
      <c r="CL211" t="s">
        <v>0</v>
      </c>
    </row>
    <row r="212" spans="1:90" x14ac:dyDescent="0.3">
      <c r="A212" t="s">
        <v>322</v>
      </c>
      <c r="B212" t="s">
        <v>321</v>
      </c>
      <c r="C212" t="s">
        <v>10</v>
      </c>
      <c r="E212" t="str">
        <f>"FES1162760303"</f>
        <v>FES1162760303</v>
      </c>
      <c r="F212" s="2">
        <v>44057</v>
      </c>
      <c r="G212">
        <v>202102</v>
      </c>
      <c r="H212" t="s">
        <v>25</v>
      </c>
      <c r="I212" t="s">
        <v>23</v>
      </c>
      <c r="J212" t="s">
        <v>362</v>
      </c>
      <c r="K212" t="s">
        <v>7</v>
      </c>
      <c r="L212" t="s">
        <v>35</v>
      </c>
      <c r="M212" t="s">
        <v>32</v>
      </c>
      <c r="N212" t="s">
        <v>370</v>
      </c>
      <c r="O212" t="s">
        <v>21</v>
      </c>
      <c r="P212" t="str">
        <f>"2170749124                    "</f>
        <v xml:space="preserve">2170749124                    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 s="3">
        <v>0</v>
      </c>
      <c r="AF212" s="3">
        <v>0</v>
      </c>
      <c r="AG212" s="3">
        <v>0</v>
      </c>
      <c r="AH212" s="3">
        <v>0</v>
      </c>
      <c r="AI212" s="3">
        <v>0</v>
      </c>
      <c r="AJ212" s="3">
        <v>0</v>
      </c>
      <c r="AK212" s="3">
        <v>4.91</v>
      </c>
      <c r="AL212" s="3">
        <v>0</v>
      </c>
      <c r="AM212" s="3">
        <v>0</v>
      </c>
      <c r="AN212" s="3">
        <v>0</v>
      </c>
      <c r="AO212" s="3">
        <v>0</v>
      </c>
      <c r="AP212" s="3">
        <v>0</v>
      </c>
      <c r="AQ212" s="3">
        <v>0</v>
      </c>
      <c r="AR212" s="3">
        <v>0</v>
      </c>
      <c r="AS212" s="3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0</v>
      </c>
      <c r="BB212">
        <v>0</v>
      </c>
      <c r="BC212">
        <v>0</v>
      </c>
      <c r="BD212">
        <v>0</v>
      </c>
      <c r="BE212">
        <v>0</v>
      </c>
      <c r="BF212">
        <v>0</v>
      </c>
      <c r="BG212">
        <v>0</v>
      </c>
      <c r="BH212">
        <v>1</v>
      </c>
      <c r="BI212">
        <v>5.2</v>
      </c>
      <c r="BJ212">
        <v>2</v>
      </c>
      <c r="BK212">
        <v>6</v>
      </c>
      <c r="BL212" s="4">
        <v>37.619999999999997</v>
      </c>
      <c r="BM212" s="4">
        <v>5.64</v>
      </c>
      <c r="BN212" s="4">
        <v>43.26</v>
      </c>
      <c r="BO212" s="4">
        <v>43.26</v>
      </c>
      <c r="BQ212" t="s">
        <v>318</v>
      </c>
      <c r="BR212" t="s">
        <v>358</v>
      </c>
      <c r="BS212" s="2">
        <v>44060</v>
      </c>
      <c r="BT212" s="1">
        <v>0.4152777777777778</v>
      </c>
      <c r="BU212" t="s">
        <v>402</v>
      </c>
      <c r="BV212" t="s">
        <v>16</v>
      </c>
      <c r="BY212">
        <v>9871.02</v>
      </c>
      <c r="CA212" t="s">
        <v>1510</v>
      </c>
      <c r="CC212" t="s">
        <v>32</v>
      </c>
      <c r="CD212">
        <v>2094</v>
      </c>
      <c r="CE212" t="s">
        <v>2</v>
      </c>
      <c r="CF212" s="2">
        <v>44061</v>
      </c>
      <c r="CI212">
        <v>1</v>
      </c>
      <c r="CJ212">
        <v>1</v>
      </c>
      <c r="CK212">
        <v>22</v>
      </c>
      <c r="CL212" t="s">
        <v>0</v>
      </c>
    </row>
    <row r="213" spans="1:90" x14ac:dyDescent="0.3">
      <c r="A213" t="s">
        <v>322</v>
      </c>
      <c r="B213" t="s">
        <v>321</v>
      </c>
      <c r="C213" t="s">
        <v>10</v>
      </c>
      <c r="E213" t="str">
        <f>"FES1162758995"</f>
        <v>FES1162758995</v>
      </c>
      <c r="F213" s="2">
        <v>44048</v>
      </c>
      <c r="G213">
        <v>202102</v>
      </c>
      <c r="H213" t="s">
        <v>25</v>
      </c>
      <c r="I213" t="s">
        <v>23</v>
      </c>
      <c r="J213" t="s">
        <v>362</v>
      </c>
      <c r="K213" t="s">
        <v>7</v>
      </c>
      <c r="L213" t="s">
        <v>31</v>
      </c>
      <c r="M213" t="s">
        <v>30</v>
      </c>
      <c r="N213" t="s">
        <v>865</v>
      </c>
      <c r="O213" t="s">
        <v>21</v>
      </c>
      <c r="P213" t="str">
        <f>"2170746131                    "</f>
        <v xml:space="preserve">2170746131                    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 s="3">
        <v>0</v>
      </c>
      <c r="AF213" s="3">
        <v>0</v>
      </c>
      <c r="AG213" s="3">
        <v>0</v>
      </c>
      <c r="AH213" s="3">
        <v>0</v>
      </c>
      <c r="AI213" s="3">
        <v>0</v>
      </c>
      <c r="AJ213" s="3">
        <v>0</v>
      </c>
      <c r="AK213" s="3">
        <v>6.28</v>
      </c>
      <c r="AL213" s="3">
        <v>0</v>
      </c>
      <c r="AM213" s="3">
        <v>0</v>
      </c>
      <c r="AN213" s="3">
        <v>0</v>
      </c>
      <c r="AO213" s="3">
        <v>0</v>
      </c>
      <c r="AP213" s="3">
        <v>0</v>
      </c>
      <c r="AQ213" s="3">
        <v>0</v>
      </c>
      <c r="AR213" s="3">
        <v>0</v>
      </c>
      <c r="AS213" s="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0</v>
      </c>
      <c r="BC213">
        <v>0</v>
      </c>
      <c r="BD213">
        <v>0</v>
      </c>
      <c r="BE213">
        <v>0</v>
      </c>
      <c r="BF213">
        <v>0</v>
      </c>
      <c r="BG213">
        <v>0</v>
      </c>
      <c r="BH213">
        <v>1</v>
      </c>
      <c r="BI213">
        <v>1</v>
      </c>
      <c r="BJ213">
        <v>0.2</v>
      </c>
      <c r="BK213">
        <v>1</v>
      </c>
      <c r="BL213" s="4">
        <v>48.15</v>
      </c>
      <c r="BM213" s="4">
        <v>7.22</v>
      </c>
      <c r="BN213" s="4">
        <v>55.37</v>
      </c>
      <c r="BO213" s="4">
        <v>55.37</v>
      </c>
      <c r="BQ213" t="s">
        <v>318</v>
      </c>
      <c r="BR213" t="s">
        <v>358</v>
      </c>
      <c r="BS213" s="2">
        <v>44049</v>
      </c>
      <c r="BT213" s="1">
        <v>0.45347222222222222</v>
      </c>
      <c r="BU213" t="s">
        <v>193</v>
      </c>
      <c r="BV213" t="s">
        <v>0</v>
      </c>
      <c r="BW213" t="s">
        <v>48</v>
      </c>
      <c r="BX213" t="s">
        <v>1445</v>
      </c>
      <c r="BY213">
        <v>1200</v>
      </c>
      <c r="BZ213" t="s">
        <v>1427</v>
      </c>
      <c r="CA213" t="s">
        <v>159</v>
      </c>
      <c r="CC213" t="s">
        <v>30</v>
      </c>
      <c r="CD213">
        <v>5201</v>
      </c>
      <c r="CE213" t="s">
        <v>64</v>
      </c>
      <c r="CF213" s="2">
        <v>44049</v>
      </c>
      <c r="CI213">
        <v>1</v>
      </c>
      <c r="CJ213">
        <v>1</v>
      </c>
      <c r="CK213">
        <v>21</v>
      </c>
      <c r="CL213" t="s">
        <v>0</v>
      </c>
    </row>
    <row r="214" spans="1:90" x14ac:dyDescent="0.3">
      <c r="A214" t="s">
        <v>322</v>
      </c>
      <c r="B214" t="s">
        <v>321</v>
      </c>
      <c r="C214" t="s">
        <v>10</v>
      </c>
      <c r="E214" t="str">
        <f>"FES1162760748"</f>
        <v>FES1162760748</v>
      </c>
      <c r="F214" s="2">
        <v>44061</v>
      </c>
      <c r="G214">
        <v>202102</v>
      </c>
      <c r="H214" t="s">
        <v>25</v>
      </c>
      <c r="I214" t="s">
        <v>23</v>
      </c>
      <c r="J214" t="s">
        <v>362</v>
      </c>
      <c r="K214" t="s">
        <v>7</v>
      </c>
      <c r="L214" t="s">
        <v>9</v>
      </c>
      <c r="M214" t="s">
        <v>8</v>
      </c>
      <c r="N214" t="s">
        <v>1774</v>
      </c>
      <c r="O214" t="s">
        <v>21</v>
      </c>
      <c r="P214" t="str">
        <f>"2170749509                    "</f>
        <v xml:space="preserve">2170749509                    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 s="3">
        <v>0</v>
      </c>
      <c r="AF214" s="3">
        <v>0</v>
      </c>
      <c r="AG214" s="3">
        <v>0</v>
      </c>
      <c r="AH214" s="3">
        <v>0</v>
      </c>
      <c r="AI214" s="3">
        <v>0</v>
      </c>
      <c r="AJ214" s="3">
        <v>0</v>
      </c>
      <c r="AK214" s="3">
        <v>6.28</v>
      </c>
      <c r="AL214" s="3">
        <v>0</v>
      </c>
      <c r="AM214" s="3">
        <v>0</v>
      </c>
      <c r="AN214" s="3">
        <v>0</v>
      </c>
      <c r="AO214" s="3">
        <v>0</v>
      </c>
      <c r="AP214" s="3">
        <v>0</v>
      </c>
      <c r="AQ214" s="3">
        <v>0</v>
      </c>
      <c r="AR214" s="3">
        <v>0</v>
      </c>
      <c r="AS214" s="3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0</v>
      </c>
      <c r="BB214">
        <v>0</v>
      </c>
      <c r="BC214">
        <v>0</v>
      </c>
      <c r="BD214">
        <v>0</v>
      </c>
      <c r="BE214">
        <v>0</v>
      </c>
      <c r="BF214">
        <v>0</v>
      </c>
      <c r="BG214">
        <v>0</v>
      </c>
      <c r="BH214">
        <v>1</v>
      </c>
      <c r="BI214">
        <v>1</v>
      </c>
      <c r="BJ214">
        <v>0.2</v>
      </c>
      <c r="BK214">
        <v>1</v>
      </c>
      <c r="BL214" s="4">
        <v>48.15</v>
      </c>
      <c r="BM214" s="4">
        <v>7.22</v>
      </c>
      <c r="BN214" s="4">
        <v>55.37</v>
      </c>
      <c r="BO214" s="4">
        <v>55.37</v>
      </c>
      <c r="BQ214" t="s">
        <v>318</v>
      </c>
      <c r="BR214" t="s">
        <v>358</v>
      </c>
      <c r="BS214" s="2">
        <v>44062</v>
      </c>
      <c r="BT214" s="1">
        <v>0.45069444444444445</v>
      </c>
      <c r="BU214" t="s">
        <v>1974</v>
      </c>
      <c r="BV214" t="s">
        <v>0</v>
      </c>
      <c r="BW214" t="s">
        <v>48</v>
      </c>
      <c r="BX214" t="s">
        <v>76</v>
      </c>
      <c r="BY214">
        <v>1200</v>
      </c>
      <c r="CA214" t="s">
        <v>223</v>
      </c>
      <c r="CC214" t="s">
        <v>8</v>
      </c>
      <c r="CD214">
        <v>7441</v>
      </c>
      <c r="CE214" t="s">
        <v>64</v>
      </c>
      <c r="CF214" s="2">
        <v>44063</v>
      </c>
      <c r="CI214">
        <v>1</v>
      </c>
      <c r="CJ214">
        <v>1</v>
      </c>
      <c r="CK214">
        <v>21</v>
      </c>
      <c r="CL214" t="s">
        <v>0</v>
      </c>
    </row>
    <row r="215" spans="1:90" x14ac:dyDescent="0.3">
      <c r="A215" t="s">
        <v>322</v>
      </c>
      <c r="B215" t="s">
        <v>321</v>
      </c>
      <c r="C215" t="s">
        <v>10</v>
      </c>
      <c r="E215" t="str">
        <f>"FES1162759792"</f>
        <v>FES1162759792</v>
      </c>
      <c r="F215" s="2">
        <v>44055</v>
      </c>
      <c r="G215">
        <v>202102</v>
      </c>
      <c r="H215" t="s">
        <v>25</v>
      </c>
      <c r="I215" t="s">
        <v>23</v>
      </c>
      <c r="J215" t="s">
        <v>362</v>
      </c>
      <c r="K215" t="s">
        <v>7</v>
      </c>
      <c r="L215" t="s">
        <v>9</v>
      </c>
      <c r="M215" t="s">
        <v>8</v>
      </c>
      <c r="N215" t="s">
        <v>1324</v>
      </c>
      <c r="O215" t="s">
        <v>21</v>
      </c>
      <c r="P215" t="str">
        <f>"21707487848                   "</f>
        <v xml:space="preserve">21707487848                   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 s="3">
        <v>0</v>
      </c>
      <c r="AF215" s="3">
        <v>0</v>
      </c>
      <c r="AG215" s="3">
        <v>0</v>
      </c>
      <c r="AH215" s="3">
        <v>0</v>
      </c>
      <c r="AI215" s="3">
        <v>0</v>
      </c>
      <c r="AJ215" s="3">
        <v>0</v>
      </c>
      <c r="AK215" s="3">
        <v>6.28</v>
      </c>
      <c r="AL215" s="3">
        <v>0</v>
      </c>
      <c r="AM215" s="3">
        <v>0</v>
      </c>
      <c r="AN215" s="3">
        <v>0</v>
      </c>
      <c r="AO215" s="3">
        <v>0</v>
      </c>
      <c r="AP215" s="3">
        <v>0</v>
      </c>
      <c r="AQ215" s="3">
        <v>0</v>
      </c>
      <c r="AR215" s="3">
        <v>0</v>
      </c>
      <c r="AS215" s="3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0</v>
      </c>
      <c r="BC215">
        <v>0</v>
      </c>
      <c r="BD215">
        <v>0</v>
      </c>
      <c r="BE215">
        <v>0</v>
      </c>
      <c r="BF215">
        <v>0</v>
      </c>
      <c r="BG215">
        <v>0</v>
      </c>
      <c r="BH215">
        <v>1</v>
      </c>
      <c r="BI215">
        <v>1</v>
      </c>
      <c r="BJ215">
        <v>0.2</v>
      </c>
      <c r="BK215">
        <v>1</v>
      </c>
      <c r="BL215" s="4">
        <v>48.15</v>
      </c>
      <c r="BM215" s="4">
        <v>7.22</v>
      </c>
      <c r="BN215" s="4">
        <v>55.37</v>
      </c>
      <c r="BO215" s="4">
        <v>55.37</v>
      </c>
      <c r="BQ215" t="s">
        <v>385</v>
      </c>
      <c r="BR215" t="s">
        <v>358</v>
      </c>
      <c r="BS215" s="2">
        <v>44056</v>
      </c>
      <c r="BT215" s="1">
        <v>0.43124999999999997</v>
      </c>
      <c r="BU215" t="s">
        <v>2816</v>
      </c>
      <c r="BV215" t="s">
        <v>16</v>
      </c>
      <c r="BY215">
        <v>1200</v>
      </c>
      <c r="CA215" t="s">
        <v>112</v>
      </c>
      <c r="CC215" t="s">
        <v>8</v>
      </c>
      <c r="CD215">
        <v>7460</v>
      </c>
      <c r="CE215" t="s">
        <v>64</v>
      </c>
      <c r="CF215" s="2">
        <v>44057</v>
      </c>
      <c r="CI215">
        <v>1</v>
      </c>
      <c r="CJ215">
        <v>1</v>
      </c>
      <c r="CK215">
        <v>21</v>
      </c>
      <c r="CL215" t="s">
        <v>0</v>
      </c>
    </row>
    <row r="216" spans="1:90" x14ac:dyDescent="0.3">
      <c r="A216" t="s">
        <v>322</v>
      </c>
      <c r="B216" t="s">
        <v>321</v>
      </c>
      <c r="C216" t="s">
        <v>10</v>
      </c>
      <c r="E216" t="str">
        <f>"FES1162760358"</f>
        <v>FES1162760358</v>
      </c>
      <c r="F216" s="2">
        <v>44057</v>
      </c>
      <c r="G216">
        <v>202102</v>
      </c>
      <c r="H216" t="s">
        <v>25</v>
      </c>
      <c r="I216" t="s">
        <v>23</v>
      </c>
      <c r="J216" t="s">
        <v>362</v>
      </c>
      <c r="K216" t="s">
        <v>7</v>
      </c>
      <c r="L216" t="s">
        <v>46</v>
      </c>
      <c r="M216" t="s">
        <v>44</v>
      </c>
      <c r="N216" t="s">
        <v>494</v>
      </c>
      <c r="O216" t="s">
        <v>21</v>
      </c>
      <c r="P216" t="str">
        <f>"2170749217                    "</f>
        <v xml:space="preserve">2170749217                    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 s="3">
        <v>0</v>
      </c>
      <c r="AF216" s="3">
        <v>0</v>
      </c>
      <c r="AG216" s="3">
        <v>0</v>
      </c>
      <c r="AH216" s="3">
        <v>0</v>
      </c>
      <c r="AI216" s="3">
        <v>0</v>
      </c>
      <c r="AJ216" s="3">
        <v>0</v>
      </c>
      <c r="AK216" s="3">
        <v>6.28</v>
      </c>
      <c r="AL216" s="3">
        <v>0</v>
      </c>
      <c r="AM216" s="3">
        <v>0</v>
      </c>
      <c r="AN216" s="3">
        <v>0</v>
      </c>
      <c r="AO216" s="3">
        <v>0</v>
      </c>
      <c r="AP216" s="3">
        <v>0</v>
      </c>
      <c r="AQ216" s="3">
        <v>0</v>
      </c>
      <c r="AR216" s="3">
        <v>0</v>
      </c>
      <c r="AS216" s="3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0</v>
      </c>
      <c r="BC216">
        <v>0</v>
      </c>
      <c r="BD216">
        <v>0</v>
      </c>
      <c r="BE216">
        <v>0</v>
      </c>
      <c r="BF216">
        <v>0</v>
      </c>
      <c r="BG216">
        <v>0</v>
      </c>
      <c r="BH216">
        <v>1</v>
      </c>
      <c r="BI216">
        <v>1</v>
      </c>
      <c r="BJ216">
        <v>0.2</v>
      </c>
      <c r="BK216">
        <v>1</v>
      </c>
      <c r="BL216" s="4">
        <v>48.15</v>
      </c>
      <c r="BM216" s="4">
        <v>7.22</v>
      </c>
      <c r="BN216" s="4">
        <v>55.37</v>
      </c>
      <c r="BO216" s="4">
        <v>55.37</v>
      </c>
      <c r="BQ216" t="s">
        <v>493</v>
      </c>
      <c r="BR216" t="s">
        <v>358</v>
      </c>
      <c r="BS216" s="2">
        <v>44060</v>
      </c>
      <c r="BT216" s="1">
        <v>0.6166666666666667</v>
      </c>
      <c r="BU216" t="s">
        <v>201</v>
      </c>
      <c r="BV216" t="s">
        <v>0</v>
      </c>
      <c r="BW216" t="s">
        <v>34</v>
      </c>
      <c r="BX216" t="s">
        <v>95</v>
      </c>
      <c r="BY216">
        <v>1200</v>
      </c>
      <c r="CA216" t="s">
        <v>178</v>
      </c>
      <c r="CC216" t="s">
        <v>44</v>
      </c>
      <c r="CD216">
        <v>4000</v>
      </c>
      <c r="CE216" t="s">
        <v>64</v>
      </c>
      <c r="CF216" s="2">
        <v>44060</v>
      </c>
      <c r="CI216">
        <v>1</v>
      </c>
      <c r="CJ216">
        <v>1</v>
      </c>
      <c r="CK216">
        <v>21</v>
      </c>
      <c r="CL216" t="s">
        <v>0</v>
      </c>
    </row>
    <row r="217" spans="1:90" x14ac:dyDescent="0.3">
      <c r="A217" t="s">
        <v>322</v>
      </c>
      <c r="B217" t="s">
        <v>321</v>
      </c>
      <c r="C217" t="s">
        <v>10</v>
      </c>
      <c r="E217" t="str">
        <f>"FES1162759113"</f>
        <v>FES1162759113</v>
      </c>
      <c r="F217" s="2">
        <v>44048</v>
      </c>
      <c r="G217">
        <v>202102</v>
      </c>
      <c r="H217" t="s">
        <v>25</v>
      </c>
      <c r="I217" t="s">
        <v>23</v>
      </c>
      <c r="J217" t="s">
        <v>362</v>
      </c>
      <c r="K217" t="s">
        <v>7</v>
      </c>
      <c r="L217" t="s">
        <v>389</v>
      </c>
      <c r="M217" t="s">
        <v>388</v>
      </c>
      <c r="N217" t="s">
        <v>387</v>
      </c>
      <c r="O217" t="s">
        <v>21</v>
      </c>
      <c r="P217" t="str">
        <f>"2170746590                    "</f>
        <v xml:space="preserve">2170746590                    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 s="3">
        <v>0</v>
      </c>
      <c r="AF217" s="3">
        <v>0</v>
      </c>
      <c r="AG217" s="3">
        <v>0</v>
      </c>
      <c r="AH217" s="3">
        <v>0</v>
      </c>
      <c r="AI217" s="3">
        <v>0</v>
      </c>
      <c r="AJ217" s="3">
        <v>0</v>
      </c>
      <c r="AK217" s="3">
        <v>8.83</v>
      </c>
      <c r="AL217" s="3">
        <v>0</v>
      </c>
      <c r="AM217" s="3">
        <v>0</v>
      </c>
      <c r="AN217" s="3">
        <v>0</v>
      </c>
      <c r="AO217" s="3">
        <v>0</v>
      </c>
      <c r="AP217" s="3">
        <v>0</v>
      </c>
      <c r="AQ217" s="3">
        <v>0</v>
      </c>
      <c r="AR217" s="3">
        <v>0</v>
      </c>
      <c r="AS217" s="3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0</v>
      </c>
      <c r="BB217">
        <v>0</v>
      </c>
      <c r="BC217">
        <v>0</v>
      </c>
      <c r="BD217">
        <v>0</v>
      </c>
      <c r="BE217">
        <v>0</v>
      </c>
      <c r="BF217">
        <v>0</v>
      </c>
      <c r="BG217">
        <v>0</v>
      </c>
      <c r="BH217">
        <v>1</v>
      </c>
      <c r="BI217">
        <v>1</v>
      </c>
      <c r="BJ217">
        <v>0.2</v>
      </c>
      <c r="BK217">
        <v>1</v>
      </c>
      <c r="BL217" s="4">
        <v>67.709999999999994</v>
      </c>
      <c r="BM217" s="4">
        <v>10.16</v>
      </c>
      <c r="BN217" s="4">
        <v>77.87</v>
      </c>
      <c r="BO217" s="4">
        <v>77.87</v>
      </c>
      <c r="BQ217" t="s">
        <v>385</v>
      </c>
      <c r="BR217" t="s">
        <v>358</v>
      </c>
      <c r="BS217" s="2">
        <v>44049</v>
      </c>
      <c r="BT217" s="1">
        <v>0.64861111111111114</v>
      </c>
      <c r="BU217" t="s">
        <v>1925</v>
      </c>
      <c r="BV217" t="s">
        <v>16</v>
      </c>
      <c r="BY217">
        <v>1200</v>
      </c>
      <c r="BZ217" t="s">
        <v>1427</v>
      </c>
      <c r="CA217" t="s">
        <v>426</v>
      </c>
      <c r="CC217" t="s">
        <v>388</v>
      </c>
      <c r="CD217">
        <v>1028</v>
      </c>
      <c r="CE217" t="s">
        <v>64</v>
      </c>
      <c r="CF217" s="2">
        <v>44049</v>
      </c>
      <c r="CI217">
        <v>1</v>
      </c>
      <c r="CJ217">
        <v>1</v>
      </c>
      <c r="CK217">
        <v>24</v>
      </c>
      <c r="CL217" t="s">
        <v>0</v>
      </c>
    </row>
    <row r="218" spans="1:90" x14ac:dyDescent="0.3">
      <c r="A218" t="s">
        <v>322</v>
      </c>
      <c r="B218" t="s">
        <v>321</v>
      </c>
      <c r="C218" t="s">
        <v>10</v>
      </c>
      <c r="E218" t="str">
        <f>"FES1162760733"</f>
        <v>FES1162760733</v>
      </c>
      <c r="F218" s="2">
        <v>44061</v>
      </c>
      <c r="G218">
        <v>202102</v>
      </c>
      <c r="H218" t="s">
        <v>25</v>
      </c>
      <c r="I218" t="s">
        <v>23</v>
      </c>
      <c r="J218" t="s">
        <v>362</v>
      </c>
      <c r="K218" t="s">
        <v>7</v>
      </c>
      <c r="L218" t="s">
        <v>70</v>
      </c>
      <c r="M218" t="s">
        <v>69</v>
      </c>
      <c r="N218" t="s">
        <v>2815</v>
      </c>
      <c r="O218" t="s">
        <v>21</v>
      </c>
      <c r="P218" t="str">
        <f>"2170748403                    "</f>
        <v xml:space="preserve">2170748403                    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 s="3">
        <v>0</v>
      </c>
      <c r="AF218" s="3">
        <v>0</v>
      </c>
      <c r="AG218" s="3">
        <v>0</v>
      </c>
      <c r="AH218" s="3">
        <v>0</v>
      </c>
      <c r="AI218" s="3">
        <v>0</v>
      </c>
      <c r="AJ218" s="3">
        <v>0</v>
      </c>
      <c r="AK218" s="3">
        <v>4.91</v>
      </c>
      <c r="AL218" s="3">
        <v>0</v>
      </c>
      <c r="AM218" s="3">
        <v>0</v>
      </c>
      <c r="AN218" s="3">
        <v>0</v>
      </c>
      <c r="AO218" s="3">
        <v>0</v>
      </c>
      <c r="AP218" s="3">
        <v>0</v>
      </c>
      <c r="AQ218" s="3">
        <v>0</v>
      </c>
      <c r="AR218" s="3">
        <v>0</v>
      </c>
      <c r="AS218" s="3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0</v>
      </c>
      <c r="BB218">
        <v>0</v>
      </c>
      <c r="BC218">
        <v>0</v>
      </c>
      <c r="BD218">
        <v>0</v>
      </c>
      <c r="BE218">
        <v>0</v>
      </c>
      <c r="BF218">
        <v>0</v>
      </c>
      <c r="BG218">
        <v>0</v>
      </c>
      <c r="BH218">
        <v>1</v>
      </c>
      <c r="BI218">
        <v>1</v>
      </c>
      <c r="BJ218">
        <v>0.2</v>
      </c>
      <c r="BK218">
        <v>1</v>
      </c>
      <c r="BL218" s="4">
        <v>37.619999999999997</v>
      </c>
      <c r="BM218" s="4">
        <v>5.64</v>
      </c>
      <c r="BN218" s="4">
        <v>43.26</v>
      </c>
      <c r="BO218" s="4">
        <v>43.26</v>
      </c>
      <c r="BR218" t="s">
        <v>358</v>
      </c>
      <c r="BS218" s="2">
        <v>44062</v>
      </c>
      <c r="BT218" s="1">
        <v>0.37777777777777777</v>
      </c>
      <c r="BU218" t="s">
        <v>41</v>
      </c>
      <c r="BV218" t="s">
        <v>16</v>
      </c>
      <c r="BY218">
        <v>1200</v>
      </c>
      <c r="CC218" t="s">
        <v>69</v>
      </c>
      <c r="CD218">
        <v>2163</v>
      </c>
      <c r="CE218" t="s">
        <v>64</v>
      </c>
      <c r="CF218" s="2">
        <v>44063</v>
      </c>
      <c r="CI218">
        <v>1</v>
      </c>
      <c r="CJ218">
        <v>1</v>
      </c>
      <c r="CK218">
        <v>22</v>
      </c>
      <c r="CL218" t="s">
        <v>0</v>
      </c>
    </row>
    <row r="219" spans="1:90" x14ac:dyDescent="0.3">
      <c r="A219" t="s">
        <v>322</v>
      </c>
      <c r="B219" t="s">
        <v>321</v>
      </c>
      <c r="C219" t="s">
        <v>10</v>
      </c>
      <c r="E219" t="str">
        <f>"FES1162759794"</f>
        <v>FES1162759794</v>
      </c>
      <c r="F219" s="2">
        <v>44055</v>
      </c>
      <c r="G219">
        <v>202102</v>
      </c>
      <c r="H219" t="s">
        <v>25</v>
      </c>
      <c r="I219" t="s">
        <v>23</v>
      </c>
      <c r="J219" t="s">
        <v>362</v>
      </c>
      <c r="K219" t="s">
        <v>7</v>
      </c>
      <c r="L219" t="s">
        <v>9</v>
      </c>
      <c r="M219" t="s">
        <v>8</v>
      </c>
      <c r="N219" t="s">
        <v>1007</v>
      </c>
      <c r="O219" t="s">
        <v>21</v>
      </c>
      <c r="P219" t="str">
        <f>"2170748752                    "</f>
        <v xml:space="preserve">2170748752                    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 s="3">
        <v>0</v>
      </c>
      <c r="AF219" s="3">
        <v>0</v>
      </c>
      <c r="AG219" s="3">
        <v>0</v>
      </c>
      <c r="AH219" s="3">
        <v>0</v>
      </c>
      <c r="AI219" s="3">
        <v>0</v>
      </c>
      <c r="AJ219" s="3">
        <v>0</v>
      </c>
      <c r="AK219" s="3">
        <v>6.28</v>
      </c>
      <c r="AL219" s="3">
        <v>0</v>
      </c>
      <c r="AM219" s="3">
        <v>0</v>
      </c>
      <c r="AN219" s="3">
        <v>0</v>
      </c>
      <c r="AO219" s="3">
        <v>0</v>
      </c>
      <c r="AP219" s="3">
        <v>0</v>
      </c>
      <c r="AQ219" s="3">
        <v>0</v>
      </c>
      <c r="AR219" s="3">
        <v>0</v>
      </c>
      <c r="AS219" s="3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0</v>
      </c>
      <c r="BB219">
        <v>0</v>
      </c>
      <c r="BC219">
        <v>0</v>
      </c>
      <c r="BD219">
        <v>0</v>
      </c>
      <c r="BE219">
        <v>0</v>
      </c>
      <c r="BF219">
        <v>0</v>
      </c>
      <c r="BG219">
        <v>0</v>
      </c>
      <c r="BH219">
        <v>1</v>
      </c>
      <c r="BI219">
        <v>1</v>
      </c>
      <c r="BJ219">
        <v>0.2</v>
      </c>
      <c r="BK219">
        <v>1</v>
      </c>
      <c r="BL219" s="4">
        <v>48.15</v>
      </c>
      <c r="BM219" s="4">
        <v>7.22</v>
      </c>
      <c r="BN219" s="4">
        <v>55.37</v>
      </c>
      <c r="BO219" s="4">
        <v>55.37</v>
      </c>
      <c r="BQ219" t="s">
        <v>318</v>
      </c>
      <c r="BR219" t="s">
        <v>358</v>
      </c>
      <c r="BS219" s="2">
        <v>44056</v>
      </c>
      <c r="BT219" s="1">
        <v>0.41666666666666669</v>
      </c>
      <c r="BU219" t="s">
        <v>2814</v>
      </c>
      <c r="BV219" t="s">
        <v>16</v>
      </c>
      <c r="BY219">
        <v>1200</v>
      </c>
      <c r="CC219" t="s">
        <v>8</v>
      </c>
      <c r="CD219">
        <v>7800</v>
      </c>
      <c r="CE219" t="s">
        <v>64</v>
      </c>
      <c r="CF219" s="2">
        <v>44057</v>
      </c>
      <c r="CI219">
        <v>1</v>
      </c>
      <c r="CJ219">
        <v>1</v>
      </c>
      <c r="CK219">
        <v>21</v>
      </c>
      <c r="CL219" t="s">
        <v>0</v>
      </c>
    </row>
    <row r="220" spans="1:90" x14ac:dyDescent="0.3">
      <c r="A220" t="s">
        <v>322</v>
      </c>
      <c r="B220" t="s">
        <v>321</v>
      </c>
      <c r="C220" t="s">
        <v>10</v>
      </c>
      <c r="E220" t="str">
        <f>"FES1162760345"</f>
        <v>FES1162760345</v>
      </c>
      <c r="F220" s="2">
        <v>44057</v>
      </c>
      <c r="G220">
        <v>202102</v>
      </c>
      <c r="H220" t="s">
        <v>25</v>
      </c>
      <c r="I220" t="s">
        <v>23</v>
      </c>
      <c r="J220" t="s">
        <v>362</v>
      </c>
      <c r="K220" t="s">
        <v>7</v>
      </c>
      <c r="L220" t="s">
        <v>955</v>
      </c>
      <c r="M220" t="s">
        <v>952</v>
      </c>
      <c r="N220" t="s">
        <v>2813</v>
      </c>
      <c r="O220" t="s">
        <v>21</v>
      </c>
      <c r="P220" t="str">
        <f>"2170749199                    "</f>
        <v xml:space="preserve">2170749199                    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 s="3">
        <v>0</v>
      </c>
      <c r="AF220" s="3">
        <v>0</v>
      </c>
      <c r="AG220" s="3">
        <v>0</v>
      </c>
      <c r="AH220" s="3">
        <v>0</v>
      </c>
      <c r="AI220" s="3">
        <v>0</v>
      </c>
      <c r="AJ220" s="3">
        <v>0</v>
      </c>
      <c r="AK220" s="3">
        <v>6.28</v>
      </c>
      <c r="AL220" s="3">
        <v>0</v>
      </c>
      <c r="AM220" s="3">
        <v>0</v>
      </c>
      <c r="AN220" s="3">
        <v>0</v>
      </c>
      <c r="AO220" s="3">
        <v>0</v>
      </c>
      <c r="AP220" s="3">
        <v>0</v>
      </c>
      <c r="AQ220" s="3">
        <v>0</v>
      </c>
      <c r="AR220" s="3">
        <v>0</v>
      </c>
      <c r="AS220" s="3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0</v>
      </c>
      <c r="BB220">
        <v>0</v>
      </c>
      <c r="BC220">
        <v>0</v>
      </c>
      <c r="BD220">
        <v>0</v>
      </c>
      <c r="BE220">
        <v>0</v>
      </c>
      <c r="BF220">
        <v>0</v>
      </c>
      <c r="BG220">
        <v>0</v>
      </c>
      <c r="BH220">
        <v>1</v>
      </c>
      <c r="BI220">
        <v>1</v>
      </c>
      <c r="BJ220">
        <v>0.2</v>
      </c>
      <c r="BK220">
        <v>1</v>
      </c>
      <c r="BL220" s="4">
        <v>48.15</v>
      </c>
      <c r="BM220" s="4">
        <v>7.22</v>
      </c>
      <c r="BN220" s="4">
        <v>55.37</v>
      </c>
      <c r="BO220" s="4">
        <v>55.37</v>
      </c>
      <c r="BR220" t="s">
        <v>358</v>
      </c>
      <c r="BS220" s="2">
        <v>44060</v>
      </c>
      <c r="BT220" s="1">
        <v>0.49236111111111108</v>
      </c>
      <c r="BU220" t="s">
        <v>2812</v>
      </c>
      <c r="BV220" t="s">
        <v>0</v>
      </c>
      <c r="BW220" t="s">
        <v>34</v>
      </c>
      <c r="BX220" t="s">
        <v>95</v>
      </c>
      <c r="BY220">
        <v>1200</v>
      </c>
      <c r="BZ220" t="s">
        <v>214</v>
      </c>
      <c r="CA220" t="s">
        <v>285</v>
      </c>
      <c r="CC220" t="s">
        <v>952</v>
      </c>
      <c r="CD220">
        <v>4133</v>
      </c>
      <c r="CE220" t="s">
        <v>64</v>
      </c>
      <c r="CF220" s="2">
        <v>44060</v>
      </c>
      <c r="CI220">
        <v>1</v>
      </c>
      <c r="CJ220">
        <v>1</v>
      </c>
      <c r="CK220">
        <v>21</v>
      </c>
      <c r="CL220" t="s">
        <v>0</v>
      </c>
    </row>
    <row r="221" spans="1:90" x14ac:dyDescent="0.3">
      <c r="A221" t="s">
        <v>322</v>
      </c>
      <c r="B221" t="s">
        <v>321</v>
      </c>
      <c r="C221" t="s">
        <v>10</v>
      </c>
      <c r="E221" t="str">
        <f>"FES1162759012"</f>
        <v>FES1162759012</v>
      </c>
      <c r="F221" s="2">
        <v>44048</v>
      </c>
      <c r="G221">
        <v>202102</v>
      </c>
      <c r="H221" t="s">
        <v>25</v>
      </c>
      <c r="I221" t="s">
        <v>23</v>
      </c>
      <c r="J221" t="s">
        <v>362</v>
      </c>
      <c r="K221" t="s">
        <v>7</v>
      </c>
      <c r="L221" t="s">
        <v>31</v>
      </c>
      <c r="M221" t="s">
        <v>30</v>
      </c>
      <c r="N221" t="s">
        <v>1223</v>
      </c>
      <c r="O221" t="s">
        <v>21</v>
      </c>
      <c r="P221" t="str">
        <f>"2170746303                    "</f>
        <v xml:space="preserve">2170746303                    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 s="3">
        <v>0</v>
      </c>
      <c r="AF221" s="3">
        <v>0</v>
      </c>
      <c r="AG221" s="3">
        <v>0</v>
      </c>
      <c r="AH221" s="3">
        <v>0</v>
      </c>
      <c r="AI221" s="3">
        <v>0</v>
      </c>
      <c r="AJ221" s="3">
        <v>0</v>
      </c>
      <c r="AK221" s="3">
        <v>6.28</v>
      </c>
      <c r="AL221" s="3">
        <v>0</v>
      </c>
      <c r="AM221" s="3">
        <v>0</v>
      </c>
      <c r="AN221" s="3">
        <v>0</v>
      </c>
      <c r="AO221" s="3">
        <v>0</v>
      </c>
      <c r="AP221" s="3">
        <v>0</v>
      </c>
      <c r="AQ221" s="3">
        <v>0</v>
      </c>
      <c r="AR221" s="3">
        <v>0</v>
      </c>
      <c r="AS221" s="3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0</v>
      </c>
      <c r="BB221">
        <v>0</v>
      </c>
      <c r="BC221">
        <v>0</v>
      </c>
      <c r="BD221">
        <v>0</v>
      </c>
      <c r="BE221">
        <v>0</v>
      </c>
      <c r="BF221">
        <v>0</v>
      </c>
      <c r="BG221">
        <v>0</v>
      </c>
      <c r="BH221">
        <v>1</v>
      </c>
      <c r="BI221">
        <v>1</v>
      </c>
      <c r="BJ221">
        <v>0.2</v>
      </c>
      <c r="BK221">
        <v>1</v>
      </c>
      <c r="BL221" s="4">
        <v>48.15</v>
      </c>
      <c r="BM221" s="4">
        <v>7.22</v>
      </c>
      <c r="BN221" s="4">
        <v>55.37</v>
      </c>
      <c r="BO221" s="4">
        <v>55.37</v>
      </c>
      <c r="BQ221" t="s">
        <v>1222</v>
      </c>
      <c r="BR221" t="s">
        <v>358</v>
      </c>
      <c r="BS221" s="2">
        <v>44049</v>
      </c>
      <c r="BT221" s="1">
        <v>0.42430555555555555</v>
      </c>
      <c r="BU221" t="s">
        <v>2811</v>
      </c>
      <c r="BV221" t="s">
        <v>16</v>
      </c>
      <c r="BY221">
        <v>1200</v>
      </c>
      <c r="BZ221" t="s">
        <v>1427</v>
      </c>
      <c r="CA221" t="s">
        <v>1471</v>
      </c>
      <c r="CC221" t="s">
        <v>30</v>
      </c>
      <c r="CD221">
        <v>5201</v>
      </c>
      <c r="CE221" t="s">
        <v>64</v>
      </c>
      <c r="CF221" s="2">
        <v>44049</v>
      </c>
      <c r="CI221">
        <v>1</v>
      </c>
      <c r="CJ221">
        <v>1</v>
      </c>
      <c r="CK221">
        <v>21</v>
      </c>
      <c r="CL221" t="s">
        <v>0</v>
      </c>
    </row>
    <row r="222" spans="1:90" x14ac:dyDescent="0.3">
      <c r="A222" t="s">
        <v>322</v>
      </c>
      <c r="B222" t="s">
        <v>321</v>
      </c>
      <c r="C222" t="s">
        <v>10</v>
      </c>
      <c r="E222" t="str">
        <f>"FES1162760763"</f>
        <v>FES1162760763</v>
      </c>
      <c r="F222" s="2">
        <v>44061</v>
      </c>
      <c r="G222">
        <v>202102</v>
      </c>
      <c r="H222" t="s">
        <v>25</v>
      </c>
      <c r="I222" t="s">
        <v>23</v>
      </c>
      <c r="J222" t="s">
        <v>362</v>
      </c>
      <c r="K222" t="s">
        <v>7</v>
      </c>
      <c r="L222" t="s">
        <v>70</v>
      </c>
      <c r="M222" t="s">
        <v>69</v>
      </c>
      <c r="N222" t="s">
        <v>877</v>
      </c>
      <c r="O222" t="s">
        <v>21</v>
      </c>
      <c r="P222" t="str">
        <f>"2170749533                    "</f>
        <v xml:space="preserve">2170749533                    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 s="3">
        <v>0</v>
      </c>
      <c r="AF222" s="3">
        <v>0</v>
      </c>
      <c r="AG222" s="3">
        <v>0</v>
      </c>
      <c r="AH222" s="3">
        <v>0</v>
      </c>
      <c r="AI222" s="3">
        <v>0</v>
      </c>
      <c r="AJ222" s="3">
        <v>0</v>
      </c>
      <c r="AK222" s="3">
        <v>4.91</v>
      </c>
      <c r="AL222" s="3">
        <v>0</v>
      </c>
      <c r="AM222" s="3">
        <v>0</v>
      </c>
      <c r="AN222" s="3">
        <v>0</v>
      </c>
      <c r="AO222" s="3">
        <v>0</v>
      </c>
      <c r="AP222" s="3">
        <v>0</v>
      </c>
      <c r="AQ222" s="3">
        <v>0</v>
      </c>
      <c r="AR222" s="3">
        <v>0</v>
      </c>
      <c r="AS222" s="3">
        <v>0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0</v>
      </c>
      <c r="BB222">
        <v>0</v>
      </c>
      <c r="BC222">
        <v>0</v>
      </c>
      <c r="BD222">
        <v>0</v>
      </c>
      <c r="BE222">
        <v>0</v>
      </c>
      <c r="BF222">
        <v>0</v>
      </c>
      <c r="BG222">
        <v>0</v>
      </c>
      <c r="BH222">
        <v>1</v>
      </c>
      <c r="BI222">
        <v>1</v>
      </c>
      <c r="BJ222">
        <v>0.2</v>
      </c>
      <c r="BK222">
        <v>1</v>
      </c>
      <c r="BL222" s="4">
        <v>37.619999999999997</v>
      </c>
      <c r="BM222" s="4">
        <v>5.64</v>
      </c>
      <c r="BN222" s="4">
        <v>43.26</v>
      </c>
      <c r="BO222" s="4">
        <v>43.26</v>
      </c>
      <c r="BR222" t="s">
        <v>358</v>
      </c>
      <c r="BS222" s="2">
        <v>44062</v>
      </c>
      <c r="BT222" s="1">
        <v>0.40277777777777773</v>
      </c>
      <c r="BU222" t="s">
        <v>2810</v>
      </c>
      <c r="BV222" t="s">
        <v>16</v>
      </c>
      <c r="BY222">
        <v>1200</v>
      </c>
      <c r="CC222" t="s">
        <v>69</v>
      </c>
      <c r="CD222">
        <v>2163</v>
      </c>
      <c r="CE222" t="s">
        <v>64</v>
      </c>
      <c r="CF222" s="2">
        <v>44063</v>
      </c>
      <c r="CI222">
        <v>1</v>
      </c>
      <c r="CJ222">
        <v>1</v>
      </c>
      <c r="CK222">
        <v>22</v>
      </c>
      <c r="CL222" t="s">
        <v>0</v>
      </c>
    </row>
    <row r="223" spans="1:90" x14ac:dyDescent="0.3">
      <c r="A223" t="s">
        <v>322</v>
      </c>
      <c r="B223" t="s">
        <v>321</v>
      </c>
      <c r="C223" t="s">
        <v>10</v>
      </c>
      <c r="E223" t="str">
        <f>"FES1162759798"</f>
        <v>FES1162759798</v>
      </c>
      <c r="F223" s="2">
        <v>44055</v>
      </c>
      <c r="G223">
        <v>202102</v>
      </c>
      <c r="H223" t="s">
        <v>25</v>
      </c>
      <c r="I223" t="s">
        <v>23</v>
      </c>
      <c r="J223" t="s">
        <v>362</v>
      </c>
      <c r="K223" t="s">
        <v>7</v>
      </c>
      <c r="L223" t="s">
        <v>361</v>
      </c>
      <c r="M223" t="s">
        <v>355</v>
      </c>
      <c r="N223" t="s">
        <v>360</v>
      </c>
      <c r="O223" t="s">
        <v>21</v>
      </c>
      <c r="P223" t="str">
        <f>"2170748760                    "</f>
        <v xml:space="preserve">2170748760                    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 s="3">
        <v>0</v>
      </c>
      <c r="AF223" s="3">
        <v>0</v>
      </c>
      <c r="AG223" s="3">
        <v>0</v>
      </c>
      <c r="AH223" s="3">
        <v>0</v>
      </c>
      <c r="AI223" s="3">
        <v>0</v>
      </c>
      <c r="AJ223" s="3">
        <v>0</v>
      </c>
      <c r="AK223" s="3">
        <v>12.17</v>
      </c>
      <c r="AL223" s="3">
        <v>0</v>
      </c>
      <c r="AM223" s="3">
        <v>0</v>
      </c>
      <c r="AN223" s="3">
        <v>0</v>
      </c>
      <c r="AO223" s="3">
        <v>0</v>
      </c>
      <c r="AP223" s="3">
        <v>0</v>
      </c>
      <c r="AQ223" s="3">
        <v>0</v>
      </c>
      <c r="AR223" s="3">
        <v>0</v>
      </c>
      <c r="AS223" s="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0</v>
      </c>
      <c r="BB223">
        <v>0</v>
      </c>
      <c r="BC223">
        <v>0</v>
      </c>
      <c r="BD223">
        <v>0</v>
      </c>
      <c r="BE223">
        <v>0</v>
      </c>
      <c r="BF223">
        <v>0</v>
      </c>
      <c r="BG223">
        <v>0</v>
      </c>
      <c r="BH223">
        <v>1</v>
      </c>
      <c r="BI223">
        <v>1</v>
      </c>
      <c r="BJ223">
        <v>0.2</v>
      </c>
      <c r="BK223">
        <v>1</v>
      </c>
      <c r="BL223" s="4">
        <v>93.29</v>
      </c>
      <c r="BM223" s="4">
        <v>13.99</v>
      </c>
      <c r="BN223" s="4">
        <v>107.28</v>
      </c>
      <c r="BO223" s="4">
        <v>107.28</v>
      </c>
      <c r="BQ223" t="s">
        <v>318</v>
      </c>
      <c r="BR223" t="s">
        <v>358</v>
      </c>
      <c r="BS223" s="2">
        <v>44056</v>
      </c>
      <c r="BT223" s="1">
        <v>0.41666666666666669</v>
      </c>
      <c r="BU223" t="s">
        <v>1441</v>
      </c>
      <c r="BV223" t="s">
        <v>16</v>
      </c>
      <c r="BY223">
        <v>1200</v>
      </c>
      <c r="CA223" t="s">
        <v>356</v>
      </c>
      <c r="CC223" t="s">
        <v>355</v>
      </c>
      <c r="CD223">
        <v>7300</v>
      </c>
      <c r="CE223" t="s">
        <v>64</v>
      </c>
      <c r="CF223" s="2">
        <v>44057</v>
      </c>
      <c r="CI223">
        <v>1</v>
      </c>
      <c r="CJ223">
        <v>1</v>
      </c>
      <c r="CK223">
        <v>23</v>
      </c>
      <c r="CL223" t="s">
        <v>0</v>
      </c>
    </row>
    <row r="224" spans="1:90" x14ac:dyDescent="0.3">
      <c r="A224" t="s">
        <v>322</v>
      </c>
      <c r="B224" t="s">
        <v>321</v>
      </c>
      <c r="C224" t="s">
        <v>10</v>
      </c>
      <c r="E224" t="str">
        <f>"FES1162760343"</f>
        <v>FES1162760343</v>
      </c>
      <c r="F224" s="2">
        <v>44057</v>
      </c>
      <c r="G224">
        <v>202102</v>
      </c>
      <c r="H224" t="s">
        <v>25</v>
      </c>
      <c r="I224" t="s">
        <v>23</v>
      </c>
      <c r="J224" t="s">
        <v>362</v>
      </c>
      <c r="K224" t="s">
        <v>7</v>
      </c>
      <c r="L224" t="s">
        <v>100</v>
      </c>
      <c r="M224" t="s">
        <v>99</v>
      </c>
      <c r="N224" t="s">
        <v>411</v>
      </c>
      <c r="O224" t="s">
        <v>21</v>
      </c>
      <c r="P224" t="str">
        <f>"2170749197                    "</f>
        <v xml:space="preserve">2170749197                    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 s="3">
        <v>0</v>
      </c>
      <c r="AF224" s="3">
        <v>0</v>
      </c>
      <c r="AG224" s="3">
        <v>0</v>
      </c>
      <c r="AH224" s="3">
        <v>0</v>
      </c>
      <c r="AI224" s="3">
        <v>0</v>
      </c>
      <c r="AJ224" s="3">
        <v>0</v>
      </c>
      <c r="AK224" s="3">
        <v>6.28</v>
      </c>
      <c r="AL224" s="3">
        <v>0</v>
      </c>
      <c r="AM224" s="3">
        <v>0</v>
      </c>
      <c r="AN224" s="3">
        <v>0</v>
      </c>
      <c r="AO224" s="3">
        <v>0</v>
      </c>
      <c r="AP224" s="3">
        <v>0</v>
      </c>
      <c r="AQ224" s="3">
        <v>0</v>
      </c>
      <c r="AR224" s="3">
        <v>0</v>
      </c>
      <c r="AS224" s="3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0</v>
      </c>
      <c r="BB224">
        <v>0</v>
      </c>
      <c r="BC224">
        <v>0</v>
      </c>
      <c r="BD224">
        <v>0</v>
      </c>
      <c r="BE224">
        <v>0</v>
      </c>
      <c r="BF224">
        <v>0</v>
      </c>
      <c r="BG224">
        <v>0</v>
      </c>
      <c r="BH224">
        <v>1</v>
      </c>
      <c r="BI224">
        <v>1</v>
      </c>
      <c r="BJ224">
        <v>0.2</v>
      </c>
      <c r="BK224">
        <v>1</v>
      </c>
      <c r="BL224" s="4">
        <v>48.15</v>
      </c>
      <c r="BM224" s="4">
        <v>7.22</v>
      </c>
      <c r="BN224" s="4">
        <v>55.37</v>
      </c>
      <c r="BO224" s="4">
        <v>55.37</v>
      </c>
      <c r="BQ224" t="s">
        <v>338</v>
      </c>
      <c r="BR224" t="s">
        <v>358</v>
      </c>
      <c r="BS224" s="2">
        <v>44060</v>
      </c>
      <c r="BT224" s="1">
        <v>0.47222222222222227</v>
      </c>
      <c r="BU224" t="s">
        <v>2809</v>
      </c>
      <c r="BV224" t="s">
        <v>16</v>
      </c>
      <c r="BY224">
        <v>1200</v>
      </c>
      <c r="CA224" t="s">
        <v>786</v>
      </c>
      <c r="CC224" t="s">
        <v>99</v>
      </c>
      <c r="CD224">
        <v>3610</v>
      </c>
      <c r="CE224" t="s">
        <v>64</v>
      </c>
      <c r="CF224" s="2">
        <v>44060</v>
      </c>
      <c r="CI224">
        <v>1</v>
      </c>
      <c r="CJ224">
        <v>1</v>
      </c>
      <c r="CK224">
        <v>21</v>
      </c>
      <c r="CL224" t="s">
        <v>0</v>
      </c>
    </row>
    <row r="225" spans="1:90" x14ac:dyDescent="0.3">
      <c r="A225" t="s">
        <v>322</v>
      </c>
      <c r="B225" t="s">
        <v>321</v>
      </c>
      <c r="C225" t="s">
        <v>10</v>
      </c>
      <c r="E225" t="str">
        <f>"FES1162759043"</f>
        <v>FES1162759043</v>
      </c>
      <c r="F225" s="2">
        <v>44048</v>
      </c>
      <c r="G225">
        <v>202102</v>
      </c>
      <c r="H225" t="s">
        <v>25</v>
      </c>
      <c r="I225" t="s">
        <v>23</v>
      </c>
      <c r="J225" t="s">
        <v>362</v>
      </c>
      <c r="K225" t="s">
        <v>7</v>
      </c>
      <c r="L225" t="s">
        <v>29</v>
      </c>
      <c r="M225" t="s">
        <v>26</v>
      </c>
      <c r="N225" t="s">
        <v>684</v>
      </c>
      <c r="O225" t="s">
        <v>21</v>
      </c>
      <c r="P225" t="str">
        <f>"2170746461                    "</f>
        <v xml:space="preserve">2170746461                    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 s="3">
        <v>0</v>
      </c>
      <c r="AF225" s="3">
        <v>0</v>
      </c>
      <c r="AG225" s="3">
        <v>0</v>
      </c>
      <c r="AH225" s="3">
        <v>0</v>
      </c>
      <c r="AI225" s="3">
        <v>0</v>
      </c>
      <c r="AJ225" s="3">
        <v>0</v>
      </c>
      <c r="AK225" s="3">
        <v>6.28</v>
      </c>
      <c r="AL225" s="3">
        <v>0</v>
      </c>
      <c r="AM225" s="3">
        <v>0</v>
      </c>
      <c r="AN225" s="3">
        <v>0</v>
      </c>
      <c r="AO225" s="3">
        <v>0</v>
      </c>
      <c r="AP225" s="3">
        <v>0</v>
      </c>
      <c r="AQ225" s="3">
        <v>0</v>
      </c>
      <c r="AR225" s="3">
        <v>0</v>
      </c>
      <c r="AS225" s="3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0</v>
      </c>
      <c r="BB225">
        <v>0</v>
      </c>
      <c r="BC225">
        <v>0</v>
      </c>
      <c r="BD225">
        <v>0</v>
      </c>
      <c r="BE225">
        <v>0</v>
      </c>
      <c r="BF225">
        <v>0</v>
      </c>
      <c r="BG225">
        <v>0</v>
      </c>
      <c r="BH225">
        <v>1</v>
      </c>
      <c r="BI225">
        <v>1</v>
      </c>
      <c r="BJ225">
        <v>0.2</v>
      </c>
      <c r="BK225">
        <v>1</v>
      </c>
      <c r="BL225" s="4">
        <v>48.15</v>
      </c>
      <c r="BM225" s="4">
        <v>7.22</v>
      </c>
      <c r="BN225" s="4">
        <v>55.37</v>
      </c>
      <c r="BO225" s="4">
        <v>55.37</v>
      </c>
      <c r="BQ225" t="s">
        <v>385</v>
      </c>
      <c r="BR225" t="s">
        <v>358</v>
      </c>
      <c r="BS225" s="2">
        <v>44049</v>
      </c>
      <c r="BT225" s="1">
        <v>0.38541666666666669</v>
      </c>
      <c r="BU225" t="s">
        <v>999</v>
      </c>
      <c r="BV225" t="s">
        <v>16</v>
      </c>
      <c r="BY225">
        <v>1200</v>
      </c>
      <c r="BZ225" t="s">
        <v>1427</v>
      </c>
      <c r="CA225" t="s">
        <v>78</v>
      </c>
      <c r="CC225" t="s">
        <v>26</v>
      </c>
      <c r="CD225">
        <v>6001</v>
      </c>
      <c r="CE225" t="s">
        <v>64</v>
      </c>
      <c r="CF225" s="2">
        <v>44049</v>
      </c>
      <c r="CI225">
        <v>1</v>
      </c>
      <c r="CJ225">
        <v>1</v>
      </c>
      <c r="CK225">
        <v>21</v>
      </c>
      <c r="CL225" t="s">
        <v>0</v>
      </c>
    </row>
    <row r="226" spans="1:90" x14ac:dyDescent="0.3">
      <c r="A226" t="s">
        <v>322</v>
      </c>
      <c r="B226" t="s">
        <v>321</v>
      </c>
      <c r="C226" t="s">
        <v>10</v>
      </c>
      <c r="E226" t="str">
        <f>"FES1162760681"</f>
        <v>FES1162760681</v>
      </c>
      <c r="F226" s="2">
        <v>44061</v>
      </c>
      <c r="G226">
        <v>202102</v>
      </c>
      <c r="H226" t="s">
        <v>25</v>
      </c>
      <c r="I226" t="s">
        <v>23</v>
      </c>
      <c r="J226" t="s">
        <v>362</v>
      </c>
      <c r="K226" t="s">
        <v>7</v>
      </c>
      <c r="L226" t="s">
        <v>25</v>
      </c>
      <c r="M226" t="s">
        <v>23</v>
      </c>
      <c r="N226" t="s">
        <v>1853</v>
      </c>
      <c r="O226" t="s">
        <v>21</v>
      </c>
      <c r="P226" t="str">
        <f>"2170748056                    "</f>
        <v xml:space="preserve">2170748056                    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 s="3">
        <v>0</v>
      </c>
      <c r="AF226" s="3">
        <v>0</v>
      </c>
      <c r="AG226" s="3">
        <v>0</v>
      </c>
      <c r="AH226" s="3">
        <v>0</v>
      </c>
      <c r="AI226" s="3">
        <v>0</v>
      </c>
      <c r="AJ226" s="3">
        <v>0</v>
      </c>
      <c r="AK226" s="3">
        <v>4.91</v>
      </c>
      <c r="AL226" s="3">
        <v>0</v>
      </c>
      <c r="AM226" s="3">
        <v>0</v>
      </c>
      <c r="AN226" s="3">
        <v>0</v>
      </c>
      <c r="AO226" s="3">
        <v>0</v>
      </c>
      <c r="AP226" s="3">
        <v>0</v>
      </c>
      <c r="AQ226" s="3">
        <v>0</v>
      </c>
      <c r="AR226" s="3">
        <v>0</v>
      </c>
      <c r="AS226" s="3">
        <v>0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0</v>
      </c>
      <c r="BB226">
        <v>0</v>
      </c>
      <c r="BC226">
        <v>0</v>
      </c>
      <c r="BD226">
        <v>0</v>
      </c>
      <c r="BE226">
        <v>0</v>
      </c>
      <c r="BF226">
        <v>0</v>
      </c>
      <c r="BG226">
        <v>0</v>
      </c>
      <c r="BH226">
        <v>1</v>
      </c>
      <c r="BI226">
        <v>1</v>
      </c>
      <c r="BJ226">
        <v>0.2</v>
      </c>
      <c r="BK226">
        <v>1</v>
      </c>
      <c r="BL226" s="4">
        <v>37.619999999999997</v>
      </c>
      <c r="BM226" s="4">
        <v>5.64</v>
      </c>
      <c r="BN226" s="4">
        <v>43.26</v>
      </c>
      <c r="BO226" s="4">
        <v>43.26</v>
      </c>
      <c r="BQ226" t="s">
        <v>377</v>
      </c>
      <c r="BR226" t="s">
        <v>358</v>
      </c>
      <c r="BS226" s="2">
        <v>44062</v>
      </c>
      <c r="BT226" s="1">
        <v>0.38611111111111113</v>
      </c>
      <c r="BU226" t="s">
        <v>2808</v>
      </c>
      <c r="BV226" t="s">
        <v>16</v>
      </c>
      <c r="BY226">
        <v>1200</v>
      </c>
      <c r="CC226" t="s">
        <v>23</v>
      </c>
      <c r="CD226">
        <v>1686</v>
      </c>
      <c r="CE226" t="s">
        <v>64</v>
      </c>
      <c r="CF226" s="2">
        <v>44063</v>
      </c>
      <c r="CI226">
        <v>1</v>
      </c>
      <c r="CJ226">
        <v>1</v>
      </c>
      <c r="CK226">
        <v>22</v>
      </c>
      <c r="CL226" t="s">
        <v>0</v>
      </c>
    </row>
    <row r="227" spans="1:90" x14ac:dyDescent="0.3">
      <c r="A227" t="s">
        <v>322</v>
      </c>
      <c r="B227" t="s">
        <v>321</v>
      </c>
      <c r="C227" t="s">
        <v>10</v>
      </c>
      <c r="E227" t="str">
        <f>"FES1162759893"</f>
        <v>FES1162759893</v>
      </c>
      <c r="F227" s="2">
        <v>44055</v>
      </c>
      <c r="G227">
        <v>202102</v>
      </c>
      <c r="H227" t="s">
        <v>25</v>
      </c>
      <c r="I227" t="s">
        <v>23</v>
      </c>
      <c r="J227" t="s">
        <v>362</v>
      </c>
      <c r="K227" t="s">
        <v>7</v>
      </c>
      <c r="L227" t="s">
        <v>162</v>
      </c>
      <c r="M227" t="s">
        <v>160</v>
      </c>
      <c r="N227" t="s">
        <v>1106</v>
      </c>
      <c r="O227" t="s">
        <v>21</v>
      </c>
      <c r="P227" t="str">
        <f>"2170746616                    "</f>
        <v xml:space="preserve">2170746616                    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 s="3">
        <v>0</v>
      </c>
      <c r="AF227" s="3">
        <v>0</v>
      </c>
      <c r="AG227" s="3">
        <v>0</v>
      </c>
      <c r="AH227" s="3">
        <v>0</v>
      </c>
      <c r="AI227" s="3">
        <v>0</v>
      </c>
      <c r="AJ227" s="3">
        <v>0</v>
      </c>
      <c r="AK227" s="3">
        <v>6.28</v>
      </c>
      <c r="AL227" s="3">
        <v>0</v>
      </c>
      <c r="AM227" s="3">
        <v>0</v>
      </c>
      <c r="AN227" s="3">
        <v>0</v>
      </c>
      <c r="AO227" s="3">
        <v>0</v>
      </c>
      <c r="AP227" s="3">
        <v>0</v>
      </c>
      <c r="AQ227" s="3">
        <v>0</v>
      </c>
      <c r="AR227" s="3">
        <v>0</v>
      </c>
      <c r="AS227" s="3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0</v>
      </c>
      <c r="BB227">
        <v>0</v>
      </c>
      <c r="BC227">
        <v>0</v>
      </c>
      <c r="BD227">
        <v>0</v>
      </c>
      <c r="BE227">
        <v>0</v>
      </c>
      <c r="BF227">
        <v>0</v>
      </c>
      <c r="BG227">
        <v>0</v>
      </c>
      <c r="BH227">
        <v>1</v>
      </c>
      <c r="BI227">
        <v>1</v>
      </c>
      <c r="BJ227">
        <v>0.2</v>
      </c>
      <c r="BK227">
        <v>1</v>
      </c>
      <c r="BL227" s="4">
        <v>48.15</v>
      </c>
      <c r="BM227" s="4">
        <v>7.22</v>
      </c>
      <c r="BN227" s="4">
        <v>55.37</v>
      </c>
      <c r="BO227" s="4">
        <v>55.37</v>
      </c>
      <c r="BQ227" t="s">
        <v>318</v>
      </c>
      <c r="BR227" t="s">
        <v>358</v>
      </c>
      <c r="BS227" s="2">
        <v>44056</v>
      </c>
      <c r="BT227" s="1">
        <v>0.41666666666666669</v>
      </c>
      <c r="BU227" t="s">
        <v>1105</v>
      </c>
      <c r="BV227" t="s">
        <v>16</v>
      </c>
      <c r="BY227">
        <v>1200</v>
      </c>
      <c r="CA227" t="s">
        <v>161</v>
      </c>
      <c r="CC227" t="s">
        <v>160</v>
      </c>
      <c r="CD227">
        <v>7600</v>
      </c>
      <c r="CE227" t="s">
        <v>64</v>
      </c>
      <c r="CF227" s="2">
        <v>44057</v>
      </c>
      <c r="CI227">
        <v>1</v>
      </c>
      <c r="CJ227">
        <v>1</v>
      </c>
      <c r="CK227">
        <v>21</v>
      </c>
      <c r="CL227" t="s">
        <v>0</v>
      </c>
    </row>
    <row r="228" spans="1:90" x14ac:dyDescent="0.3">
      <c r="A228" t="s">
        <v>322</v>
      </c>
      <c r="B228" t="s">
        <v>321</v>
      </c>
      <c r="C228" t="s">
        <v>10</v>
      </c>
      <c r="E228" t="str">
        <f>"FES1162760279"</f>
        <v>FES1162760279</v>
      </c>
      <c r="F228" s="2">
        <v>44057</v>
      </c>
      <c r="G228">
        <v>202102</v>
      </c>
      <c r="H228" t="s">
        <v>25</v>
      </c>
      <c r="I228" t="s">
        <v>23</v>
      </c>
      <c r="J228" t="s">
        <v>362</v>
      </c>
      <c r="K228" t="s">
        <v>7</v>
      </c>
      <c r="L228" t="s">
        <v>60</v>
      </c>
      <c r="M228" t="s">
        <v>58</v>
      </c>
      <c r="N228" t="s">
        <v>2807</v>
      </c>
      <c r="O228" t="s">
        <v>21</v>
      </c>
      <c r="P228" t="str">
        <f>"2170741437                    "</f>
        <v xml:space="preserve">2170741437                    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 s="3">
        <v>0</v>
      </c>
      <c r="AF228" s="3">
        <v>0</v>
      </c>
      <c r="AG228" s="3">
        <v>0</v>
      </c>
      <c r="AH228" s="3">
        <v>0</v>
      </c>
      <c r="AI228" s="3">
        <v>0</v>
      </c>
      <c r="AJ228" s="3">
        <v>0</v>
      </c>
      <c r="AK228" s="3">
        <v>6.28</v>
      </c>
      <c r="AL228" s="3">
        <v>0</v>
      </c>
      <c r="AM228" s="3">
        <v>0</v>
      </c>
      <c r="AN228" s="3">
        <v>0</v>
      </c>
      <c r="AO228" s="3">
        <v>0</v>
      </c>
      <c r="AP228" s="3">
        <v>0</v>
      </c>
      <c r="AQ228" s="3">
        <v>0</v>
      </c>
      <c r="AR228" s="3">
        <v>0</v>
      </c>
      <c r="AS228" s="3">
        <v>0</v>
      </c>
      <c r="AT228">
        <v>0</v>
      </c>
      <c r="AU228">
        <v>0</v>
      </c>
      <c r="AV228">
        <v>0</v>
      </c>
      <c r="AW228">
        <v>0</v>
      </c>
      <c r="AX228">
        <v>0</v>
      </c>
      <c r="AY228">
        <v>0</v>
      </c>
      <c r="AZ228">
        <v>0</v>
      </c>
      <c r="BA228">
        <v>0</v>
      </c>
      <c r="BB228">
        <v>0</v>
      </c>
      <c r="BC228">
        <v>0</v>
      </c>
      <c r="BD228">
        <v>0</v>
      </c>
      <c r="BE228">
        <v>0</v>
      </c>
      <c r="BF228">
        <v>0</v>
      </c>
      <c r="BG228">
        <v>0</v>
      </c>
      <c r="BH228">
        <v>1</v>
      </c>
      <c r="BI228">
        <v>1</v>
      </c>
      <c r="BJ228">
        <v>0.2</v>
      </c>
      <c r="BK228">
        <v>1</v>
      </c>
      <c r="BL228" s="4">
        <v>48.15</v>
      </c>
      <c r="BM228" s="4">
        <v>7.22</v>
      </c>
      <c r="BN228" s="4">
        <v>55.37</v>
      </c>
      <c r="BO228" s="4">
        <v>55.37</v>
      </c>
      <c r="BR228" t="s">
        <v>358</v>
      </c>
      <c r="BS228" s="2">
        <v>44060</v>
      </c>
      <c r="BT228" s="1">
        <v>0.42708333333333331</v>
      </c>
      <c r="BU228" t="s">
        <v>169</v>
      </c>
      <c r="BV228" t="s">
        <v>16</v>
      </c>
      <c r="BY228">
        <v>1200</v>
      </c>
      <c r="BZ228" t="s">
        <v>214</v>
      </c>
      <c r="CA228" t="s">
        <v>109</v>
      </c>
      <c r="CC228" t="s">
        <v>58</v>
      </c>
      <c r="CD228">
        <v>200</v>
      </c>
      <c r="CE228" t="s">
        <v>64</v>
      </c>
      <c r="CF228" s="2">
        <v>44060</v>
      </c>
      <c r="CI228">
        <v>1</v>
      </c>
      <c r="CJ228">
        <v>1</v>
      </c>
      <c r="CK228">
        <v>21</v>
      </c>
      <c r="CL228" t="s">
        <v>0</v>
      </c>
    </row>
    <row r="229" spans="1:90" x14ac:dyDescent="0.3">
      <c r="A229" t="s">
        <v>322</v>
      </c>
      <c r="B229" t="s">
        <v>321</v>
      </c>
      <c r="C229" t="s">
        <v>10</v>
      </c>
      <c r="E229" t="str">
        <f>"FES1162759170"</f>
        <v>FES1162759170</v>
      </c>
      <c r="F229" s="2">
        <v>44048</v>
      </c>
      <c r="G229">
        <v>202102</v>
      </c>
      <c r="H229" t="s">
        <v>25</v>
      </c>
      <c r="I229" t="s">
        <v>23</v>
      </c>
      <c r="J229" t="s">
        <v>362</v>
      </c>
      <c r="K229" t="s">
        <v>7</v>
      </c>
      <c r="L229" t="s">
        <v>29</v>
      </c>
      <c r="M229" t="s">
        <v>26</v>
      </c>
      <c r="N229" t="s">
        <v>1725</v>
      </c>
      <c r="O229" t="s">
        <v>21</v>
      </c>
      <c r="P229" t="str">
        <f>"2170748168                    "</f>
        <v xml:space="preserve">2170748168                    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 s="3">
        <v>0</v>
      </c>
      <c r="AF229" s="3">
        <v>0</v>
      </c>
      <c r="AG229" s="3">
        <v>0</v>
      </c>
      <c r="AH229" s="3">
        <v>0</v>
      </c>
      <c r="AI229" s="3">
        <v>0</v>
      </c>
      <c r="AJ229" s="3">
        <v>0</v>
      </c>
      <c r="AK229" s="3">
        <v>6.28</v>
      </c>
      <c r="AL229" s="3">
        <v>0</v>
      </c>
      <c r="AM229" s="3">
        <v>0</v>
      </c>
      <c r="AN229" s="3">
        <v>0</v>
      </c>
      <c r="AO229" s="3">
        <v>0</v>
      </c>
      <c r="AP229" s="3">
        <v>0</v>
      </c>
      <c r="AQ229" s="3">
        <v>0</v>
      </c>
      <c r="AR229" s="3">
        <v>0</v>
      </c>
      <c r="AS229" s="3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0</v>
      </c>
      <c r="BB229">
        <v>0</v>
      </c>
      <c r="BC229">
        <v>0</v>
      </c>
      <c r="BD229">
        <v>0</v>
      </c>
      <c r="BE229">
        <v>0</v>
      </c>
      <c r="BF229">
        <v>0</v>
      </c>
      <c r="BG229">
        <v>0</v>
      </c>
      <c r="BH229">
        <v>1</v>
      </c>
      <c r="BI229">
        <v>1</v>
      </c>
      <c r="BJ229">
        <v>0.2</v>
      </c>
      <c r="BK229">
        <v>1</v>
      </c>
      <c r="BL229" s="4">
        <v>48.15</v>
      </c>
      <c r="BM229" s="4">
        <v>7.22</v>
      </c>
      <c r="BN229" s="4">
        <v>55.37</v>
      </c>
      <c r="BO229" s="4">
        <v>55.37</v>
      </c>
      <c r="BQ229" t="s">
        <v>385</v>
      </c>
      <c r="BR229" t="s">
        <v>358</v>
      </c>
      <c r="BS229" s="2">
        <v>44049</v>
      </c>
      <c r="BT229" s="1">
        <v>0.3888888888888889</v>
      </c>
      <c r="BU229" t="s">
        <v>1724</v>
      </c>
      <c r="BV229" t="s">
        <v>16</v>
      </c>
      <c r="BY229">
        <v>1200</v>
      </c>
      <c r="BZ229" t="s">
        <v>1427</v>
      </c>
      <c r="CA229" t="s">
        <v>91</v>
      </c>
      <c r="CC229" t="s">
        <v>26</v>
      </c>
      <c r="CD229">
        <v>6001</v>
      </c>
      <c r="CE229" t="s">
        <v>64</v>
      </c>
      <c r="CF229" s="2">
        <v>44049</v>
      </c>
      <c r="CI229">
        <v>1</v>
      </c>
      <c r="CJ229">
        <v>1</v>
      </c>
      <c r="CK229">
        <v>21</v>
      </c>
      <c r="CL229" t="s">
        <v>0</v>
      </c>
    </row>
    <row r="230" spans="1:90" x14ac:dyDescent="0.3">
      <c r="A230" t="s">
        <v>322</v>
      </c>
      <c r="B230" t="s">
        <v>321</v>
      </c>
      <c r="C230" t="s">
        <v>10</v>
      </c>
      <c r="E230" t="str">
        <f>"RFES1162758647"</f>
        <v>RFES1162758647</v>
      </c>
      <c r="F230" s="2">
        <v>44054</v>
      </c>
      <c r="G230">
        <v>202102</v>
      </c>
      <c r="H230" t="s">
        <v>221</v>
      </c>
      <c r="I230" t="s">
        <v>220</v>
      </c>
      <c r="J230" t="s">
        <v>546</v>
      </c>
      <c r="K230" t="s">
        <v>7</v>
      </c>
      <c r="L230" t="s">
        <v>25</v>
      </c>
      <c r="M230" t="s">
        <v>23</v>
      </c>
      <c r="N230" t="s">
        <v>362</v>
      </c>
      <c r="O230" t="s">
        <v>21</v>
      </c>
      <c r="P230" t="str">
        <f>"2170747417                    "</f>
        <v xml:space="preserve">2170747417                    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 s="3">
        <v>0</v>
      </c>
      <c r="AF230" s="3">
        <v>0</v>
      </c>
      <c r="AG230" s="3">
        <v>0</v>
      </c>
      <c r="AH230" s="3">
        <v>0</v>
      </c>
      <c r="AI230" s="3">
        <v>0</v>
      </c>
      <c r="AJ230" s="3">
        <v>0</v>
      </c>
      <c r="AK230" s="3">
        <v>26.04</v>
      </c>
      <c r="AL230" s="3">
        <v>0</v>
      </c>
      <c r="AM230" s="3">
        <v>0</v>
      </c>
      <c r="AN230" s="3">
        <v>0</v>
      </c>
      <c r="AO230" s="3">
        <v>0</v>
      </c>
      <c r="AP230" s="3">
        <v>0</v>
      </c>
      <c r="AQ230" s="3">
        <v>0</v>
      </c>
      <c r="AR230" s="3">
        <v>0</v>
      </c>
      <c r="AS230" s="3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0</v>
      </c>
      <c r="BA230">
        <v>0</v>
      </c>
      <c r="BB230">
        <v>0</v>
      </c>
      <c r="BC230">
        <v>0</v>
      </c>
      <c r="BD230">
        <v>0</v>
      </c>
      <c r="BE230">
        <v>0</v>
      </c>
      <c r="BF230">
        <v>0</v>
      </c>
      <c r="BG230">
        <v>0</v>
      </c>
      <c r="BH230">
        <v>1</v>
      </c>
      <c r="BI230">
        <v>5.7</v>
      </c>
      <c r="BJ230">
        <v>1.5</v>
      </c>
      <c r="BK230">
        <v>6</v>
      </c>
      <c r="BL230" s="4">
        <v>199.64</v>
      </c>
      <c r="BM230" s="4">
        <v>29.95</v>
      </c>
      <c r="BN230" s="4">
        <v>229.59</v>
      </c>
      <c r="BO230" s="4">
        <v>229.59</v>
      </c>
      <c r="BQ230" t="s">
        <v>358</v>
      </c>
      <c r="BR230" t="s">
        <v>318</v>
      </c>
      <c r="BS230" s="2">
        <v>44055</v>
      </c>
      <c r="BT230" s="1">
        <v>0.35416666666666669</v>
      </c>
      <c r="BU230" t="s">
        <v>1079</v>
      </c>
      <c r="BV230" t="s">
        <v>16</v>
      </c>
      <c r="BY230">
        <v>7638.84</v>
      </c>
      <c r="CA230" t="s">
        <v>24</v>
      </c>
      <c r="CC230" t="s">
        <v>23</v>
      </c>
      <c r="CD230">
        <v>1601</v>
      </c>
      <c r="CE230" t="s">
        <v>2</v>
      </c>
      <c r="CF230" s="2">
        <v>44056</v>
      </c>
      <c r="CI230">
        <v>1</v>
      </c>
      <c r="CJ230">
        <v>1</v>
      </c>
      <c r="CK230">
        <v>24</v>
      </c>
      <c r="CL230" t="s">
        <v>0</v>
      </c>
    </row>
    <row r="231" spans="1:90" x14ac:dyDescent="0.3">
      <c r="A231" t="s">
        <v>322</v>
      </c>
      <c r="B231" t="s">
        <v>321</v>
      </c>
      <c r="C231" t="s">
        <v>10</v>
      </c>
      <c r="E231" t="str">
        <f>"FES1162760425"</f>
        <v>FES1162760425</v>
      </c>
      <c r="F231" s="2">
        <v>44060</v>
      </c>
      <c r="G231">
        <v>202102</v>
      </c>
      <c r="H231" t="s">
        <v>25</v>
      </c>
      <c r="I231" t="s">
        <v>23</v>
      </c>
      <c r="J231" t="s">
        <v>362</v>
      </c>
      <c r="K231" t="s">
        <v>7</v>
      </c>
      <c r="L231" t="s">
        <v>60</v>
      </c>
      <c r="M231" t="s">
        <v>58</v>
      </c>
      <c r="N231" t="s">
        <v>554</v>
      </c>
      <c r="O231" t="s">
        <v>21</v>
      </c>
      <c r="P231" t="str">
        <f>"2170749272                    "</f>
        <v xml:space="preserve">2170749272                    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 s="3">
        <v>0</v>
      </c>
      <c r="AF231" s="3">
        <v>0</v>
      </c>
      <c r="AG231" s="3">
        <v>0</v>
      </c>
      <c r="AH231" s="3">
        <v>0</v>
      </c>
      <c r="AI231" s="3">
        <v>0</v>
      </c>
      <c r="AJ231" s="3">
        <v>0</v>
      </c>
      <c r="AK231" s="3">
        <v>6.28</v>
      </c>
      <c r="AL231" s="3">
        <v>0</v>
      </c>
      <c r="AM231" s="3">
        <v>0</v>
      </c>
      <c r="AN231" s="3">
        <v>0</v>
      </c>
      <c r="AO231" s="3">
        <v>0</v>
      </c>
      <c r="AP231" s="3">
        <v>0</v>
      </c>
      <c r="AQ231" s="3">
        <v>0</v>
      </c>
      <c r="AR231" s="3">
        <v>0</v>
      </c>
      <c r="AS231" s="3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0</v>
      </c>
      <c r="BB231">
        <v>0</v>
      </c>
      <c r="BC231">
        <v>0</v>
      </c>
      <c r="BD231">
        <v>0</v>
      </c>
      <c r="BE231">
        <v>0</v>
      </c>
      <c r="BF231">
        <v>0</v>
      </c>
      <c r="BG231">
        <v>0</v>
      </c>
      <c r="BH231">
        <v>1</v>
      </c>
      <c r="BI231">
        <v>1</v>
      </c>
      <c r="BJ231">
        <v>0.2</v>
      </c>
      <c r="BK231">
        <v>1</v>
      </c>
      <c r="BL231" s="4">
        <v>48.15</v>
      </c>
      <c r="BM231" s="4">
        <v>7.22</v>
      </c>
      <c r="BN231" s="4">
        <v>55.37</v>
      </c>
      <c r="BO231" s="4">
        <v>55.37</v>
      </c>
      <c r="BR231" t="s">
        <v>358</v>
      </c>
      <c r="BS231" s="2">
        <v>44061</v>
      </c>
      <c r="BT231" s="1">
        <v>0.40416666666666662</v>
      </c>
      <c r="BU231" t="s">
        <v>1807</v>
      </c>
      <c r="BV231" t="s">
        <v>16</v>
      </c>
      <c r="BY231">
        <v>1200</v>
      </c>
      <c r="CA231" t="s">
        <v>155</v>
      </c>
      <c r="CC231" t="s">
        <v>58</v>
      </c>
      <c r="CD231">
        <v>1</v>
      </c>
      <c r="CE231" t="s">
        <v>64</v>
      </c>
      <c r="CF231" s="2">
        <v>44061</v>
      </c>
      <c r="CI231">
        <v>1</v>
      </c>
      <c r="CJ231">
        <v>1</v>
      </c>
      <c r="CK231">
        <v>21</v>
      </c>
      <c r="CL231" t="s">
        <v>0</v>
      </c>
    </row>
    <row r="232" spans="1:90" x14ac:dyDescent="0.3">
      <c r="A232" t="s">
        <v>322</v>
      </c>
      <c r="B232" t="s">
        <v>321</v>
      </c>
      <c r="C232" t="s">
        <v>10</v>
      </c>
      <c r="E232" t="str">
        <f>"FES1162759086"</f>
        <v>FES1162759086</v>
      </c>
      <c r="F232" s="2">
        <v>44048</v>
      </c>
      <c r="G232">
        <v>202102</v>
      </c>
      <c r="H232" t="s">
        <v>25</v>
      </c>
      <c r="I232" t="s">
        <v>23</v>
      </c>
      <c r="J232" t="s">
        <v>362</v>
      </c>
      <c r="K232" t="s">
        <v>7</v>
      </c>
      <c r="L232" t="s">
        <v>60</v>
      </c>
      <c r="M232" t="s">
        <v>58</v>
      </c>
      <c r="N232" t="s">
        <v>554</v>
      </c>
      <c r="O232" t="s">
        <v>21</v>
      </c>
      <c r="P232" t="str">
        <f>"2170747649                    "</f>
        <v xml:space="preserve">2170747649                    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 s="3">
        <v>0</v>
      </c>
      <c r="AF232" s="3">
        <v>0</v>
      </c>
      <c r="AG232" s="3">
        <v>0</v>
      </c>
      <c r="AH232" s="3">
        <v>0</v>
      </c>
      <c r="AI232" s="3">
        <v>0</v>
      </c>
      <c r="AJ232" s="3">
        <v>0</v>
      </c>
      <c r="AK232" s="3">
        <v>6.28</v>
      </c>
      <c r="AL232" s="3">
        <v>0</v>
      </c>
      <c r="AM232" s="3">
        <v>0</v>
      </c>
      <c r="AN232" s="3">
        <v>0</v>
      </c>
      <c r="AO232" s="3">
        <v>0</v>
      </c>
      <c r="AP232" s="3">
        <v>0</v>
      </c>
      <c r="AQ232" s="3">
        <v>0</v>
      </c>
      <c r="AR232" s="3">
        <v>0</v>
      </c>
      <c r="AS232" s="3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0</v>
      </c>
      <c r="BC232">
        <v>0</v>
      </c>
      <c r="BD232">
        <v>0</v>
      </c>
      <c r="BE232">
        <v>0</v>
      </c>
      <c r="BF232">
        <v>0</v>
      </c>
      <c r="BG232">
        <v>0</v>
      </c>
      <c r="BH232">
        <v>1</v>
      </c>
      <c r="BI232">
        <v>1</v>
      </c>
      <c r="BJ232">
        <v>0.2</v>
      </c>
      <c r="BK232">
        <v>1</v>
      </c>
      <c r="BL232" s="4">
        <v>48.15</v>
      </c>
      <c r="BM232" s="4">
        <v>7.22</v>
      </c>
      <c r="BN232" s="4">
        <v>55.37</v>
      </c>
      <c r="BO232" s="4">
        <v>55.37</v>
      </c>
      <c r="BR232" t="s">
        <v>358</v>
      </c>
      <c r="BS232" s="2">
        <v>44049</v>
      </c>
      <c r="BT232" s="1">
        <v>0.39027777777777778</v>
      </c>
      <c r="BU232" t="s">
        <v>2622</v>
      </c>
      <c r="BV232" t="s">
        <v>16</v>
      </c>
      <c r="BY232">
        <v>1200</v>
      </c>
      <c r="BZ232" t="s">
        <v>1427</v>
      </c>
      <c r="CA232" t="s">
        <v>155</v>
      </c>
      <c r="CC232" t="s">
        <v>58</v>
      </c>
      <c r="CD232">
        <v>1</v>
      </c>
      <c r="CE232" t="s">
        <v>64</v>
      </c>
      <c r="CF232" s="2">
        <v>44049</v>
      </c>
      <c r="CI232">
        <v>1</v>
      </c>
      <c r="CJ232">
        <v>1</v>
      </c>
      <c r="CK232">
        <v>21</v>
      </c>
      <c r="CL232" t="s">
        <v>0</v>
      </c>
    </row>
    <row r="233" spans="1:90" x14ac:dyDescent="0.3">
      <c r="A233" t="s">
        <v>322</v>
      </c>
      <c r="B233" t="s">
        <v>321</v>
      </c>
      <c r="C233" t="s">
        <v>10</v>
      </c>
      <c r="E233" t="str">
        <f>"FES1162760623"</f>
        <v>FES1162760623</v>
      </c>
      <c r="F233" s="2">
        <v>44061</v>
      </c>
      <c r="G233">
        <v>202102</v>
      </c>
      <c r="H233" t="s">
        <v>25</v>
      </c>
      <c r="I233" t="s">
        <v>23</v>
      </c>
      <c r="J233" t="s">
        <v>362</v>
      </c>
      <c r="K233" t="s">
        <v>7</v>
      </c>
      <c r="L233" t="s">
        <v>9</v>
      </c>
      <c r="M233" t="s">
        <v>8</v>
      </c>
      <c r="N233" t="s">
        <v>2241</v>
      </c>
      <c r="O233" t="s">
        <v>21</v>
      </c>
      <c r="P233" t="str">
        <f>"2170749457                    "</f>
        <v xml:space="preserve">2170749457                    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 s="3">
        <v>0</v>
      </c>
      <c r="AF233" s="3">
        <v>0</v>
      </c>
      <c r="AG233" s="3">
        <v>0</v>
      </c>
      <c r="AH233" s="3">
        <v>0</v>
      </c>
      <c r="AI233" s="3">
        <v>0</v>
      </c>
      <c r="AJ233" s="3">
        <v>0</v>
      </c>
      <c r="AK233" s="3">
        <v>6.28</v>
      </c>
      <c r="AL233" s="3">
        <v>0</v>
      </c>
      <c r="AM233" s="3">
        <v>0</v>
      </c>
      <c r="AN233" s="3">
        <v>0</v>
      </c>
      <c r="AO233" s="3">
        <v>0</v>
      </c>
      <c r="AP233" s="3">
        <v>0</v>
      </c>
      <c r="AQ233" s="3">
        <v>0</v>
      </c>
      <c r="AR233" s="3">
        <v>0</v>
      </c>
      <c r="AS233" s="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0</v>
      </c>
      <c r="BB233">
        <v>0</v>
      </c>
      <c r="BC233">
        <v>0</v>
      </c>
      <c r="BD233">
        <v>0</v>
      </c>
      <c r="BE233">
        <v>0</v>
      </c>
      <c r="BF233">
        <v>0</v>
      </c>
      <c r="BG233">
        <v>0</v>
      </c>
      <c r="BH233">
        <v>1</v>
      </c>
      <c r="BI233">
        <v>1</v>
      </c>
      <c r="BJ233">
        <v>0.2</v>
      </c>
      <c r="BK233">
        <v>1</v>
      </c>
      <c r="BL233" s="4">
        <v>48.15</v>
      </c>
      <c r="BM233" s="4">
        <v>7.22</v>
      </c>
      <c r="BN233" s="4">
        <v>55.37</v>
      </c>
      <c r="BO233" s="4">
        <v>55.37</v>
      </c>
      <c r="BQ233" t="s">
        <v>318</v>
      </c>
      <c r="BR233" t="s">
        <v>358</v>
      </c>
      <c r="BS233" s="2">
        <v>44062</v>
      </c>
      <c r="BT233" s="1">
        <v>0.34236111111111112</v>
      </c>
      <c r="BU233" t="s">
        <v>2806</v>
      </c>
      <c r="BV233" t="s">
        <v>16</v>
      </c>
      <c r="BY233">
        <v>1200</v>
      </c>
      <c r="CA233" t="s">
        <v>305</v>
      </c>
      <c r="CC233" t="s">
        <v>8</v>
      </c>
      <c r="CD233">
        <v>7405</v>
      </c>
      <c r="CE233" t="s">
        <v>64</v>
      </c>
      <c r="CF233" s="2">
        <v>44063</v>
      </c>
      <c r="CI233">
        <v>1</v>
      </c>
      <c r="CJ233">
        <v>1</v>
      </c>
      <c r="CK233">
        <v>21</v>
      </c>
      <c r="CL233" t="s">
        <v>0</v>
      </c>
    </row>
    <row r="234" spans="1:90" x14ac:dyDescent="0.3">
      <c r="A234" t="s">
        <v>322</v>
      </c>
      <c r="B234" t="s">
        <v>321</v>
      </c>
      <c r="C234" t="s">
        <v>10</v>
      </c>
      <c r="E234" t="str">
        <f>"RFES1162758502"</f>
        <v>RFES1162758502</v>
      </c>
      <c r="F234" s="2">
        <v>44054</v>
      </c>
      <c r="G234">
        <v>202102</v>
      </c>
      <c r="H234" t="s">
        <v>35</v>
      </c>
      <c r="I234" t="s">
        <v>32</v>
      </c>
      <c r="J234" t="s">
        <v>1682</v>
      </c>
      <c r="K234" t="s">
        <v>7</v>
      </c>
      <c r="L234" t="s">
        <v>25</v>
      </c>
      <c r="M234" t="s">
        <v>23</v>
      </c>
      <c r="N234" t="s">
        <v>362</v>
      </c>
      <c r="O234" t="s">
        <v>21</v>
      </c>
      <c r="P234" t="str">
        <f>"2170747392                    "</f>
        <v xml:space="preserve">2170747392                    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 s="3">
        <v>0</v>
      </c>
      <c r="AF234" s="3">
        <v>0</v>
      </c>
      <c r="AG234" s="3">
        <v>0</v>
      </c>
      <c r="AH234" s="3">
        <v>0</v>
      </c>
      <c r="AI234" s="3">
        <v>0</v>
      </c>
      <c r="AJ234" s="3">
        <v>0</v>
      </c>
      <c r="AK234" s="3">
        <v>4.91</v>
      </c>
      <c r="AL234" s="3">
        <v>0</v>
      </c>
      <c r="AM234" s="3">
        <v>0</v>
      </c>
      <c r="AN234" s="3">
        <v>0</v>
      </c>
      <c r="AO234" s="3">
        <v>0</v>
      </c>
      <c r="AP234" s="3">
        <v>0</v>
      </c>
      <c r="AQ234" s="3">
        <v>0</v>
      </c>
      <c r="AR234" s="3">
        <v>0</v>
      </c>
      <c r="AS234" s="3">
        <v>0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0</v>
      </c>
      <c r="BB234">
        <v>0</v>
      </c>
      <c r="BC234">
        <v>0</v>
      </c>
      <c r="BD234">
        <v>0</v>
      </c>
      <c r="BE234">
        <v>0</v>
      </c>
      <c r="BF234">
        <v>0</v>
      </c>
      <c r="BG234">
        <v>0</v>
      </c>
      <c r="BH234">
        <v>1</v>
      </c>
      <c r="BI234">
        <v>1</v>
      </c>
      <c r="BJ234">
        <v>0.2</v>
      </c>
      <c r="BK234">
        <v>1</v>
      </c>
      <c r="BL234" s="4">
        <v>37.619999999999997</v>
      </c>
      <c r="BM234" s="4">
        <v>5.64</v>
      </c>
      <c r="BN234" s="4">
        <v>43.26</v>
      </c>
      <c r="BO234" s="4">
        <v>43.26</v>
      </c>
      <c r="BQ234" t="s">
        <v>358</v>
      </c>
      <c r="BS234" s="2">
        <v>44055</v>
      </c>
      <c r="BT234" s="1">
        <v>0.35416666666666669</v>
      </c>
      <c r="BU234" t="s">
        <v>1079</v>
      </c>
      <c r="BV234" t="s">
        <v>16</v>
      </c>
      <c r="BY234">
        <v>1200</v>
      </c>
      <c r="CA234" t="s">
        <v>24</v>
      </c>
      <c r="CC234" t="s">
        <v>23</v>
      </c>
      <c r="CD234">
        <v>1601</v>
      </c>
      <c r="CE234" t="s">
        <v>730</v>
      </c>
      <c r="CF234" s="2">
        <v>44056</v>
      </c>
      <c r="CI234">
        <v>1</v>
      </c>
      <c r="CJ234">
        <v>1</v>
      </c>
      <c r="CK234">
        <v>22</v>
      </c>
      <c r="CL234" t="s">
        <v>0</v>
      </c>
    </row>
    <row r="235" spans="1:90" x14ac:dyDescent="0.3">
      <c r="A235" t="s">
        <v>322</v>
      </c>
      <c r="B235" t="s">
        <v>321</v>
      </c>
      <c r="C235" t="s">
        <v>10</v>
      </c>
      <c r="E235" t="str">
        <f>"FES1162760438"</f>
        <v>FES1162760438</v>
      </c>
      <c r="F235" s="2">
        <v>44060</v>
      </c>
      <c r="G235">
        <v>202102</v>
      </c>
      <c r="H235" t="s">
        <v>25</v>
      </c>
      <c r="I235" t="s">
        <v>23</v>
      </c>
      <c r="J235" t="s">
        <v>362</v>
      </c>
      <c r="K235" t="s">
        <v>7</v>
      </c>
      <c r="L235" t="s">
        <v>25</v>
      </c>
      <c r="M235" t="s">
        <v>23</v>
      </c>
      <c r="N235" t="s">
        <v>1596</v>
      </c>
      <c r="O235" t="s">
        <v>21</v>
      </c>
      <c r="P235" t="str">
        <f>"2170749295                    "</f>
        <v xml:space="preserve">2170749295                    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 s="3">
        <v>0</v>
      </c>
      <c r="AF235" s="3">
        <v>0</v>
      </c>
      <c r="AG235" s="3">
        <v>0</v>
      </c>
      <c r="AH235" s="3">
        <v>0</v>
      </c>
      <c r="AI235" s="3">
        <v>0</v>
      </c>
      <c r="AJ235" s="3">
        <v>0</v>
      </c>
      <c r="AK235" s="3">
        <v>4.91</v>
      </c>
      <c r="AL235" s="3">
        <v>0</v>
      </c>
      <c r="AM235" s="3">
        <v>0</v>
      </c>
      <c r="AN235" s="3">
        <v>0</v>
      </c>
      <c r="AO235" s="3">
        <v>0</v>
      </c>
      <c r="AP235" s="3">
        <v>0</v>
      </c>
      <c r="AQ235" s="3">
        <v>0</v>
      </c>
      <c r="AR235" s="3">
        <v>0</v>
      </c>
      <c r="AS235" s="3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0</v>
      </c>
      <c r="BB235">
        <v>0</v>
      </c>
      <c r="BC235">
        <v>0</v>
      </c>
      <c r="BD235">
        <v>0</v>
      </c>
      <c r="BE235">
        <v>0</v>
      </c>
      <c r="BF235">
        <v>0</v>
      </c>
      <c r="BG235">
        <v>0</v>
      </c>
      <c r="BH235">
        <v>1</v>
      </c>
      <c r="BI235">
        <v>1</v>
      </c>
      <c r="BJ235">
        <v>0.2</v>
      </c>
      <c r="BK235">
        <v>1</v>
      </c>
      <c r="BL235" s="4">
        <v>37.619999999999997</v>
      </c>
      <c r="BM235" s="4">
        <v>5.64</v>
      </c>
      <c r="BN235" s="4">
        <v>43.26</v>
      </c>
      <c r="BO235" s="4">
        <v>43.26</v>
      </c>
      <c r="BQ235" t="s">
        <v>385</v>
      </c>
      <c r="BR235" t="s">
        <v>358</v>
      </c>
      <c r="BS235" s="2">
        <v>44061</v>
      </c>
      <c r="BT235" s="1">
        <v>0.52083333333333337</v>
      </c>
      <c r="BU235" t="s">
        <v>2805</v>
      </c>
      <c r="BV235" t="s">
        <v>0</v>
      </c>
      <c r="BW235" t="s">
        <v>48</v>
      </c>
      <c r="BX235" t="s">
        <v>563</v>
      </c>
      <c r="BY235">
        <v>1200</v>
      </c>
      <c r="CC235" t="s">
        <v>23</v>
      </c>
      <c r="CD235">
        <v>1665</v>
      </c>
      <c r="CE235" t="s">
        <v>64</v>
      </c>
      <c r="CF235" s="2">
        <v>44061</v>
      </c>
      <c r="CI235">
        <v>1</v>
      </c>
      <c r="CJ235">
        <v>1</v>
      </c>
      <c r="CK235">
        <v>22</v>
      </c>
      <c r="CL235" t="s">
        <v>0</v>
      </c>
    </row>
    <row r="236" spans="1:90" x14ac:dyDescent="0.3">
      <c r="A236" t="s">
        <v>322</v>
      </c>
      <c r="B236" t="s">
        <v>321</v>
      </c>
      <c r="C236" t="s">
        <v>10</v>
      </c>
      <c r="E236" t="str">
        <f>"FES1162759167"</f>
        <v>FES1162759167</v>
      </c>
      <c r="F236" s="2">
        <v>44048</v>
      </c>
      <c r="G236">
        <v>202102</v>
      </c>
      <c r="H236" t="s">
        <v>25</v>
      </c>
      <c r="I236" t="s">
        <v>23</v>
      </c>
      <c r="J236" t="s">
        <v>362</v>
      </c>
      <c r="K236" t="s">
        <v>7</v>
      </c>
      <c r="L236" t="s">
        <v>31</v>
      </c>
      <c r="M236" t="s">
        <v>30</v>
      </c>
      <c r="N236" t="s">
        <v>1223</v>
      </c>
      <c r="O236" t="s">
        <v>21</v>
      </c>
      <c r="P236" t="str">
        <f>"2170747506                    "</f>
        <v xml:space="preserve">2170747506                    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 s="3">
        <v>0</v>
      </c>
      <c r="AF236" s="3">
        <v>0</v>
      </c>
      <c r="AG236" s="3">
        <v>0</v>
      </c>
      <c r="AH236" s="3">
        <v>0</v>
      </c>
      <c r="AI236" s="3">
        <v>0</v>
      </c>
      <c r="AJ236" s="3">
        <v>0</v>
      </c>
      <c r="AK236" s="3">
        <v>6.28</v>
      </c>
      <c r="AL236" s="3">
        <v>0</v>
      </c>
      <c r="AM236" s="3">
        <v>0</v>
      </c>
      <c r="AN236" s="3">
        <v>0</v>
      </c>
      <c r="AO236" s="3">
        <v>0</v>
      </c>
      <c r="AP236" s="3">
        <v>0</v>
      </c>
      <c r="AQ236" s="3">
        <v>0</v>
      </c>
      <c r="AR236" s="3">
        <v>0</v>
      </c>
      <c r="AS236" s="3">
        <v>0</v>
      </c>
      <c r="AT236">
        <v>0</v>
      </c>
      <c r="AU236">
        <v>0</v>
      </c>
      <c r="AV236">
        <v>0</v>
      </c>
      <c r="AW236">
        <v>0</v>
      </c>
      <c r="AX236">
        <v>0</v>
      </c>
      <c r="AY236">
        <v>0</v>
      </c>
      <c r="AZ236">
        <v>0</v>
      </c>
      <c r="BA236">
        <v>0</v>
      </c>
      <c r="BB236">
        <v>0</v>
      </c>
      <c r="BC236">
        <v>0</v>
      </c>
      <c r="BD236">
        <v>0</v>
      </c>
      <c r="BE236">
        <v>0</v>
      </c>
      <c r="BF236">
        <v>0</v>
      </c>
      <c r="BG236">
        <v>0</v>
      </c>
      <c r="BH236">
        <v>1</v>
      </c>
      <c r="BI236">
        <v>1</v>
      </c>
      <c r="BJ236">
        <v>0.2</v>
      </c>
      <c r="BK236">
        <v>1</v>
      </c>
      <c r="BL236" s="4">
        <v>48.15</v>
      </c>
      <c r="BM236" s="4">
        <v>7.22</v>
      </c>
      <c r="BN236" s="4">
        <v>55.37</v>
      </c>
      <c r="BO236" s="4">
        <v>55.37</v>
      </c>
      <c r="BQ236" t="s">
        <v>385</v>
      </c>
      <c r="BR236" t="s">
        <v>358</v>
      </c>
      <c r="BS236" s="2">
        <v>44049</v>
      </c>
      <c r="BT236" s="1">
        <v>0.41736111111111113</v>
      </c>
      <c r="BU236" t="s">
        <v>1607</v>
      </c>
      <c r="BV236" t="s">
        <v>16</v>
      </c>
      <c r="BY236">
        <v>1200</v>
      </c>
      <c r="BZ236" t="s">
        <v>1427</v>
      </c>
      <c r="CA236" t="s">
        <v>1471</v>
      </c>
      <c r="CC236" t="s">
        <v>30</v>
      </c>
      <c r="CD236">
        <v>5201</v>
      </c>
      <c r="CE236" t="s">
        <v>64</v>
      </c>
      <c r="CI236">
        <v>1</v>
      </c>
      <c r="CJ236">
        <v>1</v>
      </c>
      <c r="CK236">
        <v>21</v>
      </c>
      <c r="CL236" t="s">
        <v>0</v>
      </c>
    </row>
    <row r="237" spans="1:90" x14ac:dyDescent="0.3">
      <c r="A237" t="s">
        <v>322</v>
      </c>
      <c r="B237" t="s">
        <v>321</v>
      </c>
      <c r="C237" t="s">
        <v>10</v>
      </c>
      <c r="E237" t="str">
        <f>"FES1162760741"</f>
        <v>FES1162760741</v>
      </c>
      <c r="F237" s="2">
        <v>44061</v>
      </c>
      <c r="G237">
        <v>202102</v>
      </c>
      <c r="H237" t="s">
        <v>25</v>
      </c>
      <c r="I237" t="s">
        <v>23</v>
      </c>
      <c r="J237" t="s">
        <v>362</v>
      </c>
      <c r="K237" t="s">
        <v>7</v>
      </c>
      <c r="L237" t="s">
        <v>9</v>
      </c>
      <c r="M237" t="s">
        <v>8</v>
      </c>
      <c r="N237" t="s">
        <v>2804</v>
      </c>
      <c r="O237" t="s">
        <v>21</v>
      </c>
      <c r="P237" t="str">
        <f>"2170749037                    "</f>
        <v xml:space="preserve">2170749037                    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 s="3">
        <v>0</v>
      </c>
      <c r="AF237" s="3">
        <v>0</v>
      </c>
      <c r="AG237" s="3">
        <v>0</v>
      </c>
      <c r="AH237" s="3">
        <v>0</v>
      </c>
      <c r="AI237" s="3">
        <v>0</v>
      </c>
      <c r="AJ237" s="3">
        <v>0</v>
      </c>
      <c r="AK237" s="3">
        <v>6.28</v>
      </c>
      <c r="AL237" s="3">
        <v>0</v>
      </c>
      <c r="AM237" s="3">
        <v>0</v>
      </c>
      <c r="AN237" s="3">
        <v>0</v>
      </c>
      <c r="AO237" s="3">
        <v>0</v>
      </c>
      <c r="AP237" s="3">
        <v>0</v>
      </c>
      <c r="AQ237" s="3">
        <v>0</v>
      </c>
      <c r="AR237" s="3">
        <v>0</v>
      </c>
      <c r="AS237" s="3">
        <v>0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0</v>
      </c>
      <c r="AZ237">
        <v>0</v>
      </c>
      <c r="BA237">
        <v>0</v>
      </c>
      <c r="BB237">
        <v>0</v>
      </c>
      <c r="BC237">
        <v>0</v>
      </c>
      <c r="BD237">
        <v>0</v>
      </c>
      <c r="BE237">
        <v>0</v>
      </c>
      <c r="BF237">
        <v>0</v>
      </c>
      <c r="BG237">
        <v>0</v>
      </c>
      <c r="BH237">
        <v>1</v>
      </c>
      <c r="BI237">
        <v>1</v>
      </c>
      <c r="BJ237">
        <v>0.2</v>
      </c>
      <c r="BK237">
        <v>1</v>
      </c>
      <c r="BL237" s="4">
        <v>48.15</v>
      </c>
      <c r="BM237" s="4">
        <v>7.22</v>
      </c>
      <c r="BN237" s="4">
        <v>55.37</v>
      </c>
      <c r="BO237" s="4">
        <v>55.37</v>
      </c>
      <c r="BR237" t="s">
        <v>358</v>
      </c>
      <c r="BS237" s="2">
        <v>44062</v>
      </c>
      <c r="BT237" s="1">
        <v>0.41805555555555557</v>
      </c>
      <c r="BU237" t="s">
        <v>1407</v>
      </c>
      <c r="BV237" t="s">
        <v>16</v>
      </c>
      <c r="BY237">
        <v>1200</v>
      </c>
      <c r="CA237" t="s">
        <v>216</v>
      </c>
      <c r="CC237" t="s">
        <v>8</v>
      </c>
      <c r="CD237">
        <v>8001</v>
      </c>
      <c r="CE237" t="s">
        <v>64</v>
      </c>
      <c r="CF237" s="2">
        <v>44063</v>
      </c>
      <c r="CI237">
        <v>1</v>
      </c>
      <c r="CJ237">
        <v>1</v>
      </c>
      <c r="CK237">
        <v>21</v>
      </c>
      <c r="CL237" t="s">
        <v>0</v>
      </c>
    </row>
    <row r="238" spans="1:90" x14ac:dyDescent="0.3">
      <c r="A238" t="s">
        <v>322</v>
      </c>
      <c r="B238" t="s">
        <v>321</v>
      </c>
      <c r="C238" t="s">
        <v>10</v>
      </c>
      <c r="E238" t="str">
        <f>"RFES1162759413"</f>
        <v>RFES1162759413</v>
      </c>
      <c r="F238" s="2">
        <v>44054</v>
      </c>
      <c r="G238">
        <v>202102</v>
      </c>
      <c r="H238" t="s">
        <v>373</v>
      </c>
      <c r="I238" t="s">
        <v>373</v>
      </c>
      <c r="J238" t="s">
        <v>555</v>
      </c>
      <c r="K238" t="s">
        <v>7</v>
      </c>
      <c r="L238" t="s">
        <v>25</v>
      </c>
      <c r="M238" t="s">
        <v>23</v>
      </c>
      <c r="N238" t="s">
        <v>362</v>
      </c>
      <c r="O238" t="s">
        <v>21</v>
      </c>
      <c r="P238" t="str">
        <f>"2170745176                    "</f>
        <v xml:space="preserve">2170745176                    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 s="3">
        <v>0</v>
      </c>
      <c r="AF238" s="3">
        <v>0</v>
      </c>
      <c r="AG238" s="3">
        <v>0</v>
      </c>
      <c r="AH238" s="3">
        <v>0</v>
      </c>
      <c r="AI238" s="3">
        <v>0</v>
      </c>
      <c r="AJ238" s="3">
        <v>0</v>
      </c>
      <c r="AK238" s="3">
        <v>56.15</v>
      </c>
      <c r="AL238" s="3">
        <v>0</v>
      </c>
      <c r="AM238" s="3">
        <v>0</v>
      </c>
      <c r="AN238" s="3">
        <v>0</v>
      </c>
      <c r="AO238" s="3">
        <v>0</v>
      </c>
      <c r="AP238" s="3">
        <v>0</v>
      </c>
      <c r="AQ238" s="3">
        <v>0</v>
      </c>
      <c r="AR238" s="3">
        <v>0</v>
      </c>
      <c r="AS238" s="3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0</v>
      </c>
      <c r="BB238">
        <v>0</v>
      </c>
      <c r="BC238">
        <v>0</v>
      </c>
      <c r="BD238">
        <v>0</v>
      </c>
      <c r="BE238">
        <v>0</v>
      </c>
      <c r="BF238">
        <v>0</v>
      </c>
      <c r="BG238">
        <v>0</v>
      </c>
      <c r="BH238">
        <v>1</v>
      </c>
      <c r="BI238">
        <v>13</v>
      </c>
      <c r="BJ238">
        <v>10.199999999999999</v>
      </c>
      <c r="BK238">
        <v>13</v>
      </c>
      <c r="BL238" s="4">
        <v>430.51</v>
      </c>
      <c r="BM238" s="4">
        <v>64.58</v>
      </c>
      <c r="BN238" s="4">
        <v>495.09</v>
      </c>
      <c r="BO238" s="4">
        <v>495.09</v>
      </c>
      <c r="BQ238" t="s">
        <v>358</v>
      </c>
      <c r="BR238" t="s">
        <v>493</v>
      </c>
      <c r="BS238" s="2">
        <v>44055</v>
      </c>
      <c r="BT238" s="1">
        <v>0.35416666666666669</v>
      </c>
      <c r="BU238" t="s">
        <v>1079</v>
      </c>
      <c r="BV238" t="s">
        <v>16</v>
      </c>
      <c r="BY238">
        <v>50850</v>
      </c>
      <c r="CA238" t="s">
        <v>24</v>
      </c>
      <c r="CC238" t="s">
        <v>23</v>
      </c>
      <c r="CD238">
        <v>1601</v>
      </c>
      <c r="CE238" t="s">
        <v>2</v>
      </c>
      <c r="CF238" s="2">
        <v>44056</v>
      </c>
      <c r="CI238">
        <v>1</v>
      </c>
      <c r="CJ238">
        <v>1</v>
      </c>
      <c r="CK238">
        <v>24</v>
      </c>
      <c r="CL238" t="s">
        <v>0</v>
      </c>
    </row>
    <row r="239" spans="1:90" x14ac:dyDescent="0.3">
      <c r="A239" t="s">
        <v>322</v>
      </c>
      <c r="B239" t="s">
        <v>321</v>
      </c>
      <c r="C239" t="s">
        <v>10</v>
      </c>
      <c r="E239" t="str">
        <f>"FES1162760399"</f>
        <v>FES1162760399</v>
      </c>
      <c r="F239" s="2">
        <v>44060</v>
      </c>
      <c r="G239">
        <v>202102</v>
      </c>
      <c r="H239" t="s">
        <v>25</v>
      </c>
      <c r="I239" t="s">
        <v>23</v>
      </c>
      <c r="J239" t="s">
        <v>362</v>
      </c>
      <c r="K239" t="s">
        <v>7</v>
      </c>
      <c r="L239" t="s">
        <v>31</v>
      </c>
      <c r="M239" t="s">
        <v>30</v>
      </c>
      <c r="N239" t="s">
        <v>441</v>
      </c>
      <c r="O239" t="s">
        <v>21</v>
      </c>
      <c r="P239" t="str">
        <f>"2170744935                    "</f>
        <v xml:space="preserve">2170744935                    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 s="3">
        <v>0</v>
      </c>
      <c r="AF239" s="3">
        <v>0</v>
      </c>
      <c r="AG239" s="3">
        <v>0</v>
      </c>
      <c r="AH239" s="3">
        <v>0</v>
      </c>
      <c r="AI239" s="3">
        <v>0</v>
      </c>
      <c r="AJ239" s="3">
        <v>0</v>
      </c>
      <c r="AK239" s="3">
        <v>40.799999999999997</v>
      </c>
      <c r="AL239" s="3">
        <v>0</v>
      </c>
      <c r="AM239" s="3">
        <v>0</v>
      </c>
      <c r="AN239" s="3">
        <v>0</v>
      </c>
      <c r="AO239" s="3">
        <v>0</v>
      </c>
      <c r="AP239" s="3">
        <v>0</v>
      </c>
      <c r="AQ239" s="3">
        <v>0</v>
      </c>
      <c r="AR239" s="3">
        <v>0</v>
      </c>
      <c r="AS239" s="3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0</v>
      </c>
      <c r="BB239">
        <v>0</v>
      </c>
      <c r="BC239">
        <v>0</v>
      </c>
      <c r="BD239">
        <v>0</v>
      </c>
      <c r="BE239">
        <v>0</v>
      </c>
      <c r="BF239">
        <v>0</v>
      </c>
      <c r="BG239">
        <v>0</v>
      </c>
      <c r="BH239">
        <v>1</v>
      </c>
      <c r="BI239">
        <v>12.6</v>
      </c>
      <c r="BJ239">
        <v>7.5</v>
      </c>
      <c r="BK239">
        <v>13</v>
      </c>
      <c r="BL239" s="4">
        <v>312.79000000000002</v>
      </c>
      <c r="BM239" s="4">
        <v>46.92</v>
      </c>
      <c r="BN239" s="4">
        <v>359.71</v>
      </c>
      <c r="BO239" s="4">
        <v>359.71</v>
      </c>
      <c r="BQ239" t="s">
        <v>385</v>
      </c>
      <c r="BR239" t="s">
        <v>358</v>
      </c>
      <c r="BS239" s="2">
        <v>44061</v>
      </c>
      <c r="BT239" s="1">
        <v>0.44097222222222227</v>
      </c>
      <c r="BU239" t="s">
        <v>2803</v>
      </c>
      <c r="BV239" t="s">
        <v>0</v>
      </c>
      <c r="BW239" t="s">
        <v>48</v>
      </c>
      <c r="BX239" t="s">
        <v>153</v>
      </c>
      <c r="BY239">
        <v>37553.96</v>
      </c>
      <c r="CA239" t="s">
        <v>2802</v>
      </c>
      <c r="CC239" t="s">
        <v>30</v>
      </c>
      <c r="CD239">
        <v>5201</v>
      </c>
      <c r="CE239" t="s">
        <v>2</v>
      </c>
      <c r="CF239" s="2">
        <v>44061</v>
      </c>
      <c r="CI239">
        <v>1</v>
      </c>
      <c r="CJ239">
        <v>1</v>
      </c>
      <c r="CK239">
        <v>21</v>
      </c>
      <c r="CL239" t="s">
        <v>0</v>
      </c>
    </row>
    <row r="240" spans="1:90" x14ac:dyDescent="0.3">
      <c r="A240" t="s">
        <v>322</v>
      </c>
      <c r="B240" t="s">
        <v>321</v>
      </c>
      <c r="C240" t="s">
        <v>10</v>
      </c>
      <c r="E240" t="str">
        <f>"FES1162759134"</f>
        <v>FES1162759134</v>
      </c>
      <c r="F240" s="2">
        <v>44048</v>
      </c>
      <c r="G240">
        <v>202102</v>
      </c>
      <c r="H240" t="s">
        <v>25</v>
      </c>
      <c r="I240" t="s">
        <v>23</v>
      </c>
      <c r="J240" t="s">
        <v>362</v>
      </c>
      <c r="K240" t="s">
        <v>7</v>
      </c>
      <c r="L240" t="s">
        <v>235</v>
      </c>
      <c r="M240" t="s">
        <v>233</v>
      </c>
      <c r="N240" t="s">
        <v>1097</v>
      </c>
      <c r="O240" t="s">
        <v>21</v>
      </c>
      <c r="P240" t="str">
        <f>"2170748134                    "</f>
        <v xml:space="preserve">2170748134                    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 s="3">
        <v>0</v>
      </c>
      <c r="AF240" s="3">
        <v>0</v>
      </c>
      <c r="AG240" s="3">
        <v>0</v>
      </c>
      <c r="AH240" s="3">
        <v>0</v>
      </c>
      <c r="AI240" s="3">
        <v>0</v>
      </c>
      <c r="AJ240" s="3">
        <v>0</v>
      </c>
      <c r="AK240" s="3">
        <v>12.17</v>
      </c>
      <c r="AL240" s="3">
        <v>0</v>
      </c>
      <c r="AM240" s="3">
        <v>0</v>
      </c>
      <c r="AN240" s="3">
        <v>0</v>
      </c>
      <c r="AO240" s="3">
        <v>0</v>
      </c>
      <c r="AP240" s="3">
        <v>0</v>
      </c>
      <c r="AQ240" s="3">
        <v>0</v>
      </c>
      <c r="AR240" s="3">
        <v>0</v>
      </c>
      <c r="AS240" s="3">
        <v>0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0</v>
      </c>
      <c r="AZ240">
        <v>0</v>
      </c>
      <c r="BA240">
        <v>0</v>
      </c>
      <c r="BB240">
        <v>0</v>
      </c>
      <c r="BC240">
        <v>0</v>
      </c>
      <c r="BD240">
        <v>0</v>
      </c>
      <c r="BE240">
        <v>0</v>
      </c>
      <c r="BF240">
        <v>0</v>
      </c>
      <c r="BG240">
        <v>0</v>
      </c>
      <c r="BH240">
        <v>1</v>
      </c>
      <c r="BI240">
        <v>1</v>
      </c>
      <c r="BJ240">
        <v>0.2</v>
      </c>
      <c r="BK240">
        <v>1</v>
      </c>
      <c r="BL240" s="4">
        <v>93.29</v>
      </c>
      <c r="BM240" s="4">
        <v>13.99</v>
      </c>
      <c r="BN240" s="4">
        <v>107.28</v>
      </c>
      <c r="BO240" s="4">
        <v>107.28</v>
      </c>
      <c r="BQ240" t="s">
        <v>385</v>
      </c>
      <c r="BR240" t="s">
        <v>358</v>
      </c>
      <c r="BS240" s="2">
        <v>44049</v>
      </c>
      <c r="BT240" s="1">
        <v>0.39583333333333331</v>
      </c>
      <c r="BU240" t="s">
        <v>1679</v>
      </c>
      <c r="BV240" t="s">
        <v>16</v>
      </c>
      <c r="BY240">
        <v>1200</v>
      </c>
      <c r="BZ240" t="s">
        <v>1427</v>
      </c>
      <c r="CA240" t="s">
        <v>243</v>
      </c>
      <c r="CC240" t="s">
        <v>233</v>
      </c>
      <c r="CD240">
        <v>9700</v>
      </c>
      <c r="CE240" t="s">
        <v>64</v>
      </c>
      <c r="CF240" s="2">
        <v>44050</v>
      </c>
      <c r="CI240">
        <v>1</v>
      </c>
      <c r="CJ240">
        <v>1</v>
      </c>
      <c r="CK240">
        <v>23</v>
      </c>
      <c r="CL240" t="s">
        <v>0</v>
      </c>
    </row>
    <row r="241" spans="1:90" x14ac:dyDescent="0.3">
      <c r="A241" t="s">
        <v>322</v>
      </c>
      <c r="B241" t="s">
        <v>321</v>
      </c>
      <c r="C241" t="s">
        <v>10</v>
      </c>
      <c r="E241" t="str">
        <f>"FES1162760695"</f>
        <v>FES1162760695</v>
      </c>
      <c r="F241" s="2">
        <v>44061</v>
      </c>
      <c r="G241">
        <v>202102</v>
      </c>
      <c r="H241" t="s">
        <v>25</v>
      </c>
      <c r="I241" t="s">
        <v>23</v>
      </c>
      <c r="J241" t="s">
        <v>362</v>
      </c>
      <c r="K241" t="s">
        <v>7</v>
      </c>
      <c r="L241" t="s">
        <v>60</v>
      </c>
      <c r="M241" t="s">
        <v>58</v>
      </c>
      <c r="N241" t="s">
        <v>554</v>
      </c>
      <c r="O241" t="s">
        <v>21</v>
      </c>
      <c r="P241" t="str">
        <f>"2170748111                    "</f>
        <v xml:space="preserve">2170748111                    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 s="3">
        <v>0</v>
      </c>
      <c r="AF241" s="3">
        <v>0</v>
      </c>
      <c r="AG241" s="3">
        <v>0</v>
      </c>
      <c r="AH241" s="3">
        <v>0</v>
      </c>
      <c r="AI241" s="3">
        <v>0</v>
      </c>
      <c r="AJ241" s="3">
        <v>0</v>
      </c>
      <c r="AK241" s="3">
        <v>6.28</v>
      </c>
      <c r="AL241" s="3">
        <v>0</v>
      </c>
      <c r="AM241" s="3">
        <v>0</v>
      </c>
      <c r="AN241" s="3">
        <v>0</v>
      </c>
      <c r="AO241" s="3">
        <v>0</v>
      </c>
      <c r="AP241" s="3">
        <v>0</v>
      </c>
      <c r="AQ241" s="3">
        <v>0</v>
      </c>
      <c r="AR241" s="3">
        <v>0</v>
      </c>
      <c r="AS241" s="3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0</v>
      </c>
      <c r="BB241">
        <v>0</v>
      </c>
      <c r="BC241">
        <v>0</v>
      </c>
      <c r="BD241">
        <v>0</v>
      </c>
      <c r="BE241">
        <v>0</v>
      </c>
      <c r="BF241">
        <v>0</v>
      </c>
      <c r="BG241">
        <v>0</v>
      </c>
      <c r="BH241">
        <v>1</v>
      </c>
      <c r="BI241">
        <v>1</v>
      </c>
      <c r="BJ241">
        <v>0.2</v>
      </c>
      <c r="BK241">
        <v>1</v>
      </c>
      <c r="BL241" s="4">
        <v>48.15</v>
      </c>
      <c r="BM241" s="4">
        <v>7.22</v>
      </c>
      <c r="BN241" s="4">
        <v>55.37</v>
      </c>
      <c r="BO241" s="4">
        <v>55.37</v>
      </c>
      <c r="BR241" t="s">
        <v>358</v>
      </c>
      <c r="BS241" s="2">
        <v>44062</v>
      </c>
      <c r="BT241" s="1">
        <v>0.34513888888888888</v>
      </c>
      <c r="BU241" t="s">
        <v>553</v>
      </c>
      <c r="BV241" t="s">
        <v>16</v>
      </c>
      <c r="BY241">
        <v>1200</v>
      </c>
      <c r="CA241" t="s">
        <v>155</v>
      </c>
      <c r="CC241" t="s">
        <v>58</v>
      </c>
      <c r="CD241">
        <v>1</v>
      </c>
      <c r="CE241" t="s">
        <v>64</v>
      </c>
      <c r="CF241" s="2">
        <v>44062</v>
      </c>
      <c r="CI241">
        <v>1</v>
      </c>
      <c r="CJ241">
        <v>1</v>
      </c>
      <c r="CK241">
        <v>21</v>
      </c>
      <c r="CL241" t="s">
        <v>0</v>
      </c>
    </row>
    <row r="242" spans="1:90" x14ac:dyDescent="0.3">
      <c r="A242" t="s">
        <v>322</v>
      </c>
      <c r="B242" t="s">
        <v>321</v>
      </c>
      <c r="C242" t="s">
        <v>10</v>
      </c>
      <c r="E242" t="str">
        <f>"FES1162759595"</f>
        <v>FES1162759595</v>
      </c>
      <c r="F242" s="2">
        <v>44055</v>
      </c>
      <c r="G242">
        <v>202102</v>
      </c>
      <c r="H242" t="s">
        <v>25</v>
      </c>
      <c r="I242" t="s">
        <v>23</v>
      </c>
      <c r="J242" t="s">
        <v>362</v>
      </c>
      <c r="K242" t="s">
        <v>7</v>
      </c>
      <c r="L242" t="s">
        <v>70</v>
      </c>
      <c r="M242" t="s">
        <v>69</v>
      </c>
      <c r="N242" t="s">
        <v>2801</v>
      </c>
      <c r="O242" t="s">
        <v>21</v>
      </c>
      <c r="P242" t="str">
        <f>"2170747056                    "</f>
        <v xml:space="preserve">2170747056                    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 s="3">
        <v>0</v>
      </c>
      <c r="AF242" s="3">
        <v>0</v>
      </c>
      <c r="AG242" s="3">
        <v>0</v>
      </c>
      <c r="AH242" s="3">
        <v>0</v>
      </c>
      <c r="AI242" s="3">
        <v>0</v>
      </c>
      <c r="AJ242" s="3">
        <v>0</v>
      </c>
      <c r="AK242" s="3">
        <v>4.91</v>
      </c>
      <c r="AL242" s="3">
        <v>0</v>
      </c>
      <c r="AM242" s="3">
        <v>0</v>
      </c>
      <c r="AN242" s="3">
        <v>0</v>
      </c>
      <c r="AO242" s="3">
        <v>0</v>
      </c>
      <c r="AP242" s="3">
        <v>0</v>
      </c>
      <c r="AQ242" s="3">
        <v>0</v>
      </c>
      <c r="AR242" s="3">
        <v>0</v>
      </c>
      <c r="AS242" s="3">
        <v>0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0</v>
      </c>
      <c r="AZ242">
        <v>0</v>
      </c>
      <c r="BA242">
        <v>0</v>
      </c>
      <c r="BB242">
        <v>0</v>
      </c>
      <c r="BC242">
        <v>0</v>
      </c>
      <c r="BD242">
        <v>0</v>
      </c>
      <c r="BE242">
        <v>0</v>
      </c>
      <c r="BF242">
        <v>0</v>
      </c>
      <c r="BG242">
        <v>0</v>
      </c>
      <c r="BH242">
        <v>1</v>
      </c>
      <c r="BI242">
        <v>1</v>
      </c>
      <c r="BJ242">
        <v>0.2</v>
      </c>
      <c r="BK242">
        <v>1</v>
      </c>
      <c r="BL242" s="4">
        <v>37.619999999999997</v>
      </c>
      <c r="BM242" s="4">
        <v>5.64</v>
      </c>
      <c r="BN242" s="4">
        <v>43.26</v>
      </c>
      <c r="BO242" s="4">
        <v>43.26</v>
      </c>
      <c r="BQ242" t="s">
        <v>2800</v>
      </c>
      <c r="BR242" t="s">
        <v>358</v>
      </c>
      <c r="BS242" s="2">
        <v>44056</v>
      </c>
      <c r="BT242" s="1">
        <v>0.33333333333333331</v>
      </c>
      <c r="BU242" t="s">
        <v>2799</v>
      </c>
      <c r="BV242" t="s">
        <v>16</v>
      </c>
      <c r="BY242">
        <v>1200</v>
      </c>
      <c r="CC242" t="s">
        <v>69</v>
      </c>
      <c r="CD242">
        <v>2170</v>
      </c>
      <c r="CE242" t="s">
        <v>64</v>
      </c>
      <c r="CF242" s="2">
        <v>44057</v>
      </c>
      <c r="CI242">
        <v>1</v>
      </c>
      <c r="CJ242">
        <v>1</v>
      </c>
      <c r="CK242">
        <v>22</v>
      </c>
      <c r="CL242" t="s">
        <v>0</v>
      </c>
    </row>
    <row r="243" spans="1:90" x14ac:dyDescent="0.3">
      <c r="A243" t="s">
        <v>322</v>
      </c>
      <c r="B243" t="s">
        <v>321</v>
      </c>
      <c r="C243" t="s">
        <v>10</v>
      </c>
      <c r="E243" t="str">
        <f>"FES1162759091"</f>
        <v>FES1162759091</v>
      </c>
      <c r="F243" s="2">
        <v>44048</v>
      </c>
      <c r="G243">
        <v>202102</v>
      </c>
      <c r="H243" t="s">
        <v>25</v>
      </c>
      <c r="I243" t="s">
        <v>23</v>
      </c>
      <c r="J243" t="s">
        <v>362</v>
      </c>
      <c r="K243" t="s">
        <v>7</v>
      </c>
      <c r="L243" t="s">
        <v>100</v>
      </c>
      <c r="M243" t="s">
        <v>99</v>
      </c>
      <c r="N243" t="s">
        <v>536</v>
      </c>
      <c r="O243" t="s">
        <v>21</v>
      </c>
      <c r="P243" t="str">
        <f>"2170747951                    "</f>
        <v xml:space="preserve">2170747951                    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 s="3">
        <v>0</v>
      </c>
      <c r="AF243" s="3">
        <v>0</v>
      </c>
      <c r="AG243" s="3">
        <v>0</v>
      </c>
      <c r="AH243" s="3">
        <v>0</v>
      </c>
      <c r="AI243" s="3">
        <v>0</v>
      </c>
      <c r="AJ243" s="3">
        <v>0</v>
      </c>
      <c r="AK243" s="3">
        <v>6.28</v>
      </c>
      <c r="AL243" s="3">
        <v>0</v>
      </c>
      <c r="AM243" s="3">
        <v>0</v>
      </c>
      <c r="AN243" s="3">
        <v>0</v>
      </c>
      <c r="AO243" s="3">
        <v>0</v>
      </c>
      <c r="AP243" s="3">
        <v>0</v>
      </c>
      <c r="AQ243" s="3">
        <v>0</v>
      </c>
      <c r="AR243" s="3">
        <v>0</v>
      </c>
      <c r="AS243" s="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0</v>
      </c>
      <c r="BB243">
        <v>0</v>
      </c>
      <c r="BC243">
        <v>0</v>
      </c>
      <c r="BD243">
        <v>0</v>
      </c>
      <c r="BE243">
        <v>0</v>
      </c>
      <c r="BF243">
        <v>0</v>
      </c>
      <c r="BG243">
        <v>0</v>
      </c>
      <c r="BH243">
        <v>1</v>
      </c>
      <c r="BI243">
        <v>2</v>
      </c>
      <c r="BJ243">
        <v>0.7</v>
      </c>
      <c r="BK243">
        <v>2</v>
      </c>
      <c r="BL243" s="4">
        <v>48.15</v>
      </c>
      <c r="BM243" s="4">
        <v>7.22</v>
      </c>
      <c r="BN243" s="4">
        <v>55.37</v>
      </c>
      <c r="BO243" s="4">
        <v>55.37</v>
      </c>
      <c r="BQ243" t="s">
        <v>318</v>
      </c>
      <c r="BR243" t="s">
        <v>358</v>
      </c>
      <c r="BS243" s="2">
        <v>44049</v>
      </c>
      <c r="BT243" s="1">
        <v>0.47986111111111113</v>
      </c>
      <c r="BU243" t="s">
        <v>2695</v>
      </c>
      <c r="BV243" t="s">
        <v>16</v>
      </c>
      <c r="BY243">
        <v>3568.24</v>
      </c>
      <c r="BZ243" t="s">
        <v>1427</v>
      </c>
      <c r="CA243" t="s">
        <v>495</v>
      </c>
      <c r="CC243" t="s">
        <v>99</v>
      </c>
      <c r="CD243">
        <v>3610</v>
      </c>
      <c r="CE243" t="s">
        <v>2</v>
      </c>
      <c r="CF243" s="2">
        <v>44049</v>
      </c>
      <c r="CI243">
        <v>1</v>
      </c>
      <c r="CJ243">
        <v>1</v>
      </c>
      <c r="CK243">
        <v>21</v>
      </c>
      <c r="CL243" t="s">
        <v>0</v>
      </c>
    </row>
    <row r="244" spans="1:90" x14ac:dyDescent="0.3">
      <c r="A244" t="s">
        <v>322</v>
      </c>
      <c r="B244" t="s">
        <v>321</v>
      </c>
      <c r="C244" t="s">
        <v>10</v>
      </c>
      <c r="E244" t="str">
        <f>"FES1162760664"</f>
        <v>FES1162760664</v>
      </c>
      <c r="F244" s="2">
        <v>44061</v>
      </c>
      <c r="G244">
        <v>202102</v>
      </c>
      <c r="H244" t="s">
        <v>25</v>
      </c>
      <c r="I244" t="s">
        <v>23</v>
      </c>
      <c r="J244" t="s">
        <v>362</v>
      </c>
      <c r="K244" t="s">
        <v>7</v>
      </c>
      <c r="L244" t="s">
        <v>60</v>
      </c>
      <c r="M244" t="s">
        <v>58</v>
      </c>
      <c r="N244" t="s">
        <v>554</v>
      </c>
      <c r="O244" t="s">
        <v>21</v>
      </c>
      <c r="P244" t="str">
        <f>"2170744692                    "</f>
        <v xml:space="preserve">2170744692                    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 s="3">
        <v>0</v>
      </c>
      <c r="AF244" s="3">
        <v>0</v>
      </c>
      <c r="AG244" s="3">
        <v>0</v>
      </c>
      <c r="AH244" s="3">
        <v>0</v>
      </c>
      <c r="AI244" s="3">
        <v>0</v>
      </c>
      <c r="AJ244" s="3">
        <v>0</v>
      </c>
      <c r="AK244" s="3">
        <v>6.28</v>
      </c>
      <c r="AL244" s="3">
        <v>0</v>
      </c>
      <c r="AM244" s="3">
        <v>0</v>
      </c>
      <c r="AN244" s="3">
        <v>0</v>
      </c>
      <c r="AO244" s="3">
        <v>0</v>
      </c>
      <c r="AP244" s="3">
        <v>0</v>
      </c>
      <c r="AQ244" s="3">
        <v>0</v>
      </c>
      <c r="AR244" s="3">
        <v>0</v>
      </c>
      <c r="AS244" s="3">
        <v>0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0</v>
      </c>
      <c r="BB244">
        <v>0</v>
      </c>
      <c r="BC244">
        <v>0</v>
      </c>
      <c r="BD244">
        <v>0</v>
      </c>
      <c r="BE244">
        <v>0</v>
      </c>
      <c r="BF244">
        <v>0</v>
      </c>
      <c r="BG244">
        <v>0</v>
      </c>
      <c r="BH244">
        <v>1</v>
      </c>
      <c r="BI244">
        <v>1</v>
      </c>
      <c r="BJ244">
        <v>0.2</v>
      </c>
      <c r="BK244">
        <v>1</v>
      </c>
      <c r="BL244" s="4">
        <v>48.15</v>
      </c>
      <c r="BM244" s="4">
        <v>7.22</v>
      </c>
      <c r="BN244" s="4">
        <v>55.37</v>
      </c>
      <c r="BO244" s="4">
        <v>55.37</v>
      </c>
      <c r="BR244" t="s">
        <v>358</v>
      </c>
      <c r="BS244" s="2">
        <v>44062</v>
      </c>
      <c r="BT244" s="1">
        <v>0.34513888888888888</v>
      </c>
      <c r="BU244" t="s">
        <v>1950</v>
      </c>
      <c r="BV244" t="s">
        <v>16</v>
      </c>
      <c r="BY244">
        <v>1200</v>
      </c>
      <c r="CA244" t="s">
        <v>155</v>
      </c>
      <c r="CC244" t="s">
        <v>58</v>
      </c>
      <c r="CD244">
        <v>1</v>
      </c>
      <c r="CE244" t="s">
        <v>64</v>
      </c>
      <c r="CF244" s="2">
        <v>44062</v>
      </c>
      <c r="CI244">
        <v>1</v>
      </c>
      <c r="CJ244">
        <v>1</v>
      </c>
      <c r="CK244">
        <v>21</v>
      </c>
      <c r="CL244" t="s">
        <v>0</v>
      </c>
    </row>
    <row r="245" spans="1:90" x14ac:dyDescent="0.3">
      <c r="A245" t="s">
        <v>322</v>
      </c>
      <c r="B245" t="s">
        <v>321</v>
      </c>
      <c r="C245" t="s">
        <v>10</v>
      </c>
      <c r="E245" t="str">
        <f>"FES1162760178"</f>
        <v>FES1162760178</v>
      </c>
      <c r="F245" s="2">
        <v>44056</v>
      </c>
      <c r="G245">
        <v>202102</v>
      </c>
      <c r="H245" t="s">
        <v>25</v>
      </c>
      <c r="I245" t="s">
        <v>23</v>
      </c>
      <c r="J245" t="s">
        <v>362</v>
      </c>
      <c r="K245" t="s">
        <v>7</v>
      </c>
      <c r="L245" t="s">
        <v>249</v>
      </c>
      <c r="M245" t="s">
        <v>248</v>
      </c>
      <c r="N245" t="s">
        <v>511</v>
      </c>
      <c r="O245" t="s">
        <v>21</v>
      </c>
      <c r="P245" t="str">
        <f>"21707490218                   "</f>
        <v xml:space="preserve">21707490218                   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 s="3">
        <v>0</v>
      </c>
      <c r="AF245" s="3">
        <v>0</v>
      </c>
      <c r="AG245" s="3">
        <v>0</v>
      </c>
      <c r="AH245" s="3">
        <v>0</v>
      </c>
      <c r="AI245" s="3">
        <v>0</v>
      </c>
      <c r="AJ245" s="3">
        <v>0</v>
      </c>
      <c r="AK245" s="3">
        <v>8.83</v>
      </c>
      <c r="AL245" s="3">
        <v>0</v>
      </c>
      <c r="AM245" s="3">
        <v>0</v>
      </c>
      <c r="AN245" s="3">
        <v>0</v>
      </c>
      <c r="AO245" s="3">
        <v>0</v>
      </c>
      <c r="AP245" s="3">
        <v>0</v>
      </c>
      <c r="AQ245" s="3">
        <v>0</v>
      </c>
      <c r="AR245" s="3">
        <v>0</v>
      </c>
      <c r="AS245" s="3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0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1</v>
      </c>
      <c r="BI245">
        <v>1</v>
      </c>
      <c r="BJ245">
        <v>0.2</v>
      </c>
      <c r="BK245">
        <v>1</v>
      </c>
      <c r="BL245" s="4">
        <v>67.709999999999994</v>
      </c>
      <c r="BM245" s="4">
        <v>10.16</v>
      </c>
      <c r="BN245" s="4">
        <v>77.87</v>
      </c>
      <c r="BO245" s="4">
        <v>77.87</v>
      </c>
      <c r="BQ245" t="s">
        <v>385</v>
      </c>
      <c r="BR245" t="s">
        <v>358</v>
      </c>
      <c r="BS245" s="2">
        <v>44060</v>
      </c>
      <c r="BT245" s="1">
        <v>0.375</v>
      </c>
      <c r="BU245" t="s">
        <v>2798</v>
      </c>
      <c r="BV245" t="s">
        <v>0</v>
      </c>
      <c r="BW245" t="s">
        <v>93</v>
      </c>
      <c r="BX245" t="s">
        <v>210</v>
      </c>
      <c r="BY245">
        <v>1200</v>
      </c>
      <c r="BZ245" t="s">
        <v>214</v>
      </c>
      <c r="CC245" t="s">
        <v>248</v>
      </c>
      <c r="CD245">
        <v>1754</v>
      </c>
      <c r="CE245" t="s">
        <v>64</v>
      </c>
      <c r="CF245" s="2">
        <v>44061</v>
      </c>
      <c r="CI245">
        <v>1</v>
      </c>
      <c r="CJ245">
        <v>2</v>
      </c>
      <c r="CK245">
        <v>24</v>
      </c>
      <c r="CL245" t="s">
        <v>0</v>
      </c>
    </row>
    <row r="246" spans="1:90" x14ac:dyDescent="0.3">
      <c r="A246" t="s">
        <v>322</v>
      </c>
      <c r="B246" t="s">
        <v>321</v>
      </c>
      <c r="C246" t="s">
        <v>10</v>
      </c>
      <c r="E246" t="str">
        <f>"FES1162760335"</f>
        <v>FES1162760335</v>
      </c>
      <c r="F246" s="2">
        <v>44057</v>
      </c>
      <c r="G246">
        <v>202102</v>
      </c>
      <c r="H246" t="s">
        <v>25</v>
      </c>
      <c r="I246" t="s">
        <v>23</v>
      </c>
      <c r="J246" t="s">
        <v>362</v>
      </c>
      <c r="K246" t="s">
        <v>7</v>
      </c>
      <c r="L246" t="s">
        <v>35</v>
      </c>
      <c r="M246" t="s">
        <v>32</v>
      </c>
      <c r="N246" t="s">
        <v>370</v>
      </c>
      <c r="O246" t="s">
        <v>21</v>
      </c>
      <c r="P246" t="str">
        <f>"2170749181                    "</f>
        <v xml:space="preserve">2170749181                    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 s="3">
        <v>0</v>
      </c>
      <c r="AF246" s="3">
        <v>0</v>
      </c>
      <c r="AG246" s="3">
        <v>0</v>
      </c>
      <c r="AH246" s="3">
        <v>0</v>
      </c>
      <c r="AI246" s="3">
        <v>0</v>
      </c>
      <c r="AJ246" s="3">
        <v>0</v>
      </c>
      <c r="AK246" s="3">
        <v>4.91</v>
      </c>
      <c r="AL246" s="3">
        <v>0</v>
      </c>
      <c r="AM246" s="3">
        <v>0</v>
      </c>
      <c r="AN246" s="3">
        <v>0</v>
      </c>
      <c r="AO246" s="3">
        <v>0</v>
      </c>
      <c r="AP246" s="3">
        <v>0</v>
      </c>
      <c r="AQ246" s="3">
        <v>0</v>
      </c>
      <c r="AR246" s="3">
        <v>0</v>
      </c>
      <c r="AS246" s="3">
        <v>0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0</v>
      </c>
      <c r="BC246">
        <v>0</v>
      </c>
      <c r="BD246">
        <v>0</v>
      </c>
      <c r="BE246">
        <v>0</v>
      </c>
      <c r="BF246">
        <v>0</v>
      </c>
      <c r="BG246">
        <v>0</v>
      </c>
      <c r="BH246">
        <v>1</v>
      </c>
      <c r="BI246">
        <v>1.4</v>
      </c>
      <c r="BJ246">
        <v>1.5</v>
      </c>
      <c r="BK246">
        <v>2</v>
      </c>
      <c r="BL246" s="4">
        <v>37.619999999999997</v>
      </c>
      <c r="BM246" s="4">
        <v>5.64</v>
      </c>
      <c r="BN246" s="4">
        <v>43.26</v>
      </c>
      <c r="BO246" s="4">
        <v>43.26</v>
      </c>
      <c r="BQ246" t="s">
        <v>318</v>
      </c>
      <c r="BR246" t="s">
        <v>358</v>
      </c>
      <c r="BS246" s="2">
        <v>44060</v>
      </c>
      <c r="BT246" s="1">
        <v>0.41666666666666669</v>
      </c>
      <c r="BU246" t="s">
        <v>402</v>
      </c>
      <c r="BV246" t="s">
        <v>16</v>
      </c>
      <c r="BY246">
        <v>7703.45</v>
      </c>
      <c r="CA246" t="s">
        <v>1510</v>
      </c>
      <c r="CC246" t="s">
        <v>32</v>
      </c>
      <c r="CD246">
        <v>2094</v>
      </c>
      <c r="CE246" t="s">
        <v>64</v>
      </c>
      <c r="CF246" s="2">
        <v>44061</v>
      </c>
      <c r="CI246">
        <v>1</v>
      </c>
      <c r="CJ246">
        <v>1</v>
      </c>
      <c r="CK246">
        <v>22</v>
      </c>
      <c r="CL246" t="s">
        <v>0</v>
      </c>
    </row>
    <row r="247" spans="1:90" x14ac:dyDescent="0.3">
      <c r="A247" t="s">
        <v>322</v>
      </c>
      <c r="B247" t="s">
        <v>321</v>
      </c>
      <c r="C247" t="s">
        <v>10</v>
      </c>
      <c r="E247" t="str">
        <f>"FES1162759119"</f>
        <v>FES1162759119</v>
      </c>
      <c r="F247" s="2">
        <v>44048</v>
      </c>
      <c r="G247">
        <v>202102</v>
      </c>
      <c r="H247" t="s">
        <v>25</v>
      </c>
      <c r="I247" t="s">
        <v>23</v>
      </c>
      <c r="J247" t="s">
        <v>362</v>
      </c>
      <c r="K247" t="s">
        <v>7</v>
      </c>
      <c r="L247" t="s">
        <v>46</v>
      </c>
      <c r="M247" t="s">
        <v>44</v>
      </c>
      <c r="N247" t="s">
        <v>2797</v>
      </c>
      <c r="O247" t="s">
        <v>21</v>
      </c>
      <c r="P247" t="str">
        <f>"2170748117                    "</f>
        <v xml:space="preserve">2170748117                    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 s="3">
        <v>0</v>
      </c>
      <c r="AF247" s="3">
        <v>0</v>
      </c>
      <c r="AG247" s="3">
        <v>0</v>
      </c>
      <c r="AH247" s="3">
        <v>0</v>
      </c>
      <c r="AI247" s="3">
        <v>0</v>
      </c>
      <c r="AJ247" s="3">
        <v>0</v>
      </c>
      <c r="AK247" s="3">
        <v>6.28</v>
      </c>
      <c r="AL247" s="3">
        <v>0</v>
      </c>
      <c r="AM247" s="3">
        <v>0</v>
      </c>
      <c r="AN247" s="3">
        <v>0</v>
      </c>
      <c r="AO247" s="3">
        <v>0</v>
      </c>
      <c r="AP247" s="3">
        <v>0</v>
      </c>
      <c r="AQ247" s="3">
        <v>0</v>
      </c>
      <c r="AR247" s="3">
        <v>0</v>
      </c>
      <c r="AS247" s="3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0</v>
      </c>
      <c r="BC247">
        <v>0</v>
      </c>
      <c r="BD247">
        <v>0</v>
      </c>
      <c r="BE247">
        <v>0</v>
      </c>
      <c r="BF247">
        <v>0</v>
      </c>
      <c r="BG247">
        <v>0</v>
      </c>
      <c r="BH247">
        <v>1</v>
      </c>
      <c r="BI247">
        <v>1</v>
      </c>
      <c r="BJ247">
        <v>0.2</v>
      </c>
      <c r="BK247">
        <v>1</v>
      </c>
      <c r="BL247" s="4">
        <v>48.15</v>
      </c>
      <c r="BM247" s="4">
        <v>7.22</v>
      </c>
      <c r="BN247" s="4">
        <v>55.37</v>
      </c>
      <c r="BO247" s="4">
        <v>55.37</v>
      </c>
      <c r="BQ247" t="s">
        <v>385</v>
      </c>
      <c r="BR247" t="s">
        <v>358</v>
      </c>
      <c r="BS247" s="2">
        <v>44049</v>
      </c>
      <c r="BT247" s="1">
        <v>0.52152777777777781</v>
      </c>
      <c r="BU247" t="s">
        <v>2796</v>
      </c>
      <c r="BV247" t="s">
        <v>0</v>
      </c>
      <c r="BW247" t="s">
        <v>34</v>
      </c>
      <c r="BX247" t="s">
        <v>95</v>
      </c>
      <c r="BY247">
        <v>1200</v>
      </c>
      <c r="BZ247" t="s">
        <v>1427</v>
      </c>
      <c r="CA247" t="s">
        <v>607</v>
      </c>
      <c r="CC247" t="s">
        <v>44</v>
      </c>
      <c r="CD247">
        <v>4052</v>
      </c>
      <c r="CE247" t="s">
        <v>64</v>
      </c>
      <c r="CF247" s="2">
        <v>44049</v>
      </c>
      <c r="CI247">
        <v>1</v>
      </c>
      <c r="CJ247">
        <v>1</v>
      </c>
      <c r="CK247">
        <v>21</v>
      </c>
      <c r="CL247" t="s">
        <v>0</v>
      </c>
    </row>
    <row r="248" spans="1:90" x14ac:dyDescent="0.3">
      <c r="A248" t="s">
        <v>322</v>
      </c>
      <c r="B248" t="s">
        <v>321</v>
      </c>
      <c r="C248" t="s">
        <v>10</v>
      </c>
      <c r="E248" t="str">
        <f>"FES1162760678"</f>
        <v>FES1162760678</v>
      </c>
      <c r="F248" s="2">
        <v>44061</v>
      </c>
      <c r="G248">
        <v>202102</v>
      </c>
      <c r="H248" t="s">
        <v>25</v>
      </c>
      <c r="I248" t="s">
        <v>23</v>
      </c>
      <c r="J248" t="s">
        <v>362</v>
      </c>
      <c r="K248" t="s">
        <v>7</v>
      </c>
      <c r="L248" t="s">
        <v>37</v>
      </c>
      <c r="M248" t="s">
        <v>36</v>
      </c>
      <c r="N248" t="s">
        <v>1530</v>
      </c>
      <c r="O248" t="s">
        <v>21</v>
      </c>
      <c r="P248" t="str">
        <f>"2170747984                    "</f>
        <v xml:space="preserve">2170747984                    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 s="3">
        <v>0</v>
      </c>
      <c r="AF248" s="3">
        <v>0</v>
      </c>
      <c r="AG248" s="3">
        <v>0</v>
      </c>
      <c r="AH248" s="3">
        <v>0</v>
      </c>
      <c r="AI248" s="3">
        <v>0</v>
      </c>
      <c r="AJ248" s="3">
        <v>0</v>
      </c>
      <c r="AK248" s="3">
        <v>6.28</v>
      </c>
      <c r="AL248" s="3">
        <v>0</v>
      </c>
      <c r="AM248" s="3">
        <v>0</v>
      </c>
      <c r="AN248" s="3">
        <v>0</v>
      </c>
      <c r="AO248" s="3">
        <v>0</v>
      </c>
      <c r="AP248" s="3">
        <v>0</v>
      </c>
      <c r="AQ248" s="3">
        <v>0</v>
      </c>
      <c r="AR248" s="3">
        <v>0</v>
      </c>
      <c r="AS248" s="3">
        <v>0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0</v>
      </c>
      <c r="BB248">
        <v>0</v>
      </c>
      <c r="BC248">
        <v>0</v>
      </c>
      <c r="BD248">
        <v>0</v>
      </c>
      <c r="BE248">
        <v>0</v>
      </c>
      <c r="BF248">
        <v>0</v>
      </c>
      <c r="BG248">
        <v>0</v>
      </c>
      <c r="BH248">
        <v>1</v>
      </c>
      <c r="BI248">
        <v>1</v>
      </c>
      <c r="BJ248">
        <v>0.2</v>
      </c>
      <c r="BK248">
        <v>1</v>
      </c>
      <c r="BL248" s="4">
        <v>48.15</v>
      </c>
      <c r="BM248" s="4">
        <v>7.22</v>
      </c>
      <c r="BN248" s="4">
        <v>55.37</v>
      </c>
      <c r="BO248" s="4">
        <v>55.37</v>
      </c>
      <c r="BQ248" t="s">
        <v>318</v>
      </c>
      <c r="BR248" t="s">
        <v>358</v>
      </c>
      <c r="BS248" s="2">
        <v>44062</v>
      </c>
      <c r="BT248" s="1">
        <v>0.42708333333333331</v>
      </c>
      <c r="BU248" t="s">
        <v>1125</v>
      </c>
      <c r="BV248" t="s">
        <v>16</v>
      </c>
      <c r="BY248">
        <v>1200</v>
      </c>
      <c r="CA248" t="s">
        <v>1124</v>
      </c>
      <c r="CC248" t="s">
        <v>36</v>
      </c>
      <c r="CD248">
        <v>3212</v>
      </c>
      <c r="CE248" t="s">
        <v>64</v>
      </c>
      <c r="CF248" s="2">
        <v>44064</v>
      </c>
      <c r="CI248">
        <v>1</v>
      </c>
      <c r="CJ248">
        <v>1</v>
      </c>
      <c r="CK248">
        <v>21</v>
      </c>
      <c r="CL248" t="s">
        <v>0</v>
      </c>
    </row>
    <row r="249" spans="1:90" x14ac:dyDescent="0.3">
      <c r="A249" t="s">
        <v>322</v>
      </c>
      <c r="B249" t="s">
        <v>321</v>
      </c>
      <c r="C249" t="s">
        <v>10</v>
      </c>
      <c r="E249" t="str">
        <f>"FES1162760166"</f>
        <v>FES1162760166</v>
      </c>
      <c r="F249" s="2">
        <v>44056</v>
      </c>
      <c r="G249">
        <v>202102</v>
      </c>
      <c r="H249" t="s">
        <v>25</v>
      </c>
      <c r="I249" t="s">
        <v>23</v>
      </c>
      <c r="J249" t="s">
        <v>362</v>
      </c>
      <c r="K249" t="s">
        <v>7</v>
      </c>
      <c r="L249" t="s">
        <v>9</v>
      </c>
      <c r="M249" t="s">
        <v>8</v>
      </c>
      <c r="N249" t="s">
        <v>524</v>
      </c>
      <c r="O249" t="s">
        <v>21</v>
      </c>
      <c r="P249" t="str">
        <f>"2170749003                    "</f>
        <v xml:space="preserve">2170749003                    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 s="3">
        <v>0</v>
      </c>
      <c r="AF249" s="3">
        <v>0</v>
      </c>
      <c r="AG249" s="3">
        <v>0</v>
      </c>
      <c r="AH249" s="3">
        <v>0</v>
      </c>
      <c r="AI249" s="3">
        <v>0</v>
      </c>
      <c r="AJ249" s="3">
        <v>0</v>
      </c>
      <c r="AK249" s="3">
        <v>6.28</v>
      </c>
      <c r="AL249" s="3">
        <v>0</v>
      </c>
      <c r="AM249" s="3">
        <v>0</v>
      </c>
      <c r="AN249" s="3">
        <v>0</v>
      </c>
      <c r="AO249" s="3">
        <v>0</v>
      </c>
      <c r="AP249" s="3">
        <v>0</v>
      </c>
      <c r="AQ249" s="3">
        <v>0</v>
      </c>
      <c r="AR249" s="3">
        <v>0</v>
      </c>
      <c r="AS249" s="3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0</v>
      </c>
      <c r="BB249">
        <v>0</v>
      </c>
      <c r="BC249">
        <v>0</v>
      </c>
      <c r="BD249">
        <v>0</v>
      </c>
      <c r="BE249">
        <v>0</v>
      </c>
      <c r="BF249">
        <v>0</v>
      </c>
      <c r="BG249">
        <v>0</v>
      </c>
      <c r="BH249">
        <v>1</v>
      </c>
      <c r="BI249">
        <v>1</v>
      </c>
      <c r="BJ249">
        <v>0.2</v>
      </c>
      <c r="BK249">
        <v>1</v>
      </c>
      <c r="BL249" s="4">
        <v>48.15</v>
      </c>
      <c r="BM249" s="4">
        <v>7.22</v>
      </c>
      <c r="BN249" s="4">
        <v>55.37</v>
      </c>
      <c r="BO249" s="4">
        <v>55.37</v>
      </c>
      <c r="BQ249" t="s">
        <v>385</v>
      </c>
      <c r="BR249" t="s">
        <v>358</v>
      </c>
      <c r="BS249" s="2">
        <v>44057</v>
      </c>
      <c r="BT249" s="1">
        <v>0.37222222222222223</v>
      </c>
      <c r="BU249" t="s">
        <v>1335</v>
      </c>
      <c r="BV249" t="s">
        <v>16</v>
      </c>
      <c r="BY249">
        <v>1200</v>
      </c>
      <c r="CA249" t="s">
        <v>223</v>
      </c>
      <c r="CC249" t="s">
        <v>8</v>
      </c>
      <c r="CD249">
        <v>7441</v>
      </c>
      <c r="CE249" t="s">
        <v>64</v>
      </c>
      <c r="CF249" s="2">
        <v>44060</v>
      </c>
      <c r="CI249">
        <v>1</v>
      </c>
      <c r="CJ249">
        <v>1</v>
      </c>
      <c r="CK249">
        <v>21</v>
      </c>
      <c r="CL249" t="s">
        <v>0</v>
      </c>
    </row>
    <row r="250" spans="1:90" x14ac:dyDescent="0.3">
      <c r="A250" t="s">
        <v>322</v>
      </c>
      <c r="B250" t="s">
        <v>321</v>
      </c>
      <c r="C250" t="s">
        <v>10</v>
      </c>
      <c r="E250" t="str">
        <f>"FES1162760376"</f>
        <v>FES1162760376</v>
      </c>
      <c r="F250" s="2">
        <v>44057</v>
      </c>
      <c r="G250">
        <v>202102</v>
      </c>
      <c r="H250" t="s">
        <v>25</v>
      </c>
      <c r="I250" t="s">
        <v>23</v>
      </c>
      <c r="J250" t="s">
        <v>362</v>
      </c>
      <c r="K250" t="s">
        <v>7</v>
      </c>
      <c r="L250" t="s">
        <v>31</v>
      </c>
      <c r="M250" t="s">
        <v>30</v>
      </c>
      <c r="N250" t="s">
        <v>868</v>
      </c>
      <c r="O250" t="s">
        <v>21</v>
      </c>
      <c r="P250" t="str">
        <f>"2170749023                    "</f>
        <v xml:space="preserve">2170749023                    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 s="3">
        <v>0</v>
      </c>
      <c r="AF250" s="3">
        <v>0</v>
      </c>
      <c r="AG250" s="3">
        <v>0</v>
      </c>
      <c r="AH250" s="3">
        <v>0</v>
      </c>
      <c r="AI250" s="3">
        <v>0</v>
      </c>
      <c r="AJ250" s="3">
        <v>0</v>
      </c>
      <c r="AK250" s="3">
        <v>6.28</v>
      </c>
      <c r="AL250" s="3">
        <v>0</v>
      </c>
      <c r="AM250" s="3">
        <v>0</v>
      </c>
      <c r="AN250" s="3">
        <v>0</v>
      </c>
      <c r="AO250" s="3">
        <v>0</v>
      </c>
      <c r="AP250" s="3">
        <v>0</v>
      </c>
      <c r="AQ250" s="3">
        <v>0</v>
      </c>
      <c r="AR250" s="3">
        <v>0</v>
      </c>
      <c r="AS250" s="3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0</v>
      </c>
      <c r="BB250">
        <v>0</v>
      </c>
      <c r="BC250">
        <v>0</v>
      </c>
      <c r="BD250">
        <v>0</v>
      </c>
      <c r="BE250">
        <v>0</v>
      </c>
      <c r="BF250">
        <v>0</v>
      </c>
      <c r="BG250">
        <v>0</v>
      </c>
      <c r="BH250">
        <v>1</v>
      </c>
      <c r="BI250">
        <v>1</v>
      </c>
      <c r="BJ250">
        <v>0.2</v>
      </c>
      <c r="BK250">
        <v>1</v>
      </c>
      <c r="BL250" s="4">
        <v>48.15</v>
      </c>
      <c r="BM250" s="4">
        <v>7.22</v>
      </c>
      <c r="BN250" s="4">
        <v>55.37</v>
      </c>
      <c r="BO250" s="4">
        <v>55.37</v>
      </c>
      <c r="BQ250" t="s">
        <v>318</v>
      </c>
      <c r="BR250" t="s">
        <v>358</v>
      </c>
      <c r="BS250" s="2">
        <v>44060</v>
      </c>
      <c r="BT250" s="1">
        <v>0.43472222222222223</v>
      </c>
      <c r="BU250" t="s">
        <v>2317</v>
      </c>
      <c r="BV250" t="s">
        <v>16</v>
      </c>
      <c r="BY250">
        <v>1200</v>
      </c>
      <c r="CA250" t="s">
        <v>1471</v>
      </c>
      <c r="CC250" t="s">
        <v>30</v>
      </c>
      <c r="CD250">
        <v>5201</v>
      </c>
      <c r="CE250" t="s">
        <v>64</v>
      </c>
      <c r="CF250" s="2">
        <v>44060</v>
      </c>
      <c r="CI250">
        <v>1</v>
      </c>
      <c r="CJ250">
        <v>1</v>
      </c>
      <c r="CK250">
        <v>21</v>
      </c>
      <c r="CL250" t="s">
        <v>0</v>
      </c>
    </row>
    <row r="251" spans="1:90" x14ac:dyDescent="0.3">
      <c r="A251" t="s">
        <v>322</v>
      </c>
      <c r="B251" t="s">
        <v>321</v>
      </c>
      <c r="C251" t="s">
        <v>10</v>
      </c>
      <c r="E251" t="str">
        <f>"FES1162758891"</f>
        <v>FES1162758891</v>
      </c>
      <c r="F251" s="2">
        <v>44048</v>
      </c>
      <c r="G251">
        <v>202102</v>
      </c>
      <c r="H251" t="s">
        <v>25</v>
      </c>
      <c r="I251" t="s">
        <v>23</v>
      </c>
      <c r="J251" t="s">
        <v>362</v>
      </c>
      <c r="K251" t="s">
        <v>7</v>
      </c>
      <c r="L251" t="s">
        <v>46</v>
      </c>
      <c r="M251" t="s">
        <v>44</v>
      </c>
      <c r="N251" t="s">
        <v>622</v>
      </c>
      <c r="O251" t="s">
        <v>21</v>
      </c>
      <c r="P251" t="str">
        <f>"2170748001                    "</f>
        <v xml:space="preserve">2170748001                    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 s="3">
        <v>0</v>
      </c>
      <c r="AF251" s="3">
        <v>0</v>
      </c>
      <c r="AG251" s="3">
        <v>0</v>
      </c>
      <c r="AH251" s="3">
        <v>0</v>
      </c>
      <c r="AI251" s="3">
        <v>0</v>
      </c>
      <c r="AJ251" s="3">
        <v>0</v>
      </c>
      <c r="AK251" s="3">
        <v>6.28</v>
      </c>
      <c r="AL251" s="3">
        <v>0</v>
      </c>
      <c r="AM251" s="3">
        <v>0</v>
      </c>
      <c r="AN251" s="3">
        <v>0</v>
      </c>
      <c r="AO251" s="3">
        <v>0</v>
      </c>
      <c r="AP251" s="3">
        <v>0</v>
      </c>
      <c r="AQ251" s="3">
        <v>0</v>
      </c>
      <c r="AR251" s="3">
        <v>0</v>
      </c>
      <c r="AS251" s="3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0</v>
      </c>
      <c r="BB251">
        <v>0</v>
      </c>
      <c r="BC251">
        <v>0</v>
      </c>
      <c r="BD251">
        <v>0</v>
      </c>
      <c r="BE251">
        <v>0</v>
      </c>
      <c r="BF251">
        <v>0</v>
      </c>
      <c r="BG251">
        <v>0</v>
      </c>
      <c r="BH251">
        <v>1</v>
      </c>
      <c r="BI251">
        <v>1</v>
      </c>
      <c r="BJ251">
        <v>0.2</v>
      </c>
      <c r="BK251">
        <v>1</v>
      </c>
      <c r="BL251" s="4">
        <v>48.15</v>
      </c>
      <c r="BM251" s="4">
        <v>7.22</v>
      </c>
      <c r="BN251" s="4">
        <v>55.37</v>
      </c>
      <c r="BO251" s="4">
        <v>55.37</v>
      </c>
      <c r="BQ251" t="s">
        <v>318</v>
      </c>
      <c r="BR251" t="s">
        <v>358</v>
      </c>
      <c r="BS251" s="2">
        <v>44049</v>
      </c>
      <c r="BT251" s="1">
        <v>0.39166666666666666</v>
      </c>
      <c r="BU251" t="s">
        <v>2482</v>
      </c>
      <c r="BV251" t="s">
        <v>16</v>
      </c>
      <c r="BY251">
        <v>1200</v>
      </c>
      <c r="BZ251" t="s">
        <v>1427</v>
      </c>
      <c r="CA251" t="s">
        <v>495</v>
      </c>
      <c r="CC251" t="s">
        <v>44</v>
      </c>
      <c r="CD251">
        <v>4001</v>
      </c>
      <c r="CE251" t="s">
        <v>64</v>
      </c>
      <c r="CF251" s="2">
        <v>44049</v>
      </c>
      <c r="CI251">
        <v>1</v>
      </c>
      <c r="CJ251">
        <v>1</v>
      </c>
      <c r="CK251">
        <v>21</v>
      </c>
      <c r="CL251" t="s">
        <v>0</v>
      </c>
    </row>
    <row r="252" spans="1:90" x14ac:dyDescent="0.3">
      <c r="A252" t="s">
        <v>322</v>
      </c>
      <c r="B252" t="s">
        <v>321</v>
      </c>
      <c r="C252" t="s">
        <v>10</v>
      </c>
      <c r="E252" t="str">
        <f>"FES1162760652"</f>
        <v>FES1162760652</v>
      </c>
      <c r="F252" s="2">
        <v>44061</v>
      </c>
      <c r="G252">
        <v>202102</v>
      </c>
      <c r="H252" t="s">
        <v>25</v>
      </c>
      <c r="I252" t="s">
        <v>23</v>
      </c>
      <c r="J252" t="s">
        <v>362</v>
      </c>
      <c r="K252" t="s">
        <v>7</v>
      </c>
      <c r="L252" t="s">
        <v>37</v>
      </c>
      <c r="M252" t="s">
        <v>36</v>
      </c>
      <c r="N252" t="s">
        <v>1164</v>
      </c>
      <c r="O252" t="s">
        <v>21</v>
      </c>
      <c r="P252" t="str">
        <f>"2170749507                    "</f>
        <v xml:space="preserve">2170749507                    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 s="3">
        <v>0</v>
      </c>
      <c r="AF252" s="3">
        <v>0</v>
      </c>
      <c r="AG252" s="3">
        <v>0</v>
      </c>
      <c r="AH252" s="3">
        <v>0</v>
      </c>
      <c r="AI252" s="3">
        <v>0</v>
      </c>
      <c r="AJ252" s="3">
        <v>0</v>
      </c>
      <c r="AK252" s="3">
        <v>6.28</v>
      </c>
      <c r="AL252" s="3">
        <v>0</v>
      </c>
      <c r="AM252" s="3">
        <v>0</v>
      </c>
      <c r="AN252" s="3">
        <v>0</v>
      </c>
      <c r="AO252" s="3">
        <v>0</v>
      </c>
      <c r="AP252" s="3">
        <v>0</v>
      </c>
      <c r="AQ252" s="3">
        <v>0</v>
      </c>
      <c r="AR252" s="3">
        <v>0</v>
      </c>
      <c r="AS252" s="3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0</v>
      </c>
      <c r="BA252">
        <v>0</v>
      </c>
      <c r="BB252">
        <v>0</v>
      </c>
      <c r="BC252">
        <v>0</v>
      </c>
      <c r="BD252">
        <v>0</v>
      </c>
      <c r="BE252">
        <v>0</v>
      </c>
      <c r="BF252">
        <v>0</v>
      </c>
      <c r="BG252">
        <v>0</v>
      </c>
      <c r="BH252">
        <v>1</v>
      </c>
      <c r="BI252">
        <v>1</v>
      </c>
      <c r="BJ252">
        <v>0.2</v>
      </c>
      <c r="BK252">
        <v>1</v>
      </c>
      <c r="BL252" s="4">
        <v>48.15</v>
      </c>
      <c r="BM252" s="4">
        <v>7.22</v>
      </c>
      <c r="BN252" s="4">
        <v>55.37</v>
      </c>
      <c r="BO252" s="4">
        <v>55.37</v>
      </c>
      <c r="BQ252" t="s">
        <v>385</v>
      </c>
      <c r="BR252" t="s">
        <v>358</v>
      </c>
      <c r="BS252" s="2">
        <v>44062</v>
      </c>
      <c r="BT252" s="1">
        <v>0.42708333333333331</v>
      </c>
      <c r="BU252" t="s">
        <v>2795</v>
      </c>
      <c r="BV252" t="s">
        <v>16</v>
      </c>
      <c r="BY252">
        <v>1200</v>
      </c>
      <c r="CA252" t="s">
        <v>1124</v>
      </c>
      <c r="CC252" t="s">
        <v>36</v>
      </c>
      <c r="CD252">
        <v>3212</v>
      </c>
      <c r="CE252" t="s">
        <v>64</v>
      </c>
      <c r="CF252" s="2">
        <v>44064</v>
      </c>
      <c r="CI252">
        <v>1</v>
      </c>
      <c r="CJ252">
        <v>1</v>
      </c>
      <c r="CK252">
        <v>21</v>
      </c>
      <c r="CL252" t="s">
        <v>0</v>
      </c>
    </row>
    <row r="253" spans="1:90" x14ac:dyDescent="0.3">
      <c r="A253" t="s">
        <v>322</v>
      </c>
      <c r="B253" t="s">
        <v>321</v>
      </c>
      <c r="C253" t="s">
        <v>10</v>
      </c>
      <c r="E253" t="str">
        <f>"FES1162760162"</f>
        <v>FES1162760162</v>
      </c>
      <c r="F253" s="2">
        <v>44056</v>
      </c>
      <c r="G253">
        <v>202102</v>
      </c>
      <c r="H253" t="s">
        <v>25</v>
      </c>
      <c r="I253" t="s">
        <v>23</v>
      </c>
      <c r="J253" t="s">
        <v>362</v>
      </c>
      <c r="K253" t="s">
        <v>7</v>
      </c>
      <c r="L253" t="s">
        <v>55</v>
      </c>
      <c r="M253" t="s">
        <v>55</v>
      </c>
      <c r="N253" t="s">
        <v>1291</v>
      </c>
      <c r="O253" t="s">
        <v>21</v>
      </c>
      <c r="P253" t="str">
        <f>"2170749005                    "</f>
        <v xml:space="preserve">2170749005                    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 s="3">
        <v>0</v>
      </c>
      <c r="AF253" s="3">
        <v>0</v>
      </c>
      <c r="AG253" s="3">
        <v>0</v>
      </c>
      <c r="AH253" s="3">
        <v>0</v>
      </c>
      <c r="AI253" s="3">
        <v>0</v>
      </c>
      <c r="AJ253" s="3">
        <v>0</v>
      </c>
      <c r="AK253" s="3">
        <v>12.17</v>
      </c>
      <c r="AL253" s="3">
        <v>0</v>
      </c>
      <c r="AM253" s="3">
        <v>0</v>
      </c>
      <c r="AN253" s="3">
        <v>0</v>
      </c>
      <c r="AO253" s="3">
        <v>0</v>
      </c>
      <c r="AP253" s="3">
        <v>0</v>
      </c>
      <c r="AQ253" s="3">
        <v>0</v>
      </c>
      <c r="AR253" s="3">
        <v>0</v>
      </c>
      <c r="AS253" s="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0</v>
      </c>
      <c r="BB253">
        <v>0</v>
      </c>
      <c r="BC253">
        <v>0</v>
      </c>
      <c r="BD253">
        <v>0</v>
      </c>
      <c r="BE253">
        <v>0</v>
      </c>
      <c r="BF253">
        <v>0</v>
      </c>
      <c r="BG253">
        <v>0</v>
      </c>
      <c r="BH253">
        <v>1</v>
      </c>
      <c r="BI253">
        <v>1</v>
      </c>
      <c r="BJ253">
        <v>0.2</v>
      </c>
      <c r="BK253">
        <v>1</v>
      </c>
      <c r="BL253" s="4">
        <v>93.29</v>
      </c>
      <c r="BM253" s="4">
        <v>13.99</v>
      </c>
      <c r="BN253" s="4">
        <v>107.28</v>
      </c>
      <c r="BO253" s="4">
        <v>107.28</v>
      </c>
      <c r="BQ253" t="s">
        <v>318</v>
      </c>
      <c r="BR253" t="s">
        <v>358</v>
      </c>
      <c r="BS253" s="2">
        <v>44057</v>
      </c>
      <c r="BT253" s="1">
        <v>0.51597222222222217</v>
      </c>
      <c r="BU253" t="s">
        <v>1290</v>
      </c>
      <c r="BV253" t="s">
        <v>16</v>
      </c>
      <c r="BY253">
        <v>1200</v>
      </c>
      <c r="CA253" t="s">
        <v>137</v>
      </c>
      <c r="CC253" t="s">
        <v>55</v>
      </c>
      <c r="CD253">
        <v>7646</v>
      </c>
      <c r="CE253" t="s">
        <v>64</v>
      </c>
      <c r="CF253" s="2">
        <v>44060</v>
      </c>
      <c r="CI253">
        <v>1</v>
      </c>
      <c r="CJ253">
        <v>1</v>
      </c>
      <c r="CK253">
        <v>23</v>
      </c>
      <c r="CL253" t="s">
        <v>0</v>
      </c>
    </row>
    <row r="254" spans="1:90" x14ac:dyDescent="0.3">
      <c r="A254" t="s">
        <v>322</v>
      </c>
      <c r="B254" t="s">
        <v>321</v>
      </c>
      <c r="C254" t="s">
        <v>10</v>
      </c>
      <c r="E254" t="str">
        <f>"FES1162760384"</f>
        <v>FES1162760384</v>
      </c>
      <c r="F254" s="2">
        <v>44057</v>
      </c>
      <c r="G254">
        <v>202102</v>
      </c>
      <c r="H254" t="s">
        <v>25</v>
      </c>
      <c r="I254" t="s">
        <v>23</v>
      </c>
      <c r="J254" t="s">
        <v>362</v>
      </c>
      <c r="K254" t="s">
        <v>7</v>
      </c>
      <c r="L254" t="s">
        <v>361</v>
      </c>
      <c r="M254" t="s">
        <v>355</v>
      </c>
      <c r="N254" t="s">
        <v>360</v>
      </c>
      <c r="O254" t="s">
        <v>21</v>
      </c>
      <c r="P254" t="str">
        <f>"2170749246                    "</f>
        <v xml:space="preserve">2170749246                    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 s="3">
        <v>0</v>
      </c>
      <c r="AF254" s="3">
        <v>0</v>
      </c>
      <c r="AG254" s="3">
        <v>0</v>
      </c>
      <c r="AH254" s="3">
        <v>0</v>
      </c>
      <c r="AI254" s="3">
        <v>0</v>
      </c>
      <c r="AJ254" s="3">
        <v>0</v>
      </c>
      <c r="AK254" s="3">
        <v>12.17</v>
      </c>
      <c r="AL254" s="3">
        <v>0</v>
      </c>
      <c r="AM254" s="3">
        <v>0</v>
      </c>
      <c r="AN254" s="3">
        <v>0</v>
      </c>
      <c r="AO254" s="3">
        <v>0</v>
      </c>
      <c r="AP254" s="3">
        <v>0</v>
      </c>
      <c r="AQ254" s="3">
        <v>0</v>
      </c>
      <c r="AR254" s="3">
        <v>0</v>
      </c>
      <c r="AS254" s="3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0</v>
      </c>
      <c r="BA254">
        <v>0</v>
      </c>
      <c r="BB254">
        <v>0</v>
      </c>
      <c r="BC254">
        <v>0</v>
      </c>
      <c r="BD254">
        <v>0</v>
      </c>
      <c r="BE254">
        <v>0</v>
      </c>
      <c r="BF254">
        <v>0</v>
      </c>
      <c r="BG254">
        <v>0</v>
      </c>
      <c r="BH254">
        <v>1</v>
      </c>
      <c r="BI254">
        <v>1</v>
      </c>
      <c r="BJ254">
        <v>0.2</v>
      </c>
      <c r="BK254">
        <v>1</v>
      </c>
      <c r="BL254" s="4">
        <v>93.29</v>
      </c>
      <c r="BM254" s="4">
        <v>13.99</v>
      </c>
      <c r="BN254" s="4">
        <v>107.28</v>
      </c>
      <c r="BO254" s="4">
        <v>107.28</v>
      </c>
      <c r="BQ254" t="s">
        <v>318</v>
      </c>
      <c r="BR254" t="s">
        <v>358</v>
      </c>
      <c r="BS254" s="2">
        <v>44060</v>
      </c>
      <c r="BT254" s="1">
        <v>0.45902777777777781</v>
      </c>
      <c r="BU254" t="s">
        <v>470</v>
      </c>
      <c r="BV254" t="s">
        <v>16</v>
      </c>
      <c r="BY254">
        <v>1200</v>
      </c>
      <c r="CA254" t="s">
        <v>356</v>
      </c>
      <c r="CC254" t="s">
        <v>355</v>
      </c>
      <c r="CD254">
        <v>7300</v>
      </c>
      <c r="CE254" t="s">
        <v>64</v>
      </c>
      <c r="CF254" s="2">
        <v>44061</v>
      </c>
      <c r="CI254">
        <v>1</v>
      </c>
      <c r="CJ254">
        <v>1</v>
      </c>
      <c r="CK254">
        <v>23</v>
      </c>
      <c r="CL254" t="s">
        <v>0</v>
      </c>
    </row>
    <row r="255" spans="1:90" x14ac:dyDescent="0.3">
      <c r="A255" t="s">
        <v>322</v>
      </c>
      <c r="B255" t="s">
        <v>321</v>
      </c>
      <c r="C255" t="s">
        <v>10</v>
      </c>
      <c r="E255" t="str">
        <f>"FES1162758985"</f>
        <v>FES1162758985</v>
      </c>
      <c r="F255" s="2">
        <v>44048</v>
      </c>
      <c r="G255">
        <v>202102</v>
      </c>
      <c r="H255" t="s">
        <v>25</v>
      </c>
      <c r="I255" t="s">
        <v>23</v>
      </c>
      <c r="J255" t="s">
        <v>362</v>
      </c>
      <c r="K255" t="s">
        <v>7</v>
      </c>
      <c r="L255" t="s">
        <v>31</v>
      </c>
      <c r="M255" t="s">
        <v>30</v>
      </c>
      <c r="N255" t="s">
        <v>1223</v>
      </c>
      <c r="O255" t="s">
        <v>21</v>
      </c>
      <c r="P255" t="str">
        <f>"2170745791                    "</f>
        <v xml:space="preserve">2170745791                    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 s="3">
        <v>0</v>
      </c>
      <c r="AF255" s="3">
        <v>0</v>
      </c>
      <c r="AG255" s="3">
        <v>0</v>
      </c>
      <c r="AH255" s="3">
        <v>0</v>
      </c>
      <c r="AI255" s="3">
        <v>0</v>
      </c>
      <c r="AJ255" s="3">
        <v>0</v>
      </c>
      <c r="AK255" s="3">
        <v>6.28</v>
      </c>
      <c r="AL255" s="3">
        <v>0</v>
      </c>
      <c r="AM255" s="3">
        <v>0</v>
      </c>
      <c r="AN255" s="3">
        <v>0</v>
      </c>
      <c r="AO255" s="3">
        <v>0</v>
      </c>
      <c r="AP255" s="3">
        <v>0</v>
      </c>
      <c r="AQ255" s="3">
        <v>0</v>
      </c>
      <c r="AR255" s="3">
        <v>0</v>
      </c>
      <c r="AS255" s="3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0</v>
      </c>
      <c r="BB255">
        <v>0</v>
      </c>
      <c r="BC255">
        <v>0</v>
      </c>
      <c r="BD255">
        <v>0</v>
      </c>
      <c r="BE255">
        <v>0</v>
      </c>
      <c r="BF255">
        <v>0</v>
      </c>
      <c r="BG255">
        <v>0</v>
      </c>
      <c r="BH255">
        <v>1</v>
      </c>
      <c r="BI255">
        <v>1</v>
      </c>
      <c r="BJ255">
        <v>0.2</v>
      </c>
      <c r="BK255">
        <v>1</v>
      </c>
      <c r="BL255" s="4">
        <v>48.15</v>
      </c>
      <c r="BM255" s="4">
        <v>7.22</v>
      </c>
      <c r="BN255" s="4">
        <v>55.37</v>
      </c>
      <c r="BO255" s="4">
        <v>55.37</v>
      </c>
      <c r="BQ255" t="s">
        <v>385</v>
      </c>
      <c r="BR255" t="s">
        <v>358</v>
      </c>
      <c r="BS255" s="2">
        <v>44049</v>
      </c>
      <c r="BT255" s="1">
        <v>0.41736111111111113</v>
      </c>
      <c r="BU255" t="s">
        <v>1607</v>
      </c>
      <c r="BV255" t="s">
        <v>16</v>
      </c>
      <c r="BY255">
        <v>1200</v>
      </c>
      <c r="BZ255" t="s">
        <v>1427</v>
      </c>
      <c r="CA255" t="s">
        <v>1471</v>
      </c>
      <c r="CC255" t="s">
        <v>30</v>
      </c>
      <c r="CD255">
        <v>5201</v>
      </c>
      <c r="CE255" t="s">
        <v>64</v>
      </c>
      <c r="CF255" s="2">
        <v>44049</v>
      </c>
      <c r="CI255">
        <v>1</v>
      </c>
      <c r="CJ255">
        <v>1</v>
      </c>
      <c r="CK255">
        <v>21</v>
      </c>
      <c r="CL255" t="s">
        <v>0</v>
      </c>
    </row>
    <row r="256" spans="1:90" x14ac:dyDescent="0.3">
      <c r="A256" t="s">
        <v>322</v>
      </c>
      <c r="B256" t="s">
        <v>321</v>
      </c>
      <c r="C256" t="s">
        <v>10</v>
      </c>
      <c r="E256" t="str">
        <f>"FES1162760656"</f>
        <v>FES1162760656</v>
      </c>
      <c r="F256" s="2">
        <v>44061</v>
      </c>
      <c r="G256">
        <v>202102</v>
      </c>
      <c r="H256" t="s">
        <v>25</v>
      </c>
      <c r="I256" t="s">
        <v>23</v>
      </c>
      <c r="J256" t="s">
        <v>362</v>
      </c>
      <c r="K256" t="s">
        <v>7</v>
      </c>
      <c r="L256" t="s">
        <v>9</v>
      </c>
      <c r="M256" t="s">
        <v>8</v>
      </c>
      <c r="N256" t="s">
        <v>1612</v>
      </c>
      <c r="O256" t="s">
        <v>21</v>
      </c>
      <c r="P256" t="str">
        <f>"2170749502                    "</f>
        <v xml:space="preserve">2170749502                    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 s="3">
        <v>0</v>
      </c>
      <c r="AF256" s="3">
        <v>0</v>
      </c>
      <c r="AG256" s="3">
        <v>0</v>
      </c>
      <c r="AH256" s="3">
        <v>0</v>
      </c>
      <c r="AI256" s="3">
        <v>0</v>
      </c>
      <c r="AJ256" s="3">
        <v>0</v>
      </c>
      <c r="AK256" s="3">
        <v>6.28</v>
      </c>
      <c r="AL256" s="3">
        <v>0</v>
      </c>
      <c r="AM256" s="3">
        <v>0</v>
      </c>
      <c r="AN256" s="3">
        <v>0</v>
      </c>
      <c r="AO256" s="3">
        <v>0</v>
      </c>
      <c r="AP256" s="3">
        <v>0</v>
      </c>
      <c r="AQ256" s="3">
        <v>0</v>
      </c>
      <c r="AR256" s="3">
        <v>0</v>
      </c>
      <c r="AS256" s="3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0</v>
      </c>
      <c r="BB256">
        <v>0</v>
      </c>
      <c r="BC256">
        <v>0</v>
      </c>
      <c r="BD256">
        <v>0</v>
      </c>
      <c r="BE256">
        <v>0</v>
      </c>
      <c r="BF256">
        <v>0</v>
      </c>
      <c r="BG256">
        <v>0</v>
      </c>
      <c r="BH256">
        <v>1</v>
      </c>
      <c r="BI256">
        <v>1</v>
      </c>
      <c r="BJ256">
        <v>0.2</v>
      </c>
      <c r="BK256">
        <v>1</v>
      </c>
      <c r="BL256" s="4">
        <v>48.15</v>
      </c>
      <c r="BM256" s="4">
        <v>7.22</v>
      </c>
      <c r="BN256" s="4">
        <v>55.37</v>
      </c>
      <c r="BO256" s="4">
        <v>55.37</v>
      </c>
      <c r="BQ256" t="s">
        <v>385</v>
      </c>
      <c r="BR256" t="s">
        <v>358</v>
      </c>
      <c r="BS256" s="2">
        <v>44062</v>
      </c>
      <c r="BT256" s="1">
        <v>0.46388888888888885</v>
      </c>
      <c r="BU256" t="s">
        <v>2794</v>
      </c>
      <c r="BV256" t="s">
        <v>0</v>
      </c>
      <c r="BW256" t="s">
        <v>48</v>
      </c>
      <c r="BX256" t="s">
        <v>76</v>
      </c>
      <c r="BY256">
        <v>1200</v>
      </c>
      <c r="CA256" t="s">
        <v>223</v>
      </c>
      <c r="CC256" t="s">
        <v>8</v>
      </c>
      <c r="CD256">
        <v>7441</v>
      </c>
      <c r="CE256" t="s">
        <v>64</v>
      </c>
      <c r="CF256" s="2">
        <v>44063</v>
      </c>
      <c r="CI256">
        <v>1</v>
      </c>
      <c r="CJ256">
        <v>1</v>
      </c>
      <c r="CK256">
        <v>21</v>
      </c>
      <c r="CL256" t="s">
        <v>0</v>
      </c>
    </row>
    <row r="257" spans="1:90" x14ac:dyDescent="0.3">
      <c r="A257" t="s">
        <v>322</v>
      </c>
      <c r="B257" t="s">
        <v>321</v>
      </c>
      <c r="C257" t="s">
        <v>10</v>
      </c>
      <c r="E257" t="str">
        <f>"FES1162760074"</f>
        <v>FES1162760074</v>
      </c>
      <c r="F257" s="2">
        <v>44056</v>
      </c>
      <c r="G257">
        <v>202102</v>
      </c>
      <c r="H257" t="s">
        <v>25</v>
      </c>
      <c r="I257" t="s">
        <v>23</v>
      </c>
      <c r="J257" t="s">
        <v>362</v>
      </c>
      <c r="K257" t="s">
        <v>7</v>
      </c>
      <c r="L257" t="s">
        <v>9</v>
      </c>
      <c r="M257" t="s">
        <v>8</v>
      </c>
      <c r="N257" t="s">
        <v>464</v>
      </c>
      <c r="O257" t="s">
        <v>21</v>
      </c>
      <c r="P257" t="str">
        <f>"2170748940                    "</f>
        <v xml:space="preserve">2170748940                    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 s="3">
        <v>0</v>
      </c>
      <c r="AF257" s="3">
        <v>0</v>
      </c>
      <c r="AG257" s="3">
        <v>0</v>
      </c>
      <c r="AH257" s="3">
        <v>0</v>
      </c>
      <c r="AI257" s="3">
        <v>0</v>
      </c>
      <c r="AJ257" s="3">
        <v>0</v>
      </c>
      <c r="AK257" s="3">
        <v>6.28</v>
      </c>
      <c r="AL257" s="3">
        <v>0</v>
      </c>
      <c r="AM257" s="3">
        <v>0</v>
      </c>
      <c r="AN257" s="3">
        <v>0</v>
      </c>
      <c r="AO257" s="3">
        <v>0</v>
      </c>
      <c r="AP257" s="3">
        <v>0</v>
      </c>
      <c r="AQ257" s="3">
        <v>0</v>
      </c>
      <c r="AR257" s="3">
        <v>0</v>
      </c>
      <c r="AS257" s="3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0</v>
      </c>
      <c r="BB257">
        <v>0</v>
      </c>
      <c r="BC257">
        <v>0</v>
      </c>
      <c r="BD257">
        <v>0</v>
      </c>
      <c r="BE257">
        <v>0</v>
      </c>
      <c r="BF257">
        <v>0</v>
      </c>
      <c r="BG257">
        <v>0</v>
      </c>
      <c r="BH257">
        <v>1</v>
      </c>
      <c r="BI257">
        <v>1</v>
      </c>
      <c r="BJ257">
        <v>0.2</v>
      </c>
      <c r="BK257">
        <v>1</v>
      </c>
      <c r="BL257" s="4">
        <v>48.15</v>
      </c>
      <c r="BM257" s="4">
        <v>7.22</v>
      </c>
      <c r="BN257" s="4">
        <v>55.37</v>
      </c>
      <c r="BO257" s="4">
        <v>55.37</v>
      </c>
      <c r="BQ257" t="s">
        <v>318</v>
      </c>
      <c r="BR257" t="s">
        <v>358</v>
      </c>
      <c r="BS257" s="2">
        <v>44057</v>
      </c>
      <c r="BT257" s="1">
        <v>0.52986111111111112</v>
      </c>
      <c r="BU257" t="s">
        <v>2793</v>
      </c>
      <c r="BV257" t="s">
        <v>0</v>
      </c>
      <c r="BW257" t="s">
        <v>48</v>
      </c>
      <c r="BX257" t="s">
        <v>66</v>
      </c>
      <c r="BY257">
        <v>1200</v>
      </c>
      <c r="CA257" t="s">
        <v>65</v>
      </c>
      <c r="CC257" t="s">
        <v>8</v>
      </c>
      <c r="CD257">
        <v>7800</v>
      </c>
      <c r="CE257" t="s">
        <v>64</v>
      </c>
      <c r="CI257">
        <v>1</v>
      </c>
      <c r="CJ257">
        <v>1</v>
      </c>
      <c r="CK257">
        <v>21</v>
      </c>
      <c r="CL257" t="s">
        <v>0</v>
      </c>
    </row>
    <row r="258" spans="1:90" x14ac:dyDescent="0.3">
      <c r="A258" t="s">
        <v>322</v>
      </c>
      <c r="B258" t="s">
        <v>321</v>
      </c>
      <c r="C258" t="s">
        <v>10</v>
      </c>
      <c r="E258" t="str">
        <f>"FES1162760372"</f>
        <v>FES1162760372</v>
      </c>
      <c r="F258" s="2">
        <v>44057</v>
      </c>
      <c r="G258">
        <v>202102</v>
      </c>
      <c r="H258" t="s">
        <v>25</v>
      </c>
      <c r="I258" t="s">
        <v>23</v>
      </c>
      <c r="J258" t="s">
        <v>362</v>
      </c>
      <c r="K258" t="s">
        <v>7</v>
      </c>
      <c r="L258" t="s">
        <v>29</v>
      </c>
      <c r="M258" t="s">
        <v>26</v>
      </c>
      <c r="N258" t="s">
        <v>407</v>
      </c>
      <c r="O258" t="s">
        <v>21</v>
      </c>
      <c r="P258" t="str">
        <f>"2170749237                    "</f>
        <v xml:space="preserve">2170749237                    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 s="3">
        <v>0</v>
      </c>
      <c r="AF258" s="3">
        <v>0</v>
      </c>
      <c r="AG258" s="3">
        <v>0</v>
      </c>
      <c r="AH258" s="3">
        <v>0</v>
      </c>
      <c r="AI258" s="3">
        <v>0</v>
      </c>
      <c r="AJ258" s="3">
        <v>0</v>
      </c>
      <c r="AK258" s="3">
        <v>6.28</v>
      </c>
      <c r="AL258" s="3">
        <v>0</v>
      </c>
      <c r="AM258" s="3">
        <v>0</v>
      </c>
      <c r="AN258" s="3">
        <v>0</v>
      </c>
      <c r="AO258" s="3">
        <v>0</v>
      </c>
      <c r="AP258" s="3">
        <v>0</v>
      </c>
      <c r="AQ258" s="3">
        <v>0</v>
      </c>
      <c r="AR258" s="3">
        <v>0</v>
      </c>
      <c r="AS258" s="3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0</v>
      </c>
      <c r="BB258">
        <v>0</v>
      </c>
      <c r="BC258">
        <v>0</v>
      </c>
      <c r="BD258">
        <v>0</v>
      </c>
      <c r="BE258">
        <v>0</v>
      </c>
      <c r="BF258">
        <v>0</v>
      </c>
      <c r="BG258">
        <v>0</v>
      </c>
      <c r="BH258">
        <v>1</v>
      </c>
      <c r="BI258">
        <v>1</v>
      </c>
      <c r="BJ258">
        <v>0.2</v>
      </c>
      <c r="BK258">
        <v>1</v>
      </c>
      <c r="BL258" s="4">
        <v>48.15</v>
      </c>
      <c r="BM258" s="4">
        <v>7.22</v>
      </c>
      <c r="BN258" s="4">
        <v>55.37</v>
      </c>
      <c r="BO258" s="4">
        <v>55.37</v>
      </c>
      <c r="BQ258" t="s">
        <v>385</v>
      </c>
      <c r="BR258" t="s">
        <v>358</v>
      </c>
      <c r="BS258" s="2">
        <v>44060</v>
      </c>
      <c r="BT258" s="1">
        <v>0.40625</v>
      </c>
      <c r="BU258" t="s">
        <v>118</v>
      </c>
      <c r="BV258" t="s">
        <v>16</v>
      </c>
      <c r="BY258">
        <v>1200</v>
      </c>
      <c r="CA258" t="s">
        <v>208</v>
      </c>
      <c r="CC258" t="s">
        <v>26</v>
      </c>
      <c r="CD258">
        <v>6001</v>
      </c>
      <c r="CE258" t="s">
        <v>64</v>
      </c>
      <c r="CF258" s="2">
        <v>44061</v>
      </c>
      <c r="CI258">
        <v>1</v>
      </c>
      <c r="CJ258">
        <v>1</v>
      </c>
      <c r="CK258">
        <v>21</v>
      </c>
      <c r="CL258" t="s">
        <v>0</v>
      </c>
    </row>
    <row r="259" spans="1:90" x14ac:dyDescent="0.3">
      <c r="A259" t="s">
        <v>322</v>
      </c>
      <c r="B259" t="s">
        <v>321</v>
      </c>
      <c r="C259" t="s">
        <v>10</v>
      </c>
      <c r="E259" t="str">
        <f>"FES1162758989"</f>
        <v>FES1162758989</v>
      </c>
      <c r="F259" s="2">
        <v>44048</v>
      </c>
      <c r="G259">
        <v>202102</v>
      </c>
      <c r="H259" t="s">
        <v>25</v>
      </c>
      <c r="I259" t="s">
        <v>23</v>
      </c>
      <c r="J259" t="s">
        <v>362</v>
      </c>
      <c r="K259" t="s">
        <v>7</v>
      </c>
      <c r="L259" t="s">
        <v>46</v>
      </c>
      <c r="M259" t="s">
        <v>44</v>
      </c>
      <c r="N259" t="s">
        <v>494</v>
      </c>
      <c r="O259" t="s">
        <v>21</v>
      </c>
      <c r="P259" t="str">
        <f>"2170745957                    "</f>
        <v xml:space="preserve">2170745957                    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 s="3">
        <v>0</v>
      </c>
      <c r="AF259" s="3">
        <v>0</v>
      </c>
      <c r="AG259" s="3">
        <v>0</v>
      </c>
      <c r="AH259" s="3">
        <v>0</v>
      </c>
      <c r="AI259" s="3">
        <v>0</v>
      </c>
      <c r="AJ259" s="3">
        <v>0</v>
      </c>
      <c r="AK259" s="3">
        <v>6.28</v>
      </c>
      <c r="AL259" s="3">
        <v>0</v>
      </c>
      <c r="AM259" s="3">
        <v>0</v>
      </c>
      <c r="AN259" s="3">
        <v>0</v>
      </c>
      <c r="AO259" s="3">
        <v>0</v>
      </c>
      <c r="AP259" s="3">
        <v>0</v>
      </c>
      <c r="AQ259" s="3">
        <v>0</v>
      </c>
      <c r="AR259" s="3">
        <v>0</v>
      </c>
      <c r="AS259" s="3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0</v>
      </c>
      <c r="BB259">
        <v>0</v>
      </c>
      <c r="BC259">
        <v>0</v>
      </c>
      <c r="BD259">
        <v>0</v>
      </c>
      <c r="BE259">
        <v>0</v>
      </c>
      <c r="BF259">
        <v>0</v>
      </c>
      <c r="BG259">
        <v>0</v>
      </c>
      <c r="BH259">
        <v>1</v>
      </c>
      <c r="BI259">
        <v>1</v>
      </c>
      <c r="BJ259">
        <v>0.2</v>
      </c>
      <c r="BK259">
        <v>1</v>
      </c>
      <c r="BL259" s="4">
        <v>48.15</v>
      </c>
      <c r="BM259" s="4">
        <v>7.22</v>
      </c>
      <c r="BN259" s="4">
        <v>55.37</v>
      </c>
      <c r="BO259" s="4">
        <v>55.37</v>
      </c>
      <c r="BQ259" t="s">
        <v>493</v>
      </c>
      <c r="BR259" t="s">
        <v>358</v>
      </c>
      <c r="BS259" s="2">
        <v>44049</v>
      </c>
      <c r="BT259" s="1">
        <v>0.42152777777777778</v>
      </c>
      <c r="BU259" t="s">
        <v>201</v>
      </c>
      <c r="BV259" t="s">
        <v>16</v>
      </c>
      <c r="BY259">
        <v>1200</v>
      </c>
      <c r="BZ259" t="s">
        <v>1427</v>
      </c>
      <c r="CA259" t="s">
        <v>178</v>
      </c>
      <c r="CC259" t="s">
        <v>44</v>
      </c>
      <c r="CD259">
        <v>4000</v>
      </c>
      <c r="CE259" t="s">
        <v>64</v>
      </c>
      <c r="CF259" s="2">
        <v>44049</v>
      </c>
      <c r="CI259">
        <v>1</v>
      </c>
      <c r="CJ259">
        <v>1</v>
      </c>
      <c r="CK259">
        <v>21</v>
      </c>
      <c r="CL259" t="s">
        <v>0</v>
      </c>
    </row>
    <row r="260" spans="1:90" x14ac:dyDescent="0.3">
      <c r="A260" t="s">
        <v>322</v>
      </c>
      <c r="B260" t="s">
        <v>321</v>
      </c>
      <c r="C260" t="s">
        <v>10</v>
      </c>
      <c r="E260" t="str">
        <f>"FES1162760660"</f>
        <v>FES1162760660</v>
      </c>
      <c r="F260" s="2">
        <v>44061</v>
      </c>
      <c r="G260">
        <v>202102</v>
      </c>
      <c r="H260" t="s">
        <v>25</v>
      </c>
      <c r="I260" t="s">
        <v>23</v>
      </c>
      <c r="J260" t="s">
        <v>362</v>
      </c>
      <c r="K260" t="s">
        <v>7</v>
      </c>
      <c r="L260" t="s">
        <v>431</v>
      </c>
      <c r="M260" t="s">
        <v>428</v>
      </c>
      <c r="N260" t="s">
        <v>1121</v>
      </c>
      <c r="O260" t="s">
        <v>21</v>
      </c>
      <c r="P260" t="str">
        <f>"2170729092                    "</f>
        <v xml:space="preserve">2170729092                    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 s="3">
        <v>0</v>
      </c>
      <c r="AF260" s="3">
        <v>0</v>
      </c>
      <c r="AG260" s="3">
        <v>0</v>
      </c>
      <c r="AH260" s="3">
        <v>0</v>
      </c>
      <c r="AI260" s="3">
        <v>0</v>
      </c>
      <c r="AJ260" s="3">
        <v>0</v>
      </c>
      <c r="AK260" s="3">
        <v>6.28</v>
      </c>
      <c r="AL260" s="3">
        <v>0</v>
      </c>
      <c r="AM260" s="3">
        <v>0</v>
      </c>
      <c r="AN260" s="3">
        <v>0</v>
      </c>
      <c r="AO260" s="3">
        <v>0</v>
      </c>
      <c r="AP260" s="3">
        <v>0</v>
      </c>
      <c r="AQ260" s="3">
        <v>0</v>
      </c>
      <c r="AR260" s="3">
        <v>0</v>
      </c>
      <c r="AS260" s="3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0</v>
      </c>
      <c r="BB260">
        <v>0</v>
      </c>
      <c r="BC260">
        <v>0</v>
      </c>
      <c r="BD260">
        <v>0</v>
      </c>
      <c r="BE260">
        <v>0</v>
      </c>
      <c r="BF260">
        <v>0</v>
      </c>
      <c r="BG260">
        <v>0</v>
      </c>
      <c r="BH260">
        <v>1</v>
      </c>
      <c r="BI260">
        <v>1</v>
      </c>
      <c r="BJ260">
        <v>0.2</v>
      </c>
      <c r="BK260">
        <v>1</v>
      </c>
      <c r="BL260" s="4">
        <v>48.15</v>
      </c>
      <c r="BM260" s="4">
        <v>7.22</v>
      </c>
      <c r="BN260" s="4">
        <v>55.37</v>
      </c>
      <c r="BO260" s="4">
        <v>55.37</v>
      </c>
      <c r="BQ260" t="s">
        <v>385</v>
      </c>
      <c r="BR260" t="s">
        <v>358</v>
      </c>
      <c r="BS260" s="2">
        <v>44062</v>
      </c>
      <c r="BT260" s="1">
        <v>0.51388888888888895</v>
      </c>
      <c r="BU260" t="s">
        <v>1130</v>
      </c>
      <c r="BV260" t="s">
        <v>0</v>
      </c>
      <c r="BW260" t="s">
        <v>48</v>
      </c>
      <c r="BX260" t="s">
        <v>108</v>
      </c>
      <c r="BY260">
        <v>1200</v>
      </c>
      <c r="CA260" t="s">
        <v>257</v>
      </c>
      <c r="CC260" t="s">
        <v>428</v>
      </c>
      <c r="CD260">
        <v>6230</v>
      </c>
      <c r="CE260" t="s">
        <v>64</v>
      </c>
      <c r="CF260" s="2">
        <v>44062</v>
      </c>
      <c r="CI260">
        <v>1</v>
      </c>
      <c r="CJ260">
        <v>1</v>
      </c>
      <c r="CK260">
        <v>21</v>
      </c>
      <c r="CL260" t="s">
        <v>0</v>
      </c>
    </row>
    <row r="261" spans="1:90" x14ac:dyDescent="0.3">
      <c r="A261" t="s">
        <v>322</v>
      </c>
      <c r="B261" t="s">
        <v>321</v>
      </c>
      <c r="C261" t="s">
        <v>10</v>
      </c>
      <c r="E261" t="str">
        <f>"FES1162760055"</f>
        <v>FES1162760055</v>
      </c>
      <c r="F261" s="2">
        <v>44056</v>
      </c>
      <c r="G261">
        <v>202102</v>
      </c>
      <c r="H261" t="s">
        <v>25</v>
      </c>
      <c r="I261" t="s">
        <v>23</v>
      </c>
      <c r="J261" t="s">
        <v>362</v>
      </c>
      <c r="K261" t="s">
        <v>7</v>
      </c>
      <c r="L261" t="s">
        <v>29</v>
      </c>
      <c r="M261" t="s">
        <v>26</v>
      </c>
      <c r="N261" t="s">
        <v>550</v>
      </c>
      <c r="O261" t="s">
        <v>21</v>
      </c>
      <c r="P261" t="str">
        <f>"2170748935                    "</f>
        <v xml:space="preserve">2170748935                    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</v>
      </c>
      <c r="AE261" s="3">
        <v>0</v>
      </c>
      <c r="AF261" s="3">
        <v>0</v>
      </c>
      <c r="AG261" s="3">
        <v>0</v>
      </c>
      <c r="AH261" s="3">
        <v>0</v>
      </c>
      <c r="AI261" s="3">
        <v>0</v>
      </c>
      <c r="AJ261" s="3">
        <v>0</v>
      </c>
      <c r="AK261" s="3">
        <v>6.28</v>
      </c>
      <c r="AL261" s="3">
        <v>0</v>
      </c>
      <c r="AM261" s="3">
        <v>0</v>
      </c>
      <c r="AN261" s="3">
        <v>0</v>
      </c>
      <c r="AO261" s="3">
        <v>0</v>
      </c>
      <c r="AP261" s="3">
        <v>0</v>
      </c>
      <c r="AQ261" s="3">
        <v>0</v>
      </c>
      <c r="AR261" s="3">
        <v>0</v>
      </c>
      <c r="AS261" s="3">
        <v>0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0</v>
      </c>
      <c r="BB261">
        <v>0</v>
      </c>
      <c r="BC261">
        <v>0</v>
      </c>
      <c r="BD261">
        <v>0</v>
      </c>
      <c r="BE261">
        <v>0</v>
      </c>
      <c r="BF261">
        <v>0</v>
      </c>
      <c r="BG261">
        <v>0</v>
      </c>
      <c r="BH261">
        <v>1</v>
      </c>
      <c r="BI261">
        <v>1</v>
      </c>
      <c r="BJ261">
        <v>0.2</v>
      </c>
      <c r="BK261">
        <v>1</v>
      </c>
      <c r="BL261" s="4">
        <v>48.15</v>
      </c>
      <c r="BM261" s="4">
        <v>7.22</v>
      </c>
      <c r="BN261" s="4">
        <v>55.37</v>
      </c>
      <c r="BO261" s="4">
        <v>55.37</v>
      </c>
      <c r="BQ261" t="s">
        <v>385</v>
      </c>
      <c r="BR261" t="s">
        <v>358</v>
      </c>
      <c r="BS261" s="2">
        <v>44060</v>
      </c>
      <c r="BT261" s="1">
        <v>0.375</v>
      </c>
      <c r="BU261" t="s">
        <v>2792</v>
      </c>
      <c r="BV261" t="s">
        <v>0</v>
      </c>
      <c r="BW261" t="s">
        <v>48</v>
      </c>
      <c r="BX261" t="s">
        <v>108</v>
      </c>
      <c r="BY261">
        <v>1200</v>
      </c>
      <c r="CA261" t="s">
        <v>257</v>
      </c>
      <c r="CC261" t="s">
        <v>26</v>
      </c>
      <c r="CD261">
        <v>6012</v>
      </c>
      <c r="CE261" t="s">
        <v>64</v>
      </c>
      <c r="CF261" s="2">
        <v>44060</v>
      </c>
      <c r="CI261">
        <v>1</v>
      </c>
      <c r="CJ261">
        <v>2</v>
      </c>
      <c r="CK261">
        <v>21</v>
      </c>
      <c r="CL261" t="s">
        <v>0</v>
      </c>
    </row>
    <row r="262" spans="1:90" x14ac:dyDescent="0.3">
      <c r="A262" t="s">
        <v>322</v>
      </c>
      <c r="B262" t="s">
        <v>321</v>
      </c>
      <c r="C262" t="s">
        <v>10</v>
      </c>
      <c r="E262" t="str">
        <f>"FES1162760391"</f>
        <v>FES1162760391</v>
      </c>
      <c r="F262" s="2">
        <v>44057</v>
      </c>
      <c r="G262">
        <v>202102</v>
      </c>
      <c r="H262" t="s">
        <v>25</v>
      </c>
      <c r="I262" t="s">
        <v>23</v>
      </c>
      <c r="J262" t="s">
        <v>362</v>
      </c>
      <c r="K262" t="s">
        <v>7</v>
      </c>
      <c r="L262" t="s">
        <v>9</v>
      </c>
      <c r="M262" t="s">
        <v>8</v>
      </c>
      <c r="N262" t="s">
        <v>464</v>
      </c>
      <c r="O262" t="s">
        <v>21</v>
      </c>
      <c r="P262" t="str">
        <f>"2170749254                    "</f>
        <v xml:space="preserve">2170749254                    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  <c r="AE262" s="3">
        <v>0</v>
      </c>
      <c r="AF262" s="3">
        <v>0</v>
      </c>
      <c r="AG262" s="3">
        <v>0</v>
      </c>
      <c r="AH262" s="3">
        <v>0</v>
      </c>
      <c r="AI262" s="3">
        <v>0</v>
      </c>
      <c r="AJ262" s="3">
        <v>0</v>
      </c>
      <c r="AK262" s="3">
        <v>6.28</v>
      </c>
      <c r="AL262" s="3">
        <v>0</v>
      </c>
      <c r="AM262" s="3">
        <v>0</v>
      </c>
      <c r="AN262" s="3">
        <v>0</v>
      </c>
      <c r="AO262" s="3">
        <v>0</v>
      </c>
      <c r="AP262" s="3">
        <v>0</v>
      </c>
      <c r="AQ262" s="3">
        <v>0</v>
      </c>
      <c r="AR262" s="3">
        <v>0</v>
      </c>
      <c r="AS262" s="3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0</v>
      </c>
      <c r="BA262">
        <v>0</v>
      </c>
      <c r="BB262">
        <v>0</v>
      </c>
      <c r="BC262">
        <v>0</v>
      </c>
      <c r="BD262">
        <v>0</v>
      </c>
      <c r="BE262">
        <v>0</v>
      </c>
      <c r="BF262">
        <v>0</v>
      </c>
      <c r="BG262">
        <v>0</v>
      </c>
      <c r="BH262">
        <v>1</v>
      </c>
      <c r="BI262">
        <v>1</v>
      </c>
      <c r="BJ262">
        <v>0.2</v>
      </c>
      <c r="BK262">
        <v>1</v>
      </c>
      <c r="BL262" s="4">
        <v>48.15</v>
      </c>
      <c r="BM262" s="4">
        <v>7.22</v>
      </c>
      <c r="BN262" s="4">
        <v>55.37</v>
      </c>
      <c r="BO262" s="4">
        <v>55.37</v>
      </c>
      <c r="BQ262" t="s">
        <v>318</v>
      </c>
      <c r="BR262" t="s">
        <v>358</v>
      </c>
      <c r="BS262" s="2">
        <v>44060</v>
      </c>
      <c r="BT262" s="1">
        <v>0.57777777777777783</v>
      </c>
      <c r="BU262" t="s">
        <v>2628</v>
      </c>
      <c r="BV262" t="s">
        <v>0</v>
      </c>
      <c r="BW262" t="s">
        <v>48</v>
      </c>
      <c r="BX262" t="s">
        <v>82</v>
      </c>
      <c r="BY262">
        <v>1200</v>
      </c>
      <c r="CA262" t="s">
        <v>65</v>
      </c>
      <c r="CC262" t="s">
        <v>8</v>
      </c>
      <c r="CD262">
        <v>7800</v>
      </c>
      <c r="CE262" t="s">
        <v>64</v>
      </c>
      <c r="CF262" s="2">
        <v>44061</v>
      </c>
      <c r="CI262">
        <v>1</v>
      </c>
      <c r="CJ262">
        <v>1</v>
      </c>
      <c r="CK262">
        <v>21</v>
      </c>
      <c r="CL262" t="s">
        <v>0</v>
      </c>
    </row>
    <row r="263" spans="1:90" x14ac:dyDescent="0.3">
      <c r="A263" t="s">
        <v>322</v>
      </c>
      <c r="B263" t="s">
        <v>321</v>
      </c>
      <c r="C263" t="s">
        <v>10</v>
      </c>
      <c r="E263" t="str">
        <f>"FES1162760373"</f>
        <v>FES1162760373</v>
      </c>
      <c r="F263" s="2">
        <v>44057</v>
      </c>
      <c r="G263">
        <v>202102</v>
      </c>
      <c r="H263" t="s">
        <v>25</v>
      </c>
      <c r="I263" t="s">
        <v>23</v>
      </c>
      <c r="J263" t="s">
        <v>362</v>
      </c>
      <c r="K263" t="s">
        <v>7</v>
      </c>
      <c r="L263" t="s">
        <v>29</v>
      </c>
      <c r="M263" t="s">
        <v>26</v>
      </c>
      <c r="N263" t="s">
        <v>1330</v>
      </c>
      <c r="O263" t="s">
        <v>21</v>
      </c>
      <c r="P263" t="str">
        <f>"2170748439                    "</f>
        <v xml:space="preserve">2170748439                    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 s="3">
        <v>0</v>
      </c>
      <c r="AF263" s="3">
        <v>0</v>
      </c>
      <c r="AG263" s="3">
        <v>0</v>
      </c>
      <c r="AH263" s="3">
        <v>0</v>
      </c>
      <c r="AI263" s="3">
        <v>0</v>
      </c>
      <c r="AJ263" s="3">
        <v>0</v>
      </c>
      <c r="AK263" s="3">
        <v>9.42</v>
      </c>
      <c r="AL263" s="3">
        <v>0</v>
      </c>
      <c r="AM263" s="3">
        <v>0</v>
      </c>
      <c r="AN263" s="3">
        <v>0</v>
      </c>
      <c r="AO263" s="3">
        <v>0</v>
      </c>
      <c r="AP263" s="3">
        <v>0</v>
      </c>
      <c r="AQ263" s="3">
        <v>0</v>
      </c>
      <c r="AR263" s="3">
        <v>0</v>
      </c>
      <c r="AS263" s="3">
        <v>0</v>
      </c>
      <c r="AT263">
        <v>0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0</v>
      </c>
      <c r="BA263">
        <v>0</v>
      </c>
      <c r="BB263">
        <v>0</v>
      </c>
      <c r="BC263">
        <v>0</v>
      </c>
      <c r="BD263">
        <v>0</v>
      </c>
      <c r="BE263">
        <v>0</v>
      </c>
      <c r="BF263">
        <v>0</v>
      </c>
      <c r="BG263">
        <v>0</v>
      </c>
      <c r="BH263">
        <v>1</v>
      </c>
      <c r="BI263">
        <v>1.4</v>
      </c>
      <c r="BJ263">
        <v>3</v>
      </c>
      <c r="BK263">
        <v>3</v>
      </c>
      <c r="BL263" s="4">
        <v>72.209999999999994</v>
      </c>
      <c r="BM263" s="4">
        <v>10.83</v>
      </c>
      <c r="BN263" s="4">
        <v>83.04</v>
      </c>
      <c r="BO263" s="4">
        <v>83.04</v>
      </c>
      <c r="BQ263" t="s">
        <v>385</v>
      </c>
      <c r="BR263" t="s">
        <v>358</v>
      </c>
      <c r="BS263" s="2">
        <v>44060</v>
      </c>
      <c r="BT263" s="1">
        <v>0.3888888888888889</v>
      </c>
      <c r="BU263" t="s">
        <v>1575</v>
      </c>
      <c r="BV263" t="s">
        <v>16</v>
      </c>
      <c r="BY263">
        <v>14873.81</v>
      </c>
      <c r="CA263" t="s">
        <v>200</v>
      </c>
      <c r="CC263" t="s">
        <v>26</v>
      </c>
      <c r="CD263">
        <v>6012</v>
      </c>
      <c r="CE263" t="s">
        <v>2</v>
      </c>
      <c r="CF263" s="2">
        <v>44060</v>
      </c>
      <c r="CI263">
        <v>1</v>
      </c>
      <c r="CJ263">
        <v>1</v>
      </c>
      <c r="CK263">
        <v>21</v>
      </c>
      <c r="CL263" t="s">
        <v>0</v>
      </c>
    </row>
    <row r="264" spans="1:90" x14ac:dyDescent="0.3">
      <c r="A264" t="s">
        <v>322</v>
      </c>
      <c r="B264" t="s">
        <v>321</v>
      </c>
      <c r="C264" t="s">
        <v>10</v>
      </c>
      <c r="E264" t="str">
        <f>"FES1162759062"</f>
        <v>FES1162759062</v>
      </c>
      <c r="F264" s="2">
        <v>44048</v>
      </c>
      <c r="G264">
        <v>202102</v>
      </c>
      <c r="H264" t="s">
        <v>25</v>
      </c>
      <c r="I264" t="s">
        <v>23</v>
      </c>
      <c r="J264" t="s">
        <v>362</v>
      </c>
      <c r="K264" t="s">
        <v>7</v>
      </c>
      <c r="L264" t="s">
        <v>249</v>
      </c>
      <c r="M264" t="s">
        <v>248</v>
      </c>
      <c r="N264" t="s">
        <v>2224</v>
      </c>
      <c r="O264" t="s">
        <v>21</v>
      </c>
      <c r="P264" t="str">
        <f>"2170746543                    "</f>
        <v xml:space="preserve">2170746543                    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0</v>
      </c>
      <c r="AE264" s="3">
        <v>0</v>
      </c>
      <c r="AF264" s="3">
        <v>0</v>
      </c>
      <c r="AG264" s="3">
        <v>0</v>
      </c>
      <c r="AH264" s="3">
        <v>0</v>
      </c>
      <c r="AI264" s="3">
        <v>0</v>
      </c>
      <c r="AJ264" s="3">
        <v>0</v>
      </c>
      <c r="AK264" s="3">
        <v>8.83</v>
      </c>
      <c r="AL264" s="3">
        <v>0</v>
      </c>
      <c r="AM264" s="3">
        <v>0</v>
      </c>
      <c r="AN264" s="3">
        <v>0</v>
      </c>
      <c r="AO264" s="3">
        <v>0</v>
      </c>
      <c r="AP264" s="3">
        <v>0</v>
      </c>
      <c r="AQ264" s="3">
        <v>0</v>
      </c>
      <c r="AR264" s="3">
        <v>0</v>
      </c>
      <c r="AS264" s="3">
        <v>0</v>
      </c>
      <c r="AT264">
        <v>0</v>
      </c>
      <c r="AU264">
        <v>0</v>
      </c>
      <c r="AV264">
        <v>0</v>
      </c>
      <c r="AW264">
        <v>0</v>
      </c>
      <c r="AX264">
        <v>0</v>
      </c>
      <c r="AY264">
        <v>0</v>
      </c>
      <c r="AZ264">
        <v>0</v>
      </c>
      <c r="BA264">
        <v>0</v>
      </c>
      <c r="BB264">
        <v>0</v>
      </c>
      <c r="BC264">
        <v>0</v>
      </c>
      <c r="BD264">
        <v>0</v>
      </c>
      <c r="BE264">
        <v>0</v>
      </c>
      <c r="BF264">
        <v>0</v>
      </c>
      <c r="BG264">
        <v>0</v>
      </c>
      <c r="BH264">
        <v>1</v>
      </c>
      <c r="BI264">
        <v>1</v>
      </c>
      <c r="BJ264">
        <v>0.2</v>
      </c>
      <c r="BK264">
        <v>1</v>
      </c>
      <c r="BL264" s="4">
        <v>67.709999999999994</v>
      </c>
      <c r="BM264" s="4">
        <v>10.16</v>
      </c>
      <c r="BN264" s="4">
        <v>77.87</v>
      </c>
      <c r="BO264" s="4">
        <v>77.87</v>
      </c>
      <c r="BQ264" t="s">
        <v>2223</v>
      </c>
      <c r="BR264" t="s">
        <v>358</v>
      </c>
      <c r="BS264" s="2">
        <v>44049</v>
      </c>
      <c r="BT264" s="1">
        <v>0.375</v>
      </c>
      <c r="BU264" t="s">
        <v>2542</v>
      </c>
      <c r="BV264" t="s">
        <v>16</v>
      </c>
      <c r="BY264">
        <v>1200</v>
      </c>
      <c r="BZ264" t="s">
        <v>1456</v>
      </c>
      <c r="CC264" t="s">
        <v>248</v>
      </c>
      <c r="CD264">
        <v>1754</v>
      </c>
      <c r="CE264" t="s">
        <v>64</v>
      </c>
      <c r="CF264" s="2">
        <v>44050</v>
      </c>
      <c r="CI264">
        <v>1</v>
      </c>
      <c r="CJ264">
        <v>1</v>
      </c>
      <c r="CK264">
        <v>24</v>
      </c>
      <c r="CL264" t="s">
        <v>0</v>
      </c>
    </row>
    <row r="265" spans="1:90" x14ac:dyDescent="0.3">
      <c r="A265" t="s">
        <v>322</v>
      </c>
      <c r="B265" t="s">
        <v>321</v>
      </c>
      <c r="C265" t="s">
        <v>10</v>
      </c>
      <c r="E265" t="str">
        <f>"FES1162760618"</f>
        <v>FES1162760618</v>
      </c>
      <c r="F265" s="2">
        <v>44061</v>
      </c>
      <c r="G265">
        <v>202102</v>
      </c>
      <c r="H265" t="s">
        <v>25</v>
      </c>
      <c r="I265" t="s">
        <v>23</v>
      </c>
      <c r="J265" t="s">
        <v>362</v>
      </c>
      <c r="K265" t="s">
        <v>7</v>
      </c>
      <c r="L265" t="s">
        <v>232</v>
      </c>
      <c r="M265" t="s">
        <v>231</v>
      </c>
      <c r="N265" t="s">
        <v>327</v>
      </c>
      <c r="O265" t="s">
        <v>21</v>
      </c>
      <c r="P265" t="str">
        <f>"2170749444                    "</f>
        <v xml:space="preserve">2170749444                    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 s="3">
        <v>0</v>
      </c>
      <c r="AF265" s="3">
        <v>0</v>
      </c>
      <c r="AG265" s="3">
        <v>0</v>
      </c>
      <c r="AH265" s="3">
        <v>0</v>
      </c>
      <c r="AI265" s="3">
        <v>0</v>
      </c>
      <c r="AJ265" s="3">
        <v>0</v>
      </c>
      <c r="AK265" s="3">
        <v>4.91</v>
      </c>
      <c r="AL265" s="3">
        <v>0</v>
      </c>
      <c r="AM265" s="3">
        <v>0</v>
      </c>
      <c r="AN265" s="3">
        <v>0</v>
      </c>
      <c r="AO265" s="3">
        <v>0</v>
      </c>
      <c r="AP265" s="3">
        <v>0</v>
      </c>
      <c r="AQ265" s="3">
        <v>0</v>
      </c>
      <c r="AR265" s="3">
        <v>0</v>
      </c>
      <c r="AS265" s="3">
        <v>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0</v>
      </c>
      <c r="BA265">
        <v>0</v>
      </c>
      <c r="BB265">
        <v>0</v>
      </c>
      <c r="BC265">
        <v>0</v>
      </c>
      <c r="BD265">
        <v>0</v>
      </c>
      <c r="BE265">
        <v>0</v>
      </c>
      <c r="BF265">
        <v>0</v>
      </c>
      <c r="BG265">
        <v>0</v>
      </c>
      <c r="BH265">
        <v>1</v>
      </c>
      <c r="BI265">
        <v>1</v>
      </c>
      <c r="BJ265">
        <v>0.2</v>
      </c>
      <c r="BK265">
        <v>1</v>
      </c>
      <c r="BL265" s="4">
        <v>37.619999999999997</v>
      </c>
      <c r="BM265" s="4">
        <v>5.64</v>
      </c>
      <c r="BN265" s="4">
        <v>43.26</v>
      </c>
      <c r="BO265" s="4">
        <v>43.26</v>
      </c>
      <c r="BQ265" t="s">
        <v>385</v>
      </c>
      <c r="BR265" t="s">
        <v>358</v>
      </c>
      <c r="BS265" s="2">
        <v>44062</v>
      </c>
      <c r="BT265" s="1">
        <v>0.33611111111111108</v>
      </c>
      <c r="BU265" t="s">
        <v>303</v>
      </c>
      <c r="BV265" t="s">
        <v>16</v>
      </c>
      <c r="BY265">
        <v>1200</v>
      </c>
      <c r="CC265" t="s">
        <v>231</v>
      </c>
      <c r="CD265">
        <v>1459</v>
      </c>
      <c r="CE265" t="s">
        <v>64</v>
      </c>
      <c r="CF265" s="2">
        <v>44062</v>
      </c>
      <c r="CI265">
        <v>1</v>
      </c>
      <c r="CJ265">
        <v>1</v>
      </c>
      <c r="CK265">
        <v>22</v>
      </c>
      <c r="CL265" t="s">
        <v>0</v>
      </c>
    </row>
    <row r="266" spans="1:90" x14ac:dyDescent="0.3">
      <c r="A266" t="s">
        <v>322</v>
      </c>
      <c r="B266" t="s">
        <v>321</v>
      </c>
      <c r="C266" t="s">
        <v>10</v>
      </c>
      <c r="E266" t="str">
        <f>"FES1162759727"</f>
        <v>FES1162759727</v>
      </c>
      <c r="F266" s="2">
        <v>44054</v>
      </c>
      <c r="G266">
        <v>202102</v>
      </c>
      <c r="H266" t="s">
        <v>25</v>
      </c>
      <c r="I266" t="s">
        <v>23</v>
      </c>
      <c r="J266" t="s">
        <v>362</v>
      </c>
      <c r="K266" t="s">
        <v>7</v>
      </c>
      <c r="L266" t="s">
        <v>37</v>
      </c>
      <c r="M266" t="s">
        <v>36</v>
      </c>
      <c r="N266" t="s">
        <v>1133</v>
      </c>
      <c r="O266" t="s">
        <v>21</v>
      </c>
      <c r="P266" t="str">
        <f>"2170748693                    "</f>
        <v xml:space="preserve">2170748693                    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 s="3">
        <v>0</v>
      </c>
      <c r="AF266" s="3">
        <v>0</v>
      </c>
      <c r="AG266" s="3">
        <v>0</v>
      </c>
      <c r="AH266" s="3">
        <v>0</v>
      </c>
      <c r="AI266" s="3">
        <v>0</v>
      </c>
      <c r="AJ266" s="3">
        <v>0</v>
      </c>
      <c r="AK266" s="3">
        <v>9.42</v>
      </c>
      <c r="AL266" s="3">
        <v>0</v>
      </c>
      <c r="AM266" s="3">
        <v>0</v>
      </c>
      <c r="AN266" s="3">
        <v>0</v>
      </c>
      <c r="AO266" s="3">
        <v>0</v>
      </c>
      <c r="AP266" s="3">
        <v>0</v>
      </c>
      <c r="AQ266" s="3">
        <v>0</v>
      </c>
      <c r="AR266" s="3">
        <v>0</v>
      </c>
      <c r="AS266" s="3">
        <v>0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0</v>
      </c>
      <c r="AZ266">
        <v>0</v>
      </c>
      <c r="BA266">
        <v>0</v>
      </c>
      <c r="BB266">
        <v>0</v>
      </c>
      <c r="BC266">
        <v>0</v>
      </c>
      <c r="BD266">
        <v>0</v>
      </c>
      <c r="BE266">
        <v>0</v>
      </c>
      <c r="BF266">
        <v>0</v>
      </c>
      <c r="BG266">
        <v>0</v>
      </c>
      <c r="BH266">
        <v>1</v>
      </c>
      <c r="BI266">
        <v>3</v>
      </c>
      <c r="BJ266">
        <v>2</v>
      </c>
      <c r="BK266">
        <v>3</v>
      </c>
      <c r="BL266" s="4">
        <v>72.209999999999994</v>
      </c>
      <c r="BM266" s="4">
        <v>10.83</v>
      </c>
      <c r="BN266" s="4">
        <v>83.04</v>
      </c>
      <c r="BO266" s="4">
        <v>83.04</v>
      </c>
      <c r="BQ266" t="s">
        <v>385</v>
      </c>
      <c r="BR266" t="s">
        <v>358</v>
      </c>
      <c r="BS266" s="2">
        <v>44055</v>
      </c>
      <c r="BT266" s="1">
        <v>0.40763888888888888</v>
      </c>
      <c r="BU266" t="s">
        <v>2791</v>
      </c>
      <c r="BV266" t="s">
        <v>16</v>
      </c>
      <c r="BY266">
        <v>9900</v>
      </c>
      <c r="CA266" t="s">
        <v>2790</v>
      </c>
      <c r="CC266" t="s">
        <v>36</v>
      </c>
      <c r="CD266">
        <v>3200</v>
      </c>
      <c r="CE266" t="s">
        <v>2</v>
      </c>
      <c r="CF266" s="2">
        <v>44057</v>
      </c>
      <c r="CI266">
        <v>1</v>
      </c>
      <c r="CJ266">
        <v>1</v>
      </c>
      <c r="CK266">
        <v>21</v>
      </c>
      <c r="CL266" t="s">
        <v>0</v>
      </c>
    </row>
    <row r="267" spans="1:90" x14ac:dyDescent="0.3">
      <c r="A267" t="s">
        <v>322</v>
      </c>
      <c r="B267" t="s">
        <v>321</v>
      </c>
      <c r="C267" t="s">
        <v>10</v>
      </c>
      <c r="E267" t="str">
        <f>"FES1162760349"</f>
        <v>FES1162760349</v>
      </c>
      <c r="F267" s="2">
        <v>44057</v>
      </c>
      <c r="G267">
        <v>202102</v>
      </c>
      <c r="H267" t="s">
        <v>25</v>
      </c>
      <c r="I267" t="s">
        <v>23</v>
      </c>
      <c r="J267" t="s">
        <v>362</v>
      </c>
      <c r="K267" t="s">
        <v>7</v>
      </c>
      <c r="L267" t="s">
        <v>60</v>
      </c>
      <c r="M267" t="s">
        <v>58</v>
      </c>
      <c r="N267" t="s">
        <v>804</v>
      </c>
      <c r="O267" t="s">
        <v>21</v>
      </c>
      <c r="P267" t="str">
        <f>"2170749205                    "</f>
        <v xml:space="preserve">2170749205                    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 s="3">
        <v>0</v>
      </c>
      <c r="AF267" s="3">
        <v>0</v>
      </c>
      <c r="AG267" s="3">
        <v>0</v>
      </c>
      <c r="AH267" s="3">
        <v>0</v>
      </c>
      <c r="AI267" s="3">
        <v>0</v>
      </c>
      <c r="AJ267" s="3">
        <v>0</v>
      </c>
      <c r="AK267" s="3">
        <v>6.28</v>
      </c>
      <c r="AL267" s="3">
        <v>0</v>
      </c>
      <c r="AM267" s="3">
        <v>0</v>
      </c>
      <c r="AN267" s="3">
        <v>0</v>
      </c>
      <c r="AO267" s="3">
        <v>0</v>
      </c>
      <c r="AP267" s="3">
        <v>0</v>
      </c>
      <c r="AQ267" s="3">
        <v>0</v>
      </c>
      <c r="AR267" s="3">
        <v>0</v>
      </c>
      <c r="AS267" s="3">
        <v>0</v>
      </c>
      <c r="AT267">
        <v>0</v>
      </c>
      <c r="AU267">
        <v>0</v>
      </c>
      <c r="AV267">
        <v>0</v>
      </c>
      <c r="AW267">
        <v>0</v>
      </c>
      <c r="AX267">
        <v>0</v>
      </c>
      <c r="AY267">
        <v>0</v>
      </c>
      <c r="AZ267">
        <v>0</v>
      </c>
      <c r="BA267">
        <v>0</v>
      </c>
      <c r="BB267">
        <v>0</v>
      </c>
      <c r="BC267">
        <v>0</v>
      </c>
      <c r="BD267">
        <v>0</v>
      </c>
      <c r="BE267">
        <v>0</v>
      </c>
      <c r="BF267">
        <v>0</v>
      </c>
      <c r="BG267">
        <v>0</v>
      </c>
      <c r="BH267">
        <v>1</v>
      </c>
      <c r="BI267">
        <v>1</v>
      </c>
      <c r="BJ267">
        <v>0.2</v>
      </c>
      <c r="BK267">
        <v>1</v>
      </c>
      <c r="BL267" s="4">
        <v>48.15</v>
      </c>
      <c r="BM267" s="4">
        <v>7.22</v>
      </c>
      <c r="BN267" s="4">
        <v>55.37</v>
      </c>
      <c r="BO267" s="4">
        <v>55.37</v>
      </c>
      <c r="BR267" t="s">
        <v>358</v>
      </c>
      <c r="BS267" s="2">
        <v>44060</v>
      </c>
      <c r="BT267" s="1">
        <v>0.4284722222222222</v>
      </c>
      <c r="BU267" t="s">
        <v>803</v>
      </c>
      <c r="BV267" t="s">
        <v>16</v>
      </c>
      <c r="BY267">
        <v>1200</v>
      </c>
      <c r="CA267" t="s">
        <v>155</v>
      </c>
      <c r="CC267" t="s">
        <v>58</v>
      </c>
      <c r="CD267">
        <v>157</v>
      </c>
      <c r="CE267" t="s">
        <v>64</v>
      </c>
      <c r="CF267" s="2">
        <v>44060</v>
      </c>
      <c r="CI267">
        <v>1</v>
      </c>
      <c r="CJ267">
        <v>1</v>
      </c>
      <c r="CK267">
        <v>21</v>
      </c>
      <c r="CL267" t="s">
        <v>0</v>
      </c>
    </row>
    <row r="268" spans="1:90" x14ac:dyDescent="0.3">
      <c r="A268" t="s">
        <v>322</v>
      </c>
      <c r="B268" t="s">
        <v>321</v>
      </c>
      <c r="C268" t="s">
        <v>10</v>
      </c>
      <c r="E268" t="str">
        <f>"FES1162759126"</f>
        <v>FES1162759126</v>
      </c>
      <c r="F268" s="2">
        <v>44048</v>
      </c>
      <c r="G268">
        <v>202102</v>
      </c>
      <c r="H268" t="s">
        <v>25</v>
      </c>
      <c r="I268" t="s">
        <v>23</v>
      </c>
      <c r="J268" t="s">
        <v>362</v>
      </c>
      <c r="K268" t="s">
        <v>7</v>
      </c>
      <c r="L268" t="s">
        <v>46</v>
      </c>
      <c r="M268" t="s">
        <v>44</v>
      </c>
      <c r="N268" t="s">
        <v>494</v>
      </c>
      <c r="O268" t="s">
        <v>21</v>
      </c>
      <c r="P268" t="str">
        <f>"2170748125                    "</f>
        <v xml:space="preserve">2170748125                    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0</v>
      </c>
      <c r="AE268" s="3">
        <v>0</v>
      </c>
      <c r="AF268" s="3">
        <v>0</v>
      </c>
      <c r="AG268" s="3">
        <v>0</v>
      </c>
      <c r="AH268" s="3">
        <v>0</v>
      </c>
      <c r="AI268" s="3">
        <v>0</v>
      </c>
      <c r="AJ268" s="3">
        <v>0</v>
      </c>
      <c r="AK268" s="3">
        <v>6.28</v>
      </c>
      <c r="AL268" s="3">
        <v>0</v>
      </c>
      <c r="AM268" s="3">
        <v>0</v>
      </c>
      <c r="AN268" s="3">
        <v>0</v>
      </c>
      <c r="AO268" s="3">
        <v>0</v>
      </c>
      <c r="AP268" s="3">
        <v>0</v>
      </c>
      <c r="AQ268" s="3">
        <v>0</v>
      </c>
      <c r="AR268" s="3">
        <v>0</v>
      </c>
      <c r="AS268" s="3">
        <v>0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0</v>
      </c>
      <c r="AZ268">
        <v>0</v>
      </c>
      <c r="BA268">
        <v>0</v>
      </c>
      <c r="BB268">
        <v>0</v>
      </c>
      <c r="BC268">
        <v>0</v>
      </c>
      <c r="BD268">
        <v>0</v>
      </c>
      <c r="BE268">
        <v>0</v>
      </c>
      <c r="BF268">
        <v>0</v>
      </c>
      <c r="BG268">
        <v>0</v>
      </c>
      <c r="BH268">
        <v>1</v>
      </c>
      <c r="BI268">
        <v>1</v>
      </c>
      <c r="BJ268">
        <v>0.2</v>
      </c>
      <c r="BK268">
        <v>1</v>
      </c>
      <c r="BL268" s="4">
        <v>48.15</v>
      </c>
      <c r="BM268" s="4">
        <v>7.22</v>
      </c>
      <c r="BN268" s="4">
        <v>55.37</v>
      </c>
      <c r="BO268" s="4">
        <v>55.37</v>
      </c>
      <c r="BQ268" t="s">
        <v>493</v>
      </c>
      <c r="BR268" t="s">
        <v>358</v>
      </c>
      <c r="BS268" s="2">
        <v>44049</v>
      </c>
      <c r="BT268" s="1">
        <v>0.42152777777777778</v>
      </c>
      <c r="BU268" t="s">
        <v>201</v>
      </c>
      <c r="BV268" t="s">
        <v>16</v>
      </c>
      <c r="BY268">
        <v>1200</v>
      </c>
      <c r="BZ268" t="s">
        <v>1427</v>
      </c>
      <c r="CA268" t="s">
        <v>178</v>
      </c>
      <c r="CC268" t="s">
        <v>44</v>
      </c>
      <c r="CD268">
        <v>4000</v>
      </c>
      <c r="CE268" t="s">
        <v>64</v>
      </c>
      <c r="CF268" s="2">
        <v>44049</v>
      </c>
      <c r="CI268">
        <v>1</v>
      </c>
      <c r="CJ268">
        <v>1</v>
      </c>
      <c r="CK268">
        <v>21</v>
      </c>
      <c r="CL268" t="s">
        <v>0</v>
      </c>
    </row>
    <row r="269" spans="1:90" x14ac:dyDescent="0.3">
      <c r="A269" t="s">
        <v>322</v>
      </c>
      <c r="B269" t="s">
        <v>321</v>
      </c>
      <c r="C269" t="s">
        <v>10</v>
      </c>
      <c r="E269" t="str">
        <f>"FES1162760719"</f>
        <v>FES1162760719</v>
      </c>
      <c r="F269" s="2">
        <v>44061</v>
      </c>
      <c r="G269">
        <v>202102</v>
      </c>
      <c r="H269" t="s">
        <v>25</v>
      </c>
      <c r="I269" t="s">
        <v>23</v>
      </c>
      <c r="J269" t="s">
        <v>362</v>
      </c>
      <c r="K269" t="s">
        <v>7</v>
      </c>
      <c r="L269" t="s">
        <v>29</v>
      </c>
      <c r="M269" t="s">
        <v>26</v>
      </c>
      <c r="N269" t="s">
        <v>684</v>
      </c>
      <c r="O269" t="s">
        <v>21</v>
      </c>
      <c r="P269" t="str">
        <f>"2170748313                    "</f>
        <v xml:space="preserve">2170748313                    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0</v>
      </c>
      <c r="AE269" s="3">
        <v>0</v>
      </c>
      <c r="AF269" s="3">
        <v>0</v>
      </c>
      <c r="AG269" s="3">
        <v>0</v>
      </c>
      <c r="AH269" s="3">
        <v>0</v>
      </c>
      <c r="AI269" s="3">
        <v>0</v>
      </c>
      <c r="AJ269" s="3">
        <v>0</v>
      </c>
      <c r="AK269" s="3">
        <v>6.28</v>
      </c>
      <c r="AL269" s="3">
        <v>0</v>
      </c>
      <c r="AM269" s="3">
        <v>0</v>
      </c>
      <c r="AN269" s="3">
        <v>0</v>
      </c>
      <c r="AO269" s="3">
        <v>0</v>
      </c>
      <c r="AP269" s="3">
        <v>0</v>
      </c>
      <c r="AQ269" s="3">
        <v>0</v>
      </c>
      <c r="AR269" s="3">
        <v>0</v>
      </c>
      <c r="AS269" s="3">
        <v>0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0</v>
      </c>
      <c r="BA269">
        <v>0</v>
      </c>
      <c r="BB269">
        <v>0</v>
      </c>
      <c r="BC269">
        <v>0</v>
      </c>
      <c r="BD269">
        <v>0</v>
      </c>
      <c r="BE269">
        <v>0</v>
      </c>
      <c r="BF269">
        <v>0</v>
      </c>
      <c r="BG269">
        <v>0</v>
      </c>
      <c r="BH269">
        <v>1</v>
      </c>
      <c r="BI269">
        <v>1</v>
      </c>
      <c r="BJ269">
        <v>0.2</v>
      </c>
      <c r="BK269">
        <v>1</v>
      </c>
      <c r="BL269" s="4">
        <v>48.15</v>
      </c>
      <c r="BM269" s="4">
        <v>7.22</v>
      </c>
      <c r="BN269" s="4">
        <v>55.37</v>
      </c>
      <c r="BO269" s="4">
        <v>55.37</v>
      </c>
      <c r="BQ269" t="s">
        <v>385</v>
      </c>
      <c r="BR269" t="s">
        <v>358</v>
      </c>
      <c r="BS269" s="2">
        <v>44062</v>
      </c>
      <c r="BT269" s="1">
        <v>0.41875000000000001</v>
      </c>
      <c r="BU269" t="s">
        <v>999</v>
      </c>
      <c r="BV269" t="s">
        <v>16</v>
      </c>
      <c r="BY269">
        <v>1200</v>
      </c>
      <c r="CA269" t="s">
        <v>78</v>
      </c>
      <c r="CC269" t="s">
        <v>26</v>
      </c>
      <c r="CD269">
        <v>6001</v>
      </c>
      <c r="CE269" t="s">
        <v>64</v>
      </c>
      <c r="CF269" s="2">
        <v>44062</v>
      </c>
      <c r="CI269">
        <v>1</v>
      </c>
      <c r="CJ269">
        <v>1</v>
      </c>
      <c r="CK269">
        <v>21</v>
      </c>
      <c r="CL269" t="s">
        <v>0</v>
      </c>
    </row>
    <row r="270" spans="1:90" x14ac:dyDescent="0.3">
      <c r="A270" t="s">
        <v>322</v>
      </c>
      <c r="B270" t="s">
        <v>321</v>
      </c>
      <c r="C270" t="s">
        <v>10</v>
      </c>
      <c r="E270" t="str">
        <f>"FES1162759568"</f>
        <v>FES1162759568</v>
      </c>
      <c r="F270" s="2">
        <v>44054</v>
      </c>
      <c r="G270">
        <v>202102</v>
      </c>
      <c r="H270" t="s">
        <v>25</v>
      </c>
      <c r="I270" t="s">
        <v>23</v>
      </c>
      <c r="J270" t="s">
        <v>362</v>
      </c>
      <c r="K270" t="s">
        <v>7</v>
      </c>
      <c r="L270" t="s">
        <v>255</v>
      </c>
      <c r="M270" t="s">
        <v>253</v>
      </c>
      <c r="N270" t="s">
        <v>894</v>
      </c>
      <c r="O270" t="s">
        <v>21</v>
      </c>
      <c r="P270" t="str">
        <f>"2170748319                    "</f>
        <v xml:space="preserve">2170748319                    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 s="3">
        <v>0</v>
      </c>
      <c r="AF270" s="3">
        <v>0</v>
      </c>
      <c r="AG270" s="3">
        <v>0</v>
      </c>
      <c r="AH270" s="3">
        <v>0</v>
      </c>
      <c r="AI270" s="3">
        <v>0</v>
      </c>
      <c r="AJ270" s="3">
        <v>0</v>
      </c>
      <c r="AK270" s="3">
        <v>12.17</v>
      </c>
      <c r="AL270" s="3">
        <v>0</v>
      </c>
      <c r="AM270" s="3">
        <v>0</v>
      </c>
      <c r="AN270" s="3">
        <v>0</v>
      </c>
      <c r="AO270" s="3">
        <v>0</v>
      </c>
      <c r="AP270" s="3">
        <v>0</v>
      </c>
      <c r="AQ270" s="3">
        <v>0</v>
      </c>
      <c r="AR270" s="3">
        <v>0</v>
      </c>
      <c r="AS270" s="3">
        <v>0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0</v>
      </c>
      <c r="BB270">
        <v>0</v>
      </c>
      <c r="BC270">
        <v>0</v>
      </c>
      <c r="BD270">
        <v>0</v>
      </c>
      <c r="BE270">
        <v>0</v>
      </c>
      <c r="BF270">
        <v>0</v>
      </c>
      <c r="BG270">
        <v>0</v>
      </c>
      <c r="BH270">
        <v>1</v>
      </c>
      <c r="BI270">
        <v>2</v>
      </c>
      <c r="BJ270">
        <v>1.1000000000000001</v>
      </c>
      <c r="BK270">
        <v>2</v>
      </c>
      <c r="BL270" s="4">
        <v>93.29</v>
      </c>
      <c r="BM270" s="4">
        <v>13.99</v>
      </c>
      <c r="BN270" s="4">
        <v>107.28</v>
      </c>
      <c r="BO270" s="4">
        <v>107.28</v>
      </c>
      <c r="BQ270" t="s">
        <v>385</v>
      </c>
      <c r="BR270" t="s">
        <v>358</v>
      </c>
      <c r="BS270" s="2">
        <v>44055</v>
      </c>
      <c r="BT270" s="1">
        <v>0.56319444444444444</v>
      </c>
      <c r="BU270" t="s">
        <v>2789</v>
      </c>
      <c r="BV270" t="s">
        <v>0</v>
      </c>
      <c r="BW270" t="s">
        <v>48</v>
      </c>
      <c r="BX270" t="s">
        <v>2788</v>
      </c>
      <c r="BY270">
        <v>5320</v>
      </c>
      <c r="CA270" t="s">
        <v>254</v>
      </c>
      <c r="CC270" t="s">
        <v>253</v>
      </c>
      <c r="CD270">
        <v>7130</v>
      </c>
      <c r="CE270" t="s">
        <v>2</v>
      </c>
      <c r="CF270" s="2">
        <v>44056</v>
      </c>
      <c r="CI270">
        <v>1</v>
      </c>
      <c r="CJ270">
        <v>1</v>
      </c>
      <c r="CK270">
        <v>23</v>
      </c>
      <c r="CL270" t="s">
        <v>0</v>
      </c>
    </row>
    <row r="271" spans="1:90" x14ac:dyDescent="0.3">
      <c r="A271" t="s">
        <v>322</v>
      </c>
      <c r="B271" t="s">
        <v>321</v>
      </c>
      <c r="C271" t="s">
        <v>10</v>
      </c>
      <c r="E271" t="str">
        <f>"FES1162760316"</f>
        <v>FES1162760316</v>
      </c>
      <c r="F271" s="2">
        <v>44057</v>
      </c>
      <c r="G271">
        <v>202102</v>
      </c>
      <c r="H271" t="s">
        <v>25</v>
      </c>
      <c r="I271" t="s">
        <v>23</v>
      </c>
      <c r="J271" t="s">
        <v>362</v>
      </c>
      <c r="K271" t="s">
        <v>7</v>
      </c>
      <c r="L271" t="s">
        <v>60</v>
      </c>
      <c r="M271" t="s">
        <v>58</v>
      </c>
      <c r="N271" t="s">
        <v>511</v>
      </c>
      <c r="O271" t="s">
        <v>21</v>
      </c>
      <c r="P271" t="str">
        <f>"2170748949                    "</f>
        <v xml:space="preserve">2170748949                    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 s="3">
        <v>0</v>
      </c>
      <c r="AF271" s="3">
        <v>0</v>
      </c>
      <c r="AG271" s="3">
        <v>0</v>
      </c>
      <c r="AH271" s="3">
        <v>0</v>
      </c>
      <c r="AI271" s="3">
        <v>0</v>
      </c>
      <c r="AJ271" s="3">
        <v>0</v>
      </c>
      <c r="AK271" s="3">
        <v>6.28</v>
      </c>
      <c r="AL271" s="3">
        <v>0</v>
      </c>
      <c r="AM271" s="3">
        <v>0</v>
      </c>
      <c r="AN271" s="3">
        <v>0</v>
      </c>
      <c r="AO271" s="3">
        <v>0</v>
      </c>
      <c r="AP271" s="3">
        <v>0</v>
      </c>
      <c r="AQ271" s="3">
        <v>0</v>
      </c>
      <c r="AR271" s="3">
        <v>0</v>
      </c>
      <c r="AS271" s="3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0</v>
      </c>
      <c r="BB271">
        <v>0</v>
      </c>
      <c r="BC271">
        <v>0</v>
      </c>
      <c r="BD271">
        <v>0</v>
      </c>
      <c r="BE271">
        <v>0</v>
      </c>
      <c r="BF271">
        <v>0</v>
      </c>
      <c r="BG271">
        <v>0</v>
      </c>
      <c r="BH271">
        <v>1</v>
      </c>
      <c r="BI271">
        <v>1</v>
      </c>
      <c r="BJ271">
        <v>0.2</v>
      </c>
      <c r="BK271">
        <v>1</v>
      </c>
      <c r="BL271" s="4">
        <v>48.15</v>
      </c>
      <c r="BM271" s="4">
        <v>7.22</v>
      </c>
      <c r="BN271" s="4">
        <v>55.37</v>
      </c>
      <c r="BO271" s="4">
        <v>55.37</v>
      </c>
      <c r="BQ271" t="s">
        <v>385</v>
      </c>
      <c r="BR271" t="s">
        <v>358</v>
      </c>
      <c r="BS271" s="2">
        <v>44060</v>
      </c>
      <c r="BT271" s="1">
        <v>0.44305555555555554</v>
      </c>
      <c r="BU271" t="s">
        <v>1570</v>
      </c>
      <c r="BV271" t="s">
        <v>0</v>
      </c>
      <c r="BW271" t="s">
        <v>48</v>
      </c>
      <c r="BX271" t="s">
        <v>563</v>
      </c>
      <c r="BY271">
        <v>1200</v>
      </c>
      <c r="CA271" t="s">
        <v>109</v>
      </c>
      <c r="CC271" t="s">
        <v>58</v>
      </c>
      <c r="CD271">
        <v>200</v>
      </c>
      <c r="CE271" t="s">
        <v>64</v>
      </c>
      <c r="CF271" s="2">
        <v>44060</v>
      </c>
      <c r="CI271">
        <v>1</v>
      </c>
      <c r="CJ271">
        <v>1</v>
      </c>
      <c r="CK271">
        <v>21</v>
      </c>
      <c r="CL271" t="s">
        <v>0</v>
      </c>
    </row>
    <row r="272" spans="1:90" x14ac:dyDescent="0.3">
      <c r="A272" t="s">
        <v>322</v>
      </c>
      <c r="B272" t="s">
        <v>321</v>
      </c>
      <c r="C272" t="s">
        <v>10</v>
      </c>
      <c r="E272" t="str">
        <f>"FES1162759094"</f>
        <v>FES1162759094</v>
      </c>
      <c r="F272" s="2">
        <v>44048</v>
      </c>
      <c r="G272">
        <v>202102</v>
      </c>
      <c r="H272" t="s">
        <v>25</v>
      </c>
      <c r="I272" t="s">
        <v>23</v>
      </c>
      <c r="J272" t="s">
        <v>362</v>
      </c>
      <c r="K272" t="s">
        <v>7</v>
      </c>
      <c r="L272" t="s">
        <v>29</v>
      </c>
      <c r="M272" t="s">
        <v>26</v>
      </c>
      <c r="N272" t="s">
        <v>2787</v>
      </c>
      <c r="O272" t="s">
        <v>21</v>
      </c>
      <c r="P272" t="str">
        <f>"2170748064                    "</f>
        <v xml:space="preserve">2170748064                    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 s="3">
        <v>0</v>
      </c>
      <c r="AF272" s="3">
        <v>0</v>
      </c>
      <c r="AG272" s="3">
        <v>0</v>
      </c>
      <c r="AH272" s="3">
        <v>0</v>
      </c>
      <c r="AI272" s="3">
        <v>0</v>
      </c>
      <c r="AJ272" s="3">
        <v>0</v>
      </c>
      <c r="AK272" s="3">
        <v>6.28</v>
      </c>
      <c r="AL272" s="3">
        <v>0</v>
      </c>
      <c r="AM272" s="3">
        <v>0</v>
      </c>
      <c r="AN272" s="3">
        <v>0</v>
      </c>
      <c r="AO272" s="3">
        <v>0</v>
      </c>
      <c r="AP272" s="3">
        <v>0</v>
      </c>
      <c r="AQ272" s="3">
        <v>0</v>
      </c>
      <c r="AR272" s="3">
        <v>0</v>
      </c>
      <c r="AS272" s="3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0</v>
      </c>
      <c r="BC272">
        <v>0</v>
      </c>
      <c r="BD272">
        <v>0</v>
      </c>
      <c r="BE272">
        <v>0</v>
      </c>
      <c r="BF272">
        <v>0</v>
      </c>
      <c r="BG272">
        <v>0</v>
      </c>
      <c r="BH272">
        <v>1</v>
      </c>
      <c r="BI272">
        <v>1</v>
      </c>
      <c r="BJ272">
        <v>0.2</v>
      </c>
      <c r="BK272">
        <v>1</v>
      </c>
      <c r="BL272" s="4">
        <v>48.15</v>
      </c>
      <c r="BM272" s="4">
        <v>7.22</v>
      </c>
      <c r="BN272" s="4">
        <v>55.37</v>
      </c>
      <c r="BO272" s="4">
        <v>55.37</v>
      </c>
      <c r="BQ272" t="s">
        <v>2786</v>
      </c>
      <c r="BR272" t="s">
        <v>358</v>
      </c>
      <c r="BS272" s="2">
        <v>44049</v>
      </c>
      <c r="BT272" s="1">
        <v>0.36944444444444446</v>
      </c>
      <c r="BU272" t="s">
        <v>1950</v>
      </c>
      <c r="BV272" t="s">
        <v>16</v>
      </c>
      <c r="BY272">
        <v>1200</v>
      </c>
      <c r="BZ272" t="s">
        <v>1427</v>
      </c>
      <c r="CA272" t="s">
        <v>78</v>
      </c>
      <c r="CC272" t="s">
        <v>26</v>
      </c>
      <c r="CD272">
        <v>6001</v>
      </c>
      <c r="CE272" t="s">
        <v>64</v>
      </c>
      <c r="CF272" s="2">
        <v>44049</v>
      </c>
      <c r="CI272">
        <v>1</v>
      </c>
      <c r="CJ272">
        <v>1</v>
      </c>
      <c r="CK272">
        <v>21</v>
      </c>
      <c r="CL272" t="s">
        <v>0</v>
      </c>
    </row>
    <row r="273" spans="1:90" x14ac:dyDescent="0.3">
      <c r="A273" t="s">
        <v>322</v>
      </c>
      <c r="B273" t="s">
        <v>321</v>
      </c>
      <c r="C273" t="s">
        <v>10</v>
      </c>
      <c r="E273" t="str">
        <f>"FES1162760622"</f>
        <v>FES1162760622</v>
      </c>
      <c r="F273" s="2">
        <v>44061</v>
      </c>
      <c r="G273">
        <v>202102</v>
      </c>
      <c r="H273" t="s">
        <v>25</v>
      </c>
      <c r="I273" t="s">
        <v>23</v>
      </c>
      <c r="J273" t="s">
        <v>362</v>
      </c>
      <c r="K273" t="s">
        <v>7</v>
      </c>
      <c r="L273" t="s">
        <v>35</v>
      </c>
      <c r="M273" t="s">
        <v>32</v>
      </c>
      <c r="N273" t="s">
        <v>370</v>
      </c>
      <c r="O273" t="s">
        <v>21</v>
      </c>
      <c r="P273" t="str">
        <f>"2170749452                    "</f>
        <v xml:space="preserve">2170749452                    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 s="3">
        <v>0</v>
      </c>
      <c r="AF273" s="3">
        <v>0</v>
      </c>
      <c r="AG273" s="3">
        <v>0</v>
      </c>
      <c r="AH273" s="3">
        <v>0</v>
      </c>
      <c r="AI273" s="3">
        <v>0</v>
      </c>
      <c r="AJ273" s="3">
        <v>0</v>
      </c>
      <c r="AK273" s="3">
        <v>4.91</v>
      </c>
      <c r="AL273" s="3">
        <v>0</v>
      </c>
      <c r="AM273" s="3">
        <v>0</v>
      </c>
      <c r="AN273" s="3">
        <v>0</v>
      </c>
      <c r="AO273" s="3">
        <v>0</v>
      </c>
      <c r="AP273" s="3">
        <v>0</v>
      </c>
      <c r="AQ273" s="3">
        <v>0</v>
      </c>
      <c r="AR273" s="3">
        <v>0</v>
      </c>
      <c r="AS273" s="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0</v>
      </c>
      <c r="BB273">
        <v>0</v>
      </c>
      <c r="BC273">
        <v>0</v>
      </c>
      <c r="BD273">
        <v>0</v>
      </c>
      <c r="BE273">
        <v>0</v>
      </c>
      <c r="BF273">
        <v>0</v>
      </c>
      <c r="BG273">
        <v>0</v>
      </c>
      <c r="BH273">
        <v>1</v>
      </c>
      <c r="BI273">
        <v>1</v>
      </c>
      <c r="BJ273">
        <v>0.2</v>
      </c>
      <c r="BK273">
        <v>1</v>
      </c>
      <c r="BL273" s="4">
        <v>37.619999999999997</v>
      </c>
      <c r="BM273" s="4">
        <v>5.64</v>
      </c>
      <c r="BN273" s="4">
        <v>43.26</v>
      </c>
      <c r="BO273" s="4">
        <v>43.26</v>
      </c>
      <c r="BQ273" t="s">
        <v>318</v>
      </c>
      <c r="BR273" t="s">
        <v>358</v>
      </c>
      <c r="BS273" s="2">
        <v>44062</v>
      </c>
      <c r="BT273" s="1">
        <v>0.37222222222222223</v>
      </c>
      <c r="BU273" t="s">
        <v>2463</v>
      </c>
      <c r="BV273" t="s">
        <v>16</v>
      </c>
      <c r="BY273">
        <v>1200</v>
      </c>
      <c r="CA273" t="s">
        <v>401</v>
      </c>
      <c r="CC273" t="s">
        <v>32</v>
      </c>
      <c r="CD273">
        <v>2094</v>
      </c>
      <c r="CE273" t="s">
        <v>64</v>
      </c>
      <c r="CF273" s="2">
        <v>44063</v>
      </c>
      <c r="CI273">
        <v>1</v>
      </c>
      <c r="CJ273">
        <v>1</v>
      </c>
      <c r="CK273">
        <v>22</v>
      </c>
      <c r="CL273" t="s">
        <v>0</v>
      </c>
    </row>
    <row r="274" spans="1:90" x14ac:dyDescent="0.3">
      <c r="A274" t="s">
        <v>322</v>
      </c>
      <c r="B274" t="s">
        <v>321</v>
      </c>
      <c r="C274" t="s">
        <v>10</v>
      </c>
      <c r="E274" t="str">
        <f>"FES1162759705"</f>
        <v>FES1162759705</v>
      </c>
      <c r="F274" s="2">
        <v>44054</v>
      </c>
      <c r="G274">
        <v>202102</v>
      </c>
      <c r="H274" t="s">
        <v>25</v>
      </c>
      <c r="I274" t="s">
        <v>23</v>
      </c>
      <c r="J274" t="s">
        <v>362</v>
      </c>
      <c r="K274" t="s">
        <v>7</v>
      </c>
      <c r="L274" t="s">
        <v>29</v>
      </c>
      <c r="M274" t="s">
        <v>26</v>
      </c>
      <c r="N274" t="s">
        <v>764</v>
      </c>
      <c r="O274" t="s">
        <v>21</v>
      </c>
      <c r="P274" t="str">
        <f>"2170747402                    "</f>
        <v xml:space="preserve">2170747402                    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 s="3">
        <v>0</v>
      </c>
      <c r="AF274" s="3">
        <v>0</v>
      </c>
      <c r="AG274" s="3">
        <v>0</v>
      </c>
      <c r="AH274" s="3">
        <v>0</v>
      </c>
      <c r="AI274" s="3">
        <v>0</v>
      </c>
      <c r="AJ274" s="3">
        <v>0</v>
      </c>
      <c r="AK274" s="3">
        <v>6.28</v>
      </c>
      <c r="AL274" s="3">
        <v>0</v>
      </c>
      <c r="AM274" s="3">
        <v>0</v>
      </c>
      <c r="AN274" s="3">
        <v>0</v>
      </c>
      <c r="AO274" s="3">
        <v>0</v>
      </c>
      <c r="AP274" s="3">
        <v>0</v>
      </c>
      <c r="AQ274" s="3">
        <v>0</v>
      </c>
      <c r="AR274" s="3">
        <v>0</v>
      </c>
      <c r="AS274" s="3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0</v>
      </c>
      <c r="BC274">
        <v>0</v>
      </c>
      <c r="BD274">
        <v>0</v>
      </c>
      <c r="BE274">
        <v>0</v>
      </c>
      <c r="BF274">
        <v>0</v>
      </c>
      <c r="BG274">
        <v>0</v>
      </c>
      <c r="BH274">
        <v>1</v>
      </c>
      <c r="BI274">
        <v>1</v>
      </c>
      <c r="BJ274">
        <v>0.2</v>
      </c>
      <c r="BK274">
        <v>1</v>
      </c>
      <c r="BL274" s="4">
        <v>48.15</v>
      </c>
      <c r="BM274" s="4">
        <v>7.22</v>
      </c>
      <c r="BN274" s="4">
        <v>55.37</v>
      </c>
      <c r="BO274" s="4">
        <v>55.37</v>
      </c>
      <c r="BQ274" t="s">
        <v>762</v>
      </c>
      <c r="BR274" t="s">
        <v>358</v>
      </c>
      <c r="BS274" s="2">
        <v>44055</v>
      </c>
      <c r="BT274" s="1">
        <v>0.36388888888888887</v>
      </c>
      <c r="BU274" t="s">
        <v>2785</v>
      </c>
      <c r="BV274" t="s">
        <v>16</v>
      </c>
      <c r="BY274">
        <v>1200</v>
      </c>
      <c r="CA274" t="s">
        <v>91</v>
      </c>
      <c r="CC274" t="s">
        <v>26</v>
      </c>
      <c r="CD274">
        <v>6045</v>
      </c>
      <c r="CE274" t="s">
        <v>64</v>
      </c>
      <c r="CI274">
        <v>1</v>
      </c>
      <c r="CJ274">
        <v>1</v>
      </c>
      <c r="CK274">
        <v>21</v>
      </c>
      <c r="CL274" t="s">
        <v>0</v>
      </c>
    </row>
    <row r="275" spans="1:90" x14ac:dyDescent="0.3">
      <c r="A275" t="s">
        <v>322</v>
      </c>
      <c r="B275" t="s">
        <v>321</v>
      </c>
      <c r="C275" t="s">
        <v>10</v>
      </c>
      <c r="E275" t="str">
        <f>"FES1162760319"</f>
        <v>FES1162760319</v>
      </c>
      <c r="F275" s="2">
        <v>44057</v>
      </c>
      <c r="G275">
        <v>202102</v>
      </c>
      <c r="H275" t="s">
        <v>25</v>
      </c>
      <c r="I275" t="s">
        <v>23</v>
      </c>
      <c r="J275" t="s">
        <v>362</v>
      </c>
      <c r="K275" t="s">
        <v>7</v>
      </c>
      <c r="L275" t="s">
        <v>60</v>
      </c>
      <c r="M275" t="s">
        <v>58</v>
      </c>
      <c r="N275" t="s">
        <v>511</v>
      </c>
      <c r="O275" t="s">
        <v>21</v>
      </c>
      <c r="P275" t="str">
        <f>"2170748950                    "</f>
        <v xml:space="preserve">2170748950                    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 s="3">
        <v>0</v>
      </c>
      <c r="AF275" s="3">
        <v>0</v>
      </c>
      <c r="AG275" s="3">
        <v>0</v>
      </c>
      <c r="AH275" s="3">
        <v>0</v>
      </c>
      <c r="AI275" s="3">
        <v>0</v>
      </c>
      <c r="AJ275" s="3">
        <v>0</v>
      </c>
      <c r="AK275" s="3">
        <v>6.28</v>
      </c>
      <c r="AL275" s="3">
        <v>0</v>
      </c>
      <c r="AM275" s="3">
        <v>0</v>
      </c>
      <c r="AN275" s="3">
        <v>0</v>
      </c>
      <c r="AO275" s="3">
        <v>0</v>
      </c>
      <c r="AP275" s="3">
        <v>0</v>
      </c>
      <c r="AQ275" s="3">
        <v>0</v>
      </c>
      <c r="AR275" s="3">
        <v>0</v>
      </c>
      <c r="AS275" s="3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0</v>
      </c>
      <c r="BB275">
        <v>0</v>
      </c>
      <c r="BC275">
        <v>0</v>
      </c>
      <c r="BD275">
        <v>0</v>
      </c>
      <c r="BE275">
        <v>0</v>
      </c>
      <c r="BF275">
        <v>0</v>
      </c>
      <c r="BG275">
        <v>0</v>
      </c>
      <c r="BH275">
        <v>1</v>
      </c>
      <c r="BI275">
        <v>1</v>
      </c>
      <c r="BJ275">
        <v>0.2</v>
      </c>
      <c r="BK275">
        <v>1</v>
      </c>
      <c r="BL275" s="4">
        <v>48.15</v>
      </c>
      <c r="BM275" s="4">
        <v>7.22</v>
      </c>
      <c r="BN275" s="4">
        <v>55.37</v>
      </c>
      <c r="BO275" s="4">
        <v>55.37</v>
      </c>
      <c r="BQ275" t="s">
        <v>385</v>
      </c>
      <c r="BR275" t="s">
        <v>358</v>
      </c>
      <c r="BS275" s="2">
        <v>44060</v>
      </c>
      <c r="BT275" s="1">
        <v>0.44305555555555554</v>
      </c>
      <c r="BU275" t="s">
        <v>1570</v>
      </c>
      <c r="BV275" t="s">
        <v>0</v>
      </c>
      <c r="BW275" t="s">
        <v>48</v>
      </c>
      <c r="BX275" t="s">
        <v>563</v>
      </c>
      <c r="BY275">
        <v>1200</v>
      </c>
      <c r="CA275" t="s">
        <v>109</v>
      </c>
      <c r="CC275" t="s">
        <v>58</v>
      </c>
      <c r="CD275">
        <v>200</v>
      </c>
      <c r="CE275" t="s">
        <v>64</v>
      </c>
      <c r="CF275" s="2">
        <v>44060</v>
      </c>
      <c r="CI275">
        <v>1</v>
      </c>
      <c r="CJ275">
        <v>1</v>
      </c>
      <c r="CK275">
        <v>21</v>
      </c>
      <c r="CL275" t="s">
        <v>0</v>
      </c>
    </row>
    <row r="276" spans="1:90" x14ac:dyDescent="0.3">
      <c r="A276" t="s">
        <v>322</v>
      </c>
      <c r="B276" t="s">
        <v>321</v>
      </c>
      <c r="C276" t="s">
        <v>10</v>
      </c>
      <c r="E276" t="str">
        <f>"FES1162759051"</f>
        <v>FES1162759051</v>
      </c>
      <c r="F276" s="2">
        <v>44048</v>
      </c>
      <c r="G276">
        <v>202102</v>
      </c>
      <c r="H276" t="s">
        <v>25</v>
      </c>
      <c r="I276" t="s">
        <v>23</v>
      </c>
      <c r="J276" t="s">
        <v>362</v>
      </c>
      <c r="K276" t="s">
        <v>7</v>
      </c>
      <c r="L276" t="s">
        <v>46</v>
      </c>
      <c r="M276" t="s">
        <v>44</v>
      </c>
      <c r="N276" t="s">
        <v>494</v>
      </c>
      <c r="O276" t="s">
        <v>21</v>
      </c>
      <c r="P276" t="str">
        <f>"2170746508                    "</f>
        <v xml:space="preserve">2170746508                    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 s="3">
        <v>0</v>
      </c>
      <c r="AF276" s="3">
        <v>0</v>
      </c>
      <c r="AG276" s="3">
        <v>0</v>
      </c>
      <c r="AH276" s="3">
        <v>0</v>
      </c>
      <c r="AI276" s="3">
        <v>0</v>
      </c>
      <c r="AJ276" s="3">
        <v>0</v>
      </c>
      <c r="AK276" s="3">
        <v>6.28</v>
      </c>
      <c r="AL276" s="3">
        <v>0</v>
      </c>
      <c r="AM276" s="3">
        <v>0</v>
      </c>
      <c r="AN276" s="3">
        <v>0</v>
      </c>
      <c r="AO276" s="3">
        <v>0</v>
      </c>
      <c r="AP276" s="3">
        <v>0</v>
      </c>
      <c r="AQ276" s="3">
        <v>0</v>
      </c>
      <c r="AR276" s="3">
        <v>0</v>
      </c>
      <c r="AS276" s="3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0</v>
      </c>
      <c r="BB276">
        <v>0</v>
      </c>
      <c r="BC276">
        <v>0</v>
      </c>
      <c r="BD276">
        <v>0</v>
      </c>
      <c r="BE276">
        <v>0</v>
      </c>
      <c r="BF276">
        <v>0</v>
      </c>
      <c r="BG276">
        <v>0</v>
      </c>
      <c r="BH276">
        <v>1</v>
      </c>
      <c r="BI276">
        <v>1</v>
      </c>
      <c r="BJ276">
        <v>0.2</v>
      </c>
      <c r="BK276">
        <v>1</v>
      </c>
      <c r="BL276" s="4">
        <v>48.15</v>
      </c>
      <c r="BM276" s="4">
        <v>7.22</v>
      </c>
      <c r="BN276" s="4">
        <v>55.37</v>
      </c>
      <c r="BO276" s="4">
        <v>55.37</v>
      </c>
      <c r="BQ276" t="s">
        <v>493</v>
      </c>
      <c r="BR276" t="s">
        <v>358</v>
      </c>
      <c r="BS276" s="2">
        <v>44049</v>
      </c>
      <c r="BT276" s="1">
        <v>0.42152777777777778</v>
      </c>
      <c r="BU276" t="s">
        <v>201</v>
      </c>
      <c r="BV276" t="s">
        <v>16</v>
      </c>
      <c r="BY276">
        <v>1200</v>
      </c>
      <c r="BZ276" t="s">
        <v>1427</v>
      </c>
      <c r="CA276" t="s">
        <v>178</v>
      </c>
      <c r="CC276" t="s">
        <v>44</v>
      </c>
      <c r="CD276">
        <v>4000</v>
      </c>
      <c r="CE276" t="s">
        <v>64</v>
      </c>
      <c r="CF276" s="2">
        <v>44049</v>
      </c>
      <c r="CI276">
        <v>1</v>
      </c>
      <c r="CJ276">
        <v>1</v>
      </c>
      <c r="CK276">
        <v>21</v>
      </c>
      <c r="CL276" t="s">
        <v>0</v>
      </c>
    </row>
    <row r="277" spans="1:90" x14ac:dyDescent="0.3">
      <c r="A277" t="s">
        <v>322</v>
      </c>
      <c r="B277" t="s">
        <v>321</v>
      </c>
      <c r="C277" t="s">
        <v>10</v>
      </c>
      <c r="E277" t="str">
        <f>"FES1162760723"</f>
        <v>FES1162760723</v>
      </c>
      <c r="F277" s="2">
        <v>44061</v>
      </c>
      <c r="G277">
        <v>202102</v>
      </c>
      <c r="H277" t="s">
        <v>25</v>
      </c>
      <c r="I277" t="s">
        <v>23</v>
      </c>
      <c r="J277" t="s">
        <v>362</v>
      </c>
      <c r="K277" t="s">
        <v>7</v>
      </c>
      <c r="L277" t="s">
        <v>25</v>
      </c>
      <c r="M277" t="s">
        <v>23</v>
      </c>
      <c r="N277" t="s">
        <v>704</v>
      </c>
      <c r="O277" t="s">
        <v>21</v>
      </c>
      <c r="P277" t="str">
        <f>"2170748342                    "</f>
        <v xml:space="preserve">2170748342                    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 s="3">
        <v>0</v>
      </c>
      <c r="AF277" s="3">
        <v>0</v>
      </c>
      <c r="AG277" s="3">
        <v>0</v>
      </c>
      <c r="AH277" s="3">
        <v>0</v>
      </c>
      <c r="AI277" s="3">
        <v>0</v>
      </c>
      <c r="AJ277" s="3">
        <v>0</v>
      </c>
      <c r="AK277" s="3">
        <v>4.91</v>
      </c>
      <c r="AL277" s="3">
        <v>0</v>
      </c>
      <c r="AM277" s="3">
        <v>0</v>
      </c>
      <c r="AN277" s="3">
        <v>0</v>
      </c>
      <c r="AO277" s="3">
        <v>0</v>
      </c>
      <c r="AP277" s="3">
        <v>0</v>
      </c>
      <c r="AQ277" s="3">
        <v>0</v>
      </c>
      <c r="AR277" s="3">
        <v>0</v>
      </c>
      <c r="AS277" s="3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0</v>
      </c>
      <c r="BB277">
        <v>0</v>
      </c>
      <c r="BC277">
        <v>0</v>
      </c>
      <c r="BD277">
        <v>0</v>
      </c>
      <c r="BE277">
        <v>0</v>
      </c>
      <c r="BF277">
        <v>0</v>
      </c>
      <c r="BG277">
        <v>0</v>
      </c>
      <c r="BH277">
        <v>1</v>
      </c>
      <c r="BI277">
        <v>1</v>
      </c>
      <c r="BJ277">
        <v>0.2</v>
      </c>
      <c r="BK277">
        <v>1</v>
      </c>
      <c r="BL277" s="4">
        <v>37.619999999999997</v>
      </c>
      <c r="BM277" s="4">
        <v>5.64</v>
      </c>
      <c r="BN277" s="4">
        <v>43.26</v>
      </c>
      <c r="BO277" s="4">
        <v>43.26</v>
      </c>
      <c r="BQ277" t="s">
        <v>385</v>
      </c>
      <c r="BR277" t="s">
        <v>358</v>
      </c>
      <c r="BS277" s="2">
        <v>44062</v>
      </c>
      <c r="BT277" s="1">
        <v>0.38541666666666669</v>
      </c>
      <c r="BU277" t="s">
        <v>2784</v>
      </c>
      <c r="BV277" t="s">
        <v>16</v>
      </c>
      <c r="BY277">
        <v>1200</v>
      </c>
      <c r="CA277" t="s">
        <v>587</v>
      </c>
      <c r="CC277" t="s">
        <v>23</v>
      </c>
      <c r="CD277">
        <v>1600</v>
      </c>
      <c r="CE277" t="s">
        <v>64</v>
      </c>
      <c r="CF277" s="2">
        <v>44063</v>
      </c>
      <c r="CI277">
        <v>1</v>
      </c>
      <c r="CJ277">
        <v>1</v>
      </c>
      <c r="CK277">
        <v>22</v>
      </c>
      <c r="CL277" t="s">
        <v>0</v>
      </c>
    </row>
    <row r="278" spans="1:90" x14ac:dyDescent="0.3">
      <c r="A278" t="s">
        <v>322</v>
      </c>
      <c r="B278" t="s">
        <v>321</v>
      </c>
      <c r="C278" t="s">
        <v>10</v>
      </c>
      <c r="E278" t="str">
        <f>"009935712482"</f>
        <v>009935712482</v>
      </c>
      <c r="F278" s="2">
        <v>44054</v>
      </c>
      <c r="G278">
        <v>202102</v>
      </c>
      <c r="H278" t="s">
        <v>25</v>
      </c>
      <c r="I278" t="s">
        <v>23</v>
      </c>
      <c r="J278" t="s">
        <v>362</v>
      </c>
      <c r="K278" t="s">
        <v>7</v>
      </c>
      <c r="L278" t="s">
        <v>35</v>
      </c>
      <c r="M278" t="s">
        <v>32</v>
      </c>
      <c r="N278" t="s">
        <v>634</v>
      </c>
      <c r="O278" t="s">
        <v>21</v>
      </c>
      <c r="P278" t="str">
        <f>"1162757745                    "</f>
        <v xml:space="preserve">1162757745                    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 s="3">
        <v>0</v>
      </c>
      <c r="AF278" s="3">
        <v>0</v>
      </c>
      <c r="AG278" s="3">
        <v>0</v>
      </c>
      <c r="AH278" s="3">
        <v>0</v>
      </c>
      <c r="AI278" s="3">
        <v>0</v>
      </c>
      <c r="AJ278" s="3">
        <v>0</v>
      </c>
      <c r="AK278" s="3">
        <v>4.91</v>
      </c>
      <c r="AL278" s="3">
        <v>0</v>
      </c>
      <c r="AM278" s="3">
        <v>0</v>
      </c>
      <c r="AN278" s="3">
        <v>0</v>
      </c>
      <c r="AO278" s="3">
        <v>0</v>
      </c>
      <c r="AP278" s="3">
        <v>0</v>
      </c>
      <c r="AQ278" s="3">
        <v>0</v>
      </c>
      <c r="AR278" s="3">
        <v>0</v>
      </c>
      <c r="AS278" s="3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0</v>
      </c>
      <c r="BA278">
        <v>0</v>
      </c>
      <c r="BB278">
        <v>0</v>
      </c>
      <c r="BC278">
        <v>0</v>
      </c>
      <c r="BD278">
        <v>0</v>
      </c>
      <c r="BE278">
        <v>0</v>
      </c>
      <c r="BF278">
        <v>0</v>
      </c>
      <c r="BG278">
        <v>0</v>
      </c>
      <c r="BH278">
        <v>1</v>
      </c>
      <c r="BI278">
        <v>1</v>
      </c>
      <c r="BJ278">
        <v>0.2</v>
      </c>
      <c r="BK278">
        <v>1</v>
      </c>
      <c r="BL278" s="4">
        <v>37.619999999999997</v>
      </c>
      <c r="BM278" s="4">
        <v>5.64</v>
      </c>
      <c r="BN278" s="4">
        <v>43.26</v>
      </c>
      <c r="BO278" s="4">
        <v>43.26</v>
      </c>
      <c r="BP278" t="s">
        <v>2373</v>
      </c>
      <c r="BQ278" t="s">
        <v>385</v>
      </c>
      <c r="BR278" t="s">
        <v>358</v>
      </c>
      <c r="BS278" s="2">
        <v>44061</v>
      </c>
      <c r="BT278" s="1">
        <v>0.81319444444444444</v>
      </c>
      <c r="BU278" t="s">
        <v>295</v>
      </c>
      <c r="BV278" t="s">
        <v>0</v>
      </c>
      <c r="BY278">
        <v>1200</v>
      </c>
      <c r="CA278" t="s">
        <v>293</v>
      </c>
      <c r="CC278" t="s">
        <v>32</v>
      </c>
      <c r="CD278">
        <v>2013</v>
      </c>
      <c r="CE278" t="s">
        <v>64</v>
      </c>
      <c r="CI278">
        <v>1</v>
      </c>
      <c r="CJ278">
        <v>5</v>
      </c>
      <c r="CK278">
        <v>22</v>
      </c>
      <c r="CL278" t="s">
        <v>0</v>
      </c>
    </row>
    <row r="279" spans="1:90" x14ac:dyDescent="0.3">
      <c r="A279" t="s">
        <v>322</v>
      </c>
      <c r="B279" t="s">
        <v>321</v>
      </c>
      <c r="C279" t="s">
        <v>10</v>
      </c>
      <c r="E279" t="str">
        <f>"FES1162760290"</f>
        <v>FES1162760290</v>
      </c>
      <c r="F279" s="2">
        <v>44057</v>
      </c>
      <c r="G279">
        <v>202102</v>
      </c>
      <c r="H279" t="s">
        <v>25</v>
      </c>
      <c r="I279" t="s">
        <v>23</v>
      </c>
      <c r="J279" t="s">
        <v>362</v>
      </c>
      <c r="K279" t="s">
        <v>7</v>
      </c>
      <c r="L279" t="s">
        <v>60</v>
      </c>
      <c r="M279" t="s">
        <v>58</v>
      </c>
      <c r="N279" t="s">
        <v>511</v>
      </c>
      <c r="O279" t="s">
        <v>21</v>
      </c>
      <c r="P279" t="str">
        <f>"2170747706                    "</f>
        <v xml:space="preserve">2170747706                    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 s="3">
        <v>0</v>
      </c>
      <c r="AF279" s="3">
        <v>0</v>
      </c>
      <c r="AG279" s="3">
        <v>0</v>
      </c>
      <c r="AH279" s="3">
        <v>0</v>
      </c>
      <c r="AI279" s="3">
        <v>0</v>
      </c>
      <c r="AJ279" s="3">
        <v>0</v>
      </c>
      <c r="AK279" s="3">
        <v>6.28</v>
      </c>
      <c r="AL279" s="3">
        <v>0</v>
      </c>
      <c r="AM279" s="3">
        <v>0</v>
      </c>
      <c r="AN279" s="3">
        <v>0</v>
      </c>
      <c r="AO279" s="3">
        <v>0</v>
      </c>
      <c r="AP279" s="3">
        <v>0</v>
      </c>
      <c r="AQ279" s="3">
        <v>0</v>
      </c>
      <c r="AR279" s="3">
        <v>0</v>
      </c>
      <c r="AS279" s="3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0</v>
      </c>
      <c r="BB279">
        <v>0</v>
      </c>
      <c r="BC279">
        <v>0</v>
      </c>
      <c r="BD279">
        <v>0</v>
      </c>
      <c r="BE279">
        <v>0</v>
      </c>
      <c r="BF279">
        <v>0</v>
      </c>
      <c r="BG279">
        <v>0</v>
      </c>
      <c r="BH279">
        <v>1</v>
      </c>
      <c r="BI279">
        <v>1</v>
      </c>
      <c r="BJ279">
        <v>0.2</v>
      </c>
      <c r="BK279">
        <v>1</v>
      </c>
      <c r="BL279" s="4">
        <v>48.15</v>
      </c>
      <c r="BM279" s="4">
        <v>7.22</v>
      </c>
      <c r="BN279" s="4">
        <v>55.37</v>
      </c>
      <c r="BO279" s="4">
        <v>55.37</v>
      </c>
      <c r="BQ279" t="s">
        <v>385</v>
      </c>
      <c r="BR279" t="s">
        <v>358</v>
      </c>
      <c r="BS279" s="2">
        <v>44060</v>
      </c>
      <c r="BT279" s="1">
        <v>0.44305555555555554</v>
      </c>
      <c r="BU279" t="s">
        <v>1570</v>
      </c>
      <c r="BV279" t="s">
        <v>0</v>
      </c>
      <c r="BW279" t="s">
        <v>48</v>
      </c>
      <c r="BX279" t="s">
        <v>563</v>
      </c>
      <c r="BY279">
        <v>1200</v>
      </c>
      <c r="CA279" t="s">
        <v>109</v>
      </c>
      <c r="CC279" t="s">
        <v>58</v>
      </c>
      <c r="CD279">
        <v>200</v>
      </c>
      <c r="CE279" t="s">
        <v>64</v>
      </c>
      <c r="CF279" s="2">
        <v>44060</v>
      </c>
      <c r="CI279">
        <v>1</v>
      </c>
      <c r="CJ279">
        <v>1</v>
      </c>
      <c r="CK279">
        <v>21</v>
      </c>
      <c r="CL279" t="s">
        <v>0</v>
      </c>
    </row>
    <row r="280" spans="1:90" x14ac:dyDescent="0.3">
      <c r="A280" t="s">
        <v>322</v>
      </c>
      <c r="B280" t="s">
        <v>321</v>
      </c>
      <c r="C280" t="s">
        <v>10</v>
      </c>
      <c r="E280" t="str">
        <f>"FES1162759141"</f>
        <v>FES1162759141</v>
      </c>
      <c r="F280" s="2">
        <v>44048</v>
      </c>
      <c r="G280">
        <v>202102</v>
      </c>
      <c r="H280" t="s">
        <v>25</v>
      </c>
      <c r="I280" t="s">
        <v>23</v>
      </c>
      <c r="J280" t="s">
        <v>362</v>
      </c>
      <c r="K280" t="s">
        <v>7</v>
      </c>
      <c r="L280" t="s">
        <v>29</v>
      </c>
      <c r="M280" t="s">
        <v>26</v>
      </c>
      <c r="N280" t="s">
        <v>684</v>
      </c>
      <c r="O280" t="s">
        <v>21</v>
      </c>
      <c r="P280" t="str">
        <f>"2170748139                    "</f>
        <v xml:space="preserve">2170748139                    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 s="3">
        <v>0</v>
      </c>
      <c r="AF280" s="3">
        <v>0</v>
      </c>
      <c r="AG280" s="3">
        <v>0</v>
      </c>
      <c r="AH280" s="3">
        <v>0</v>
      </c>
      <c r="AI280" s="3">
        <v>0</v>
      </c>
      <c r="AJ280" s="3">
        <v>0</v>
      </c>
      <c r="AK280" s="3">
        <v>6.28</v>
      </c>
      <c r="AL280" s="3">
        <v>0</v>
      </c>
      <c r="AM280" s="3">
        <v>0</v>
      </c>
      <c r="AN280" s="3">
        <v>0</v>
      </c>
      <c r="AO280" s="3">
        <v>0</v>
      </c>
      <c r="AP280" s="3">
        <v>0</v>
      </c>
      <c r="AQ280" s="3">
        <v>0</v>
      </c>
      <c r="AR280" s="3">
        <v>0</v>
      </c>
      <c r="AS280" s="3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0</v>
      </c>
      <c r="BB280">
        <v>0</v>
      </c>
      <c r="BC280">
        <v>0</v>
      </c>
      <c r="BD280">
        <v>0</v>
      </c>
      <c r="BE280">
        <v>0</v>
      </c>
      <c r="BF280">
        <v>0</v>
      </c>
      <c r="BG280">
        <v>0</v>
      </c>
      <c r="BH280">
        <v>1</v>
      </c>
      <c r="BI280">
        <v>1</v>
      </c>
      <c r="BJ280">
        <v>0.2</v>
      </c>
      <c r="BK280">
        <v>1</v>
      </c>
      <c r="BL280" s="4">
        <v>48.15</v>
      </c>
      <c r="BM280" s="4">
        <v>7.22</v>
      </c>
      <c r="BN280" s="4">
        <v>55.37</v>
      </c>
      <c r="BO280" s="4">
        <v>55.37</v>
      </c>
      <c r="BQ280" t="s">
        <v>385</v>
      </c>
      <c r="BR280" t="s">
        <v>358</v>
      </c>
      <c r="BS280" s="2">
        <v>44049</v>
      </c>
      <c r="BT280" s="1">
        <v>0.38541666666666669</v>
      </c>
      <c r="BU280" t="s">
        <v>999</v>
      </c>
      <c r="BV280" t="s">
        <v>16</v>
      </c>
      <c r="BY280">
        <v>1200</v>
      </c>
      <c r="BZ280" t="s">
        <v>1427</v>
      </c>
      <c r="CA280" t="s">
        <v>78</v>
      </c>
      <c r="CC280" t="s">
        <v>26</v>
      </c>
      <c r="CD280">
        <v>6001</v>
      </c>
      <c r="CE280" t="s">
        <v>64</v>
      </c>
      <c r="CF280" s="2">
        <v>44049</v>
      </c>
      <c r="CI280">
        <v>1</v>
      </c>
      <c r="CJ280">
        <v>1</v>
      </c>
      <c r="CK280">
        <v>21</v>
      </c>
      <c r="CL280" t="s">
        <v>0</v>
      </c>
    </row>
    <row r="281" spans="1:90" x14ac:dyDescent="0.3">
      <c r="A281" t="s">
        <v>322</v>
      </c>
      <c r="B281" t="s">
        <v>321</v>
      </c>
      <c r="C281" t="s">
        <v>10</v>
      </c>
      <c r="E281" t="str">
        <f>"FES1162760663"</f>
        <v>FES1162760663</v>
      </c>
      <c r="F281" s="2">
        <v>44061</v>
      </c>
      <c r="G281">
        <v>202102</v>
      </c>
      <c r="H281" t="s">
        <v>25</v>
      </c>
      <c r="I281" t="s">
        <v>23</v>
      </c>
      <c r="J281" t="s">
        <v>362</v>
      </c>
      <c r="K281" t="s">
        <v>7</v>
      </c>
      <c r="L281" t="s">
        <v>25</v>
      </c>
      <c r="M281" t="s">
        <v>23</v>
      </c>
      <c r="N281" t="s">
        <v>1051</v>
      </c>
      <c r="O281" t="s">
        <v>21</v>
      </c>
      <c r="P281" t="str">
        <f>"2170744403                    "</f>
        <v xml:space="preserve">2170744403                    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 s="3">
        <v>0</v>
      </c>
      <c r="AF281" s="3">
        <v>0</v>
      </c>
      <c r="AG281" s="3">
        <v>0</v>
      </c>
      <c r="AH281" s="3">
        <v>0</v>
      </c>
      <c r="AI281" s="3">
        <v>0</v>
      </c>
      <c r="AJ281" s="3">
        <v>0</v>
      </c>
      <c r="AK281" s="3">
        <v>4.91</v>
      </c>
      <c r="AL281" s="3">
        <v>0</v>
      </c>
      <c r="AM281" s="3">
        <v>0</v>
      </c>
      <c r="AN281" s="3">
        <v>0</v>
      </c>
      <c r="AO281" s="3">
        <v>0</v>
      </c>
      <c r="AP281" s="3">
        <v>0</v>
      </c>
      <c r="AQ281" s="3">
        <v>0</v>
      </c>
      <c r="AR281" s="3">
        <v>0</v>
      </c>
      <c r="AS281" s="3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0</v>
      </c>
      <c r="BB281">
        <v>0</v>
      </c>
      <c r="BC281">
        <v>0</v>
      </c>
      <c r="BD281">
        <v>0</v>
      </c>
      <c r="BE281">
        <v>0</v>
      </c>
      <c r="BF281">
        <v>0</v>
      </c>
      <c r="BG281">
        <v>0</v>
      </c>
      <c r="BH281">
        <v>1</v>
      </c>
      <c r="BI281">
        <v>1</v>
      </c>
      <c r="BJ281">
        <v>0.2</v>
      </c>
      <c r="BK281">
        <v>1</v>
      </c>
      <c r="BL281" s="4">
        <v>37.619999999999997</v>
      </c>
      <c r="BM281" s="4">
        <v>5.64</v>
      </c>
      <c r="BN281" s="4">
        <v>43.26</v>
      </c>
      <c r="BO281" s="4">
        <v>43.26</v>
      </c>
      <c r="BQ281" t="s">
        <v>385</v>
      </c>
      <c r="BR281" t="s">
        <v>358</v>
      </c>
      <c r="BS281" s="2">
        <v>44062</v>
      </c>
      <c r="BT281" s="1">
        <v>0.4375</v>
      </c>
      <c r="BU281" t="s">
        <v>1050</v>
      </c>
      <c r="BV281" t="s">
        <v>16</v>
      </c>
      <c r="BY281">
        <v>1200</v>
      </c>
      <c r="CA281" t="s">
        <v>1049</v>
      </c>
      <c r="CC281" t="s">
        <v>23</v>
      </c>
      <c r="CD281">
        <v>1609</v>
      </c>
      <c r="CE281" t="s">
        <v>64</v>
      </c>
      <c r="CI281">
        <v>1</v>
      </c>
      <c r="CJ281">
        <v>1</v>
      </c>
      <c r="CK281">
        <v>22</v>
      </c>
      <c r="CL281" t="s">
        <v>0</v>
      </c>
    </row>
    <row r="282" spans="1:90" x14ac:dyDescent="0.3">
      <c r="A282" t="s">
        <v>322</v>
      </c>
      <c r="B282" t="s">
        <v>321</v>
      </c>
      <c r="C282" t="s">
        <v>10</v>
      </c>
      <c r="E282" t="str">
        <f>"FES1162759729"</f>
        <v>FES1162759729</v>
      </c>
      <c r="F282" s="2">
        <v>44054</v>
      </c>
      <c r="G282">
        <v>202102</v>
      </c>
      <c r="H282" t="s">
        <v>25</v>
      </c>
      <c r="I282" t="s">
        <v>23</v>
      </c>
      <c r="J282" t="s">
        <v>362</v>
      </c>
      <c r="K282" t="s">
        <v>7</v>
      </c>
      <c r="L282" t="s">
        <v>35</v>
      </c>
      <c r="M282" t="s">
        <v>32</v>
      </c>
      <c r="N282" t="s">
        <v>370</v>
      </c>
      <c r="O282" t="s">
        <v>21</v>
      </c>
      <c r="P282" t="str">
        <f>"2170748695                    "</f>
        <v xml:space="preserve">2170748695                    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 s="3">
        <v>0</v>
      </c>
      <c r="AF282" s="3">
        <v>0</v>
      </c>
      <c r="AG282" s="3">
        <v>0</v>
      </c>
      <c r="AH282" s="3">
        <v>0</v>
      </c>
      <c r="AI282" s="3">
        <v>0</v>
      </c>
      <c r="AJ282" s="3">
        <v>0</v>
      </c>
      <c r="AK282" s="3">
        <v>4.91</v>
      </c>
      <c r="AL282" s="3">
        <v>0</v>
      </c>
      <c r="AM282" s="3">
        <v>0</v>
      </c>
      <c r="AN282" s="3">
        <v>0</v>
      </c>
      <c r="AO282" s="3">
        <v>0</v>
      </c>
      <c r="AP282" s="3">
        <v>0</v>
      </c>
      <c r="AQ282" s="3">
        <v>0</v>
      </c>
      <c r="AR282" s="3">
        <v>0</v>
      </c>
      <c r="AS282" s="3">
        <v>0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0</v>
      </c>
      <c r="BA282">
        <v>0</v>
      </c>
      <c r="BB282">
        <v>0</v>
      </c>
      <c r="BC282">
        <v>0</v>
      </c>
      <c r="BD282">
        <v>0</v>
      </c>
      <c r="BE282">
        <v>0</v>
      </c>
      <c r="BF282">
        <v>0</v>
      </c>
      <c r="BG282">
        <v>0</v>
      </c>
      <c r="BH282">
        <v>1</v>
      </c>
      <c r="BI282">
        <v>1</v>
      </c>
      <c r="BJ282">
        <v>0.2</v>
      </c>
      <c r="BK282">
        <v>1</v>
      </c>
      <c r="BL282" s="4">
        <v>37.619999999999997</v>
      </c>
      <c r="BM282" s="4">
        <v>5.64</v>
      </c>
      <c r="BN282" s="4">
        <v>43.26</v>
      </c>
      <c r="BO282" s="4">
        <v>43.26</v>
      </c>
      <c r="BQ282" t="s">
        <v>318</v>
      </c>
      <c r="BR282" t="s">
        <v>358</v>
      </c>
      <c r="BS282" s="2">
        <v>44055</v>
      </c>
      <c r="BT282" s="1">
        <v>0.45416666666666666</v>
      </c>
      <c r="BU282" t="s">
        <v>2463</v>
      </c>
      <c r="BV282" t="s">
        <v>0</v>
      </c>
      <c r="BW282" t="s">
        <v>98</v>
      </c>
      <c r="BX282" t="s">
        <v>61</v>
      </c>
      <c r="BY282">
        <v>1200</v>
      </c>
      <c r="CA282" t="s">
        <v>1510</v>
      </c>
      <c r="CC282" t="s">
        <v>32</v>
      </c>
      <c r="CD282">
        <v>2094</v>
      </c>
      <c r="CE282" t="s">
        <v>64</v>
      </c>
      <c r="CF282" s="2">
        <v>44056</v>
      </c>
      <c r="CI282">
        <v>1</v>
      </c>
      <c r="CJ282">
        <v>1</v>
      </c>
      <c r="CK282">
        <v>22</v>
      </c>
      <c r="CL282" t="s">
        <v>0</v>
      </c>
    </row>
    <row r="283" spans="1:90" x14ac:dyDescent="0.3">
      <c r="A283" t="s">
        <v>322</v>
      </c>
      <c r="B283" t="s">
        <v>321</v>
      </c>
      <c r="C283" t="s">
        <v>10</v>
      </c>
      <c r="E283" t="str">
        <f>"FES1162760325"</f>
        <v>FES1162760325</v>
      </c>
      <c r="F283" s="2">
        <v>44057</v>
      </c>
      <c r="G283">
        <v>202102</v>
      </c>
      <c r="H283" t="s">
        <v>25</v>
      </c>
      <c r="I283" t="s">
        <v>23</v>
      </c>
      <c r="J283" t="s">
        <v>362</v>
      </c>
      <c r="K283" t="s">
        <v>7</v>
      </c>
      <c r="L283" t="s">
        <v>60</v>
      </c>
      <c r="M283" t="s">
        <v>58</v>
      </c>
      <c r="N283" t="s">
        <v>330</v>
      </c>
      <c r="O283" t="s">
        <v>21</v>
      </c>
      <c r="P283" t="str">
        <f>"2170749169                    "</f>
        <v xml:space="preserve">2170749169                    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 s="3">
        <v>0</v>
      </c>
      <c r="AF283" s="3">
        <v>0</v>
      </c>
      <c r="AG283" s="3">
        <v>0</v>
      </c>
      <c r="AH283" s="3">
        <v>0</v>
      </c>
      <c r="AI283" s="3">
        <v>0</v>
      </c>
      <c r="AJ283" s="3">
        <v>0</v>
      </c>
      <c r="AK283" s="3">
        <v>6.28</v>
      </c>
      <c r="AL283" s="3">
        <v>0</v>
      </c>
      <c r="AM283" s="3">
        <v>0</v>
      </c>
      <c r="AN283" s="3">
        <v>0</v>
      </c>
      <c r="AO283" s="3">
        <v>0</v>
      </c>
      <c r="AP283" s="3">
        <v>0</v>
      </c>
      <c r="AQ283" s="3">
        <v>0</v>
      </c>
      <c r="AR283" s="3">
        <v>0</v>
      </c>
      <c r="AS283" s="3">
        <v>0</v>
      </c>
      <c r="AT283">
        <v>0</v>
      </c>
      <c r="AU283">
        <v>0</v>
      </c>
      <c r="AV283">
        <v>0</v>
      </c>
      <c r="AW283">
        <v>0</v>
      </c>
      <c r="AX283">
        <v>0</v>
      </c>
      <c r="AY283">
        <v>0</v>
      </c>
      <c r="AZ283">
        <v>0</v>
      </c>
      <c r="BA283">
        <v>0</v>
      </c>
      <c r="BB283">
        <v>0</v>
      </c>
      <c r="BC283">
        <v>0</v>
      </c>
      <c r="BD283">
        <v>0</v>
      </c>
      <c r="BE283">
        <v>0</v>
      </c>
      <c r="BF283">
        <v>0</v>
      </c>
      <c r="BG283">
        <v>0</v>
      </c>
      <c r="BH283">
        <v>1</v>
      </c>
      <c r="BI283">
        <v>1.3</v>
      </c>
      <c r="BJ283">
        <v>0.8</v>
      </c>
      <c r="BK283">
        <v>1.5</v>
      </c>
      <c r="BL283" s="4">
        <v>48.15</v>
      </c>
      <c r="BM283" s="4">
        <v>7.22</v>
      </c>
      <c r="BN283" s="4">
        <v>55.37</v>
      </c>
      <c r="BO283" s="4">
        <v>55.37</v>
      </c>
      <c r="BQ283" t="s">
        <v>318</v>
      </c>
      <c r="BR283" t="s">
        <v>358</v>
      </c>
      <c r="BS283" s="2">
        <v>44060</v>
      </c>
      <c r="BT283" s="1">
        <v>0.43194444444444446</v>
      </c>
      <c r="BU283" t="s">
        <v>340</v>
      </c>
      <c r="BV283" t="s">
        <v>16</v>
      </c>
      <c r="BY283">
        <v>3760.3</v>
      </c>
      <c r="CA283" t="s">
        <v>328</v>
      </c>
      <c r="CC283" t="s">
        <v>58</v>
      </c>
      <c r="CD283">
        <v>1</v>
      </c>
      <c r="CE283" t="s">
        <v>2</v>
      </c>
      <c r="CF283" s="2">
        <v>44060</v>
      </c>
      <c r="CI283">
        <v>1</v>
      </c>
      <c r="CJ283">
        <v>1</v>
      </c>
      <c r="CK283">
        <v>21</v>
      </c>
      <c r="CL283" t="s">
        <v>0</v>
      </c>
    </row>
    <row r="284" spans="1:90" x14ac:dyDescent="0.3">
      <c r="A284" t="s">
        <v>322</v>
      </c>
      <c r="B284" t="s">
        <v>321</v>
      </c>
      <c r="C284" t="s">
        <v>10</v>
      </c>
      <c r="E284" t="str">
        <f>"FES1162759193"</f>
        <v>FES1162759193</v>
      </c>
      <c r="F284" s="2">
        <v>44048</v>
      </c>
      <c r="G284">
        <v>202102</v>
      </c>
      <c r="H284" t="s">
        <v>25</v>
      </c>
      <c r="I284" t="s">
        <v>23</v>
      </c>
      <c r="J284" t="s">
        <v>362</v>
      </c>
      <c r="K284" t="s">
        <v>7</v>
      </c>
      <c r="L284" t="s">
        <v>9</v>
      </c>
      <c r="M284" t="s">
        <v>8</v>
      </c>
      <c r="N284" t="s">
        <v>524</v>
      </c>
      <c r="O284" t="s">
        <v>21</v>
      </c>
      <c r="P284" t="str">
        <f>"2170748203                    "</f>
        <v xml:space="preserve">2170748203                    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 s="3">
        <v>0</v>
      </c>
      <c r="AF284" s="3">
        <v>0</v>
      </c>
      <c r="AG284" s="3">
        <v>0</v>
      </c>
      <c r="AH284" s="3">
        <v>0</v>
      </c>
      <c r="AI284" s="3">
        <v>0</v>
      </c>
      <c r="AJ284" s="3">
        <v>0</v>
      </c>
      <c r="AK284" s="3">
        <v>6.28</v>
      </c>
      <c r="AL284" s="3">
        <v>0</v>
      </c>
      <c r="AM284" s="3">
        <v>0</v>
      </c>
      <c r="AN284" s="3">
        <v>0</v>
      </c>
      <c r="AO284" s="3">
        <v>0</v>
      </c>
      <c r="AP284" s="3">
        <v>0</v>
      </c>
      <c r="AQ284" s="3">
        <v>0</v>
      </c>
      <c r="AR284" s="3">
        <v>0</v>
      </c>
      <c r="AS284" s="3">
        <v>0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0</v>
      </c>
      <c r="BA284">
        <v>0</v>
      </c>
      <c r="BB284">
        <v>0</v>
      </c>
      <c r="BC284">
        <v>0</v>
      </c>
      <c r="BD284">
        <v>0</v>
      </c>
      <c r="BE284">
        <v>0</v>
      </c>
      <c r="BF284">
        <v>0</v>
      </c>
      <c r="BG284">
        <v>0</v>
      </c>
      <c r="BH284">
        <v>1</v>
      </c>
      <c r="BI284">
        <v>1</v>
      </c>
      <c r="BJ284">
        <v>0.2</v>
      </c>
      <c r="BK284">
        <v>1</v>
      </c>
      <c r="BL284" s="4">
        <v>48.15</v>
      </c>
      <c r="BM284" s="4">
        <v>7.22</v>
      </c>
      <c r="BN284" s="4">
        <v>55.37</v>
      </c>
      <c r="BO284" s="4">
        <v>55.37</v>
      </c>
      <c r="BQ284" t="s">
        <v>385</v>
      </c>
      <c r="BR284" t="s">
        <v>358</v>
      </c>
      <c r="BS284" s="2">
        <v>44049</v>
      </c>
      <c r="BT284" s="1">
        <v>0.38472222222222219</v>
      </c>
      <c r="BU284" t="s">
        <v>1335</v>
      </c>
      <c r="BV284" t="s">
        <v>16</v>
      </c>
      <c r="BY284">
        <v>1200</v>
      </c>
      <c r="BZ284" t="s">
        <v>1427</v>
      </c>
      <c r="CA284" t="s">
        <v>223</v>
      </c>
      <c r="CC284" t="s">
        <v>8</v>
      </c>
      <c r="CD284">
        <v>7441</v>
      </c>
      <c r="CE284" t="s">
        <v>64</v>
      </c>
      <c r="CF284" s="2">
        <v>44050</v>
      </c>
      <c r="CI284">
        <v>1</v>
      </c>
      <c r="CJ284">
        <v>1</v>
      </c>
      <c r="CK284">
        <v>21</v>
      </c>
      <c r="CL284" t="s">
        <v>0</v>
      </c>
    </row>
    <row r="285" spans="1:90" x14ac:dyDescent="0.3">
      <c r="A285" t="s">
        <v>322</v>
      </c>
      <c r="B285" t="s">
        <v>321</v>
      </c>
      <c r="C285" t="s">
        <v>10</v>
      </c>
      <c r="E285" t="str">
        <f>"FES1162760685"</f>
        <v>FES1162760685</v>
      </c>
      <c r="F285" s="2">
        <v>44061</v>
      </c>
      <c r="G285">
        <v>202102</v>
      </c>
      <c r="H285" t="s">
        <v>25</v>
      </c>
      <c r="I285" t="s">
        <v>23</v>
      </c>
      <c r="J285" t="s">
        <v>362</v>
      </c>
      <c r="K285" t="s">
        <v>7</v>
      </c>
      <c r="L285" t="s">
        <v>221</v>
      </c>
      <c r="M285" t="s">
        <v>220</v>
      </c>
      <c r="N285" t="s">
        <v>890</v>
      </c>
      <c r="O285" t="s">
        <v>21</v>
      </c>
      <c r="P285" t="str">
        <f>"2170748078                    "</f>
        <v xml:space="preserve">2170748078                    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 s="3">
        <v>0</v>
      </c>
      <c r="AF285" s="3">
        <v>0</v>
      </c>
      <c r="AG285" s="3">
        <v>0</v>
      </c>
      <c r="AH285" s="3">
        <v>0</v>
      </c>
      <c r="AI285" s="3">
        <v>0</v>
      </c>
      <c r="AJ285" s="3">
        <v>0</v>
      </c>
      <c r="AK285" s="3">
        <v>8.83</v>
      </c>
      <c r="AL285" s="3">
        <v>0</v>
      </c>
      <c r="AM285" s="3">
        <v>0</v>
      </c>
      <c r="AN285" s="3">
        <v>0</v>
      </c>
      <c r="AO285" s="3">
        <v>0</v>
      </c>
      <c r="AP285" s="3">
        <v>0</v>
      </c>
      <c r="AQ285" s="3">
        <v>0</v>
      </c>
      <c r="AR285" s="3">
        <v>0</v>
      </c>
      <c r="AS285" s="3">
        <v>0</v>
      </c>
      <c r="AT285">
        <v>0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0</v>
      </c>
      <c r="BA285">
        <v>0</v>
      </c>
      <c r="BB285">
        <v>0</v>
      </c>
      <c r="BC285">
        <v>0</v>
      </c>
      <c r="BD285">
        <v>0</v>
      </c>
      <c r="BE285">
        <v>0</v>
      </c>
      <c r="BF285">
        <v>0</v>
      </c>
      <c r="BG285">
        <v>0</v>
      </c>
      <c r="BH285">
        <v>1</v>
      </c>
      <c r="BI285">
        <v>1</v>
      </c>
      <c r="BJ285">
        <v>0.2</v>
      </c>
      <c r="BK285">
        <v>1</v>
      </c>
      <c r="BL285" s="4">
        <v>67.709999999999994</v>
      </c>
      <c r="BM285" s="4">
        <v>10.16</v>
      </c>
      <c r="BN285" s="4">
        <v>77.87</v>
      </c>
      <c r="BO285" s="4">
        <v>77.87</v>
      </c>
      <c r="BQ285" t="s">
        <v>385</v>
      </c>
      <c r="BR285" t="s">
        <v>358</v>
      </c>
      <c r="BS285" s="2">
        <v>44064</v>
      </c>
      <c r="BT285" s="1">
        <v>0.41666666666666669</v>
      </c>
      <c r="BU285" t="s">
        <v>2783</v>
      </c>
      <c r="BV285" t="s">
        <v>0</v>
      </c>
      <c r="BW285" t="s">
        <v>34</v>
      </c>
      <c r="BX285" t="s">
        <v>616</v>
      </c>
      <c r="BY285">
        <v>1200</v>
      </c>
      <c r="CC285" t="s">
        <v>220</v>
      </c>
      <c r="CD285">
        <v>1871</v>
      </c>
      <c r="CE285" t="s">
        <v>64</v>
      </c>
      <c r="CF285" s="2">
        <v>44065</v>
      </c>
      <c r="CI285">
        <v>1</v>
      </c>
      <c r="CJ285">
        <v>3</v>
      </c>
      <c r="CK285">
        <v>24</v>
      </c>
      <c r="CL285" t="s">
        <v>0</v>
      </c>
    </row>
    <row r="286" spans="1:90" x14ac:dyDescent="0.3">
      <c r="A286" t="s">
        <v>322</v>
      </c>
      <c r="B286" t="s">
        <v>321</v>
      </c>
      <c r="C286" t="s">
        <v>10</v>
      </c>
      <c r="E286" t="str">
        <f>"FES1162759695"</f>
        <v>FES1162759695</v>
      </c>
      <c r="F286" s="2">
        <v>44054</v>
      </c>
      <c r="G286">
        <v>202102</v>
      </c>
      <c r="H286" t="s">
        <v>25</v>
      </c>
      <c r="I286" t="s">
        <v>23</v>
      </c>
      <c r="J286" t="s">
        <v>362</v>
      </c>
      <c r="K286" t="s">
        <v>7</v>
      </c>
      <c r="L286" t="s">
        <v>35</v>
      </c>
      <c r="M286" t="s">
        <v>32</v>
      </c>
      <c r="N286" t="s">
        <v>2615</v>
      </c>
      <c r="O286" t="s">
        <v>21</v>
      </c>
      <c r="P286" t="str">
        <f>"2170748649                    "</f>
        <v xml:space="preserve">2170748649                    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 s="3">
        <v>0</v>
      </c>
      <c r="AF286" s="3">
        <v>0</v>
      </c>
      <c r="AG286" s="3">
        <v>0</v>
      </c>
      <c r="AH286" s="3">
        <v>0</v>
      </c>
      <c r="AI286" s="3">
        <v>0</v>
      </c>
      <c r="AJ286" s="3">
        <v>0</v>
      </c>
      <c r="AK286" s="3">
        <v>4.91</v>
      </c>
      <c r="AL286" s="3">
        <v>0</v>
      </c>
      <c r="AM286" s="3">
        <v>0</v>
      </c>
      <c r="AN286" s="3">
        <v>0</v>
      </c>
      <c r="AO286" s="3">
        <v>0</v>
      </c>
      <c r="AP286" s="3">
        <v>0</v>
      </c>
      <c r="AQ286" s="3">
        <v>0</v>
      </c>
      <c r="AR286" s="3">
        <v>0</v>
      </c>
      <c r="AS286" s="3">
        <v>0</v>
      </c>
      <c r="AT286">
        <v>0</v>
      </c>
      <c r="AU286">
        <v>0</v>
      </c>
      <c r="AV286">
        <v>0</v>
      </c>
      <c r="AW286">
        <v>0</v>
      </c>
      <c r="AX286">
        <v>0</v>
      </c>
      <c r="AY286">
        <v>0</v>
      </c>
      <c r="AZ286">
        <v>0</v>
      </c>
      <c r="BA286">
        <v>0</v>
      </c>
      <c r="BB286">
        <v>0</v>
      </c>
      <c r="BC286">
        <v>0</v>
      </c>
      <c r="BD286">
        <v>0</v>
      </c>
      <c r="BE286">
        <v>0</v>
      </c>
      <c r="BF286">
        <v>0</v>
      </c>
      <c r="BG286">
        <v>0</v>
      </c>
      <c r="BH286">
        <v>1</v>
      </c>
      <c r="BI286">
        <v>1</v>
      </c>
      <c r="BJ286">
        <v>0.2</v>
      </c>
      <c r="BK286">
        <v>1</v>
      </c>
      <c r="BL286" s="4">
        <v>37.619999999999997</v>
      </c>
      <c r="BM286" s="4">
        <v>5.64</v>
      </c>
      <c r="BN286" s="4">
        <v>43.26</v>
      </c>
      <c r="BO286" s="4">
        <v>43.26</v>
      </c>
      <c r="BQ286" t="s">
        <v>385</v>
      </c>
      <c r="BR286" t="s">
        <v>358</v>
      </c>
      <c r="BS286" s="2">
        <v>44056</v>
      </c>
      <c r="BT286" s="1">
        <v>0.375</v>
      </c>
      <c r="BU286" t="s">
        <v>41</v>
      </c>
      <c r="BV286" t="s">
        <v>0</v>
      </c>
      <c r="BW286" t="s">
        <v>34</v>
      </c>
      <c r="BX286" t="s">
        <v>210</v>
      </c>
      <c r="BY286">
        <v>1200</v>
      </c>
      <c r="BZ286" t="s">
        <v>214</v>
      </c>
      <c r="CC286" t="s">
        <v>32</v>
      </c>
      <c r="CD286">
        <v>1832</v>
      </c>
      <c r="CE286" t="s">
        <v>64</v>
      </c>
      <c r="CF286" s="2">
        <v>44057</v>
      </c>
      <c r="CI286">
        <v>1</v>
      </c>
      <c r="CJ286">
        <v>2</v>
      </c>
      <c r="CK286">
        <v>22</v>
      </c>
      <c r="CL286" t="s">
        <v>0</v>
      </c>
    </row>
    <row r="287" spans="1:90" x14ac:dyDescent="0.3">
      <c r="A287" t="s">
        <v>322</v>
      </c>
      <c r="B287" t="s">
        <v>321</v>
      </c>
      <c r="C287" t="s">
        <v>10</v>
      </c>
      <c r="E287" t="str">
        <f>"FES1162760322"</f>
        <v>FES1162760322</v>
      </c>
      <c r="F287" s="2">
        <v>44057</v>
      </c>
      <c r="G287">
        <v>202102</v>
      </c>
      <c r="H287" t="s">
        <v>25</v>
      </c>
      <c r="I287" t="s">
        <v>23</v>
      </c>
      <c r="J287" t="s">
        <v>362</v>
      </c>
      <c r="K287" t="s">
        <v>7</v>
      </c>
      <c r="L287" t="s">
        <v>60</v>
      </c>
      <c r="M287" t="s">
        <v>58</v>
      </c>
      <c r="N287" t="s">
        <v>339</v>
      </c>
      <c r="O287" t="s">
        <v>21</v>
      </c>
      <c r="P287" t="str">
        <f>"2170749160                    "</f>
        <v xml:space="preserve">2170749160                    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 s="3">
        <v>0</v>
      </c>
      <c r="AF287" s="3">
        <v>0</v>
      </c>
      <c r="AG287" s="3">
        <v>0</v>
      </c>
      <c r="AH287" s="3">
        <v>0</v>
      </c>
      <c r="AI287" s="3">
        <v>0</v>
      </c>
      <c r="AJ287" s="3">
        <v>0</v>
      </c>
      <c r="AK287" s="3">
        <v>6.28</v>
      </c>
      <c r="AL287" s="3">
        <v>0</v>
      </c>
      <c r="AM287" s="3">
        <v>0</v>
      </c>
      <c r="AN287" s="3">
        <v>0</v>
      </c>
      <c r="AO287" s="3">
        <v>0</v>
      </c>
      <c r="AP287" s="3">
        <v>0</v>
      </c>
      <c r="AQ287" s="3">
        <v>0</v>
      </c>
      <c r="AR287" s="3">
        <v>0</v>
      </c>
      <c r="AS287" s="3">
        <v>0</v>
      </c>
      <c r="AT287">
        <v>0</v>
      </c>
      <c r="AU287">
        <v>0</v>
      </c>
      <c r="AV287">
        <v>0</v>
      </c>
      <c r="AW287">
        <v>0</v>
      </c>
      <c r="AX287">
        <v>0</v>
      </c>
      <c r="AY287">
        <v>0</v>
      </c>
      <c r="AZ287">
        <v>0</v>
      </c>
      <c r="BA287">
        <v>0</v>
      </c>
      <c r="BB287">
        <v>0</v>
      </c>
      <c r="BC287">
        <v>0</v>
      </c>
      <c r="BD287">
        <v>0</v>
      </c>
      <c r="BE287">
        <v>0</v>
      </c>
      <c r="BF287">
        <v>0</v>
      </c>
      <c r="BG287">
        <v>0</v>
      </c>
      <c r="BH287">
        <v>1</v>
      </c>
      <c r="BI287">
        <v>2</v>
      </c>
      <c r="BJ287">
        <v>0.7</v>
      </c>
      <c r="BK287">
        <v>2</v>
      </c>
      <c r="BL287" s="4">
        <v>48.15</v>
      </c>
      <c r="BM287" s="4">
        <v>7.22</v>
      </c>
      <c r="BN287" s="4">
        <v>55.37</v>
      </c>
      <c r="BO287" s="4">
        <v>55.37</v>
      </c>
      <c r="BQ287" t="s">
        <v>338</v>
      </c>
      <c r="BR287" t="s">
        <v>358</v>
      </c>
      <c r="BS287" s="2">
        <v>44060</v>
      </c>
      <c r="BT287" s="1">
        <v>0.4375</v>
      </c>
      <c r="BU287" t="s">
        <v>1969</v>
      </c>
      <c r="BV287" t="s">
        <v>16</v>
      </c>
      <c r="BY287">
        <v>3707.92</v>
      </c>
      <c r="CA287" t="s">
        <v>121</v>
      </c>
      <c r="CC287" t="s">
        <v>58</v>
      </c>
      <c r="CD287">
        <v>186</v>
      </c>
      <c r="CE287" t="s">
        <v>2</v>
      </c>
      <c r="CF287" s="2">
        <v>44060</v>
      </c>
      <c r="CI287">
        <v>1</v>
      </c>
      <c r="CJ287">
        <v>1</v>
      </c>
      <c r="CK287">
        <v>21</v>
      </c>
      <c r="CL287" t="s">
        <v>0</v>
      </c>
    </row>
    <row r="288" spans="1:90" x14ac:dyDescent="0.3">
      <c r="A288" t="s">
        <v>322</v>
      </c>
      <c r="B288" t="s">
        <v>321</v>
      </c>
      <c r="C288" t="s">
        <v>10</v>
      </c>
      <c r="E288" t="str">
        <f>"FES1162759090"</f>
        <v>FES1162759090</v>
      </c>
      <c r="F288" s="2">
        <v>44048</v>
      </c>
      <c r="G288">
        <v>202102</v>
      </c>
      <c r="H288" t="s">
        <v>25</v>
      </c>
      <c r="I288" t="s">
        <v>23</v>
      </c>
      <c r="J288" t="s">
        <v>362</v>
      </c>
      <c r="K288" t="s">
        <v>7</v>
      </c>
      <c r="L288" t="s">
        <v>215</v>
      </c>
      <c r="M288" t="s">
        <v>212</v>
      </c>
      <c r="N288" t="s">
        <v>462</v>
      </c>
      <c r="O288" t="s">
        <v>21</v>
      </c>
      <c r="P288" t="str">
        <f>"2170747919                    "</f>
        <v xml:space="preserve">2170747919                    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 s="3">
        <v>0</v>
      </c>
      <c r="AF288" s="3">
        <v>0</v>
      </c>
      <c r="AG288" s="3">
        <v>0</v>
      </c>
      <c r="AH288" s="3">
        <v>0</v>
      </c>
      <c r="AI288" s="3">
        <v>0</v>
      </c>
      <c r="AJ288" s="3">
        <v>0</v>
      </c>
      <c r="AK288" s="3">
        <v>8.83</v>
      </c>
      <c r="AL288" s="3">
        <v>0</v>
      </c>
      <c r="AM288" s="3">
        <v>0</v>
      </c>
      <c r="AN288" s="3">
        <v>0</v>
      </c>
      <c r="AO288" s="3">
        <v>0</v>
      </c>
      <c r="AP288" s="3">
        <v>0</v>
      </c>
      <c r="AQ288" s="3">
        <v>0</v>
      </c>
      <c r="AR288" s="3">
        <v>0</v>
      </c>
      <c r="AS288" s="3">
        <v>0</v>
      </c>
      <c r="AT288">
        <v>0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0</v>
      </c>
      <c r="BA288">
        <v>0</v>
      </c>
      <c r="BB288">
        <v>0</v>
      </c>
      <c r="BC288">
        <v>0</v>
      </c>
      <c r="BD288">
        <v>0</v>
      </c>
      <c r="BE288">
        <v>0</v>
      </c>
      <c r="BF288">
        <v>0</v>
      </c>
      <c r="BG288">
        <v>0</v>
      </c>
      <c r="BH288">
        <v>1</v>
      </c>
      <c r="BI288">
        <v>1</v>
      </c>
      <c r="BJ288">
        <v>0.2</v>
      </c>
      <c r="BK288">
        <v>1</v>
      </c>
      <c r="BL288" s="4">
        <v>67.709999999999994</v>
      </c>
      <c r="BM288" s="4">
        <v>10.16</v>
      </c>
      <c r="BN288" s="4">
        <v>77.87</v>
      </c>
      <c r="BO288" s="4">
        <v>77.87</v>
      </c>
      <c r="BQ288" t="s">
        <v>318</v>
      </c>
      <c r="BR288" t="s">
        <v>358</v>
      </c>
      <c r="BS288" s="2">
        <v>44050</v>
      </c>
      <c r="BT288" s="1">
        <v>0.43402777777777773</v>
      </c>
      <c r="BU288" t="s">
        <v>2587</v>
      </c>
      <c r="BV288" t="s">
        <v>0</v>
      </c>
      <c r="BW288" t="s">
        <v>34</v>
      </c>
      <c r="BX288" t="s">
        <v>2586</v>
      </c>
      <c r="BY288">
        <v>1200</v>
      </c>
      <c r="BZ288" t="s">
        <v>214</v>
      </c>
      <c r="CA288" t="s">
        <v>2585</v>
      </c>
      <c r="CC288" t="s">
        <v>212</v>
      </c>
      <c r="CD288">
        <v>250</v>
      </c>
      <c r="CE288" t="s">
        <v>64</v>
      </c>
      <c r="CF288" s="2">
        <v>44054</v>
      </c>
      <c r="CI288">
        <v>1</v>
      </c>
      <c r="CJ288">
        <v>2</v>
      </c>
      <c r="CK288">
        <v>24</v>
      </c>
      <c r="CL288" t="s">
        <v>0</v>
      </c>
    </row>
    <row r="289" spans="1:90" x14ac:dyDescent="0.3">
      <c r="A289" t="s">
        <v>322</v>
      </c>
      <c r="B289" t="s">
        <v>321</v>
      </c>
      <c r="C289" t="s">
        <v>10</v>
      </c>
      <c r="E289" t="str">
        <f>"FES1162760707"</f>
        <v>FES1162760707</v>
      </c>
      <c r="F289" s="2">
        <v>44061</v>
      </c>
      <c r="G289">
        <v>202102</v>
      </c>
      <c r="H289" t="s">
        <v>25</v>
      </c>
      <c r="I289" t="s">
        <v>23</v>
      </c>
      <c r="J289" t="s">
        <v>362</v>
      </c>
      <c r="K289" t="s">
        <v>7</v>
      </c>
      <c r="L289" t="s">
        <v>29</v>
      </c>
      <c r="M289" t="s">
        <v>26</v>
      </c>
      <c r="N289" t="s">
        <v>2023</v>
      </c>
      <c r="O289" t="s">
        <v>21</v>
      </c>
      <c r="P289" t="str">
        <f>"2170748226                    "</f>
        <v xml:space="preserve">2170748226                    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 s="3">
        <v>0</v>
      </c>
      <c r="AF289" s="3">
        <v>0</v>
      </c>
      <c r="AG289" s="3">
        <v>0</v>
      </c>
      <c r="AH289" s="3">
        <v>0</v>
      </c>
      <c r="AI289" s="3">
        <v>0</v>
      </c>
      <c r="AJ289" s="3">
        <v>0</v>
      </c>
      <c r="AK289" s="3">
        <v>6.28</v>
      </c>
      <c r="AL289" s="3">
        <v>0</v>
      </c>
      <c r="AM289" s="3">
        <v>0</v>
      </c>
      <c r="AN289" s="3">
        <v>0</v>
      </c>
      <c r="AO289" s="3">
        <v>0</v>
      </c>
      <c r="AP289" s="3">
        <v>0</v>
      </c>
      <c r="AQ289" s="3">
        <v>0</v>
      </c>
      <c r="AR289" s="3">
        <v>0</v>
      </c>
      <c r="AS289" s="3">
        <v>0</v>
      </c>
      <c r="AT289">
        <v>0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0</v>
      </c>
      <c r="BA289">
        <v>0</v>
      </c>
      <c r="BB289">
        <v>0</v>
      </c>
      <c r="BC289">
        <v>0</v>
      </c>
      <c r="BD289">
        <v>0</v>
      </c>
      <c r="BE289">
        <v>0</v>
      </c>
      <c r="BF289">
        <v>0</v>
      </c>
      <c r="BG289">
        <v>0</v>
      </c>
      <c r="BH289">
        <v>1</v>
      </c>
      <c r="BI289">
        <v>1</v>
      </c>
      <c r="BJ289">
        <v>0.2</v>
      </c>
      <c r="BK289">
        <v>1</v>
      </c>
      <c r="BL289" s="4">
        <v>48.15</v>
      </c>
      <c r="BM289" s="4">
        <v>7.22</v>
      </c>
      <c r="BN289" s="4">
        <v>55.37</v>
      </c>
      <c r="BO289" s="4">
        <v>55.37</v>
      </c>
      <c r="BQ289" t="s">
        <v>338</v>
      </c>
      <c r="BR289" t="s">
        <v>358</v>
      </c>
      <c r="BS289" s="2">
        <v>44063</v>
      </c>
      <c r="BT289" s="1">
        <v>0.75</v>
      </c>
      <c r="BU289" t="s">
        <v>295</v>
      </c>
      <c r="BV289" t="s">
        <v>0</v>
      </c>
      <c r="BW289" t="s">
        <v>40</v>
      </c>
      <c r="BX289" t="s">
        <v>2426</v>
      </c>
      <c r="BY289">
        <v>1200</v>
      </c>
      <c r="CA289" t="s">
        <v>765</v>
      </c>
      <c r="CC289" t="s">
        <v>26</v>
      </c>
      <c r="CD289">
        <v>6001</v>
      </c>
      <c r="CE289" t="s">
        <v>64</v>
      </c>
      <c r="CF289" s="2">
        <v>44068</v>
      </c>
      <c r="CI289">
        <v>1</v>
      </c>
      <c r="CJ289">
        <v>2</v>
      </c>
      <c r="CK289">
        <v>21</v>
      </c>
      <c r="CL289" t="s">
        <v>0</v>
      </c>
    </row>
    <row r="290" spans="1:90" x14ac:dyDescent="0.3">
      <c r="A290" t="s">
        <v>322</v>
      </c>
      <c r="B290" t="s">
        <v>321</v>
      </c>
      <c r="C290" t="s">
        <v>10</v>
      </c>
      <c r="E290" t="str">
        <f>"FES1162759744"</f>
        <v>FES1162759744</v>
      </c>
      <c r="F290" s="2">
        <v>44054</v>
      </c>
      <c r="G290">
        <v>202102</v>
      </c>
      <c r="H290" t="s">
        <v>25</v>
      </c>
      <c r="I290" t="s">
        <v>23</v>
      </c>
      <c r="J290" t="s">
        <v>362</v>
      </c>
      <c r="K290" t="s">
        <v>7</v>
      </c>
      <c r="L290" t="s">
        <v>37</v>
      </c>
      <c r="M290" t="s">
        <v>36</v>
      </c>
      <c r="N290" t="s">
        <v>824</v>
      </c>
      <c r="O290" t="s">
        <v>21</v>
      </c>
      <c r="P290" t="str">
        <f>"2170745971                    "</f>
        <v xml:space="preserve">2170745971                    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 s="3">
        <v>0</v>
      </c>
      <c r="AF290" s="3">
        <v>0</v>
      </c>
      <c r="AG290" s="3">
        <v>0</v>
      </c>
      <c r="AH290" s="3">
        <v>0</v>
      </c>
      <c r="AI290" s="3">
        <v>0</v>
      </c>
      <c r="AJ290" s="3">
        <v>0</v>
      </c>
      <c r="AK290" s="3">
        <v>6.28</v>
      </c>
      <c r="AL290" s="3">
        <v>0</v>
      </c>
      <c r="AM290" s="3">
        <v>0</v>
      </c>
      <c r="AN290" s="3">
        <v>0</v>
      </c>
      <c r="AO290" s="3">
        <v>0</v>
      </c>
      <c r="AP290" s="3">
        <v>0</v>
      </c>
      <c r="AQ290" s="3">
        <v>0</v>
      </c>
      <c r="AR290" s="3">
        <v>0</v>
      </c>
      <c r="AS290" s="3">
        <v>0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0</v>
      </c>
      <c r="BA290">
        <v>0</v>
      </c>
      <c r="BB290">
        <v>0</v>
      </c>
      <c r="BC290">
        <v>0</v>
      </c>
      <c r="BD290">
        <v>0</v>
      </c>
      <c r="BE290">
        <v>0</v>
      </c>
      <c r="BF290">
        <v>0</v>
      </c>
      <c r="BG290">
        <v>0</v>
      </c>
      <c r="BH290">
        <v>1</v>
      </c>
      <c r="BI290">
        <v>1</v>
      </c>
      <c r="BJ290">
        <v>0.2</v>
      </c>
      <c r="BK290">
        <v>1</v>
      </c>
      <c r="BL290" s="4">
        <v>48.15</v>
      </c>
      <c r="BM290" s="4">
        <v>7.22</v>
      </c>
      <c r="BN290" s="4">
        <v>55.37</v>
      </c>
      <c r="BO290" s="4">
        <v>55.37</v>
      </c>
      <c r="BQ290" t="s">
        <v>385</v>
      </c>
      <c r="BR290" t="s">
        <v>358</v>
      </c>
      <c r="BS290" s="2">
        <v>44055</v>
      </c>
      <c r="BT290" s="1">
        <v>0.41666666666666669</v>
      </c>
      <c r="BU290" t="s">
        <v>2782</v>
      </c>
      <c r="BV290" t="s">
        <v>16</v>
      </c>
      <c r="BY290">
        <v>1200</v>
      </c>
      <c r="CA290" t="s">
        <v>144</v>
      </c>
      <c r="CC290" t="s">
        <v>36</v>
      </c>
      <c r="CD290">
        <v>3201</v>
      </c>
      <c r="CE290" t="s">
        <v>64</v>
      </c>
      <c r="CF290" s="2">
        <v>44057</v>
      </c>
      <c r="CI290">
        <v>1</v>
      </c>
      <c r="CJ290">
        <v>1</v>
      </c>
      <c r="CK290">
        <v>21</v>
      </c>
      <c r="CL290" t="s">
        <v>0</v>
      </c>
    </row>
    <row r="291" spans="1:90" x14ac:dyDescent="0.3">
      <c r="A291" t="s">
        <v>322</v>
      </c>
      <c r="B291" t="s">
        <v>321</v>
      </c>
      <c r="C291" t="s">
        <v>10</v>
      </c>
      <c r="E291" t="str">
        <f>"FES1162759159"</f>
        <v>FES1162759159</v>
      </c>
      <c r="F291" s="2">
        <v>44048</v>
      </c>
      <c r="G291">
        <v>202102</v>
      </c>
      <c r="H291" t="s">
        <v>25</v>
      </c>
      <c r="I291" t="s">
        <v>23</v>
      </c>
      <c r="J291" t="s">
        <v>362</v>
      </c>
      <c r="K291" t="s">
        <v>7</v>
      </c>
      <c r="L291" t="s">
        <v>29</v>
      </c>
      <c r="M291" t="s">
        <v>26</v>
      </c>
      <c r="N291" t="s">
        <v>550</v>
      </c>
      <c r="O291" t="s">
        <v>21</v>
      </c>
      <c r="P291" t="str">
        <f>"2170739498                    "</f>
        <v xml:space="preserve">2170739498                    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 s="3">
        <v>0</v>
      </c>
      <c r="AF291" s="3">
        <v>0</v>
      </c>
      <c r="AG291" s="3">
        <v>0</v>
      </c>
      <c r="AH291" s="3">
        <v>0</v>
      </c>
      <c r="AI291" s="3">
        <v>0</v>
      </c>
      <c r="AJ291" s="3">
        <v>0</v>
      </c>
      <c r="AK291" s="3">
        <v>6.28</v>
      </c>
      <c r="AL291" s="3">
        <v>0</v>
      </c>
      <c r="AM291" s="3">
        <v>0</v>
      </c>
      <c r="AN291" s="3">
        <v>0</v>
      </c>
      <c r="AO291" s="3">
        <v>0</v>
      </c>
      <c r="AP291" s="3">
        <v>0</v>
      </c>
      <c r="AQ291" s="3">
        <v>0</v>
      </c>
      <c r="AR291" s="3">
        <v>0</v>
      </c>
      <c r="AS291" s="3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0</v>
      </c>
      <c r="BA291">
        <v>0</v>
      </c>
      <c r="BB291">
        <v>0</v>
      </c>
      <c r="BC291">
        <v>0</v>
      </c>
      <c r="BD291">
        <v>0</v>
      </c>
      <c r="BE291">
        <v>0</v>
      </c>
      <c r="BF291">
        <v>0</v>
      </c>
      <c r="BG291">
        <v>0</v>
      </c>
      <c r="BH291">
        <v>1</v>
      </c>
      <c r="BI291">
        <v>2</v>
      </c>
      <c r="BJ291">
        <v>0.9</v>
      </c>
      <c r="BK291">
        <v>2</v>
      </c>
      <c r="BL291" s="4">
        <v>48.15</v>
      </c>
      <c r="BM291" s="4">
        <v>7.22</v>
      </c>
      <c r="BN291" s="4">
        <v>55.37</v>
      </c>
      <c r="BO291" s="4">
        <v>55.37</v>
      </c>
      <c r="BQ291" t="s">
        <v>385</v>
      </c>
      <c r="BR291" t="s">
        <v>358</v>
      </c>
      <c r="BS291" s="2">
        <v>44049</v>
      </c>
      <c r="BT291" s="1">
        <v>0.41805555555555557</v>
      </c>
      <c r="BU291" t="s">
        <v>1655</v>
      </c>
      <c r="BV291" t="s">
        <v>16</v>
      </c>
      <c r="BY291">
        <v>4602.55</v>
      </c>
      <c r="BZ291" t="s">
        <v>1427</v>
      </c>
      <c r="CA291" t="s">
        <v>257</v>
      </c>
      <c r="CC291" t="s">
        <v>26</v>
      </c>
      <c r="CD291">
        <v>6012</v>
      </c>
      <c r="CE291" t="s">
        <v>2</v>
      </c>
      <c r="CF291" s="2">
        <v>44049</v>
      </c>
      <c r="CI291">
        <v>1</v>
      </c>
      <c r="CJ291">
        <v>1</v>
      </c>
      <c r="CK291">
        <v>21</v>
      </c>
      <c r="CL291" t="s">
        <v>0</v>
      </c>
    </row>
    <row r="292" spans="1:90" x14ac:dyDescent="0.3">
      <c r="A292" t="s">
        <v>322</v>
      </c>
      <c r="B292" t="s">
        <v>321</v>
      </c>
      <c r="C292" t="s">
        <v>10</v>
      </c>
      <c r="E292" t="str">
        <f>"FES1162760689"</f>
        <v>FES1162760689</v>
      </c>
      <c r="F292" s="2">
        <v>44061</v>
      </c>
      <c r="G292">
        <v>202102</v>
      </c>
      <c r="H292" t="s">
        <v>25</v>
      </c>
      <c r="I292" t="s">
        <v>23</v>
      </c>
      <c r="J292" t="s">
        <v>362</v>
      </c>
      <c r="K292" t="s">
        <v>7</v>
      </c>
      <c r="L292" t="s">
        <v>25</v>
      </c>
      <c r="M292" t="s">
        <v>23</v>
      </c>
      <c r="N292" t="s">
        <v>1023</v>
      </c>
      <c r="O292" t="s">
        <v>21</v>
      </c>
      <c r="P292" t="str">
        <f>"2170748101                    "</f>
        <v xml:space="preserve">2170748101                    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 s="3">
        <v>0</v>
      </c>
      <c r="AF292" s="3">
        <v>0</v>
      </c>
      <c r="AG292" s="3">
        <v>0</v>
      </c>
      <c r="AH292" s="3">
        <v>0</v>
      </c>
      <c r="AI292" s="3">
        <v>0</v>
      </c>
      <c r="AJ292" s="3">
        <v>0</v>
      </c>
      <c r="AK292" s="3">
        <v>4.91</v>
      </c>
      <c r="AL292" s="3">
        <v>0</v>
      </c>
      <c r="AM292" s="3">
        <v>0</v>
      </c>
      <c r="AN292" s="3">
        <v>0</v>
      </c>
      <c r="AO292" s="3">
        <v>0</v>
      </c>
      <c r="AP292" s="3">
        <v>0</v>
      </c>
      <c r="AQ292" s="3">
        <v>0</v>
      </c>
      <c r="AR292" s="3">
        <v>0</v>
      </c>
      <c r="AS292" s="3">
        <v>0</v>
      </c>
      <c r="AT292">
        <v>0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0</v>
      </c>
      <c r="BA292">
        <v>0</v>
      </c>
      <c r="BB292">
        <v>0</v>
      </c>
      <c r="BC292">
        <v>0</v>
      </c>
      <c r="BD292">
        <v>0</v>
      </c>
      <c r="BE292">
        <v>0</v>
      </c>
      <c r="BF292">
        <v>0</v>
      </c>
      <c r="BG292">
        <v>0</v>
      </c>
      <c r="BH292">
        <v>1</v>
      </c>
      <c r="BI292">
        <v>1</v>
      </c>
      <c r="BJ292">
        <v>0.2</v>
      </c>
      <c r="BK292">
        <v>1</v>
      </c>
      <c r="BL292" s="4">
        <v>37.619999999999997</v>
      </c>
      <c r="BM292" s="4">
        <v>5.64</v>
      </c>
      <c r="BN292" s="4">
        <v>43.26</v>
      </c>
      <c r="BO292" s="4">
        <v>43.26</v>
      </c>
      <c r="BQ292" t="s">
        <v>385</v>
      </c>
      <c r="BR292" t="s">
        <v>358</v>
      </c>
      <c r="BS292" s="2">
        <v>44062</v>
      </c>
      <c r="BT292" s="1">
        <v>0.38541666666666669</v>
      </c>
      <c r="BU292" t="s">
        <v>1043</v>
      </c>
      <c r="BV292" t="s">
        <v>16</v>
      </c>
      <c r="BY292">
        <v>1200</v>
      </c>
      <c r="CA292" t="s">
        <v>24</v>
      </c>
      <c r="CC292" t="s">
        <v>23</v>
      </c>
      <c r="CD292">
        <v>1601</v>
      </c>
      <c r="CE292" t="s">
        <v>64</v>
      </c>
      <c r="CF292" s="2">
        <v>44063</v>
      </c>
      <c r="CI292">
        <v>1</v>
      </c>
      <c r="CJ292">
        <v>1</v>
      </c>
      <c r="CK292">
        <v>22</v>
      </c>
      <c r="CL292" t="s">
        <v>0</v>
      </c>
    </row>
    <row r="293" spans="1:90" x14ac:dyDescent="0.3">
      <c r="A293" t="s">
        <v>322</v>
      </c>
      <c r="B293" t="s">
        <v>321</v>
      </c>
      <c r="C293" t="s">
        <v>10</v>
      </c>
      <c r="E293" t="str">
        <f>"FES1162760037"</f>
        <v>FES1162760037</v>
      </c>
      <c r="F293" s="2">
        <v>44056</v>
      </c>
      <c r="G293">
        <v>202102</v>
      </c>
      <c r="H293" t="s">
        <v>25</v>
      </c>
      <c r="I293" t="s">
        <v>23</v>
      </c>
      <c r="J293" t="s">
        <v>362</v>
      </c>
      <c r="K293" t="s">
        <v>7</v>
      </c>
      <c r="L293" t="s">
        <v>215</v>
      </c>
      <c r="M293" t="s">
        <v>212</v>
      </c>
      <c r="N293" t="s">
        <v>324</v>
      </c>
      <c r="O293" t="s">
        <v>21</v>
      </c>
      <c r="P293" t="str">
        <f>"217074952                     "</f>
        <v xml:space="preserve">217074952                     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0</v>
      </c>
      <c r="AE293" s="3">
        <v>0</v>
      </c>
      <c r="AF293" s="3">
        <v>0</v>
      </c>
      <c r="AG293" s="3">
        <v>0</v>
      </c>
      <c r="AH293" s="3">
        <v>0</v>
      </c>
      <c r="AI293" s="3">
        <v>0</v>
      </c>
      <c r="AJ293" s="3">
        <v>0</v>
      </c>
      <c r="AK293" s="3">
        <v>8.83</v>
      </c>
      <c r="AL293" s="3">
        <v>0</v>
      </c>
      <c r="AM293" s="3">
        <v>0</v>
      </c>
      <c r="AN293" s="3">
        <v>0</v>
      </c>
      <c r="AO293" s="3">
        <v>0</v>
      </c>
      <c r="AP293" s="3">
        <v>0</v>
      </c>
      <c r="AQ293" s="3">
        <v>0</v>
      </c>
      <c r="AR293" s="3">
        <v>0</v>
      </c>
      <c r="AS293" s="3">
        <v>0</v>
      </c>
      <c r="AT293">
        <v>0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0</v>
      </c>
      <c r="BA293">
        <v>0</v>
      </c>
      <c r="BB293">
        <v>0</v>
      </c>
      <c r="BC293">
        <v>0</v>
      </c>
      <c r="BD293">
        <v>0</v>
      </c>
      <c r="BE293">
        <v>0</v>
      </c>
      <c r="BF293">
        <v>0</v>
      </c>
      <c r="BG293">
        <v>0</v>
      </c>
      <c r="BH293">
        <v>1</v>
      </c>
      <c r="BI293">
        <v>1</v>
      </c>
      <c r="BJ293">
        <v>0.2</v>
      </c>
      <c r="BK293">
        <v>1</v>
      </c>
      <c r="BL293" s="4">
        <v>67.709999999999994</v>
      </c>
      <c r="BM293" s="4">
        <v>10.16</v>
      </c>
      <c r="BN293" s="4">
        <v>77.87</v>
      </c>
      <c r="BO293" s="4">
        <v>77.87</v>
      </c>
      <c r="BQ293" t="s">
        <v>385</v>
      </c>
      <c r="BR293" t="s">
        <v>358</v>
      </c>
      <c r="BS293" s="2">
        <v>44057</v>
      </c>
      <c r="BT293" s="1">
        <v>0.3923611111111111</v>
      </c>
      <c r="BU293" t="s">
        <v>1426</v>
      </c>
      <c r="BV293" t="s">
        <v>16</v>
      </c>
      <c r="BY293">
        <v>1200</v>
      </c>
      <c r="BZ293" t="s">
        <v>214</v>
      </c>
      <c r="CA293" t="s">
        <v>280</v>
      </c>
      <c r="CC293" t="s">
        <v>212</v>
      </c>
      <c r="CD293">
        <v>250</v>
      </c>
      <c r="CE293" t="s">
        <v>64</v>
      </c>
      <c r="CF293" s="2">
        <v>44058</v>
      </c>
      <c r="CI293">
        <v>1</v>
      </c>
      <c r="CJ293">
        <v>1</v>
      </c>
      <c r="CK293">
        <v>24</v>
      </c>
      <c r="CL293" t="s">
        <v>0</v>
      </c>
    </row>
    <row r="294" spans="1:90" x14ac:dyDescent="0.3">
      <c r="A294" t="s">
        <v>322</v>
      </c>
      <c r="B294" t="s">
        <v>321</v>
      </c>
      <c r="C294" t="s">
        <v>10</v>
      </c>
      <c r="E294" t="str">
        <f>"FES1162760451"</f>
        <v>FES1162760451</v>
      </c>
      <c r="F294" s="2">
        <v>44060</v>
      </c>
      <c r="G294">
        <v>202102</v>
      </c>
      <c r="H294" t="s">
        <v>25</v>
      </c>
      <c r="I294" t="s">
        <v>23</v>
      </c>
      <c r="J294" t="s">
        <v>362</v>
      </c>
      <c r="K294" t="s">
        <v>7</v>
      </c>
      <c r="L294" t="s">
        <v>46</v>
      </c>
      <c r="M294" t="s">
        <v>44</v>
      </c>
      <c r="N294" t="s">
        <v>645</v>
      </c>
      <c r="O294" t="s">
        <v>21</v>
      </c>
      <c r="P294" t="str">
        <f>"2170749296                    "</f>
        <v xml:space="preserve">2170749296                    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 s="3">
        <v>0</v>
      </c>
      <c r="AF294" s="3">
        <v>0</v>
      </c>
      <c r="AG294" s="3">
        <v>0</v>
      </c>
      <c r="AH294" s="3">
        <v>0</v>
      </c>
      <c r="AI294" s="3">
        <v>0</v>
      </c>
      <c r="AJ294" s="3">
        <v>0</v>
      </c>
      <c r="AK294" s="3">
        <v>6.28</v>
      </c>
      <c r="AL294" s="3">
        <v>0</v>
      </c>
      <c r="AM294" s="3">
        <v>0</v>
      </c>
      <c r="AN294" s="3">
        <v>0</v>
      </c>
      <c r="AO294" s="3">
        <v>0</v>
      </c>
      <c r="AP294" s="3">
        <v>0</v>
      </c>
      <c r="AQ294" s="3">
        <v>0</v>
      </c>
      <c r="AR294" s="3">
        <v>0</v>
      </c>
      <c r="AS294" s="3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0</v>
      </c>
      <c r="BB294">
        <v>0</v>
      </c>
      <c r="BC294">
        <v>0</v>
      </c>
      <c r="BD294">
        <v>0</v>
      </c>
      <c r="BE294">
        <v>0</v>
      </c>
      <c r="BF294">
        <v>0</v>
      </c>
      <c r="BG294">
        <v>0</v>
      </c>
      <c r="BH294">
        <v>1</v>
      </c>
      <c r="BI294">
        <v>1</v>
      </c>
      <c r="BJ294">
        <v>0.2</v>
      </c>
      <c r="BK294">
        <v>1</v>
      </c>
      <c r="BL294" s="4">
        <v>48.15</v>
      </c>
      <c r="BM294" s="4">
        <v>7.22</v>
      </c>
      <c r="BN294" s="4">
        <v>55.37</v>
      </c>
      <c r="BO294" s="4">
        <v>55.37</v>
      </c>
      <c r="BQ294" t="s">
        <v>644</v>
      </c>
      <c r="BR294" t="s">
        <v>358</v>
      </c>
      <c r="BS294" s="2">
        <v>44061</v>
      </c>
      <c r="BT294" s="1">
        <v>0.37361111111111112</v>
      </c>
      <c r="BU294" t="s">
        <v>2473</v>
      </c>
      <c r="BV294" t="s">
        <v>16</v>
      </c>
      <c r="BY294">
        <v>1200</v>
      </c>
      <c r="CA294" t="s">
        <v>1262</v>
      </c>
      <c r="CC294" t="s">
        <v>44</v>
      </c>
      <c r="CD294">
        <v>4001</v>
      </c>
      <c r="CE294" t="s">
        <v>64</v>
      </c>
      <c r="CF294" s="2">
        <v>44061</v>
      </c>
      <c r="CI294">
        <v>1</v>
      </c>
      <c r="CJ294">
        <v>1</v>
      </c>
      <c r="CK294">
        <v>21</v>
      </c>
      <c r="CL294" t="s">
        <v>0</v>
      </c>
    </row>
    <row r="295" spans="1:90" x14ac:dyDescent="0.3">
      <c r="A295" t="s">
        <v>322</v>
      </c>
      <c r="B295" t="s">
        <v>321</v>
      </c>
      <c r="C295" t="s">
        <v>10</v>
      </c>
      <c r="E295" t="str">
        <f>"FES1162759128"</f>
        <v>FES1162759128</v>
      </c>
      <c r="F295" s="2">
        <v>44048</v>
      </c>
      <c r="G295">
        <v>202102</v>
      </c>
      <c r="H295" t="s">
        <v>25</v>
      </c>
      <c r="I295" t="s">
        <v>23</v>
      </c>
      <c r="J295" t="s">
        <v>362</v>
      </c>
      <c r="K295" t="s">
        <v>7</v>
      </c>
      <c r="L295" t="s">
        <v>9</v>
      </c>
      <c r="M295" t="s">
        <v>8</v>
      </c>
      <c r="N295" t="s">
        <v>2781</v>
      </c>
      <c r="O295" t="s">
        <v>21</v>
      </c>
      <c r="P295" t="str">
        <f>"2170748127                    "</f>
        <v xml:space="preserve">2170748127                    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 s="3">
        <v>0</v>
      </c>
      <c r="AF295" s="3">
        <v>0</v>
      </c>
      <c r="AG295" s="3">
        <v>0</v>
      </c>
      <c r="AH295" s="3">
        <v>0</v>
      </c>
      <c r="AI295" s="3">
        <v>0</v>
      </c>
      <c r="AJ295" s="3">
        <v>0</v>
      </c>
      <c r="AK295" s="3">
        <v>6.28</v>
      </c>
      <c r="AL295" s="3">
        <v>0</v>
      </c>
      <c r="AM295" s="3">
        <v>0</v>
      </c>
      <c r="AN295" s="3">
        <v>0</v>
      </c>
      <c r="AO295" s="3">
        <v>0</v>
      </c>
      <c r="AP295" s="3">
        <v>0</v>
      </c>
      <c r="AQ295" s="3">
        <v>0</v>
      </c>
      <c r="AR295" s="3">
        <v>0</v>
      </c>
      <c r="AS295" s="3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0</v>
      </c>
      <c r="BB295">
        <v>0</v>
      </c>
      <c r="BC295">
        <v>0</v>
      </c>
      <c r="BD295">
        <v>0</v>
      </c>
      <c r="BE295">
        <v>0</v>
      </c>
      <c r="BF295">
        <v>0</v>
      </c>
      <c r="BG295">
        <v>0</v>
      </c>
      <c r="BH295">
        <v>1</v>
      </c>
      <c r="BI295">
        <v>1</v>
      </c>
      <c r="BJ295">
        <v>0.2</v>
      </c>
      <c r="BK295">
        <v>1</v>
      </c>
      <c r="BL295" s="4">
        <v>48.15</v>
      </c>
      <c r="BM295" s="4">
        <v>7.22</v>
      </c>
      <c r="BN295" s="4">
        <v>55.37</v>
      </c>
      <c r="BO295" s="4">
        <v>55.37</v>
      </c>
      <c r="BQ295" t="s">
        <v>2780</v>
      </c>
      <c r="BR295" t="s">
        <v>358</v>
      </c>
      <c r="BS295" s="2">
        <v>44049</v>
      </c>
      <c r="BT295" s="1">
        <v>0.47222222222222227</v>
      </c>
      <c r="BU295" t="s">
        <v>2779</v>
      </c>
      <c r="BV295" t="s">
        <v>0</v>
      </c>
      <c r="BW295" t="s">
        <v>48</v>
      </c>
      <c r="BX295" t="s">
        <v>47</v>
      </c>
      <c r="BY295">
        <v>1200</v>
      </c>
      <c r="BZ295" t="s">
        <v>1427</v>
      </c>
      <c r="CA295" t="s">
        <v>2778</v>
      </c>
      <c r="CC295" t="s">
        <v>8</v>
      </c>
      <c r="CD295">
        <v>7441</v>
      </c>
      <c r="CE295" t="s">
        <v>64</v>
      </c>
      <c r="CF295" s="2">
        <v>44050</v>
      </c>
      <c r="CI295">
        <v>1</v>
      </c>
      <c r="CJ295">
        <v>1</v>
      </c>
      <c r="CK295">
        <v>21</v>
      </c>
      <c r="CL295" t="s">
        <v>0</v>
      </c>
    </row>
    <row r="296" spans="1:90" x14ac:dyDescent="0.3">
      <c r="A296" t="s">
        <v>322</v>
      </c>
      <c r="B296" t="s">
        <v>321</v>
      </c>
      <c r="C296" t="s">
        <v>10</v>
      </c>
      <c r="E296" t="str">
        <f>"FES1162760767"</f>
        <v>FES1162760767</v>
      </c>
      <c r="F296" s="2">
        <v>44061</v>
      </c>
      <c r="G296">
        <v>202102</v>
      </c>
      <c r="H296" t="s">
        <v>25</v>
      </c>
      <c r="I296" t="s">
        <v>23</v>
      </c>
      <c r="J296" t="s">
        <v>362</v>
      </c>
      <c r="K296" t="s">
        <v>7</v>
      </c>
      <c r="L296" t="s">
        <v>100</v>
      </c>
      <c r="M296" t="s">
        <v>99</v>
      </c>
      <c r="N296" t="s">
        <v>1614</v>
      </c>
      <c r="O296" t="s">
        <v>21</v>
      </c>
      <c r="P296" t="str">
        <f>"2170749544                    "</f>
        <v xml:space="preserve">2170749544                    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0</v>
      </c>
      <c r="AE296" s="3">
        <v>0</v>
      </c>
      <c r="AF296" s="3">
        <v>0</v>
      </c>
      <c r="AG296" s="3">
        <v>0</v>
      </c>
      <c r="AH296" s="3">
        <v>0</v>
      </c>
      <c r="AI296" s="3">
        <v>0</v>
      </c>
      <c r="AJ296" s="3">
        <v>0</v>
      </c>
      <c r="AK296" s="3">
        <v>6.28</v>
      </c>
      <c r="AL296" s="3">
        <v>0</v>
      </c>
      <c r="AM296" s="3">
        <v>0</v>
      </c>
      <c r="AN296" s="3">
        <v>0</v>
      </c>
      <c r="AO296" s="3">
        <v>0</v>
      </c>
      <c r="AP296" s="3">
        <v>0</v>
      </c>
      <c r="AQ296" s="3">
        <v>0</v>
      </c>
      <c r="AR296" s="3">
        <v>0</v>
      </c>
      <c r="AS296" s="3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0</v>
      </c>
      <c r="BB296">
        <v>0</v>
      </c>
      <c r="BC296">
        <v>0</v>
      </c>
      <c r="BD296">
        <v>0</v>
      </c>
      <c r="BE296">
        <v>0</v>
      </c>
      <c r="BF296">
        <v>0</v>
      </c>
      <c r="BG296">
        <v>0</v>
      </c>
      <c r="BH296">
        <v>1</v>
      </c>
      <c r="BI296">
        <v>1</v>
      </c>
      <c r="BJ296">
        <v>0.2</v>
      </c>
      <c r="BK296">
        <v>1</v>
      </c>
      <c r="BL296" s="4">
        <v>48.15</v>
      </c>
      <c r="BM296" s="4">
        <v>7.22</v>
      </c>
      <c r="BN296" s="4">
        <v>55.37</v>
      </c>
      <c r="BO296" s="4">
        <v>55.37</v>
      </c>
      <c r="BQ296" t="s">
        <v>338</v>
      </c>
      <c r="BR296" t="s">
        <v>358</v>
      </c>
      <c r="BS296" s="2">
        <v>44062</v>
      </c>
      <c r="BT296" s="1">
        <v>0.63958333333333328</v>
      </c>
      <c r="BU296" t="s">
        <v>2777</v>
      </c>
      <c r="BV296" t="s">
        <v>16</v>
      </c>
      <c r="BY296">
        <v>1200</v>
      </c>
      <c r="BZ296" t="s">
        <v>214</v>
      </c>
      <c r="CA296" t="s">
        <v>1070</v>
      </c>
      <c r="CC296" t="s">
        <v>99</v>
      </c>
      <c r="CD296">
        <v>4037</v>
      </c>
      <c r="CE296" t="s">
        <v>64</v>
      </c>
      <c r="CF296" s="2">
        <v>44062</v>
      </c>
      <c r="CI296">
        <v>1</v>
      </c>
      <c r="CJ296">
        <v>1</v>
      </c>
      <c r="CK296">
        <v>21</v>
      </c>
      <c r="CL296" t="s">
        <v>0</v>
      </c>
    </row>
    <row r="297" spans="1:90" x14ac:dyDescent="0.3">
      <c r="A297" t="s">
        <v>322</v>
      </c>
      <c r="B297" t="s">
        <v>321</v>
      </c>
      <c r="C297" t="s">
        <v>10</v>
      </c>
      <c r="E297" t="str">
        <f>"FES1162759752"</f>
        <v>FES1162759752</v>
      </c>
      <c r="F297" s="2">
        <v>44054</v>
      </c>
      <c r="G297">
        <v>202102</v>
      </c>
      <c r="H297" t="s">
        <v>25</v>
      </c>
      <c r="I297" t="s">
        <v>23</v>
      </c>
      <c r="J297" t="s">
        <v>362</v>
      </c>
      <c r="K297" t="s">
        <v>7</v>
      </c>
      <c r="L297" t="s">
        <v>35</v>
      </c>
      <c r="M297" t="s">
        <v>32</v>
      </c>
      <c r="N297" t="s">
        <v>1949</v>
      </c>
      <c r="O297" t="s">
        <v>21</v>
      </c>
      <c r="P297" t="str">
        <f>"2170748450                    "</f>
        <v xml:space="preserve">2170748450                    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 s="3">
        <v>0</v>
      </c>
      <c r="AF297" s="3">
        <v>0</v>
      </c>
      <c r="AG297" s="3">
        <v>0</v>
      </c>
      <c r="AH297" s="3">
        <v>0</v>
      </c>
      <c r="AI297" s="3">
        <v>0</v>
      </c>
      <c r="AJ297" s="3">
        <v>0</v>
      </c>
      <c r="AK297" s="3">
        <v>4.91</v>
      </c>
      <c r="AL297" s="3">
        <v>0</v>
      </c>
      <c r="AM297" s="3">
        <v>0</v>
      </c>
      <c r="AN297" s="3">
        <v>0</v>
      </c>
      <c r="AO297" s="3">
        <v>0</v>
      </c>
      <c r="AP297" s="3">
        <v>0</v>
      </c>
      <c r="AQ297" s="3">
        <v>0</v>
      </c>
      <c r="AR297" s="3">
        <v>0</v>
      </c>
      <c r="AS297" s="3">
        <v>0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0</v>
      </c>
      <c r="BA297">
        <v>0</v>
      </c>
      <c r="BB297">
        <v>0</v>
      </c>
      <c r="BC297">
        <v>0</v>
      </c>
      <c r="BD297">
        <v>0</v>
      </c>
      <c r="BE297">
        <v>0</v>
      </c>
      <c r="BF297">
        <v>0</v>
      </c>
      <c r="BG297">
        <v>0</v>
      </c>
      <c r="BH297">
        <v>1</v>
      </c>
      <c r="BI297">
        <v>2.5</v>
      </c>
      <c r="BJ297">
        <v>1.5</v>
      </c>
      <c r="BK297">
        <v>3</v>
      </c>
      <c r="BL297" s="4">
        <v>37.619999999999997</v>
      </c>
      <c r="BM297" s="4">
        <v>5.64</v>
      </c>
      <c r="BN297" s="4">
        <v>43.26</v>
      </c>
      <c r="BO297" s="4">
        <v>43.26</v>
      </c>
      <c r="BQ297" t="s">
        <v>385</v>
      </c>
      <c r="BR297" t="s">
        <v>358</v>
      </c>
      <c r="BS297" s="2">
        <v>44055</v>
      </c>
      <c r="BT297" s="1">
        <v>0.375</v>
      </c>
      <c r="BU297" t="s">
        <v>1948</v>
      </c>
      <c r="BV297" t="s">
        <v>16</v>
      </c>
      <c r="BY297">
        <v>7357.04</v>
      </c>
      <c r="CC297" t="s">
        <v>32</v>
      </c>
      <c r="CD297">
        <v>2013</v>
      </c>
      <c r="CE297" t="s">
        <v>2</v>
      </c>
      <c r="CF297" s="2">
        <v>44056</v>
      </c>
      <c r="CI297">
        <v>1</v>
      </c>
      <c r="CJ297">
        <v>1</v>
      </c>
      <c r="CK297">
        <v>22</v>
      </c>
      <c r="CL297" t="s">
        <v>0</v>
      </c>
    </row>
    <row r="298" spans="1:90" x14ac:dyDescent="0.3">
      <c r="A298" t="s">
        <v>322</v>
      </c>
      <c r="B298" t="s">
        <v>321</v>
      </c>
      <c r="C298" t="s">
        <v>10</v>
      </c>
      <c r="E298" t="str">
        <f>"FES1162759124"</f>
        <v>FES1162759124</v>
      </c>
      <c r="F298" s="2">
        <v>44048</v>
      </c>
      <c r="G298">
        <v>202102</v>
      </c>
      <c r="H298" t="s">
        <v>25</v>
      </c>
      <c r="I298" t="s">
        <v>23</v>
      </c>
      <c r="J298" t="s">
        <v>362</v>
      </c>
      <c r="K298" t="s">
        <v>7</v>
      </c>
      <c r="L298" t="s">
        <v>29</v>
      </c>
      <c r="M298" t="s">
        <v>26</v>
      </c>
      <c r="N298" t="s">
        <v>407</v>
      </c>
      <c r="O298" t="s">
        <v>21</v>
      </c>
      <c r="P298" t="str">
        <f>"2170748123                    "</f>
        <v xml:space="preserve">2170748123                    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 s="3">
        <v>0</v>
      </c>
      <c r="AF298" s="3">
        <v>0</v>
      </c>
      <c r="AG298" s="3">
        <v>0</v>
      </c>
      <c r="AH298" s="3">
        <v>0</v>
      </c>
      <c r="AI298" s="3">
        <v>0</v>
      </c>
      <c r="AJ298" s="3">
        <v>0</v>
      </c>
      <c r="AK298" s="3">
        <v>9.42</v>
      </c>
      <c r="AL298" s="3">
        <v>0</v>
      </c>
      <c r="AM298" s="3">
        <v>0</v>
      </c>
      <c r="AN298" s="3">
        <v>0</v>
      </c>
      <c r="AO298" s="3">
        <v>0</v>
      </c>
      <c r="AP298" s="3">
        <v>0</v>
      </c>
      <c r="AQ298" s="3">
        <v>0</v>
      </c>
      <c r="AR298" s="3">
        <v>0</v>
      </c>
      <c r="AS298" s="3">
        <v>0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0</v>
      </c>
      <c r="BB298">
        <v>0</v>
      </c>
      <c r="BC298">
        <v>0</v>
      </c>
      <c r="BD298">
        <v>0</v>
      </c>
      <c r="BE298">
        <v>0</v>
      </c>
      <c r="BF298">
        <v>0</v>
      </c>
      <c r="BG298">
        <v>0</v>
      </c>
      <c r="BH298">
        <v>1</v>
      </c>
      <c r="BI298">
        <v>2</v>
      </c>
      <c r="BJ298">
        <v>3</v>
      </c>
      <c r="BK298">
        <v>3</v>
      </c>
      <c r="BL298" s="4">
        <v>72.209999999999994</v>
      </c>
      <c r="BM298" s="4">
        <v>10.83</v>
      </c>
      <c r="BN298" s="4">
        <v>83.04</v>
      </c>
      <c r="BO298" s="4">
        <v>83.04</v>
      </c>
      <c r="BQ298" t="s">
        <v>385</v>
      </c>
      <c r="BR298" t="s">
        <v>358</v>
      </c>
      <c r="BS298" s="2">
        <v>44049</v>
      </c>
      <c r="BT298" s="1">
        <v>0.39583333333333331</v>
      </c>
      <c r="BU298" t="s">
        <v>1724</v>
      </c>
      <c r="BV298" t="s">
        <v>16</v>
      </c>
      <c r="BY298">
        <v>14909.98</v>
      </c>
      <c r="BZ298" t="s">
        <v>1427</v>
      </c>
      <c r="CA298" t="s">
        <v>91</v>
      </c>
      <c r="CC298" t="s">
        <v>26</v>
      </c>
      <c r="CD298">
        <v>6001</v>
      </c>
      <c r="CE298" t="s">
        <v>2</v>
      </c>
      <c r="CF298" s="2">
        <v>44049</v>
      </c>
      <c r="CI298">
        <v>1</v>
      </c>
      <c r="CJ298">
        <v>1</v>
      </c>
      <c r="CK298">
        <v>21</v>
      </c>
      <c r="CL298" t="s">
        <v>0</v>
      </c>
    </row>
    <row r="299" spans="1:90" x14ac:dyDescent="0.3">
      <c r="A299" t="s">
        <v>322</v>
      </c>
      <c r="B299" t="s">
        <v>321</v>
      </c>
      <c r="C299" t="s">
        <v>10</v>
      </c>
      <c r="E299" t="str">
        <f>"FES1162760616"</f>
        <v>FES1162760616</v>
      </c>
      <c r="F299" s="2">
        <v>44061</v>
      </c>
      <c r="G299">
        <v>202102</v>
      </c>
      <c r="H299" t="s">
        <v>25</v>
      </c>
      <c r="I299" t="s">
        <v>23</v>
      </c>
      <c r="J299" t="s">
        <v>362</v>
      </c>
      <c r="K299" t="s">
        <v>7</v>
      </c>
      <c r="L299" t="s">
        <v>29</v>
      </c>
      <c r="M299" t="s">
        <v>26</v>
      </c>
      <c r="N299" t="s">
        <v>1010</v>
      </c>
      <c r="O299" t="s">
        <v>21</v>
      </c>
      <c r="P299" t="str">
        <f>"2170749442                    "</f>
        <v xml:space="preserve">2170749442                    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</v>
      </c>
      <c r="AE299" s="3">
        <v>0</v>
      </c>
      <c r="AF299" s="3">
        <v>0</v>
      </c>
      <c r="AG299" s="3">
        <v>0</v>
      </c>
      <c r="AH299" s="3">
        <v>0</v>
      </c>
      <c r="AI299" s="3">
        <v>0</v>
      </c>
      <c r="AJ299" s="3">
        <v>0</v>
      </c>
      <c r="AK299" s="3">
        <v>6.28</v>
      </c>
      <c r="AL299" s="3">
        <v>0</v>
      </c>
      <c r="AM299" s="3">
        <v>0</v>
      </c>
      <c r="AN299" s="3">
        <v>0</v>
      </c>
      <c r="AO299" s="3">
        <v>0</v>
      </c>
      <c r="AP299" s="3">
        <v>0</v>
      </c>
      <c r="AQ299" s="3">
        <v>0</v>
      </c>
      <c r="AR299" s="3">
        <v>0</v>
      </c>
      <c r="AS299" s="3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0</v>
      </c>
      <c r="BB299">
        <v>0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1</v>
      </c>
      <c r="BI299">
        <v>0.2</v>
      </c>
      <c r="BJ299">
        <v>1.1000000000000001</v>
      </c>
      <c r="BK299">
        <v>1.5</v>
      </c>
      <c r="BL299" s="4">
        <v>48.15</v>
      </c>
      <c r="BM299" s="4">
        <v>7.22</v>
      </c>
      <c r="BN299" s="4">
        <v>55.37</v>
      </c>
      <c r="BO299" s="4">
        <v>55.37</v>
      </c>
      <c r="BQ299" t="s">
        <v>318</v>
      </c>
      <c r="BR299" t="s">
        <v>358</v>
      </c>
      <c r="BS299" s="2">
        <v>44062</v>
      </c>
      <c r="BT299" s="1">
        <v>0.40069444444444446</v>
      </c>
      <c r="BU299" t="s">
        <v>1377</v>
      </c>
      <c r="BV299" t="s">
        <v>16</v>
      </c>
      <c r="BY299">
        <v>5257.98</v>
      </c>
      <c r="CA299" t="s">
        <v>257</v>
      </c>
      <c r="CC299" t="s">
        <v>26</v>
      </c>
      <c r="CD299">
        <v>6001</v>
      </c>
      <c r="CE299" t="s">
        <v>2</v>
      </c>
      <c r="CF299" s="2">
        <v>44062</v>
      </c>
      <c r="CI299">
        <v>1</v>
      </c>
      <c r="CJ299">
        <v>1</v>
      </c>
      <c r="CK299">
        <v>21</v>
      </c>
      <c r="CL299" t="s">
        <v>0</v>
      </c>
    </row>
    <row r="300" spans="1:90" x14ac:dyDescent="0.3">
      <c r="A300" t="s">
        <v>322</v>
      </c>
      <c r="B300" t="s">
        <v>321</v>
      </c>
      <c r="C300" t="s">
        <v>10</v>
      </c>
      <c r="E300" t="str">
        <f>"FES1162759723"</f>
        <v>FES1162759723</v>
      </c>
      <c r="F300" s="2">
        <v>44054</v>
      </c>
      <c r="G300">
        <v>202102</v>
      </c>
      <c r="H300" t="s">
        <v>25</v>
      </c>
      <c r="I300" t="s">
        <v>23</v>
      </c>
      <c r="J300" t="s">
        <v>362</v>
      </c>
      <c r="K300" t="s">
        <v>7</v>
      </c>
      <c r="L300" t="s">
        <v>379</v>
      </c>
      <c r="M300" t="s">
        <v>375</v>
      </c>
      <c r="N300" t="s">
        <v>936</v>
      </c>
      <c r="O300" t="s">
        <v>21</v>
      </c>
      <c r="P300" t="str">
        <f>"2170748690                    "</f>
        <v xml:space="preserve">2170748690                    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0</v>
      </c>
      <c r="AE300" s="3">
        <v>0</v>
      </c>
      <c r="AF300" s="3">
        <v>0</v>
      </c>
      <c r="AG300" s="3">
        <v>0</v>
      </c>
      <c r="AH300" s="3">
        <v>0</v>
      </c>
      <c r="AI300" s="3">
        <v>0</v>
      </c>
      <c r="AJ300" s="3">
        <v>0</v>
      </c>
      <c r="AK300" s="3">
        <v>8.83</v>
      </c>
      <c r="AL300" s="3">
        <v>0</v>
      </c>
      <c r="AM300" s="3">
        <v>0</v>
      </c>
      <c r="AN300" s="3">
        <v>0</v>
      </c>
      <c r="AO300" s="3">
        <v>0</v>
      </c>
      <c r="AP300" s="3">
        <v>0</v>
      </c>
      <c r="AQ300" s="3">
        <v>0</v>
      </c>
      <c r="AR300" s="3">
        <v>0</v>
      </c>
      <c r="AS300" s="3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0</v>
      </c>
      <c r="BB300">
        <v>0</v>
      </c>
      <c r="BC300">
        <v>0</v>
      </c>
      <c r="BD300">
        <v>0</v>
      </c>
      <c r="BE300">
        <v>0</v>
      </c>
      <c r="BF300">
        <v>0</v>
      </c>
      <c r="BG300">
        <v>0</v>
      </c>
      <c r="BH300">
        <v>1</v>
      </c>
      <c r="BI300">
        <v>1</v>
      </c>
      <c r="BJ300">
        <v>0.2</v>
      </c>
      <c r="BK300">
        <v>1</v>
      </c>
      <c r="BL300" s="4">
        <v>67.709999999999994</v>
      </c>
      <c r="BM300" s="4">
        <v>10.16</v>
      </c>
      <c r="BN300" s="4">
        <v>77.87</v>
      </c>
      <c r="BO300" s="4">
        <v>77.87</v>
      </c>
      <c r="BQ300" t="s">
        <v>385</v>
      </c>
      <c r="BR300" t="s">
        <v>358</v>
      </c>
      <c r="BS300" s="2">
        <v>44055</v>
      </c>
      <c r="BT300" s="1">
        <v>0.50138888888888888</v>
      </c>
      <c r="BU300" t="s">
        <v>2776</v>
      </c>
      <c r="BV300" t="s">
        <v>16</v>
      </c>
      <c r="BY300">
        <v>1200</v>
      </c>
      <c r="BZ300" t="s">
        <v>214</v>
      </c>
      <c r="CC300" t="s">
        <v>375</v>
      </c>
      <c r="CD300">
        <v>407</v>
      </c>
      <c r="CE300" t="s">
        <v>64</v>
      </c>
      <c r="CF300" s="2">
        <v>44055</v>
      </c>
      <c r="CI300">
        <v>1</v>
      </c>
      <c r="CJ300">
        <v>1</v>
      </c>
      <c r="CK300">
        <v>24</v>
      </c>
      <c r="CL300" t="s">
        <v>0</v>
      </c>
    </row>
    <row r="301" spans="1:90" x14ac:dyDescent="0.3">
      <c r="A301" t="s">
        <v>322</v>
      </c>
      <c r="B301" t="s">
        <v>321</v>
      </c>
      <c r="C301" t="s">
        <v>10</v>
      </c>
      <c r="E301" t="str">
        <f>"FES1162760307"</f>
        <v>FES1162760307</v>
      </c>
      <c r="F301" s="2">
        <v>44057</v>
      </c>
      <c r="G301">
        <v>202102</v>
      </c>
      <c r="H301" t="s">
        <v>25</v>
      </c>
      <c r="I301" t="s">
        <v>23</v>
      </c>
      <c r="J301" t="s">
        <v>362</v>
      </c>
      <c r="K301" t="s">
        <v>7</v>
      </c>
      <c r="L301" t="s">
        <v>2775</v>
      </c>
      <c r="M301" t="s">
        <v>2773</v>
      </c>
      <c r="N301" t="s">
        <v>2774</v>
      </c>
      <c r="O301" t="s">
        <v>21</v>
      </c>
      <c r="P301" t="str">
        <f>"2170749130                    "</f>
        <v xml:space="preserve">2170749130                    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 s="3">
        <v>0</v>
      </c>
      <c r="AF301" s="3">
        <v>0</v>
      </c>
      <c r="AG301" s="3">
        <v>0</v>
      </c>
      <c r="AH301" s="3">
        <v>0</v>
      </c>
      <c r="AI301" s="3">
        <v>0</v>
      </c>
      <c r="AJ301" s="3">
        <v>0</v>
      </c>
      <c r="AK301" s="3">
        <v>78.12</v>
      </c>
      <c r="AL301" s="3">
        <v>0</v>
      </c>
      <c r="AM301" s="3">
        <v>0</v>
      </c>
      <c r="AN301" s="3">
        <v>0</v>
      </c>
      <c r="AO301" s="3">
        <v>0</v>
      </c>
      <c r="AP301" s="3">
        <v>0</v>
      </c>
      <c r="AQ301" s="3">
        <v>0</v>
      </c>
      <c r="AR301" s="3">
        <v>0</v>
      </c>
      <c r="AS301" s="3">
        <v>0</v>
      </c>
      <c r="AT301">
        <v>0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0</v>
      </c>
      <c r="BA301">
        <v>0</v>
      </c>
      <c r="BB301">
        <v>0</v>
      </c>
      <c r="BC301">
        <v>0</v>
      </c>
      <c r="BD301">
        <v>0</v>
      </c>
      <c r="BE301">
        <v>0</v>
      </c>
      <c r="BF301">
        <v>0</v>
      </c>
      <c r="BG301">
        <v>0</v>
      </c>
      <c r="BH301">
        <v>1</v>
      </c>
      <c r="BI301">
        <v>8.5</v>
      </c>
      <c r="BJ301">
        <v>14</v>
      </c>
      <c r="BK301">
        <v>14</v>
      </c>
      <c r="BL301" s="4">
        <v>598.91999999999996</v>
      </c>
      <c r="BM301" s="4">
        <v>89.84</v>
      </c>
      <c r="BN301" s="4">
        <v>688.76</v>
      </c>
      <c r="BO301" s="4">
        <v>688.76</v>
      </c>
      <c r="BQ301" t="s">
        <v>318</v>
      </c>
      <c r="BR301" t="s">
        <v>358</v>
      </c>
      <c r="BS301" s="2">
        <v>44060</v>
      </c>
      <c r="BT301" s="1">
        <v>0.33333333333333331</v>
      </c>
      <c r="BU301" t="s">
        <v>197</v>
      </c>
      <c r="BV301" t="s">
        <v>16</v>
      </c>
      <c r="BY301">
        <v>70029.34</v>
      </c>
      <c r="CC301" t="s">
        <v>2773</v>
      </c>
      <c r="CD301">
        <v>2740</v>
      </c>
      <c r="CE301" t="s">
        <v>2</v>
      </c>
      <c r="CF301" s="2">
        <v>44062</v>
      </c>
      <c r="CI301">
        <v>1</v>
      </c>
      <c r="CJ301">
        <v>1</v>
      </c>
      <c r="CK301">
        <v>23</v>
      </c>
      <c r="CL301" t="s">
        <v>0</v>
      </c>
    </row>
    <row r="302" spans="1:90" x14ac:dyDescent="0.3">
      <c r="A302" t="s">
        <v>322</v>
      </c>
      <c r="B302" t="s">
        <v>321</v>
      </c>
      <c r="C302" t="s">
        <v>10</v>
      </c>
      <c r="E302" t="str">
        <f>"FES1162759080"</f>
        <v>FES1162759080</v>
      </c>
      <c r="F302" s="2">
        <v>44048</v>
      </c>
      <c r="G302">
        <v>202102</v>
      </c>
      <c r="H302" t="s">
        <v>25</v>
      </c>
      <c r="I302" t="s">
        <v>23</v>
      </c>
      <c r="J302" t="s">
        <v>362</v>
      </c>
      <c r="K302" t="s">
        <v>7</v>
      </c>
      <c r="L302" t="s">
        <v>863</v>
      </c>
      <c r="M302" t="s">
        <v>860</v>
      </c>
      <c r="N302" t="s">
        <v>862</v>
      </c>
      <c r="O302" t="s">
        <v>21</v>
      </c>
      <c r="P302" t="str">
        <f>"2170746665                    "</f>
        <v xml:space="preserve">2170746665                    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 s="3">
        <v>0</v>
      </c>
      <c r="AF302" s="3">
        <v>0</v>
      </c>
      <c r="AG302" s="3">
        <v>0</v>
      </c>
      <c r="AH302" s="3">
        <v>0</v>
      </c>
      <c r="AI302" s="3">
        <v>0</v>
      </c>
      <c r="AJ302" s="3">
        <v>0</v>
      </c>
      <c r="AK302" s="3">
        <v>12.17</v>
      </c>
      <c r="AL302" s="3">
        <v>0</v>
      </c>
      <c r="AM302" s="3">
        <v>0</v>
      </c>
      <c r="AN302" s="3">
        <v>0</v>
      </c>
      <c r="AO302" s="3">
        <v>0</v>
      </c>
      <c r="AP302" s="3">
        <v>0</v>
      </c>
      <c r="AQ302" s="3">
        <v>0</v>
      </c>
      <c r="AR302" s="3">
        <v>0</v>
      </c>
      <c r="AS302" s="3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0</v>
      </c>
      <c r="BB302">
        <v>0</v>
      </c>
      <c r="BC302">
        <v>0</v>
      </c>
      <c r="BD302">
        <v>0</v>
      </c>
      <c r="BE302">
        <v>0</v>
      </c>
      <c r="BF302">
        <v>0</v>
      </c>
      <c r="BG302">
        <v>0</v>
      </c>
      <c r="BH302">
        <v>1</v>
      </c>
      <c r="BI302">
        <v>0.9</v>
      </c>
      <c r="BJ302">
        <v>1.3</v>
      </c>
      <c r="BK302">
        <v>1.5</v>
      </c>
      <c r="BL302" s="4">
        <v>93.29</v>
      </c>
      <c r="BM302" s="4">
        <v>13.99</v>
      </c>
      <c r="BN302" s="4">
        <v>107.28</v>
      </c>
      <c r="BO302" s="4">
        <v>107.28</v>
      </c>
      <c r="BQ302" t="s">
        <v>385</v>
      </c>
      <c r="BR302" t="s">
        <v>358</v>
      </c>
      <c r="BS302" s="2">
        <v>44049</v>
      </c>
      <c r="BT302" s="1">
        <v>0.4375</v>
      </c>
      <c r="BU302" t="s">
        <v>2772</v>
      </c>
      <c r="BV302" t="s">
        <v>16</v>
      </c>
      <c r="BY302">
        <v>6539.36</v>
      </c>
      <c r="CC302" t="s">
        <v>860</v>
      </c>
      <c r="CD302">
        <v>5850</v>
      </c>
      <c r="CE302" t="s">
        <v>2</v>
      </c>
      <c r="CF302" s="2">
        <v>44055</v>
      </c>
      <c r="CI302">
        <v>3</v>
      </c>
      <c r="CJ302">
        <v>1</v>
      </c>
      <c r="CK302">
        <v>23</v>
      </c>
      <c r="CL302" t="s">
        <v>0</v>
      </c>
    </row>
    <row r="303" spans="1:90" x14ac:dyDescent="0.3">
      <c r="A303" t="s">
        <v>322</v>
      </c>
      <c r="B303" t="s">
        <v>321</v>
      </c>
      <c r="C303" t="s">
        <v>10</v>
      </c>
      <c r="E303" t="str">
        <f>"FES1162759706"</f>
        <v>FES1162759706</v>
      </c>
      <c r="F303" s="2">
        <v>44054</v>
      </c>
      <c r="G303">
        <v>202102</v>
      </c>
      <c r="H303" t="s">
        <v>25</v>
      </c>
      <c r="I303" t="s">
        <v>23</v>
      </c>
      <c r="J303" t="s">
        <v>362</v>
      </c>
      <c r="K303" t="s">
        <v>7</v>
      </c>
      <c r="L303" t="s">
        <v>379</v>
      </c>
      <c r="M303" t="s">
        <v>375</v>
      </c>
      <c r="N303" t="s">
        <v>378</v>
      </c>
      <c r="O303" t="s">
        <v>21</v>
      </c>
      <c r="P303" t="str">
        <f>"2170747987                    "</f>
        <v xml:space="preserve">2170747987                    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0</v>
      </c>
      <c r="AE303" s="3">
        <v>0</v>
      </c>
      <c r="AF303" s="3">
        <v>0</v>
      </c>
      <c r="AG303" s="3">
        <v>0</v>
      </c>
      <c r="AH303" s="3">
        <v>0</v>
      </c>
      <c r="AI303" s="3">
        <v>0</v>
      </c>
      <c r="AJ303" s="3">
        <v>0</v>
      </c>
      <c r="AK303" s="3">
        <v>8.83</v>
      </c>
      <c r="AL303" s="3">
        <v>0</v>
      </c>
      <c r="AM303" s="3">
        <v>0</v>
      </c>
      <c r="AN303" s="3">
        <v>0</v>
      </c>
      <c r="AO303" s="3">
        <v>0</v>
      </c>
      <c r="AP303" s="3">
        <v>0</v>
      </c>
      <c r="AQ303" s="3">
        <v>0</v>
      </c>
      <c r="AR303" s="3">
        <v>0</v>
      </c>
      <c r="AS303" s="3">
        <v>0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0</v>
      </c>
      <c r="BA303">
        <v>0</v>
      </c>
      <c r="BB303">
        <v>0</v>
      </c>
      <c r="BC303">
        <v>0</v>
      </c>
      <c r="BD303">
        <v>0</v>
      </c>
      <c r="BE303">
        <v>0</v>
      </c>
      <c r="BF303">
        <v>0</v>
      </c>
      <c r="BG303">
        <v>0</v>
      </c>
      <c r="BH303">
        <v>1</v>
      </c>
      <c r="BI303">
        <v>1</v>
      </c>
      <c r="BJ303">
        <v>0.2</v>
      </c>
      <c r="BK303">
        <v>1</v>
      </c>
      <c r="BL303" s="4">
        <v>67.709999999999994</v>
      </c>
      <c r="BM303" s="4">
        <v>10.16</v>
      </c>
      <c r="BN303" s="4">
        <v>77.87</v>
      </c>
      <c r="BO303" s="4">
        <v>77.87</v>
      </c>
      <c r="BQ303" t="s">
        <v>377</v>
      </c>
      <c r="BR303" t="s">
        <v>358</v>
      </c>
      <c r="BS303" s="2">
        <v>44055</v>
      </c>
      <c r="BT303" s="1">
        <v>0.58333333333333337</v>
      </c>
      <c r="BU303" t="s">
        <v>1569</v>
      </c>
      <c r="BV303" t="s">
        <v>16</v>
      </c>
      <c r="BY303">
        <v>1200</v>
      </c>
      <c r="BZ303" t="s">
        <v>214</v>
      </c>
      <c r="CA303" t="s">
        <v>121</v>
      </c>
      <c r="CC303" t="s">
        <v>375</v>
      </c>
      <c r="CD303">
        <v>407</v>
      </c>
      <c r="CE303" t="s">
        <v>64</v>
      </c>
      <c r="CF303" s="2">
        <v>44055</v>
      </c>
      <c r="CI303">
        <v>1</v>
      </c>
      <c r="CJ303">
        <v>1</v>
      </c>
      <c r="CK303">
        <v>24</v>
      </c>
      <c r="CL303" t="s">
        <v>0</v>
      </c>
    </row>
    <row r="304" spans="1:90" x14ac:dyDescent="0.3">
      <c r="A304" t="s">
        <v>322</v>
      </c>
      <c r="B304" t="s">
        <v>321</v>
      </c>
      <c r="C304" t="s">
        <v>10</v>
      </c>
      <c r="E304" t="str">
        <f>"FES1162760359"</f>
        <v>FES1162760359</v>
      </c>
      <c r="F304" s="2">
        <v>44057</v>
      </c>
      <c r="G304">
        <v>202102</v>
      </c>
      <c r="H304" t="s">
        <v>25</v>
      </c>
      <c r="I304" t="s">
        <v>23</v>
      </c>
      <c r="J304" t="s">
        <v>362</v>
      </c>
      <c r="K304" t="s">
        <v>7</v>
      </c>
      <c r="L304" t="s">
        <v>29</v>
      </c>
      <c r="M304" t="s">
        <v>26</v>
      </c>
      <c r="N304" t="s">
        <v>684</v>
      </c>
      <c r="O304" t="s">
        <v>21</v>
      </c>
      <c r="P304" t="str">
        <f>"2170749215                    "</f>
        <v xml:space="preserve">2170749215                    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 s="3">
        <v>0</v>
      </c>
      <c r="AF304" s="3">
        <v>0</v>
      </c>
      <c r="AG304" s="3">
        <v>0</v>
      </c>
      <c r="AH304" s="3">
        <v>0</v>
      </c>
      <c r="AI304" s="3">
        <v>0</v>
      </c>
      <c r="AJ304" s="3">
        <v>0</v>
      </c>
      <c r="AK304" s="3">
        <v>6.28</v>
      </c>
      <c r="AL304" s="3">
        <v>0</v>
      </c>
      <c r="AM304" s="3">
        <v>0</v>
      </c>
      <c r="AN304" s="3">
        <v>0</v>
      </c>
      <c r="AO304" s="3">
        <v>0</v>
      </c>
      <c r="AP304" s="3">
        <v>0</v>
      </c>
      <c r="AQ304" s="3">
        <v>0</v>
      </c>
      <c r="AR304" s="3">
        <v>0</v>
      </c>
      <c r="AS304" s="3">
        <v>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0</v>
      </c>
      <c r="BA304">
        <v>0</v>
      </c>
      <c r="BB304">
        <v>0</v>
      </c>
      <c r="BC304">
        <v>0</v>
      </c>
      <c r="BD304">
        <v>0</v>
      </c>
      <c r="BE304">
        <v>0</v>
      </c>
      <c r="BF304">
        <v>0</v>
      </c>
      <c r="BG304">
        <v>0</v>
      </c>
      <c r="BH304">
        <v>1</v>
      </c>
      <c r="BI304">
        <v>1</v>
      </c>
      <c r="BJ304">
        <v>0.2</v>
      </c>
      <c r="BK304">
        <v>1</v>
      </c>
      <c r="BL304" s="4">
        <v>48.15</v>
      </c>
      <c r="BM304" s="4">
        <v>7.22</v>
      </c>
      <c r="BN304" s="4">
        <v>55.37</v>
      </c>
      <c r="BO304" s="4">
        <v>55.37</v>
      </c>
      <c r="BQ304" t="s">
        <v>385</v>
      </c>
      <c r="BR304" t="s">
        <v>358</v>
      </c>
      <c r="BS304" s="2">
        <v>44060</v>
      </c>
      <c r="BT304" s="1">
        <v>0.38194444444444442</v>
      </c>
      <c r="BU304" t="s">
        <v>999</v>
      </c>
      <c r="BV304" t="s">
        <v>16</v>
      </c>
      <c r="BY304">
        <v>1200</v>
      </c>
      <c r="CA304" t="s">
        <v>78</v>
      </c>
      <c r="CC304" t="s">
        <v>26</v>
      </c>
      <c r="CD304">
        <v>6001</v>
      </c>
      <c r="CE304" t="s">
        <v>64</v>
      </c>
      <c r="CF304" s="2">
        <v>44060</v>
      </c>
      <c r="CI304">
        <v>1</v>
      </c>
      <c r="CJ304">
        <v>1</v>
      </c>
      <c r="CK304">
        <v>21</v>
      </c>
      <c r="CL304" t="s">
        <v>0</v>
      </c>
    </row>
    <row r="305" spans="1:90" x14ac:dyDescent="0.3">
      <c r="A305" t="s">
        <v>322</v>
      </c>
      <c r="B305" t="s">
        <v>321</v>
      </c>
      <c r="C305" t="s">
        <v>10</v>
      </c>
      <c r="E305" t="str">
        <f>"FES1162758928"</f>
        <v>FES1162758928</v>
      </c>
      <c r="F305" s="2">
        <v>44048</v>
      </c>
      <c r="G305">
        <v>202102</v>
      </c>
      <c r="H305" t="s">
        <v>25</v>
      </c>
      <c r="I305" t="s">
        <v>23</v>
      </c>
      <c r="J305" t="s">
        <v>362</v>
      </c>
      <c r="K305" t="s">
        <v>7</v>
      </c>
      <c r="L305" t="s">
        <v>46</v>
      </c>
      <c r="M305" t="s">
        <v>44</v>
      </c>
      <c r="N305" t="s">
        <v>2510</v>
      </c>
      <c r="O305" t="s">
        <v>21</v>
      </c>
      <c r="P305" t="str">
        <f>"2170743646                    "</f>
        <v xml:space="preserve">2170743646                    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0</v>
      </c>
      <c r="AE305" s="3">
        <v>0</v>
      </c>
      <c r="AF305" s="3">
        <v>0</v>
      </c>
      <c r="AG305" s="3">
        <v>0</v>
      </c>
      <c r="AH305" s="3">
        <v>0</v>
      </c>
      <c r="AI305" s="3">
        <v>0</v>
      </c>
      <c r="AJ305" s="3">
        <v>0</v>
      </c>
      <c r="AK305" s="3">
        <v>9.42</v>
      </c>
      <c r="AL305" s="3">
        <v>0</v>
      </c>
      <c r="AM305" s="3">
        <v>0</v>
      </c>
      <c r="AN305" s="3">
        <v>0</v>
      </c>
      <c r="AO305" s="3">
        <v>0</v>
      </c>
      <c r="AP305" s="3">
        <v>0</v>
      </c>
      <c r="AQ305" s="3">
        <v>0</v>
      </c>
      <c r="AR305" s="3">
        <v>0</v>
      </c>
      <c r="AS305" s="3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0</v>
      </c>
      <c r="BB305">
        <v>0</v>
      </c>
      <c r="BC305">
        <v>0</v>
      </c>
      <c r="BD305">
        <v>0</v>
      </c>
      <c r="BE305">
        <v>0</v>
      </c>
      <c r="BF305">
        <v>0</v>
      </c>
      <c r="BG305">
        <v>0</v>
      </c>
      <c r="BH305">
        <v>1</v>
      </c>
      <c r="BI305">
        <v>3</v>
      </c>
      <c r="BJ305">
        <v>1.5</v>
      </c>
      <c r="BK305">
        <v>3</v>
      </c>
      <c r="BL305" s="4">
        <v>72.209999999999994</v>
      </c>
      <c r="BM305" s="4">
        <v>10.83</v>
      </c>
      <c r="BN305" s="4">
        <v>83.04</v>
      </c>
      <c r="BO305" s="4">
        <v>83.04</v>
      </c>
      <c r="BQ305" t="s">
        <v>318</v>
      </c>
      <c r="BR305" t="s">
        <v>358</v>
      </c>
      <c r="BS305" s="2">
        <v>44049</v>
      </c>
      <c r="BT305" s="1">
        <v>0.36527777777777781</v>
      </c>
      <c r="BU305" t="s">
        <v>2509</v>
      </c>
      <c r="BV305" t="s">
        <v>16</v>
      </c>
      <c r="BY305">
        <v>7622.89</v>
      </c>
      <c r="BZ305" t="s">
        <v>1427</v>
      </c>
      <c r="CA305" t="s">
        <v>1783</v>
      </c>
      <c r="CC305" t="s">
        <v>44</v>
      </c>
      <c r="CD305">
        <v>4017</v>
      </c>
      <c r="CE305" t="s">
        <v>2</v>
      </c>
      <c r="CF305" s="2">
        <v>44049</v>
      </c>
      <c r="CI305">
        <v>1</v>
      </c>
      <c r="CJ305">
        <v>1</v>
      </c>
      <c r="CK305">
        <v>21</v>
      </c>
      <c r="CL305" t="s">
        <v>0</v>
      </c>
    </row>
    <row r="306" spans="1:90" x14ac:dyDescent="0.3">
      <c r="A306" t="s">
        <v>322</v>
      </c>
      <c r="B306" t="s">
        <v>321</v>
      </c>
      <c r="C306" t="s">
        <v>10</v>
      </c>
      <c r="E306" t="str">
        <f>"FES1162759700"</f>
        <v>FES1162759700</v>
      </c>
      <c r="F306" s="2">
        <v>44054</v>
      </c>
      <c r="G306">
        <v>202102</v>
      </c>
      <c r="H306" t="s">
        <v>25</v>
      </c>
      <c r="I306" t="s">
        <v>23</v>
      </c>
      <c r="J306" t="s">
        <v>362</v>
      </c>
      <c r="K306" t="s">
        <v>7</v>
      </c>
      <c r="L306" t="s">
        <v>29</v>
      </c>
      <c r="M306" t="s">
        <v>26</v>
      </c>
      <c r="N306" t="s">
        <v>505</v>
      </c>
      <c r="O306" t="s">
        <v>21</v>
      </c>
      <c r="P306" t="str">
        <f>"2170748664                    "</f>
        <v xml:space="preserve">2170748664                    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 s="3">
        <v>0</v>
      </c>
      <c r="AF306" s="3">
        <v>0</v>
      </c>
      <c r="AG306" s="3">
        <v>0</v>
      </c>
      <c r="AH306" s="3">
        <v>0</v>
      </c>
      <c r="AI306" s="3">
        <v>0</v>
      </c>
      <c r="AJ306" s="3">
        <v>0</v>
      </c>
      <c r="AK306" s="3">
        <v>6.28</v>
      </c>
      <c r="AL306" s="3">
        <v>0</v>
      </c>
      <c r="AM306" s="3">
        <v>0</v>
      </c>
      <c r="AN306" s="3">
        <v>0</v>
      </c>
      <c r="AO306" s="3">
        <v>0</v>
      </c>
      <c r="AP306" s="3">
        <v>0</v>
      </c>
      <c r="AQ306" s="3">
        <v>0</v>
      </c>
      <c r="AR306" s="3">
        <v>0</v>
      </c>
      <c r="AS306" s="3">
        <v>0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0</v>
      </c>
      <c r="BA306">
        <v>0</v>
      </c>
      <c r="BB306">
        <v>0</v>
      </c>
      <c r="BC306">
        <v>0</v>
      </c>
      <c r="BD306">
        <v>0</v>
      </c>
      <c r="BE306">
        <v>0</v>
      </c>
      <c r="BF306">
        <v>0</v>
      </c>
      <c r="BG306">
        <v>0</v>
      </c>
      <c r="BH306">
        <v>1</v>
      </c>
      <c r="BI306">
        <v>1</v>
      </c>
      <c r="BJ306">
        <v>0.2</v>
      </c>
      <c r="BK306">
        <v>1</v>
      </c>
      <c r="BL306" s="4">
        <v>48.15</v>
      </c>
      <c r="BM306" s="4">
        <v>7.22</v>
      </c>
      <c r="BN306" s="4">
        <v>55.37</v>
      </c>
      <c r="BO306" s="4">
        <v>55.37</v>
      </c>
      <c r="BQ306" t="s">
        <v>142</v>
      </c>
      <c r="BR306" t="s">
        <v>358</v>
      </c>
      <c r="BS306" s="2">
        <v>44055</v>
      </c>
      <c r="BT306" s="1">
        <v>0.35902777777777778</v>
      </c>
      <c r="BU306" t="s">
        <v>2771</v>
      </c>
      <c r="BV306" t="s">
        <v>16</v>
      </c>
      <c r="BY306">
        <v>1200</v>
      </c>
      <c r="CA306" t="s">
        <v>91</v>
      </c>
      <c r="CC306" t="s">
        <v>26</v>
      </c>
      <c r="CD306">
        <v>6001</v>
      </c>
      <c r="CE306" t="s">
        <v>64</v>
      </c>
      <c r="CF306" s="2">
        <v>44055</v>
      </c>
      <c r="CI306">
        <v>1</v>
      </c>
      <c r="CJ306">
        <v>1</v>
      </c>
      <c r="CK306">
        <v>21</v>
      </c>
      <c r="CL306" t="s">
        <v>0</v>
      </c>
    </row>
    <row r="307" spans="1:90" x14ac:dyDescent="0.3">
      <c r="A307" t="s">
        <v>322</v>
      </c>
      <c r="B307" t="s">
        <v>321</v>
      </c>
      <c r="C307" t="s">
        <v>10</v>
      </c>
      <c r="E307" t="str">
        <f>"FES1162760346"</f>
        <v>FES1162760346</v>
      </c>
      <c r="F307" s="2">
        <v>44057</v>
      </c>
      <c r="G307">
        <v>202102</v>
      </c>
      <c r="H307" t="s">
        <v>25</v>
      </c>
      <c r="I307" t="s">
        <v>23</v>
      </c>
      <c r="J307" t="s">
        <v>362</v>
      </c>
      <c r="K307" t="s">
        <v>7</v>
      </c>
      <c r="L307" t="s">
        <v>60</v>
      </c>
      <c r="M307" t="s">
        <v>58</v>
      </c>
      <c r="N307" t="s">
        <v>2770</v>
      </c>
      <c r="O307" t="s">
        <v>21</v>
      </c>
      <c r="P307" t="str">
        <f>"2170749200                    "</f>
        <v xml:space="preserve">2170749200                    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 s="3">
        <v>0</v>
      </c>
      <c r="AF307" s="3">
        <v>0</v>
      </c>
      <c r="AG307" s="3">
        <v>0</v>
      </c>
      <c r="AH307" s="3">
        <v>0</v>
      </c>
      <c r="AI307" s="3">
        <v>0</v>
      </c>
      <c r="AJ307" s="3">
        <v>0</v>
      </c>
      <c r="AK307" s="3">
        <v>6.28</v>
      </c>
      <c r="AL307" s="3">
        <v>0</v>
      </c>
      <c r="AM307" s="3">
        <v>0</v>
      </c>
      <c r="AN307" s="3">
        <v>0</v>
      </c>
      <c r="AO307" s="3">
        <v>0</v>
      </c>
      <c r="AP307" s="3">
        <v>0</v>
      </c>
      <c r="AQ307" s="3">
        <v>0</v>
      </c>
      <c r="AR307" s="3">
        <v>0</v>
      </c>
      <c r="AS307" s="3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0</v>
      </c>
      <c r="BA307">
        <v>0</v>
      </c>
      <c r="BB307">
        <v>0</v>
      </c>
      <c r="BC307">
        <v>0</v>
      </c>
      <c r="BD307">
        <v>0</v>
      </c>
      <c r="BE307">
        <v>0</v>
      </c>
      <c r="BF307">
        <v>0</v>
      </c>
      <c r="BG307">
        <v>0</v>
      </c>
      <c r="BH307">
        <v>1</v>
      </c>
      <c r="BI307">
        <v>1</v>
      </c>
      <c r="BJ307">
        <v>0.2</v>
      </c>
      <c r="BK307">
        <v>1</v>
      </c>
      <c r="BL307" s="4">
        <v>48.15</v>
      </c>
      <c r="BM307" s="4">
        <v>7.22</v>
      </c>
      <c r="BN307" s="4">
        <v>55.37</v>
      </c>
      <c r="BO307" s="4">
        <v>55.37</v>
      </c>
      <c r="BQ307" t="s">
        <v>318</v>
      </c>
      <c r="BR307" t="s">
        <v>358</v>
      </c>
      <c r="BS307" s="2">
        <v>44060</v>
      </c>
      <c r="BT307" s="1">
        <v>0.54861111111111105</v>
      </c>
      <c r="BU307" t="s">
        <v>2769</v>
      </c>
      <c r="BV307" t="s">
        <v>0</v>
      </c>
      <c r="BW307" t="s">
        <v>34</v>
      </c>
      <c r="BX307" t="s">
        <v>136</v>
      </c>
      <c r="BY307">
        <v>1200</v>
      </c>
      <c r="CC307" t="s">
        <v>58</v>
      </c>
      <c r="CD307">
        <v>182</v>
      </c>
      <c r="CE307" t="s">
        <v>64</v>
      </c>
      <c r="CF307" s="2">
        <v>44060</v>
      </c>
      <c r="CI307">
        <v>1</v>
      </c>
      <c r="CJ307">
        <v>1</v>
      </c>
      <c r="CK307">
        <v>21</v>
      </c>
      <c r="CL307" t="s">
        <v>0</v>
      </c>
    </row>
    <row r="308" spans="1:90" x14ac:dyDescent="0.3">
      <c r="A308" t="s">
        <v>322</v>
      </c>
      <c r="B308" t="s">
        <v>321</v>
      </c>
      <c r="C308" t="s">
        <v>10</v>
      </c>
      <c r="E308" t="str">
        <f>"FES1162758973"</f>
        <v>FES1162758973</v>
      </c>
      <c r="F308" s="2">
        <v>44048</v>
      </c>
      <c r="G308">
        <v>202102</v>
      </c>
      <c r="H308" t="s">
        <v>25</v>
      </c>
      <c r="I308" t="s">
        <v>23</v>
      </c>
      <c r="J308" t="s">
        <v>362</v>
      </c>
      <c r="K308" t="s">
        <v>7</v>
      </c>
      <c r="L308" t="s">
        <v>255</v>
      </c>
      <c r="M308" t="s">
        <v>253</v>
      </c>
      <c r="N308" t="s">
        <v>894</v>
      </c>
      <c r="O308" t="s">
        <v>21</v>
      </c>
      <c r="P308" t="str">
        <f>"2170747847                    "</f>
        <v xml:space="preserve">2170747847                    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 s="3">
        <v>0</v>
      </c>
      <c r="AF308" s="3">
        <v>0</v>
      </c>
      <c r="AG308" s="3">
        <v>0</v>
      </c>
      <c r="AH308" s="3">
        <v>0</v>
      </c>
      <c r="AI308" s="3">
        <v>0</v>
      </c>
      <c r="AJ308" s="3">
        <v>0</v>
      </c>
      <c r="AK308" s="3">
        <v>17.66</v>
      </c>
      <c r="AL308" s="3">
        <v>0</v>
      </c>
      <c r="AM308" s="3">
        <v>0</v>
      </c>
      <c r="AN308" s="3">
        <v>0</v>
      </c>
      <c r="AO308" s="3">
        <v>0</v>
      </c>
      <c r="AP308" s="3">
        <v>0</v>
      </c>
      <c r="AQ308" s="3">
        <v>0</v>
      </c>
      <c r="AR308" s="3">
        <v>0</v>
      </c>
      <c r="AS308" s="3">
        <v>0</v>
      </c>
      <c r="AT308">
        <v>0</v>
      </c>
      <c r="AU308">
        <v>0</v>
      </c>
      <c r="AV308">
        <v>0</v>
      </c>
      <c r="AW308">
        <v>0</v>
      </c>
      <c r="AX308">
        <v>0</v>
      </c>
      <c r="AY308">
        <v>0</v>
      </c>
      <c r="AZ308">
        <v>0</v>
      </c>
      <c r="BA308">
        <v>0</v>
      </c>
      <c r="BB308">
        <v>0</v>
      </c>
      <c r="BC308">
        <v>0</v>
      </c>
      <c r="BD308">
        <v>0</v>
      </c>
      <c r="BE308">
        <v>0</v>
      </c>
      <c r="BF308">
        <v>0</v>
      </c>
      <c r="BG308">
        <v>0</v>
      </c>
      <c r="BH308">
        <v>1</v>
      </c>
      <c r="BI308">
        <v>3</v>
      </c>
      <c r="BJ308">
        <v>1.2</v>
      </c>
      <c r="BK308">
        <v>3</v>
      </c>
      <c r="BL308" s="4">
        <v>135.41999999999999</v>
      </c>
      <c r="BM308" s="4">
        <v>20.309999999999999</v>
      </c>
      <c r="BN308" s="4">
        <v>155.72999999999999</v>
      </c>
      <c r="BO308" s="4">
        <v>155.72999999999999</v>
      </c>
      <c r="BQ308" t="s">
        <v>385</v>
      </c>
      <c r="BR308" t="s">
        <v>358</v>
      </c>
      <c r="BS308" s="2">
        <v>44049</v>
      </c>
      <c r="BT308" s="1">
        <v>0.41666666666666669</v>
      </c>
      <c r="BU308" t="s">
        <v>1497</v>
      </c>
      <c r="BV308" t="s">
        <v>16</v>
      </c>
      <c r="BY308">
        <v>5905.48</v>
      </c>
      <c r="BZ308" t="s">
        <v>1427</v>
      </c>
      <c r="CC308" t="s">
        <v>253</v>
      </c>
      <c r="CD308">
        <v>7130</v>
      </c>
      <c r="CE308" t="s">
        <v>2</v>
      </c>
      <c r="CF308" s="2">
        <v>44050</v>
      </c>
      <c r="CI308">
        <v>1</v>
      </c>
      <c r="CJ308">
        <v>1</v>
      </c>
      <c r="CK308">
        <v>23</v>
      </c>
      <c r="CL308" t="s">
        <v>0</v>
      </c>
    </row>
    <row r="309" spans="1:90" x14ac:dyDescent="0.3">
      <c r="A309" t="s">
        <v>322</v>
      </c>
      <c r="B309" t="s">
        <v>321</v>
      </c>
      <c r="C309" t="s">
        <v>10</v>
      </c>
      <c r="E309" t="str">
        <f>"FES1162760599"</f>
        <v>FES1162760599</v>
      </c>
      <c r="F309" s="2">
        <v>44061</v>
      </c>
      <c r="G309">
        <v>202102</v>
      </c>
      <c r="H309" t="s">
        <v>25</v>
      </c>
      <c r="I309" t="s">
        <v>23</v>
      </c>
      <c r="J309" t="s">
        <v>362</v>
      </c>
      <c r="K309" t="s">
        <v>7</v>
      </c>
      <c r="L309" t="s">
        <v>60</v>
      </c>
      <c r="M309" t="s">
        <v>58</v>
      </c>
      <c r="N309" t="s">
        <v>513</v>
      </c>
      <c r="O309" t="s">
        <v>21</v>
      </c>
      <c r="P309" t="str">
        <f>"2170747675                    "</f>
        <v xml:space="preserve">2170747675                    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0</v>
      </c>
      <c r="AE309" s="3">
        <v>0</v>
      </c>
      <c r="AF309" s="3">
        <v>0</v>
      </c>
      <c r="AG309" s="3">
        <v>0</v>
      </c>
      <c r="AH309" s="3">
        <v>0</v>
      </c>
      <c r="AI309" s="3">
        <v>0</v>
      </c>
      <c r="AJ309" s="3">
        <v>0</v>
      </c>
      <c r="AK309" s="3">
        <v>6.28</v>
      </c>
      <c r="AL309" s="3">
        <v>0</v>
      </c>
      <c r="AM309" s="3">
        <v>0</v>
      </c>
      <c r="AN309" s="3">
        <v>0</v>
      </c>
      <c r="AO309" s="3">
        <v>0</v>
      </c>
      <c r="AP309" s="3">
        <v>0</v>
      </c>
      <c r="AQ309" s="3">
        <v>0</v>
      </c>
      <c r="AR309" s="3">
        <v>0</v>
      </c>
      <c r="AS309" s="3">
        <v>0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0</v>
      </c>
      <c r="BA309">
        <v>0</v>
      </c>
      <c r="BB309">
        <v>0</v>
      </c>
      <c r="BC309">
        <v>0</v>
      </c>
      <c r="BD309">
        <v>0</v>
      </c>
      <c r="BE309">
        <v>0</v>
      </c>
      <c r="BF309">
        <v>0</v>
      </c>
      <c r="BG309">
        <v>0</v>
      </c>
      <c r="BH309">
        <v>1</v>
      </c>
      <c r="BI309">
        <v>1.7</v>
      </c>
      <c r="BJ309">
        <v>0.5</v>
      </c>
      <c r="BK309">
        <v>2</v>
      </c>
      <c r="BL309" s="4">
        <v>48.15</v>
      </c>
      <c r="BM309" s="4">
        <v>7.22</v>
      </c>
      <c r="BN309" s="4">
        <v>55.37</v>
      </c>
      <c r="BO309" s="4">
        <v>55.37</v>
      </c>
      <c r="BQ309" t="s">
        <v>318</v>
      </c>
      <c r="BR309" t="s">
        <v>358</v>
      </c>
      <c r="BS309" s="2">
        <v>44062</v>
      </c>
      <c r="BT309" s="1">
        <v>0.41666666666666669</v>
      </c>
      <c r="BU309" t="s">
        <v>512</v>
      </c>
      <c r="BV309" t="s">
        <v>16</v>
      </c>
      <c r="BY309">
        <v>2667.4</v>
      </c>
      <c r="CC309" t="s">
        <v>58</v>
      </c>
      <c r="CD309">
        <v>117</v>
      </c>
      <c r="CE309" t="s">
        <v>2</v>
      </c>
      <c r="CF309" s="2">
        <v>44062</v>
      </c>
      <c r="CI309">
        <v>1</v>
      </c>
      <c r="CJ309">
        <v>1</v>
      </c>
      <c r="CK309">
        <v>21</v>
      </c>
      <c r="CL309" t="s">
        <v>0</v>
      </c>
    </row>
    <row r="310" spans="1:90" x14ac:dyDescent="0.3">
      <c r="A310" t="s">
        <v>322</v>
      </c>
      <c r="B310" t="s">
        <v>321</v>
      </c>
      <c r="C310" t="s">
        <v>10</v>
      </c>
      <c r="E310" t="str">
        <f>"FES1162759711"</f>
        <v>FES1162759711</v>
      </c>
      <c r="F310" s="2">
        <v>44054</v>
      </c>
      <c r="G310">
        <v>202102</v>
      </c>
      <c r="H310" t="s">
        <v>25</v>
      </c>
      <c r="I310" t="s">
        <v>23</v>
      </c>
      <c r="J310" t="s">
        <v>362</v>
      </c>
      <c r="K310" t="s">
        <v>7</v>
      </c>
      <c r="L310" t="s">
        <v>215</v>
      </c>
      <c r="M310" t="s">
        <v>212</v>
      </c>
      <c r="N310" t="s">
        <v>1057</v>
      </c>
      <c r="O310" t="s">
        <v>21</v>
      </c>
      <c r="P310" t="str">
        <f>"2170748676                    "</f>
        <v xml:space="preserve">2170748676                    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 s="3">
        <v>0</v>
      </c>
      <c r="AF310" s="3">
        <v>0</v>
      </c>
      <c r="AG310" s="3">
        <v>0</v>
      </c>
      <c r="AH310" s="3">
        <v>0</v>
      </c>
      <c r="AI310" s="3">
        <v>0</v>
      </c>
      <c r="AJ310" s="3">
        <v>0</v>
      </c>
      <c r="AK310" s="3">
        <v>8.83</v>
      </c>
      <c r="AL310" s="3">
        <v>0</v>
      </c>
      <c r="AM310" s="3">
        <v>0</v>
      </c>
      <c r="AN310" s="3">
        <v>0</v>
      </c>
      <c r="AO310" s="3">
        <v>0</v>
      </c>
      <c r="AP310" s="3">
        <v>0</v>
      </c>
      <c r="AQ310" s="3">
        <v>0</v>
      </c>
      <c r="AR310" s="3">
        <v>0</v>
      </c>
      <c r="AS310" s="3">
        <v>0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0</v>
      </c>
      <c r="BB310">
        <v>0</v>
      </c>
      <c r="BC310">
        <v>0</v>
      </c>
      <c r="BD310">
        <v>0</v>
      </c>
      <c r="BE310">
        <v>0</v>
      </c>
      <c r="BF310">
        <v>0</v>
      </c>
      <c r="BG310">
        <v>0</v>
      </c>
      <c r="BH310">
        <v>1</v>
      </c>
      <c r="BI310">
        <v>1</v>
      </c>
      <c r="BJ310">
        <v>0.2</v>
      </c>
      <c r="BK310">
        <v>1</v>
      </c>
      <c r="BL310" s="4">
        <v>67.709999999999994</v>
      </c>
      <c r="BM310" s="4">
        <v>10.16</v>
      </c>
      <c r="BN310" s="4">
        <v>77.87</v>
      </c>
      <c r="BO310" s="4">
        <v>77.87</v>
      </c>
      <c r="BQ310" t="s">
        <v>318</v>
      </c>
      <c r="BR310" t="s">
        <v>358</v>
      </c>
      <c r="BS310" s="2">
        <v>44055</v>
      </c>
      <c r="BT310" s="1">
        <v>0.41319444444444442</v>
      </c>
      <c r="BU310" t="s">
        <v>169</v>
      </c>
      <c r="BV310" t="s">
        <v>16</v>
      </c>
      <c r="BY310">
        <v>1200</v>
      </c>
      <c r="BZ310" t="s">
        <v>214</v>
      </c>
      <c r="CA310" t="s">
        <v>280</v>
      </c>
      <c r="CC310" t="s">
        <v>212</v>
      </c>
      <c r="CD310">
        <v>250</v>
      </c>
      <c r="CE310" t="s">
        <v>64</v>
      </c>
      <c r="CF310" s="2">
        <v>44056</v>
      </c>
      <c r="CI310">
        <v>1</v>
      </c>
      <c r="CJ310">
        <v>1</v>
      </c>
      <c r="CK310">
        <v>24</v>
      </c>
      <c r="CL310" t="s">
        <v>0</v>
      </c>
    </row>
    <row r="311" spans="1:90" x14ac:dyDescent="0.3">
      <c r="A311" t="s">
        <v>322</v>
      </c>
      <c r="B311" t="s">
        <v>321</v>
      </c>
      <c r="C311" t="s">
        <v>10</v>
      </c>
      <c r="E311" t="str">
        <f>"FES1162760312"</f>
        <v>FES1162760312</v>
      </c>
      <c r="F311" s="2">
        <v>44057</v>
      </c>
      <c r="G311">
        <v>202102</v>
      </c>
      <c r="H311" t="s">
        <v>25</v>
      </c>
      <c r="I311" t="s">
        <v>23</v>
      </c>
      <c r="J311" t="s">
        <v>362</v>
      </c>
      <c r="K311" t="s">
        <v>7</v>
      </c>
      <c r="L311" t="s">
        <v>562</v>
      </c>
      <c r="M311" t="s">
        <v>558</v>
      </c>
      <c r="N311" t="s">
        <v>511</v>
      </c>
      <c r="O311" t="s">
        <v>21</v>
      </c>
      <c r="P311" t="str">
        <f>"2170749138                    "</f>
        <v xml:space="preserve">2170749138                    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0</v>
      </c>
      <c r="AE311" s="3">
        <v>0</v>
      </c>
      <c r="AF311" s="3">
        <v>0</v>
      </c>
      <c r="AG311" s="3">
        <v>0</v>
      </c>
      <c r="AH311" s="3">
        <v>0</v>
      </c>
      <c r="AI311" s="3">
        <v>0</v>
      </c>
      <c r="AJ311" s="3">
        <v>0</v>
      </c>
      <c r="AK311" s="3">
        <v>4.91</v>
      </c>
      <c r="AL311" s="3">
        <v>0</v>
      </c>
      <c r="AM311" s="3">
        <v>0</v>
      </c>
      <c r="AN311" s="3">
        <v>0</v>
      </c>
      <c r="AO311" s="3">
        <v>0</v>
      </c>
      <c r="AP311" s="3">
        <v>0</v>
      </c>
      <c r="AQ311" s="3">
        <v>0</v>
      </c>
      <c r="AR311" s="3">
        <v>0</v>
      </c>
      <c r="AS311" s="3">
        <v>0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0</v>
      </c>
      <c r="AZ311">
        <v>0</v>
      </c>
      <c r="BA311">
        <v>0</v>
      </c>
      <c r="BB311">
        <v>0</v>
      </c>
      <c r="BC311">
        <v>0</v>
      </c>
      <c r="BD311">
        <v>0</v>
      </c>
      <c r="BE311">
        <v>0</v>
      </c>
      <c r="BF311">
        <v>0</v>
      </c>
      <c r="BG311">
        <v>0</v>
      </c>
      <c r="BH311">
        <v>1</v>
      </c>
      <c r="BI311">
        <v>1</v>
      </c>
      <c r="BJ311">
        <v>0.2</v>
      </c>
      <c r="BK311">
        <v>1</v>
      </c>
      <c r="BL311" s="4">
        <v>37.619999999999997</v>
      </c>
      <c r="BM311" s="4">
        <v>5.64</v>
      </c>
      <c r="BN311" s="4">
        <v>43.26</v>
      </c>
      <c r="BO311" s="4">
        <v>43.26</v>
      </c>
      <c r="BQ311" t="s">
        <v>385</v>
      </c>
      <c r="BR311" t="s">
        <v>358</v>
      </c>
      <c r="BS311" s="2">
        <v>44060</v>
      </c>
      <c r="BT311" s="1">
        <v>0.34375</v>
      </c>
      <c r="BU311" t="s">
        <v>2768</v>
      </c>
      <c r="BV311" t="s">
        <v>16</v>
      </c>
      <c r="BY311">
        <v>1200</v>
      </c>
      <c r="CA311" t="s">
        <v>559</v>
      </c>
      <c r="CC311" t="s">
        <v>558</v>
      </c>
      <c r="CD311">
        <v>1451</v>
      </c>
      <c r="CE311" t="s">
        <v>64</v>
      </c>
      <c r="CF311" s="2">
        <v>44061</v>
      </c>
      <c r="CI311">
        <v>1</v>
      </c>
      <c r="CJ311">
        <v>1</v>
      </c>
      <c r="CK311">
        <v>22</v>
      </c>
      <c r="CL311" t="s">
        <v>0</v>
      </c>
    </row>
    <row r="312" spans="1:90" x14ac:dyDescent="0.3">
      <c r="A312" t="s">
        <v>322</v>
      </c>
      <c r="B312" t="s">
        <v>321</v>
      </c>
      <c r="C312" t="s">
        <v>10</v>
      </c>
      <c r="E312" t="str">
        <f>"FES1162759038"</f>
        <v>FES1162759038</v>
      </c>
      <c r="F312" s="2">
        <v>44048</v>
      </c>
      <c r="G312">
        <v>202102</v>
      </c>
      <c r="H312" t="s">
        <v>25</v>
      </c>
      <c r="I312" t="s">
        <v>23</v>
      </c>
      <c r="J312" t="s">
        <v>362</v>
      </c>
      <c r="K312" t="s">
        <v>7</v>
      </c>
      <c r="L312" t="s">
        <v>29</v>
      </c>
      <c r="M312" t="s">
        <v>26</v>
      </c>
      <c r="N312" t="s">
        <v>529</v>
      </c>
      <c r="O312" t="s">
        <v>21</v>
      </c>
      <c r="P312" t="str">
        <f>"2170746430                    "</f>
        <v xml:space="preserve">2170746430                    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 s="3">
        <v>0</v>
      </c>
      <c r="AF312" s="3">
        <v>0</v>
      </c>
      <c r="AG312" s="3">
        <v>0</v>
      </c>
      <c r="AH312" s="3">
        <v>0</v>
      </c>
      <c r="AI312" s="3">
        <v>0</v>
      </c>
      <c r="AJ312" s="3">
        <v>0</v>
      </c>
      <c r="AK312" s="3">
        <v>7.85</v>
      </c>
      <c r="AL312" s="3">
        <v>0</v>
      </c>
      <c r="AM312" s="3">
        <v>0</v>
      </c>
      <c r="AN312" s="3">
        <v>0</v>
      </c>
      <c r="AO312" s="3">
        <v>0</v>
      </c>
      <c r="AP312" s="3">
        <v>0</v>
      </c>
      <c r="AQ312" s="3">
        <v>0</v>
      </c>
      <c r="AR312" s="3">
        <v>0</v>
      </c>
      <c r="AS312" s="3">
        <v>0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0</v>
      </c>
      <c r="AZ312">
        <v>0</v>
      </c>
      <c r="BA312">
        <v>0</v>
      </c>
      <c r="BB312">
        <v>0</v>
      </c>
      <c r="BC312">
        <v>0</v>
      </c>
      <c r="BD312">
        <v>0</v>
      </c>
      <c r="BE312">
        <v>0</v>
      </c>
      <c r="BF312">
        <v>0</v>
      </c>
      <c r="BG312">
        <v>0</v>
      </c>
      <c r="BH312">
        <v>1</v>
      </c>
      <c r="BI312">
        <v>2.4</v>
      </c>
      <c r="BJ312">
        <v>0.8</v>
      </c>
      <c r="BK312">
        <v>2.5</v>
      </c>
      <c r="BL312" s="4">
        <v>60.18</v>
      </c>
      <c r="BM312" s="4">
        <v>9.0299999999999994</v>
      </c>
      <c r="BN312" s="4">
        <v>69.209999999999994</v>
      </c>
      <c r="BO312" s="4">
        <v>69.209999999999994</v>
      </c>
      <c r="BQ312" t="s">
        <v>385</v>
      </c>
      <c r="BR312" t="s">
        <v>358</v>
      </c>
      <c r="BS312" s="2">
        <v>44049</v>
      </c>
      <c r="BT312" s="1">
        <v>0.38194444444444442</v>
      </c>
      <c r="BU312" t="s">
        <v>859</v>
      </c>
      <c r="BV312" t="s">
        <v>16</v>
      </c>
      <c r="BY312">
        <v>3963.17</v>
      </c>
      <c r="BZ312" t="s">
        <v>1427</v>
      </c>
      <c r="CA312" t="s">
        <v>78</v>
      </c>
      <c r="CC312" t="s">
        <v>26</v>
      </c>
      <c r="CD312">
        <v>6001</v>
      </c>
      <c r="CE312" t="s">
        <v>2</v>
      </c>
      <c r="CF312" s="2">
        <v>44049</v>
      </c>
      <c r="CI312">
        <v>1</v>
      </c>
      <c r="CJ312">
        <v>1</v>
      </c>
      <c r="CK312">
        <v>21</v>
      </c>
      <c r="CL312" t="s">
        <v>0</v>
      </c>
    </row>
    <row r="313" spans="1:90" x14ac:dyDescent="0.3">
      <c r="A313" t="s">
        <v>322</v>
      </c>
      <c r="B313" t="s">
        <v>321</v>
      </c>
      <c r="C313" t="s">
        <v>10</v>
      </c>
      <c r="E313" t="str">
        <f>"FES1162759716"</f>
        <v>FES1162759716</v>
      </c>
      <c r="F313" s="2">
        <v>44054</v>
      </c>
      <c r="G313">
        <v>202102</v>
      </c>
      <c r="H313" t="s">
        <v>25</v>
      </c>
      <c r="I313" t="s">
        <v>23</v>
      </c>
      <c r="J313" t="s">
        <v>362</v>
      </c>
      <c r="K313" t="s">
        <v>7</v>
      </c>
      <c r="L313" t="s">
        <v>398</v>
      </c>
      <c r="M313" t="s">
        <v>394</v>
      </c>
      <c r="N313" t="s">
        <v>724</v>
      </c>
      <c r="O313" t="s">
        <v>21</v>
      </c>
      <c r="P313" t="str">
        <f>"2170748681                    "</f>
        <v xml:space="preserve">2170748681                    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 s="3">
        <v>0</v>
      </c>
      <c r="AF313" s="3">
        <v>0</v>
      </c>
      <c r="AG313" s="3">
        <v>0</v>
      </c>
      <c r="AH313" s="3">
        <v>0</v>
      </c>
      <c r="AI313" s="3">
        <v>0</v>
      </c>
      <c r="AJ313" s="3">
        <v>0</v>
      </c>
      <c r="AK313" s="3">
        <v>12.17</v>
      </c>
      <c r="AL313" s="3">
        <v>0</v>
      </c>
      <c r="AM313" s="3">
        <v>0</v>
      </c>
      <c r="AN313" s="3">
        <v>0</v>
      </c>
      <c r="AO313" s="3">
        <v>0</v>
      </c>
      <c r="AP313" s="3">
        <v>0</v>
      </c>
      <c r="AQ313" s="3">
        <v>0</v>
      </c>
      <c r="AR313" s="3">
        <v>0</v>
      </c>
      <c r="AS313" s="3">
        <v>0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0</v>
      </c>
      <c r="BA313">
        <v>0</v>
      </c>
      <c r="BB313">
        <v>0</v>
      </c>
      <c r="BC313">
        <v>0</v>
      </c>
      <c r="BD313">
        <v>0</v>
      </c>
      <c r="BE313">
        <v>0</v>
      </c>
      <c r="BF313">
        <v>0</v>
      </c>
      <c r="BG313">
        <v>0</v>
      </c>
      <c r="BH313">
        <v>1</v>
      </c>
      <c r="BI313">
        <v>1</v>
      </c>
      <c r="BJ313">
        <v>0.2</v>
      </c>
      <c r="BK313">
        <v>1</v>
      </c>
      <c r="BL313" s="4">
        <v>93.29</v>
      </c>
      <c r="BM313" s="4">
        <v>13.99</v>
      </c>
      <c r="BN313" s="4">
        <v>107.28</v>
      </c>
      <c r="BO313" s="4">
        <v>107.28</v>
      </c>
      <c r="BQ313" t="s">
        <v>338</v>
      </c>
      <c r="BR313" t="s">
        <v>358</v>
      </c>
      <c r="BS313" s="2">
        <v>44056</v>
      </c>
      <c r="BT313" s="1">
        <v>0.67361111111111116</v>
      </c>
      <c r="BU313" t="s">
        <v>2765</v>
      </c>
      <c r="BV313" t="s">
        <v>16</v>
      </c>
      <c r="BY313">
        <v>1200</v>
      </c>
      <c r="CA313" t="s">
        <v>1180</v>
      </c>
      <c r="CC313" t="s">
        <v>394</v>
      </c>
      <c r="CD313">
        <v>6850</v>
      </c>
      <c r="CE313" t="s">
        <v>64</v>
      </c>
      <c r="CI313">
        <v>3</v>
      </c>
      <c r="CJ313">
        <v>2</v>
      </c>
      <c r="CK313">
        <v>23</v>
      </c>
      <c r="CL313" t="s">
        <v>0</v>
      </c>
    </row>
    <row r="314" spans="1:90" x14ac:dyDescent="0.3">
      <c r="A314" t="s">
        <v>322</v>
      </c>
      <c r="B314" t="s">
        <v>321</v>
      </c>
      <c r="C314" t="s">
        <v>10</v>
      </c>
      <c r="E314" t="str">
        <f>"FES1162760352"</f>
        <v>FES1162760352</v>
      </c>
      <c r="F314" s="2">
        <v>44057</v>
      </c>
      <c r="G314">
        <v>202102</v>
      </c>
      <c r="H314" t="s">
        <v>25</v>
      </c>
      <c r="I314" t="s">
        <v>23</v>
      </c>
      <c r="J314" t="s">
        <v>362</v>
      </c>
      <c r="K314" t="s">
        <v>7</v>
      </c>
      <c r="L314" t="s">
        <v>35</v>
      </c>
      <c r="M314" t="s">
        <v>32</v>
      </c>
      <c r="N314" t="s">
        <v>370</v>
      </c>
      <c r="O314" t="s">
        <v>21</v>
      </c>
      <c r="P314" t="str">
        <f>"2170749208                    "</f>
        <v xml:space="preserve">2170749208                    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 s="3">
        <v>0</v>
      </c>
      <c r="AF314" s="3">
        <v>0</v>
      </c>
      <c r="AG314" s="3">
        <v>0</v>
      </c>
      <c r="AH314" s="3">
        <v>0</v>
      </c>
      <c r="AI314" s="3">
        <v>0</v>
      </c>
      <c r="AJ314" s="3">
        <v>0</v>
      </c>
      <c r="AK314" s="3">
        <v>4.91</v>
      </c>
      <c r="AL314" s="3">
        <v>0</v>
      </c>
      <c r="AM314" s="3">
        <v>0</v>
      </c>
      <c r="AN314" s="3">
        <v>0</v>
      </c>
      <c r="AO314" s="3">
        <v>0</v>
      </c>
      <c r="AP314" s="3">
        <v>0</v>
      </c>
      <c r="AQ314" s="3">
        <v>0</v>
      </c>
      <c r="AR314" s="3">
        <v>0</v>
      </c>
      <c r="AS314" s="3">
        <v>0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0</v>
      </c>
      <c r="AZ314">
        <v>0</v>
      </c>
      <c r="BA314">
        <v>0</v>
      </c>
      <c r="BB314">
        <v>0</v>
      </c>
      <c r="BC314">
        <v>0</v>
      </c>
      <c r="BD314">
        <v>0</v>
      </c>
      <c r="BE314">
        <v>0</v>
      </c>
      <c r="BF314">
        <v>0</v>
      </c>
      <c r="BG314">
        <v>0</v>
      </c>
      <c r="BH314">
        <v>1</v>
      </c>
      <c r="BI314">
        <v>1</v>
      </c>
      <c r="BJ314">
        <v>0.2</v>
      </c>
      <c r="BK314">
        <v>1</v>
      </c>
      <c r="BL314" s="4">
        <v>37.619999999999997</v>
      </c>
      <c r="BM314" s="4">
        <v>5.64</v>
      </c>
      <c r="BN314" s="4">
        <v>43.26</v>
      </c>
      <c r="BO314" s="4">
        <v>43.26</v>
      </c>
      <c r="BQ314" t="s">
        <v>318</v>
      </c>
      <c r="BR314" t="s">
        <v>358</v>
      </c>
      <c r="BS314" s="2">
        <v>44060</v>
      </c>
      <c r="BT314" s="1">
        <v>0.41597222222222219</v>
      </c>
      <c r="BU314" t="s">
        <v>402</v>
      </c>
      <c r="BV314" t="s">
        <v>16</v>
      </c>
      <c r="BY314">
        <v>1200</v>
      </c>
      <c r="CA314" t="s">
        <v>1510</v>
      </c>
      <c r="CC314" t="s">
        <v>32</v>
      </c>
      <c r="CD314">
        <v>2094</v>
      </c>
      <c r="CE314" t="s">
        <v>64</v>
      </c>
      <c r="CF314" s="2">
        <v>44061</v>
      </c>
      <c r="CI314">
        <v>1</v>
      </c>
      <c r="CJ314">
        <v>1</v>
      </c>
      <c r="CK314">
        <v>22</v>
      </c>
      <c r="CL314" t="s">
        <v>0</v>
      </c>
    </row>
    <row r="315" spans="1:90" x14ac:dyDescent="0.3">
      <c r="A315" t="s">
        <v>322</v>
      </c>
      <c r="B315" t="s">
        <v>321</v>
      </c>
      <c r="C315" t="s">
        <v>10</v>
      </c>
      <c r="E315" t="str">
        <f>"FES1162759118"</f>
        <v>FES1162759118</v>
      </c>
      <c r="F315" s="2">
        <v>44048</v>
      </c>
      <c r="G315">
        <v>202102</v>
      </c>
      <c r="H315" t="s">
        <v>25</v>
      </c>
      <c r="I315" t="s">
        <v>23</v>
      </c>
      <c r="J315" t="s">
        <v>362</v>
      </c>
      <c r="K315" t="s">
        <v>7</v>
      </c>
      <c r="L315" t="s">
        <v>70</v>
      </c>
      <c r="M315" t="s">
        <v>69</v>
      </c>
      <c r="N315" t="s">
        <v>2767</v>
      </c>
      <c r="O315" t="s">
        <v>21</v>
      </c>
      <c r="P315" t="str">
        <f>"2170748116                    "</f>
        <v xml:space="preserve">2170748116                    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 s="3">
        <v>0</v>
      </c>
      <c r="AF315" s="3">
        <v>0</v>
      </c>
      <c r="AG315" s="3">
        <v>0</v>
      </c>
      <c r="AH315" s="3">
        <v>0</v>
      </c>
      <c r="AI315" s="3">
        <v>0</v>
      </c>
      <c r="AJ315" s="3">
        <v>0</v>
      </c>
      <c r="AK315" s="3">
        <v>4.91</v>
      </c>
      <c r="AL315" s="3">
        <v>0</v>
      </c>
      <c r="AM315" s="3">
        <v>0</v>
      </c>
      <c r="AN315" s="3">
        <v>0</v>
      </c>
      <c r="AO315" s="3">
        <v>0</v>
      </c>
      <c r="AP315" s="3">
        <v>0</v>
      </c>
      <c r="AQ315" s="3">
        <v>0</v>
      </c>
      <c r="AR315" s="3">
        <v>0</v>
      </c>
      <c r="AS315" s="3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0</v>
      </c>
      <c r="BA315">
        <v>0</v>
      </c>
      <c r="BB315">
        <v>0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1</v>
      </c>
      <c r="BI315">
        <v>1</v>
      </c>
      <c r="BJ315">
        <v>0.2</v>
      </c>
      <c r="BK315">
        <v>1</v>
      </c>
      <c r="BL315" s="4">
        <v>37.619999999999997</v>
      </c>
      <c r="BM315" s="4">
        <v>5.64</v>
      </c>
      <c r="BN315" s="4">
        <v>43.26</v>
      </c>
      <c r="BO315" s="4">
        <v>43.26</v>
      </c>
      <c r="BR315" t="s">
        <v>358</v>
      </c>
      <c r="BS315" s="2">
        <v>44049</v>
      </c>
      <c r="BT315" s="1">
        <v>0.33888888888888885</v>
      </c>
      <c r="BU315" t="s">
        <v>2766</v>
      </c>
      <c r="BV315" t="s">
        <v>16</v>
      </c>
      <c r="BY315">
        <v>1200</v>
      </c>
      <c r="BZ315" t="s">
        <v>1427</v>
      </c>
      <c r="CC315" t="s">
        <v>69</v>
      </c>
      <c r="CD315">
        <v>2163</v>
      </c>
      <c r="CE315" t="s">
        <v>64</v>
      </c>
      <c r="CF315" s="2">
        <v>44050</v>
      </c>
      <c r="CI315">
        <v>1</v>
      </c>
      <c r="CJ315">
        <v>1</v>
      </c>
      <c r="CK315">
        <v>22</v>
      </c>
      <c r="CL315" t="s">
        <v>0</v>
      </c>
    </row>
    <row r="316" spans="1:90" x14ac:dyDescent="0.3">
      <c r="A316" t="s">
        <v>322</v>
      </c>
      <c r="B316" t="s">
        <v>321</v>
      </c>
      <c r="C316" t="s">
        <v>10</v>
      </c>
      <c r="E316" t="str">
        <f>"009935712492"</f>
        <v>009935712492</v>
      </c>
      <c r="F316" s="2">
        <v>44061</v>
      </c>
      <c r="G316">
        <v>202102</v>
      </c>
      <c r="H316" t="s">
        <v>25</v>
      </c>
      <c r="I316" t="s">
        <v>23</v>
      </c>
      <c r="J316" t="s">
        <v>362</v>
      </c>
      <c r="K316" t="s">
        <v>7</v>
      </c>
      <c r="L316" t="s">
        <v>111</v>
      </c>
      <c r="M316" t="s">
        <v>110</v>
      </c>
      <c r="N316" t="s">
        <v>1745</v>
      </c>
      <c r="O316" t="s">
        <v>21</v>
      </c>
      <c r="P316" t="str">
        <f>"1162758256                    "</f>
        <v xml:space="preserve">1162758256                    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  <c r="AE316" s="3">
        <v>0</v>
      </c>
      <c r="AF316" s="3">
        <v>0</v>
      </c>
      <c r="AG316" s="3">
        <v>0</v>
      </c>
      <c r="AH316" s="3">
        <v>0</v>
      </c>
      <c r="AI316" s="3">
        <v>0</v>
      </c>
      <c r="AJ316" s="3">
        <v>0</v>
      </c>
      <c r="AK316" s="3">
        <v>4.91</v>
      </c>
      <c r="AL316" s="3">
        <v>0</v>
      </c>
      <c r="AM316" s="3">
        <v>0</v>
      </c>
      <c r="AN316" s="3">
        <v>0</v>
      </c>
      <c r="AO316" s="3">
        <v>0</v>
      </c>
      <c r="AP316" s="3">
        <v>0</v>
      </c>
      <c r="AQ316" s="3">
        <v>0</v>
      </c>
      <c r="AR316" s="3">
        <v>0</v>
      </c>
      <c r="AS316" s="3">
        <v>0</v>
      </c>
      <c r="AT316">
        <v>0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0</v>
      </c>
      <c r="BA316">
        <v>0</v>
      </c>
      <c r="BB316">
        <v>0</v>
      </c>
      <c r="BC316">
        <v>0</v>
      </c>
      <c r="BD316">
        <v>0</v>
      </c>
      <c r="BE316">
        <v>0</v>
      </c>
      <c r="BF316">
        <v>0</v>
      </c>
      <c r="BG316">
        <v>0</v>
      </c>
      <c r="BH316">
        <v>1</v>
      </c>
      <c r="BI316">
        <v>1</v>
      </c>
      <c r="BJ316">
        <v>0.2</v>
      </c>
      <c r="BK316">
        <v>1</v>
      </c>
      <c r="BL316" s="4">
        <v>37.619999999999997</v>
      </c>
      <c r="BM316" s="4">
        <v>5.64</v>
      </c>
      <c r="BN316" s="4">
        <v>43.26</v>
      </c>
      <c r="BO316" s="4">
        <v>43.26</v>
      </c>
      <c r="BP316" t="s">
        <v>813</v>
      </c>
      <c r="BQ316" t="s">
        <v>318</v>
      </c>
      <c r="BR316" t="s">
        <v>358</v>
      </c>
      <c r="BS316" s="2">
        <v>44062</v>
      </c>
      <c r="BT316" s="1">
        <v>0.40625</v>
      </c>
      <c r="BU316" t="s">
        <v>2288</v>
      </c>
      <c r="BV316" t="s">
        <v>16</v>
      </c>
      <c r="BY316">
        <v>1200</v>
      </c>
      <c r="CC316" t="s">
        <v>110</v>
      </c>
      <c r="CD316">
        <v>1401</v>
      </c>
      <c r="CE316" t="s">
        <v>64</v>
      </c>
      <c r="CI316">
        <v>1</v>
      </c>
      <c r="CJ316">
        <v>1</v>
      </c>
      <c r="CK316">
        <v>22</v>
      </c>
      <c r="CL316" t="s">
        <v>0</v>
      </c>
    </row>
    <row r="317" spans="1:90" x14ac:dyDescent="0.3">
      <c r="A317" t="s">
        <v>322</v>
      </c>
      <c r="B317" t="s">
        <v>321</v>
      </c>
      <c r="C317" t="s">
        <v>10</v>
      </c>
      <c r="E317" t="str">
        <f>"FES1162759715"</f>
        <v>FES1162759715</v>
      </c>
      <c r="F317" s="2">
        <v>44054</v>
      </c>
      <c r="G317">
        <v>202102</v>
      </c>
      <c r="H317" t="s">
        <v>25</v>
      </c>
      <c r="I317" t="s">
        <v>23</v>
      </c>
      <c r="J317" t="s">
        <v>362</v>
      </c>
      <c r="K317" t="s">
        <v>7</v>
      </c>
      <c r="L317" t="s">
        <v>398</v>
      </c>
      <c r="M317" t="s">
        <v>394</v>
      </c>
      <c r="N317" t="s">
        <v>724</v>
      </c>
      <c r="O317" t="s">
        <v>21</v>
      </c>
      <c r="P317" t="str">
        <f>"2170748680                    "</f>
        <v xml:space="preserve">2170748680                    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 s="3">
        <v>0</v>
      </c>
      <c r="AF317" s="3">
        <v>0</v>
      </c>
      <c r="AG317" s="3">
        <v>0</v>
      </c>
      <c r="AH317" s="3">
        <v>0</v>
      </c>
      <c r="AI317" s="3">
        <v>0</v>
      </c>
      <c r="AJ317" s="3">
        <v>0</v>
      </c>
      <c r="AK317" s="3">
        <v>12.17</v>
      </c>
      <c r="AL317" s="3">
        <v>0</v>
      </c>
      <c r="AM317" s="3">
        <v>0</v>
      </c>
      <c r="AN317" s="3">
        <v>0</v>
      </c>
      <c r="AO317" s="3">
        <v>0</v>
      </c>
      <c r="AP317" s="3">
        <v>0</v>
      </c>
      <c r="AQ317" s="3">
        <v>0</v>
      </c>
      <c r="AR317" s="3">
        <v>0</v>
      </c>
      <c r="AS317" s="3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0</v>
      </c>
      <c r="BB317">
        <v>0</v>
      </c>
      <c r="BC317">
        <v>0</v>
      </c>
      <c r="BD317">
        <v>0</v>
      </c>
      <c r="BE317">
        <v>0</v>
      </c>
      <c r="BF317">
        <v>0</v>
      </c>
      <c r="BG317">
        <v>0</v>
      </c>
      <c r="BH317">
        <v>1</v>
      </c>
      <c r="BI317">
        <v>1</v>
      </c>
      <c r="BJ317">
        <v>0.2</v>
      </c>
      <c r="BK317">
        <v>1</v>
      </c>
      <c r="BL317" s="4">
        <v>93.29</v>
      </c>
      <c r="BM317" s="4">
        <v>13.99</v>
      </c>
      <c r="BN317" s="4">
        <v>107.28</v>
      </c>
      <c r="BO317" s="4">
        <v>107.28</v>
      </c>
      <c r="BQ317" t="s">
        <v>338</v>
      </c>
      <c r="BR317" t="s">
        <v>358</v>
      </c>
      <c r="BS317" s="2">
        <v>44056</v>
      </c>
      <c r="BT317" s="1">
        <v>0.67291666666666661</v>
      </c>
      <c r="BU317" t="s">
        <v>2765</v>
      </c>
      <c r="BV317" t="s">
        <v>16</v>
      </c>
      <c r="BY317">
        <v>1200</v>
      </c>
      <c r="CA317" t="s">
        <v>1180</v>
      </c>
      <c r="CC317" t="s">
        <v>394</v>
      </c>
      <c r="CD317">
        <v>6850</v>
      </c>
      <c r="CE317" t="s">
        <v>64</v>
      </c>
      <c r="CI317">
        <v>3</v>
      </c>
      <c r="CJ317">
        <v>2</v>
      </c>
      <c r="CK317">
        <v>23</v>
      </c>
      <c r="CL317" t="s">
        <v>0</v>
      </c>
    </row>
    <row r="318" spans="1:90" x14ac:dyDescent="0.3">
      <c r="A318" t="s">
        <v>322</v>
      </c>
      <c r="B318" t="s">
        <v>321</v>
      </c>
      <c r="C318" t="s">
        <v>10</v>
      </c>
      <c r="E318" t="str">
        <f>"FES1162760333"</f>
        <v>FES1162760333</v>
      </c>
      <c r="F318" s="2">
        <v>44057</v>
      </c>
      <c r="G318">
        <v>202102</v>
      </c>
      <c r="H318" t="s">
        <v>25</v>
      </c>
      <c r="I318" t="s">
        <v>23</v>
      </c>
      <c r="J318" t="s">
        <v>362</v>
      </c>
      <c r="K318" t="s">
        <v>7</v>
      </c>
      <c r="L318" t="s">
        <v>232</v>
      </c>
      <c r="M318" t="s">
        <v>231</v>
      </c>
      <c r="N318" t="s">
        <v>1160</v>
      </c>
      <c r="O318" t="s">
        <v>21</v>
      </c>
      <c r="P318" t="str">
        <f>"2170749172                    "</f>
        <v xml:space="preserve">2170749172                    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0</v>
      </c>
      <c r="AE318" s="3">
        <v>0</v>
      </c>
      <c r="AF318" s="3">
        <v>0</v>
      </c>
      <c r="AG318" s="3">
        <v>0</v>
      </c>
      <c r="AH318" s="3">
        <v>0</v>
      </c>
      <c r="AI318" s="3">
        <v>0</v>
      </c>
      <c r="AJ318" s="3">
        <v>0</v>
      </c>
      <c r="AK318" s="3">
        <v>4.91</v>
      </c>
      <c r="AL318" s="3">
        <v>0</v>
      </c>
      <c r="AM318" s="3">
        <v>0</v>
      </c>
      <c r="AN318" s="3">
        <v>0</v>
      </c>
      <c r="AO318" s="3">
        <v>0</v>
      </c>
      <c r="AP318" s="3">
        <v>0</v>
      </c>
      <c r="AQ318" s="3">
        <v>0</v>
      </c>
      <c r="AR318" s="3">
        <v>0</v>
      </c>
      <c r="AS318" s="3">
        <v>0</v>
      </c>
      <c r="AT318">
        <v>0</v>
      </c>
      <c r="AU318">
        <v>0</v>
      </c>
      <c r="AV318">
        <v>0</v>
      </c>
      <c r="AW318">
        <v>0</v>
      </c>
      <c r="AX318">
        <v>0</v>
      </c>
      <c r="AY318">
        <v>0</v>
      </c>
      <c r="AZ318">
        <v>0</v>
      </c>
      <c r="BA318">
        <v>0</v>
      </c>
      <c r="BB318">
        <v>0</v>
      </c>
      <c r="BC318">
        <v>0</v>
      </c>
      <c r="BD318">
        <v>0</v>
      </c>
      <c r="BE318">
        <v>0</v>
      </c>
      <c r="BF318">
        <v>0</v>
      </c>
      <c r="BG318">
        <v>0</v>
      </c>
      <c r="BH318">
        <v>1</v>
      </c>
      <c r="BI318">
        <v>1</v>
      </c>
      <c r="BJ318">
        <v>0.2</v>
      </c>
      <c r="BK318">
        <v>1</v>
      </c>
      <c r="BL318" s="4">
        <v>37.619999999999997</v>
      </c>
      <c r="BM318" s="4">
        <v>5.64</v>
      </c>
      <c r="BN318" s="4">
        <v>43.26</v>
      </c>
      <c r="BO318" s="4">
        <v>43.26</v>
      </c>
      <c r="BR318" t="s">
        <v>358</v>
      </c>
      <c r="BS318" s="2">
        <v>44060</v>
      </c>
      <c r="BT318" s="1">
        <v>0.28333333333333333</v>
      </c>
      <c r="BU318" t="s">
        <v>2764</v>
      </c>
      <c r="BV318" t="s">
        <v>16</v>
      </c>
      <c r="BY318">
        <v>1200</v>
      </c>
      <c r="CA318" t="s">
        <v>121</v>
      </c>
      <c r="CC318" t="s">
        <v>231</v>
      </c>
      <c r="CD318">
        <v>1459</v>
      </c>
      <c r="CE318" t="s">
        <v>64</v>
      </c>
      <c r="CI318">
        <v>1</v>
      </c>
      <c r="CJ318">
        <v>1</v>
      </c>
      <c r="CK318">
        <v>22</v>
      </c>
      <c r="CL318" t="s">
        <v>0</v>
      </c>
    </row>
    <row r="319" spans="1:90" x14ac:dyDescent="0.3">
      <c r="A319" t="s">
        <v>322</v>
      </c>
      <c r="B319" t="s">
        <v>321</v>
      </c>
      <c r="C319" t="s">
        <v>10</v>
      </c>
      <c r="E319" t="str">
        <f>"FES1162759121"</f>
        <v>FES1162759121</v>
      </c>
      <c r="F319" s="2">
        <v>44048</v>
      </c>
      <c r="G319">
        <v>202102</v>
      </c>
      <c r="H319" t="s">
        <v>25</v>
      </c>
      <c r="I319" t="s">
        <v>23</v>
      </c>
      <c r="J319" t="s">
        <v>362</v>
      </c>
      <c r="K319" t="s">
        <v>7</v>
      </c>
      <c r="L319" t="s">
        <v>35</v>
      </c>
      <c r="M319" t="s">
        <v>32</v>
      </c>
      <c r="N319" t="s">
        <v>1234</v>
      </c>
      <c r="O319" t="s">
        <v>21</v>
      </c>
      <c r="P319" t="str">
        <f>"2170748819                    "</f>
        <v xml:space="preserve">2170748819                    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0</v>
      </c>
      <c r="AE319" s="3">
        <v>0</v>
      </c>
      <c r="AF319" s="3">
        <v>0</v>
      </c>
      <c r="AG319" s="3">
        <v>0</v>
      </c>
      <c r="AH319" s="3">
        <v>0</v>
      </c>
      <c r="AI319" s="3">
        <v>0</v>
      </c>
      <c r="AJ319" s="3">
        <v>0</v>
      </c>
      <c r="AK319" s="3">
        <v>4.91</v>
      </c>
      <c r="AL319" s="3">
        <v>0</v>
      </c>
      <c r="AM319" s="3">
        <v>0</v>
      </c>
      <c r="AN319" s="3">
        <v>0</v>
      </c>
      <c r="AO319" s="3">
        <v>0</v>
      </c>
      <c r="AP319" s="3">
        <v>0</v>
      </c>
      <c r="AQ319" s="3">
        <v>0</v>
      </c>
      <c r="AR319" s="3">
        <v>0</v>
      </c>
      <c r="AS319" s="3">
        <v>0</v>
      </c>
      <c r="AT319">
        <v>0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0</v>
      </c>
      <c r="BA319">
        <v>0</v>
      </c>
      <c r="BB319">
        <v>0</v>
      </c>
      <c r="BC319">
        <v>0</v>
      </c>
      <c r="BD319">
        <v>0</v>
      </c>
      <c r="BE319">
        <v>0</v>
      </c>
      <c r="BF319">
        <v>0</v>
      </c>
      <c r="BG319">
        <v>0</v>
      </c>
      <c r="BH319">
        <v>1</v>
      </c>
      <c r="BI319">
        <v>1</v>
      </c>
      <c r="BJ319">
        <v>0.2</v>
      </c>
      <c r="BK319">
        <v>1</v>
      </c>
      <c r="BL319" s="4">
        <v>37.619999999999997</v>
      </c>
      <c r="BM319" s="4">
        <v>5.64</v>
      </c>
      <c r="BN319" s="4">
        <v>43.26</v>
      </c>
      <c r="BO319" s="4">
        <v>43.26</v>
      </c>
      <c r="BQ319" t="s">
        <v>1233</v>
      </c>
      <c r="BR319" t="s">
        <v>358</v>
      </c>
      <c r="BS319" s="2">
        <v>44049</v>
      </c>
      <c r="BT319" s="1">
        <v>0.43194444444444446</v>
      </c>
      <c r="BU319" t="s">
        <v>133</v>
      </c>
      <c r="BV319" t="s">
        <v>16</v>
      </c>
      <c r="BY319">
        <v>1200</v>
      </c>
      <c r="BZ319" t="s">
        <v>1427</v>
      </c>
      <c r="CC319" t="s">
        <v>32</v>
      </c>
      <c r="CD319">
        <v>2091</v>
      </c>
      <c r="CE319" t="s">
        <v>64</v>
      </c>
      <c r="CF319" s="2">
        <v>44050</v>
      </c>
      <c r="CI319">
        <v>1</v>
      </c>
      <c r="CJ319">
        <v>1</v>
      </c>
      <c r="CK319">
        <v>22</v>
      </c>
      <c r="CL319" t="s">
        <v>0</v>
      </c>
    </row>
    <row r="320" spans="1:90" x14ac:dyDescent="0.3">
      <c r="A320" t="s">
        <v>322</v>
      </c>
      <c r="B320" t="s">
        <v>321</v>
      </c>
      <c r="C320" t="s">
        <v>10</v>
      </c>
      <c r="E320" t="str">
        <f>"FES1162760726"</f>
        <v>FES1162760726</v>
      </c>
      <c r="F320" s="2">
        <v>44061</v>
      </c>
      <c r="G320">
        <v>202102</v>
      </c>
      <c r="H320" t="s">
        <v>25</v>
      </c>
      <c r="I320" t="s">
        <v>23</v>
      </c>
      <c r="J320" t="s">
        <v>362</v>
      </c>
      <c r="K320" t="s">
        <v>7</v>
      </c>
      <c r="L320" t="s">
        <v>373</v>
      </c>
      <c r="M320" t="s">
        <v>373</v>
      </c>
      <c r="N320" t="s">
        <v>555</v>
      </c>
      <c r="O320" t="s">
        <v>21</v>
      </c>
      <c r="P320" t="str">
        <f>"2170748370                    "</f>
        <v xml:space="preserve">2170748370                    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 s="3">
        <v>0</v>
      </c>
      <c r="AF320" s="3">
        <v>0</v>
      </c>
      <c r="AG320" s="3">
        <v>0</v>
      </c>
      <c r="AH320" s="3">
        <v>0</v>
      </c>
      <c r="AI320" s="3">
        <v>0</v>
      </c>
      <c r="AJ320" s="3">
        <v>0</v>
      </c>
      <c r="AK320" s="3">
        <v>8.83</v>
      </c>
      <c r="AL320" s="3">
        <v>0</v>
      </c>
      <c r="AM320" s="3">
        <v>0</v>
      </c>
      <c r="AN320" s="3">
        <v>0</v>
      </c>
      <c r="AO320" s="3">
        <v>0</v>
      </c>
      <c r="AP320" s="3">
        <v>0</v>
      </c>
      <c r="AQ320" s="3">
        <v>0</v>
      </c>
      <c r="AR320" s="3">
        <v>0</v>
      </c>
      <c r="AS320" s="3">
        <v>0</v>
      </c>
      <c r="AT320">
        <v>0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0</v>
      </c>
      <c r="BA320">
        <v>0</v>
      </c>
      <c r="BB320">
        <v>0</v>
      </c>
      <c r="BC320">
        <v>0</v>
      </c>
      <c r="BD320">
        <v>0</v>
      </c>
      <c r="BE320">
        <v>0</v>
      </c>
      <c r="BF320">
        <v>0</v>
      </c>
      <c r="BG320">
        <v>0</v>
      </c>
      <c r="BH320">
        <v>1</v>
      </c>
      <c r="BI320">
        <v>1</v>
      </c>
      <c r="BJ320">
        <v>0.2</v>
      </c>
      <c r="BK320">
        <v>1</v>
      </c>
      <c r="BL320" s="4">
        <v>67.709999999999994</v>
      </c>
      <c r="BM320" s="4">
        <v>10.16</v>
      </c>
      <c r="BN320" s="4">
        <v>77.87</v>
      </c>
      <c r="BO320" s="4">
        <v>77.87</v>
      </c>
      <c r="BQ320" t="s">
        <v>493</v>
      </c>
      <c r="BR320" t="s">
        <v>358</v>
      </c>
      <c r="BS320" s="2">
        <v>44062</v>
      </c>
      <c r="BT320" s="1">
        <v>0.41666666666666669</v>
      </c>
      <c r="BU320" t="s">
        <v>2763</v>
      </c>
      <c r="BV320" t="s">
        <v>16</v>
      </c>
      <c r="BY320">
        <v>1200</v>
      </c>
      <c r="CA320" t="s">
        <v>748</v>
      </c>
      <c r="CC320" t="s">
        <v>373</v>
      </c>
      <c r="CD320">
        <v>1490</v>
      </c>
      <c r="CE320" t="s">
        <v>64</v>
      </c>
      <c r="CF320" s="2">
        <v>44063</v>
      </c>
      <c r="CI320">
        <v>1</v>
      </c>
      <c r="CJ320">
        <v>1</v>
      </c>
      <c r="CK320">
        <v>24</v>
      </c>
      <c r="CL320" t="s">
        <v>0</v>
      </c>
    </row>
    <row r="321" spans="1:90" x14ac:dyDescent="0.3">
      <c r="A321" t="s">
        <v>322</v>
      </c>
      <c r="B321" t="s">
        <v>321</v>
      </c>
      <c r="C321" t="s">
        <v>10</v>
      </c>
      <c r="E321" t="str">
        <f>"FES1162759712"</f>
        <v>FES1162759712</v>
      </c>
      <c r="F321" s="2">
        <v>44054</v>
      </c>
      <c r="G321">
        <v>202102</v>
      </c>
      <c r="H321" t="s">
        <v>25</v>
      </c>
      <c r="I321" t="s">
        <v>23</v>
      </c>
      <c r="J321" t="s">
        <v>362</v>
      </c>
      <c r="K321" t="s">
        <v>7</v>
      </c>
      <c r="L321" t="s">
        <v>55</v>
      </c>
      <c r="M321" t="s">
        <v>55</v>
      </c>
      <c r="N321" t="s">
        <v>393</v>
      </c>
      <c r="O321" t="s">
        <v>21</v>
      </c>
      <c r="P321" t="str">
        <f>"2170748677                    "</f>
        <v xml:space="preserve">2170748677                    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 s="3">
        <v>0</v>
      </c>
      <c r="AF321" s="3">
        <v>0</v>
      </c>
      <c r="AG321" s="3">
        <v>0</v>
      </c>
      <c r="AH321" s="3">
        <v>0</v>
      </c>
      <c r="AI321" s="3">
        <v>0</v>
      </c>
      <c r="AJ321" s="3">
        <v>0</v>
      </c>
      <c r="AK321" s="3">
        <v>12.17</v>
      </c>
      <c r="AL321" s="3">
        <v>0</v>
      </c>
      <c r="AM321" s="3">
        <v>0</v>
      </c>
      <c r="AN321" s="3">
        <v>0</v>
      </c>
      <c r="AO321" s="3">
        <v>0</v>
      </c>
      <c r="AP321" s="3">
        <v>0</v>
      </c>
      <c r="AQ321" s="3">
        <v>0</v>
      </c>
      <c r="AR321" s="3">
        <v>0</v>
      </c>
      <c r="AS321" s="3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0</v>
      </c>
      <c r="BA321">
        <v>0</v>
      </c>
      <c r="BB321">
        <v>0</v>
      </c>
      <c r="BC321">
        <v>0</v>
      </c>
      <c r="BD321">
        <v>0</v>
      </c>
      <c r="BE321">
        <v>0</v>
      </c>
      <c r="BF321">
        <v>0</v>
      </c>
      <c r="BG321">
        <v>0</v>
      </c>
      <c r="BH321">
        <v>1</v>
      </c>
      <c r="BI321">
        <v>1</v>
      </c>
      <c r="BJ321">
        <v>0.2</v>
      </c>
      <c r="BK321">
        <v>1</v>
      </c>
      <c r="BL321" s="4">
        <v>93.29</v>
      </c>
      <c r="BM321" s="4">
        <v>13.99</v>
      </c>
      <c r="BN321" s="4">
        <v>107.28</v>
      </c>
      <c r="BO321" s="4">
        <v>107.28</v>
      </c>
      <c r="BQ321" t="s">
        <v>385</v>
      </c>
      <c r="BR321" t="s">
        <v>358</v>
      </c>
      <c r="BS321" s="2">
        <v>44055</v>
      </c>
      <c r="BT321" s="1">
        <v>0.4861111111111111</v>
      </c>
      <c r="BU321" t="s">
        <v>392</v>
      </c>
      <c r="BV321" t="s">
        <v>16</v>
      </c>
      <c r="BY321">
        <v>1200</v>
      </c>
      <c r="CA321" t="s">
        <v>137</v>
      </c>
      <c r="CC321" t="s">
        <v>55</v>
      </c>
      <c r="CD321">
        <v>7646</v>
      </c>
      <c r="CE321" t="s">
        <v>64</v>
      </c>
      <c r="CF321" s="2">
        <v>44056</v>
      </c>
      <c r="CI321">
        <v>1</v>
      </c>
      <c r="CJ321">
        <v>1</v>
      </c>
      <c r="CK321">
        <v>23</v>
      </c>
      <c r="CL321" t="s">
        <v>0</v>
      </c>
    </row>
    <row r="322" spans="1:90" x14ac:dyDescent="0.3">
      <c r="A322" t="s">
        <v>322</v>
      </c>
      <c r="B322" t="s">
        <v>321</v>
      </c>
      <c r="C322" t="s">
        <v>10</v>
      </c>
      <c r="E322" t="str">
        <f>"FES1162760337"</f>
        <v>FES1162760337</v>
      </c>
      <c r="F322" s="2">
        <v>44057</v>
      </c>
      <c r="G322">
        <v>202102</v>
      </c>
      <c r="H322" t="s">
        <v>25</v>
      </c>
      <c r="I322" t="s">
        <v>23</v>
      </c>
      <c r="J322" t="s">
        <v>362</v>
      </c>
      <c r="K322" t="s">
        <v>7</v>
      </c>
      <c r="L322" t="s">
        <v>84</v>
      </c>
      <c r="M322" t="s">
        <v>83</v>
      </c>
      <c r="N322" t="s">
        <v>590</v>
      </c>
      <c r="O322" t="s">
        <v>21</v>
      </c>
      <c r="P322" t="str">
        <f>"2170749185                    "</f>
        <v xml:space="preserve">2170749185                    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0</v>
      </c>
      <c r="AE322" s="3">
        <v>0</v>
      </c>
      <c r="AF322" s="3">
        <v>0</v>
      </c>
      <c r="AG322" s="3">
        <v>0</v>
      </c>
      <c r="AH322" s="3">
        <v>0</v>
      </c>
      <c r="AI322" s="3">
        <v>0</v>
      </c>
      <c r="AJ322" s="3">
        <v>0</v>
      </c>
      <c r="AK322" s="3">
        <v>8.83</v>
      </c>
      <c r="AL322" s="3">
        <v>0</v>
      </c>
      <c r="AM322" s="3">
        <v>0</v>
      </c>
      <c r="AN322" s="3">
        <v>0</v>
      </c>
      <c r="AO322" s="3">
        <v>0</v>
      </c>
      <c r="AP322" s="3">
        <v>0</v>
      </c>
      <c r="AQ322" s="3">
        <v>0</v>
      </c>
      <c r="AR322" s="3">
        <v>0</v>
      </c>
      <c r="AS322" s="3">
        <v>0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0</v>
      </c>
      <c r="BA322">
        <v>0</v>
      </c>
      <c r="BB322">
        <v>0</v>
      </c>
      <c r="BC322">
        <v>0</v>
      </c>
      <c r="BD322">
        <v>0</v>
      </c>
      <c r="BE322">
        <v>0</v>
      </c>
      <c r="BF322">
        <v>0</v>
      </c>
      <c r="BG322">
        <v>0</v>
      </c>
      <c r="BH322">
        <v>1</v>
      </c>
      <c r="BI322">
        <v>1</v>
      </c>
      <c r="BJ322">
        <v>0.2</v>
      </c>
      <c r="BK322">
        <v>1</v>
      </c>
      <c r="BL322" s="4">
        <v>67.709999999999994</v>
      </c>
      <c r="BM322" s="4">
        <v>10.16</v>
      </c>
      <c r="BN322" s="4">
        <v>77.87</v>
      </c>
      <c r="BO322" s="4">
        <v>77.87</v>
      </c>
      <c r="BQ322" t="s">
        <v>318</v>
      </c>
      <c r="BR322" t="s">
        <v>358</v>
      </c>
      <c r="BS322" s="2">
        <v>44060</v>
      </c>
      <c r="BT322" s="1">
        <v>0.375</v>
      </c>
      <c r="BU322" t="s">
        <v>2762</v>
      </c>
      <c r="BV322" t="s">
        <v>16</v>
      </c>
      <c r="BY322">
        <v>1200</v>
      </c>
      <c r="CC322" t="s">
        <v>83</v>
      </c>
      <c r="CD322">
        <v>1759</v>
      </c>
      <c r="CE322" t="s">
        <v>64</v>
      </c>
      <c r="CF322" s="2">
        <v>44061</v>
      </c>
      <c r="CI322">
        <v>1</v>
      </c>
      <c r="CJ322">
        <v>1</v>
      </c>
      <c r="CK322">
        <v>24</v>
      </c>
      <c r="CL322" t="s">
        <v>0</v>
      </c>
    </row>
    <row r="323" spans="1:90" x14ac:dyDescent="0.3">
      <c r="A323" t="s">
        <v>322</v>
      </c>
      <c r="B323" t="s">
        <v>321</v>
      </c>
      <c r="C323" t="s">
        <v>10</v>
      </c>
      <c r="E323" t="str">
        <f>"FES1162758992"</f>
        <v>FES1162758992</v>
      </c>
      <c r="F323" s="2">
        <v>44048</v>
      </c>
      <c r="G323">
        <v>202102</v>
      </c>
      <c r="H323" t="s">
        <v>25</v>
      </c>
      <c r="I323" t="s">
        <v>23</v>
      </c>
      <c r="J323" t="s">
        <v>362</v>
      </c>
      <c r="K323" t="s">
        <v>7</v>
      </c>
      <c r="L323" t="s">
        <v>60</v>
      </c>
      <c r="M323" t="s">
        <v>58</v>
      </c>
      <c r="N323" t="s">
        <v>648</v>
      </c>
      <c r="O323" t="s">
        <v>21</v>
      </c>
      <c r="P323" t="str">
        <f>"2170746106                    "</f>
        <v xml:space="preserve">2170746106                    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 s="3">
        <v>0</v>
      </c>
      <c r="AF323" s="3">
        <v>0</v>
      </c>
      <c r="AG323" s="3">
        <v>0</v>
      </c>
      <c r="AH323" s="3">
        <v>0</v>
      </c>
      <c r="AI323" s="3">
        <v>0</v>
      </c>
      <c r="AJ323" s="3">
        <v>0</v>
      </c>
      <c r="AK323" s="3">
        <v>6.28</v>
      </c>
      <c r="AL323" s="3">
        <v>0</v>
      </c>
      <c r="AM323" s="3">
        <v>0</v>
      </c>
      <c r="AN323" s="3">
        <v>0</v>
      </c>
      <c r="AO323" s="3">
        <v>0</v>
      </c>
      <c r="AP323" s="3">
        <v>0</v>
      </c>
      <c r="AQ323" s="3">
        <v>0</v>
      </c>
      <c r="AR323" s="3">
        <v>0</v>
      </c>
      <c r="AS323" s="3">
        <v>0</v>
      </c>
      <c r="AT323">
        <v>0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0</v>
      </c>
      <c r="BA323">
        <v>0</v>
      </c>
      <c r="BB323">
        <v>0</v>
      </c>
      <c r="BC323">
        <v>0</v>
      </c>
      <c r="BD323">
        <v>0</v>
      </c>
      <c r="BE323">
        <v>0</v>
      </c>
      <c r="BF323">
        <v>0</v>
      </c>
      <c r="BG323">
        <v>0</v>
      </c>
      <c r="BH323">
        <v>1</v>
      </c>
      <c r="BI323">
        <v>1</v>
      </c>
      <c r="BJ323">
        <v>0.2</v>
      </c>
      <c r="BK323">
        <v>1</v>
      </c>
      <c r="BL323" s="4">
        <v>48.15</v>
      </c>
      <c r="BM323" s="4">
        <v>7.22</v>
      </c>
      <c r="BN323" s="4">
        <v>55.37</v>
      </c>
      <c r="BO323" s="4">
        <v>55.37</v>
      </c>
      <c r="BQ323" t="s">
        <v>385</v>
      </c>
      <c r="BR323" t="s">
        <v>358</v>
      </c>
      <c r="BS323" s="2">
        <v>44049</v>
      </c>
      <c r="BT323" s="1">
        <v>0.39374999999999999</v>
      </c>
      <c r="BU323" t="s">
        <v>647</v>
      </c>
      <c r="BV323" t="s">
        <v>16</v>
      </c>
      <c r="BY323">
        <v>1200</v>
      </c>
      <c r="BZ323" t="s">
        <v>1427</v>
      </c>
      <c r="CA323" t="s">
        <v>155</v>
      </c>
      <c r="CC323" t="s">
        <v>58</v>
      </c>
      <c r="CD323">
        <v>157</v>
      </c>
      <c r="CE323" t="s">
        <v>64</v>
      </c>
      <c r="CF323" s="2">
        <v>44049</v>
      </c>
      <c r="CI323">
        <v>1</v>
      </c>
      <c r="CJ323">
        <v>1</v>
      </c>
      <c r="CK323">
        <v>21</v>
      </c>
      <c r="CL323" t="s">
        <v>0</v>
      </c>
    </row>
    <row r="324" spans="1:90" x14ac:dyDescent="0.3">
      <c r="A324" t="s">
        <v>322</v>
      </c>
      <c r="B324" t="s">
        <v>321</v>
      </c>
      <c r="C324" t="s">
        <v>10</v>
      </c>
      <c r="E324" t="str">
        <f>"FES1162760666"</f>
        <v>FES1162760666</v>
      </c>
      <c r="F324" s="2">
        <v>44061</v>
      </c>
      <c r="G324">
        <v>202102</v>
      </c>
      <c r="H324" t="s">
        <v>25</v>
      </c>
      <c r="I324" t="s">
        <v>23</v>
      </c>
      <c r="J324" t="s">
        <v>362</v>
      </c>
      <c r="K324" t="s">
        <v>7</v>
      </c>
      <c r="L324" t="s">
        <v>31</v>
      </c>
      <c r="M324" t="s">
        <v>30</v>
      </c>
      <c r="N324" t="s">
        <v>2361</v>
      </c>
      <c r="O324" t="s">
        <v>21</v>
      </c>
      <c r="P324" t="str">
        <f>"2170744935                    "</f>
        <v xml:space="preserve">2170744935                    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 s="3">
        <v>0</v>
      </c>
      <c r="AF324" s="3">
        <v>0</v>
      </c>
      <c r="AG324" s="3">
        <v>0</v>
      </c>
      <c r="AH324" s="3">
        <v>0</v>
      </c>
      <c r="AI324" s="3">
        <v>0</v>
      </c>
      <c r="AJ324" s="3">
        <v>0</v>
      </c>
      <c r="AK324" s="3">
        <v>6.28</v>
      </c>
      <c r="AL324" s="3">
        <v>0</v>
      </c>
      <c r="AM324" s="3">
        <v>0</v>
      </c>
      <c r="AN324" s="3">
        <v>0</v>
      </c>
      <c r="AO324" s="3">
        <v>0</v>
      </c>
      <c r="AP324" s="3">
        <v>0</v>
      </c>
      <c r="AQ324" s="3">
        <v>0</v>
      </c>
      <c r="AR324" s="3">
        <v>0</v>
      </c>
      <c r="AS324" s="3">
        <v>0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0</v>
      </c>
      <c r="BB324">
        <v>0</v>
      </c>
      <c r="BC324">
        <v>0</v>
      </c>
      <c r="BD324">
        <v>0</v>
      </c>
      <c r="BE324">
        <v>0</v>
      </c>
      <c r="BF324">
        <v>0</v>
      </c>
      <c r="BG324">
        <v>0</v>
      </c>
      <c r="BH324">
        <v>1</v>
      </c>
      <c r="BI324">
        <v>1</v>
      </c>
      <c r="BJ324">
        <v>0.2</v>
      </c>
      <c r="BK324">
        <v>1</v>
      </c>
      <c r="BL324" s="4">
        <v>48.15</v>
      </c>
      <c r="BM324" s="4">
        <v>7.22</v>
      </c>
      <c r="BN324" s="4">
        <v>55.37</v>
      </c>
      <c r="BO324" s="4">
        <v>55.37</v>
      </c>
      <c r="BR324" t="s">
        <v>358</v>
      </c>
      <c r="BS324" s="2">
        <v>44062</v>
      </c>
      <c r="BT324" s="1">
        <v>0.43333333333333335</v>
      </c>
      <c r="BU324" t="s">
        <v>1652</v>
      </c>
      <c r="BV324" t="s">
        <v>16</v>
      </c>
      <c r="BY324">
        <v>1200</v>
      </c>
      <c r="CA324" t="s">
        <v>1651</v>
      </c>
      <c r="CC324" t="s">
        <v>30</v>
      </c>
      <c r="CD324">
        <v>5200</v>
      </c>
      <c r="CE324" t="s">
        <v>64</v>
      </c>
      <c r="CF324" s="2">
        <v>44062</v>
      </c>
      <c r="CI324">
        <v>1</v>
      </c>
      <c r="CJ324">
        <v>1</v>
      </c>
      <c r="CK324">
        <v>21</v>
      </c>
      <c r="CL324" t="s">
        <v>0</v>
      </c>
    </row>
    <row r="325" spans="1:90" x14ac:dyDescent="0.3">
      <c r="A325" t="s">
        <v>322</v>
      </c>
      <c r="B325" t="s">
        <v>321</v>
      </c>
      <c r="C325" t="s">
        <v>10</v>
      </c>
      <c r="E325" t="str">
        <f>"FES1162759681"</f>
        <v>FES1162759681</v>
      </c>
      <c r="F325" s="2">
        <v>44054</v>
      </c>
      <c r="G325">
        <v>202102</v>
      </c>
      <c r="H325" t="s">
        <v>25</v>
      </c>
      <c r="I325" t="s">
        <v>23</v>
      </c>
      <c r="J325" t="s">
        <v>362</v>
      </c>
      <c r="K325" t="s">
        <v>7</v>
      </c>
      <c r="L325" t="s">
        <v>31</v>
      </c>
      <c r="M325" t="s">
        <v>30</v>
      </c>
      <c r="N325" t="s">
        <v>2761</v>
      </c>
      <c r="O325" t="s">
        <v>21</v>
      </c>
      <c r="P325" t="str">
        <f>"2170748633                    "</f>
        <v xml:space="preserve">2170748633                    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 s="3">
        <v>0</v>
      </c>
      <c r="AF325" s="3">
        <v>0</v>
      </c>
      <c r="AG325" s="3">
        <v>0</v>
      </c>
      <c r="AH325" s="3">
        <v>0</v>
      </c>
      <c r="AI325" s="3">
        <v>0</v>
      </c>
      <c r="AJ325" s="3">
        <v>0</v>
      </c>
      <c r="AK325" s="3">
        <v>10.99</v>
      </c>
      <c r="AL325" s="3">
        <v>0</v>
      </c>
      <c r="AM325" s="3">
        <v>0</v>
      </c>
      <c r="AN325" s="3">
        <v>0</v>
      </c>
      <c r="AO325" s="3">
        <v>0</v>
      </c>
      <c r="AP325" s="3">
        <v>0</v>
      </c>
      <c r="AQ325" s="3">
        <v>0</v>
      </c>
      <c r="AR325" s="3">
        <v>0</v>
      </c>
      <c r="AS325" s="3">
        <v>0</v>
      </c>
      <c r="AT325">
        <v>0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0</v>
      </c>
      <c r="BB325">
        <v>0</v>
      </c>
      <c r="BC325">
        <v>0</v>
      </c>
      <c r="BD325">
        <v>0</v>
      </c>
      <c r="BE325">
        <v>0</v>
      </c>
      <c r="BF325">
        <v>0</v>
      </c>
      <c r="BG325">
        <v>0</v>
      </c>
      <c r="BH325">
        <v>1</v>
      </c>
      <c r="BI325">
        <v>3.1</v>
      </c>
      <c r="BJ325">
        <v>1.9</v>
      </c>
      <c r="BK325">
        <v>3.5</v>
      </c>
      <c r="BL325" s="4">
        <v>84.24</v>
      </c>
      <c r="BM325" s="4">
        <v>12.64</v>
      </c>
      <c r="BN325" s="4">
        <v>96.88</v>
      </c>
      <c r="BO325" s="4">
        <v>96.88</v>
      </c>
      <c r="BQ325" t="s">
        <v>385</v>
      </c>
      <c r="BR325" t="s">
        <v>358</v>
      </c>
      <c r="BS325" s="2">
        <v>44055</v>
      </c>
      <c r="BT325" s="1">
        <v>0.45902777777777781</v>
      </c>
      <c r="BU325" t="s">
        <v>2760</v>
      </c>
      <c r="BV325" t="s">
        <v>0</v>
      </c>
      <c r="BW325" t="s">
        <v>48</v>
      </c>
      <c r="BX325" t="s">
        <v>1445</v>
      </c>
      <c r="BY325">
        <v>9416.01</v>
      </c>
      <c r="CA325" t="s">
        <v>159</v>
      </c>
      <c r="CC325" t="s">
        <v>30</v>
      </c>
      <c r="CD325">
        <v>5201</v>
      </c>
      <c r="CE325" t="s">
        <v>2</v>
      </c>
      <c r="CF325" s="2">
        <v>44055</v>
      </c>
      <c r="CI325">
        <v>1</v>
      </c>
      <c r="CJ325">
        <v>1</v>
      </c>
      <c r="CK325">
        <v>21</v>
      </c>
      <c r="CL325" t="s">
        <v>0</v>
      </c>
    </row>
    <row r="326" spans="1:90" x14ac:dyDescent="0.3">
      <c r="A326" t="s">
        <v>322</v>
      </c>
      <c r="B326" t="s">
        <v>321</v>
      </c>
      <c r="C326" t="s">
        <v>10</v>
      </c>
      <c r="E326" t="str">
        <f>"FES1162760348"</f>
        <v>FES1162760348</v>
      </c>
      <c r="F326" s="2">
        <v>44057</v>
      </c>
      <c r="G326">
        <v>202102</v>
      </c>
      <c r="H326" t="s">
        <v>25</v>
      </c>
      <c r="I326" t="s">
        <v>23</v>
      </c>
      <c r="J326" t="s">
        <v>362</v>
      </c>
      <c r="K326" t="s">
        <v>7</v>
      </c>
      <c r="L326" t="s">
        <v>29</v>
      </c>
      <c r="M326" t="s">
        <v>26</v>
      </c>
      <c r="N326" t="s">
        <v>977</v>
      </c>
      <c r="O326" t="s">
        <v>21</v>
      </c>
      <c r="P326" t="str">
        <f>"2170749204                    "</f>
        <v xml:space="preserve">2170749204                    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  <c r="AE326" s="3">
        <v>0</v>
      </c>
      <c r="AF326" s="3">
        <v>0</v>
      </c>
      <c r="AG326" s="3">
        <v>0</v>
      </c>
      <c r="AH326" s="3">
        <v>0</v>
      </c>
      <c r="AI326" s="3">
        <v>0</v>
      </c>
      <c r="AJ326" s="3">
        <v>0</v>
      </c>
      <c r="AK326" s="3">
        <v>20.399999999999999</v>
      </c>
      <c r="AL326" s="3">
        <v>0</v>
      </c>
      <c r="AM326" s="3">
        <v>0</v>
      </c>
      <c r="AN326" s="3">
        <v>0</v>
      </c>
      <c r="AO326" s="3">
        <v>0</v>
      </c>
      <c r="AP326" s="3">
        <v>0</v>
      </c>
      <c r="AQ326" s="3">
        <v>0</v>
      </c>
      <c r="AR326" s="3">
        <v>0</v>
      </c>
      <c r="AS326" s="3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0</v>
      </c>
      <c r="BC326">
        <v>0</v>
      </c>
      <c r="BD326">
        <v>0</v>
      </c>
      <c r="BE326">
        <v>0</v>
      </c>
      <c r="BF326">
        <v>0</v>
      </c>
      <c r="BG326">
        <v>0</v>
      </c>
      <c r="BH326">
        <v>2</v>
      </c>
      <c r="BI326">
        <v>6.3</v>
      </c>
      <c r="BJ326">
        <v>4.7</v>
      </c>
      <c r="BK326">
        <v>6.5</v>
      </c>
      <c r="BL326" s="4">
        <v>156.41</v>
      </c>
      <c r="BM326" s="4">
        <v>23.46</v>
      </c>
      <c r="BN326" s="4">
        <v>179.87</v>
      </c>
      <c r="BO326" s="4">
        <v>179.87</v>
      </c>
      <c r="BQ326" t="s">
        <v>318</v>
      </c>
      <c r="BR326" t="s">
        <v>358</v>
      </c>
      <c r="BS326" s="2">
        <v>44060</v>
      </c>
      <c r="BT326" s="1">
        <v>0.40208333333333335</v>
      </c>
      <c r="BU326" t="s">
        <v>976</v>
      </c>
      <c r="BV326" t="s">
        <v>16</v>
      </c>
      <c r="BY326">
        <v>23289.48</v>
      </c>
      <c r="CA326" t="s">
        <v>78</v>
      </c>
      <c r="CC326" t="s">
        <v>26</v>
      </c>
      <c r="CD326">
        <v>6001</v>
      </c>
      <c r="CE326" t="s">
        <v>325</v>
      </c>
      <c r="CF326" s="2">
        <v>44060</v>
      </c>
      <c r="CI326">
        <v>1</v>
      </c>
      <c r="CJ326">
        <v>1</v>
      </c>
      <c r="CK326">
        <v>21</v>
      </c>
      <c r="CL326" t="s">
        <v>0</v>
      </c>
    </row>
    <row r="327" spans="1:90" x14ac:dyDescent="0.3">
      <c r="A327" t="s">
        <v>322</v>
      </c>
      <c r="B327" t="s">
        <v>321</v>
      </c>
      <c r="C327" t="s">
        <v>10</v>
      </c>
      <c r="E327" t="str">
        <f>"FES1162759035"</f>
        <v>FES1162759035</v>
      </c>
      <c r="F327" s="2">
        <v>44048</v>
      </c>
      <c r="G327">
        <v>202102</v>
      </c>
      <c r="H327" t="s">
        <v>25</v>
      </c>
      <c r="I327" t="s">
        <v>23</v>
      </c>
      <c r="J327" t="s">
        <v>362</v>
      </c>
      <c r="K327" t="s">
        <v>7</v>
      </c>
      <c r="L327" t="s">
        <v>249</v>
      </c>
      <c r="M327" t="s">
        <v>248</v>
      </c>
      <c r="N327" t="s">
        <v>1159</v>
      </c>
      <c r="O327" t="s">
        <v>21</v>
      </c>
      <c r="P327" t="str">
        <f>"2170746413                    "</f>
        <v xml:space="preserve">2170746413                    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 s="3">
        <v>0</v>
      </c>
      <c r="AF327" s="3">
        <v>0</v>
      </c>
      <c r="AG327" s="3">
        <v>0</v>
      </c>
      <c r="AH327" s="3">
        <v>0</v>
      </c>
      <c r="AI327" s="3">
        <v>0</v>
      </c>
      <c r="AJ327" s="3">
        <v>0</v>
      </c>
      <c r="AK327" s="3">
        <v>8.83</v>
      </c>
      <c r="AL327" s="3">
        <v>0</v>
      </c>
      <c r="AM327" s="3">
        <v>0</v>
      </c>
      <c r="AN327" s="3">
        <v>0</v>
      </c>
      <c r="AO327" s="3">
        <v>0</v>
      </c>
      <c r="AP327" s="3">
        <v>0</v>
      </c>
      <c r="AQ327" s="3">
        <v>0</v>
      </c>
      <c r="AR327" s="3">
        <v>0</v>
      </c>
      <c r="AS327" s="3">
        <v>0</v>
      </c>
      <c r="AT327">
        <v>0</v>
      </c>
      <c r="AU327">
        <v>0</v>
      </c>
      <c r="AV327">
        <v>0</v>
      </c>
      <c r="AW327">
        <v>0</v>
      </c>
      <c r="AX327">
        <v>0</v>
      </c>
      <c r="AY327">
        <v>0</v>
      </c>
      <c r="AZ327">
        <v>0</v>
      </c>
      <c r="BA327">
        <v>0</v>
      </c>
      <c r="BB327">
        <v>0</v>
      </c>
      <c r="BC327">
        <v>0</v>
      </c>
      <c r="BD327">
        <v>0</v>
      </c>
      <c r="BE327">
        <v>0</v>
      </c>
      <c r="BF327">
        <v>0</v>
      </c>
      <c r="BG327">
        <v>0</v>
      </c>
      <c r="BH327">
        <v>1</v>
      </c>
      <c r="BI327">
        <v>1</v>
      </c>
      <c r="BJ327">
        <v>0.2</v>
      </c>
      <c r="BK327">
        <v>1</v>
      </c>
      <c r="BL327" s="4">
        <v>67.709999999999994</v>
      </c>
      <c r="BM327" s="4">
        <v>10.16</v>
      </c>
      <c r="BN327" s="4">
        <v>77.87</v>
      </c>
      <c r="BO327" s="4">
        <v>77.87</v>
      </c>
      <c r="BQ327" t="s">
        <v>385</v>
      </c>
      <c r="BR327" t="s">
        <v>358</v>
      </c>
      <c r="BS327" s="2">
        <v>44049</v>
      </c>
      <c r="BT327" s="1">
        <v>0.36805555555555558</v>
      </c>
      <c r="BU327" t="s">
        <v>41</v>
      </c>
      <c r="BV327" t="s">
        <v>16</v>
      </c>
      <c r="BY327">
        <v>1200</v>
      </c>
      <c r="BZ327" t="s">
        <v>1427</v>
      </c>
      <c r="CC327" t="s">
        <v>248</v>
      </c>
      <c r="CD327">
        <v>1739</v>
      </c>
      <c r="CE327" t="s">
        <v>64</v>
      </c>
      <c r="CF327" s="2">
        <v>44050</v>
      </c>
      <c r="CI327">
        <v>1</v>
      </c>
      <c r="CJ327">
        <v>1</v>
      </c>
      <c r="CK327">
        <v>24</v>
      </c>
      <c r="CL327" t="s">
        <v>0</v>
      </c>
    </row>
    <row r="328" spans="1:90" x14ac:dyDescent="0.3">
      <c r="A328" t="s">
        <v>322</v>
      </c>
      <c r="B328" t="s">
        <v>321</v>
      </c>
      <c r="C328" t="s">
        <v>10</v>
      </c>
      <c r="E328" t="str">
        <f>"FES1162760725"</f>
        <v>FES1162760725</v>
      </c>
      <c r="F328" s="2">
        <v>44061</v>
      </c>
      <c r="G328">
        <v>202102</v>
      </c>
      <c r="H328" t="s">
        <v>25</v>
      </c>
      <c r="I328" t="s">
        <v>23</v>
      </c>
      <c r="J328" t="s">
        <v>362</v>
      </c>
      <c r="K328" t="s">
        <v>7</v>
      </c>
      <c r="L328" t="s">
        <v>232</v>
      </c>
      <c r="M328" t="s">
        <v>231</v>
      </c>
      <c r="N328" t="s">
        <v>1765</v>
      </c>
      <c r="O328" t="s">
        <v>21</v>
      </c>
      <c r="P328" t="str">
        <f>"2170748369                    "</f>
        <v xml:space="preserve">2170748369                    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0</v>
      </c>
      <c r="AE328" s="3">
        <v>0</v>
      </c>
      <c r="AF328" s="3">
        <v>0</v>
      </c>
      <c r="AG328" s="3">
        <v>0</v>
      </c>
      <c r="AH328" s="3">
        <v>0</v>
      </c>
      <c r="AI328" s="3">
        <v>0</v>
      </c>
      <c r="AJ328" s="3">
        <v>0</v>
      </c>
      <c r="AK328" s="3">
        <v>4.91</v>
      </c>
      <c r="AL328" s="3">
        <v>0</v>
      </c>
      <c r="AM328" s="3">
        <v>0</v>
      </c>
      <c r="AN328" s="3">
        <v>0</v>
      </c>
      <c r="AO328" s="3">
        <v>0</v>
      </c>
      <c r="AP328" s="3">
        <v>0</v>
      </c>
      <c r="AQ328" s="3">
        <v>0</v>
      </c>
      <c r="AR328" s="3">
        <v>0</v>
      </c>
      <c r="AS328" s="3">
        <v>0</v>
      </c>
      <c r="AT328">
        <v>0</v>
      </c>
      <c r="AU328">
        <v>0</v>
      </c>
      <c r="AV328">
        <v>0</v>
      </c>
      <c r="AW328">
        <v>0</v>
      </c>
      <c r="AX328">
        <v>0</v>
      </c>
      <c r="AY328">
        <v>0</v>
      </c>
      <c r="AZ328">
        <v>0</v>
      </c>
      <c r="BA328">
        <v>0</v>
      </c>
      <c r="BB328">
        <v>0</v>
      </c>
      <c r="BC328">
        <v>0</v>
      </c>
      <c r="BD328">
        <v>0</v>
      </c>
      <c r="BE328">
        <v>0</v>
      </c>
      <c r="BF328">
        <v>0</v>
      </c>
      <c r="BG328">
        <v>0</v>
      </c>
      <c r="BH328">
        <v>1</v>
      </c>
      <c r="BI328">
        <v>1</v>
      </c>
      <c r="BJ328">
        <v>0.2</v>
      </c>
      <c r="BK328">
        <v>1</v>
      </c>
      <c r="BL328" s="4">
        <v>37.619999999999997</v>
      </c>
      <c r="BM328" s="4">
        <v>5.64</v>
      </c>
      <c r="BN328" s="4">
        <v>43.26</v>
      </c>
      <c r="BO328" s="4">
        <v>43.26</v>
      </c>
      <c r="BQ328" t="s">
        <v>318</v>
      </c>
      <c r="BR328" t="s">
        <v>358</v>
      </c>
      <c r="BS328" s="2">
        <v>44062</v>
      </c>
      <c r="BT328" s="1">
        <v>0.30555555555555552</v>
      </c>
      <c r="BU328" t="s">
        <v>1764</v>
      </c>
      <c r="BV328" t="s">
        <v>16</v>
      </c>
      <c r="BY328">
        <v>1200</v>
      </c>
      <c r="CC328" t="s">
        <v>231</v>
      </c>
      <c r="CD328">
        <v>1459</v>
      </c>
      <c r="CE328" t="s">
        <v>64</v>
      </c>
      <c r="CF328" s="2">
        <v>44062</v>
      </c>
      <c r="CI328">
        <v>1</v>
      </c>
      <c r="CJ328">
        <v>1</v>
      </c>
      <c r="CK328">
        <v>22</v>
      </c>
      <c r="CL328" t="s">
        <v>0</v>
      </c>
    </row>
    <row r="329" spans="1:90" x14ac:dyDescent="0.3">
      <c r="A329" t="s">
        <v>322</v>
      </c>
      <c r="B329" t="s">
        <v>321</v>
      </c>
      <c r="C329" t="s">
        <v>10</v>
      </c>
      <c r="E329" t="str">
        <f>"FES1162759552"</f>
        <v>FES1162759552</v>
      </c>
      <c r="F329" s="2">
        <v>44054</v>
      </c>
      <c r="G329">
        <v>202102</v>
      </c>
      <c r="H329" t="s">
        <v>25</v>
      </c>
      <c r="I329" t="s">
        <v>23</v>
      </c>
      <c r="J329" t="s">
        <v>362</v>
      </c>
      <c r="K329" t="s">
        <v>7</v>
      </c>
      <c r="L329" t="s">
        <v>9</v>
      </c>
      <c r="M329" t="s">
        <v>8</v>
      </c>
      <c r="N329" t="s">
        <v>604</v>
      </c>
      <c r="O329" t="s">
        <v>21</v>
      </c>
      <c r="P329" t="str">
        <f>"2170748520                    "</f>
        <v xml:space="preserve">2170748520                    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0</v>
      </c>
      <c r="AE329" s="3">
        <v>0</v>
      </c>
      <c r="AF329" s="3">
        <v>0</v>
      </c>
      <c r="AG329" s="3">
        <v>0</v>
      </c>
      <c r="AH329" s="3">
        <v>0</v>
      </c>
      <c r="AI329" s="3">
        <v>0</v>
      </c>
      <c r="AJ329" s="3">
        <v>0</v>
      </c>
      <c r="AK329" s="3">
        <v>6.28</v>
      </c>
      <c r="AL329" s="3">
        <v>0</v>
      </c>
      <c r="AM329" s="3">
        <v>0</v>
      </c>
      <c r="AN329" s="3">
        <v>0</v>
      </c>
      <c r="AO329" s="3">
        <v>0</v>
      </c>
      <c r="AP329" s="3">
        <v>0</v>
      </c>
      <c r="AQ329" s="3">
        <v>0</v>
      </c>
      <c r="AR329" s="3">
        <v>0</v>
      </c>
      <c r="AS329" s="3">
        <v>0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0</v>
      </c>
      <c r="AZ329">
        <v>0</v>
      </c>
      <c r="BA329">
        <v>0</v>
      </c>
      <c r="BB329">
        <v>0</v>
      </c>
      <c r="BC329">
        <v>0</v>
      </c>
      <c r="BD329">
        <v>0</v>
      </c>
      <c r="BE329">
        <v>0</v>
      </c>
      <c r="BF329">
        <v>0</v>
      </c>
      <c r="BG329">
        <v>0</v>
      </c>
      <c r="BH329">
        <v>1</v>
      </c>
      <c r="BI329">
        <v>2</v>
      </c>
      <c r="BJ329">
        <v>1.1000000000000001</v>
      </c>
      <c r="BK329">
        <v>2</v>
      </c>
      <c r="BL329" s="4">
        <v>48.15</v>
      </c>
      <c r="BM329" s="4">
        <v>7.22</v>
      </c>
      <c r="BN329" s="4">
        <v>55.37</v>
      </c>
      <c r="BO329" s="4">
        <v>55.37</v>
      </c>
      <c r="BQ329" t="s">
        <v>318</v>
      </c>
      <c r="BR329" t="s">
        <v>358</v>
      </c>
      <c r="BS329" s="2">
        <v>44055</v>
      </c>
      <c r="BT329" s="1">
        <v>0.44375000000000003</v>
      </c>
      <c r="BU329" t="s">
        <v>2591</v>
      </c>
      <c r="BV329" t="s">
        <v>0</v>
      </c>
      <c r="BW329" t="s">
        <v>48</v>
      </c>
      <c r="BX329" t="s">
        <v>76</v>
      </c>
      <c r="BY329">
        <v>5320</v>
      </c>
      <c r="CA329" t="s">
        <v>223</v>
      </c>
      <c r="CC329" t="s">
        <v>8</v>
      </c>
      <c r="CD329">
        <v>7405</v>
      </c>
      <c r="CE329" t="s">
        <v>2</v>
      </c>
      <c r="CF329" s="2">
        <v>44056</v>
      </c>
      <c r="CI329">
        <v>1</v>
      </c>
      <c r="CJ329">
        <v>1</v>
      </c>
      <c r="CK329">
        <v>21</v>
      </c>
      <c r="CL329" t="s">
        <v>0</v>
      </c>
    </row>
    <row r="330" spans="1:90" x14ac:dyDescent="0.3">
      <c r="A330" t="s">
        <v>322</v>
      </c>
      <c r="B330" t="s">
        <v>321</v>
      </c>
      <c r="C330" t="s">
        <v>10</v>
      </c>
      <c r="E330" t="str">
        <f>"FES1162760300"</f>
        <v>FES1162760300</v>
      </c>
      <c r="F330" s="2">
        <v>44057</v>
      </c>
      <c r="G330">
        <v>202102</v>
      </c>
      <c r="H330" t="s">
        <v>25</v>
      </c>
      <c r="I330" t="s">
        <v>23</v>
      </c>
      <c r="J330" t="s">
        <v>362</v>
      </c>
      <c r="K330" t="s">
        <v>7</v>
      </c>
      <c r="L330" t="s">
        <v>431</v>
      </c>
      <c r="M330" t="s">
        <v>428</v>
      </c>
      <c r="N330" t="s">
        <v>1042</v>
      </c>
      <c r="O330" t="s">
        <v>21</v>
      </c>
      <c r="P330" t="str">
        <f>"2170748947                    "</f>
        <v xml:space="preserve">2170748947                    </v>
      </c>
      <c r="Q330">
        <v>0</v>
      </c>
      <c r="R330">
        <v>0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0</v>
      </c>
      <c r="AE330" s="3">
        <v>0</v>
      </c>
      <c r="AF330" s="3">
        <v>0</v>
      </c>
      <c r="AG330" s="3">
        <v>0</v>
      </c>
      <c r="AH330" s="3">
        <v>0</v>
      </c>
      <c r="AI330" s="3">
        <v>0</v>
      </c>
      <c r="AJ330" s="3">
        <v>0</v>
      </c>
      <c r="AK330" s="3">
        <v>54.92</v>
      </c>
      <c r="AL330" s="3">
        <v>0</v>
      </c>
      <c r="AM330" s="3">
        <v>0</v>
      </c>
      <c r="AN330" s="3">
        <v>0</v>
      </c>
      <c r="AO330" s="3">
        <v>0</v>
      </c>
      <c r="AP330" s="3">
        <v>0</v>
      </c>
      <c r="AQ330" s="3">
        <v>0</v>
      </c>
      <c r="AR330" s="3">
        <v>0</v>
      </c>
      <c r="AS330" s="3">
        <v>0</v>
      </c>
      <c r="AT330">
        <v>0</v>
      </c>
      <c r="AU330">
        <v>0</v>
      </c>
      <c r="AV330">
        <v>0</v>
      </c>
      <c r="AW330">
        <v>0</v>
      </c>
      <c r="AX330">
        <v>0</v>
      </c>
      <c r="AY330">
        <v>0</v>
      </c>
      <c r="AZ330">
        <v>0</v>
      </c>
      <c r="BA330">
        <v>0</v>
      </c>
      <c r="BB330">
        <v>0</v>
      </c>
      <c r="BC330">
        <v>0</v>
      </c>
      <c r="BD330">
        <v>0</v>
      </c>
      <c r="BE330">
        <v>0</v>
      </c>
      <c r="BF330">
        <v>0</v>
      </c>
      <c r="BG330">
        <v>0</v>
      </c>
      <c r="BH330">
        <v>1</v>
      </c>
      <c r="BI330">
        <v>7.5</v>
      </c>
      <c r="BJ330">
        <v>17.399999999999999</v>
      </c>
      <c r="BK330">
        <v>17.5</v>
      </c>
      <c r="BL330" s="4">
        <v>421.05</v>
      </c>
      <c r="BM330" s="4">
        <v>63.16</v>
      </c>
      <c r="BN330" s="4">
        <v>484.21</v>
      </c>
      <c r="BO330" s="4">
        <v>484.21</v>
      </c>
      <c r="BQ330" t="s">
        <v>385</v>
      </c>
      <c r="BR330" t="s">
        <v>358</v>
      </c>
      <c r="BS330" s="2">
        <v>44060</v>
      </c>
      <c r="BT330" s="1">
        <v>0.3833333333333333</v>
      </c>
      <c r="BU330" t="s">
        <v>2759</v>
      </c>
      <c r="BV330" t="s">
        <v>16</v>
      </c>
      <c r="BY330">
        <v>87029.46</v>
      </c>
      <c r="CA330" t="s">
        <v>1634</v>
      </c>
      <c r="CC330" t="s">
        <v>428</v>
      </c>
      <c r="CD330">
        <v>6229</v>
      </c>
      <c r="CE330" t="s">
        <v>2</v>
      </c>
      <c r="CF330" s="2">
        <v>44061</v>
      </c>
      <c r="CI330">
        <v>1</v>
      </c>
      <c r="CJ330">
        <v>1</v>
      </c>
      <c r="CK330">
        <v>21</v>
      </c>
      <c r="CL330" t="s">
        <v>0</v>
      </c>
    </row>
    <row r="331" spans="1:90" x14ac:dyDescent="0.3">
      <c r="A331" t="s">
        <v>322</v>
      </c>
      <c r="B331" t="s">
        <v>321</v>
      </c>
      <c r="C331" t="s">
        <v>10</v>
      </c>
      <c r="E331" t="str">
        <f>"FES1162759110"</f>
        <v>FES1162759110</v>
      </c>
      <c r="F331" s="2">
        <v>44048</v>
      </c>
      <c r="G331">
        <v>202102</v>
      </c>
      <c r="H331" t="s">
        <v>25</v>
      </c>
      <c r="I331" t="s">
        <v>23</v>
      </c>
      <c r="J331" t="s">
        <v>362</v>
      </c>
      <c r="K331" t="s">
        <v>7</v>
      </c>
      <c r="L331" t="s">
        <v>25</v>
      </c>
      <c r="M331" t="s">
        <v>23</v>
      </c>
      <c r="N331" t="s">
        <v>589</v>
      </c>
      <c r="O331" t="s">
        <v>21</v>
      </c>
      <c r="P331" t="str">
        <f>"2170748103                    "</f>
        <v xml:space="preserve">2170748103                    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0</v>
      </c>
      <c r="AE331" s="3">
        <v>0</v>
      </c>
      <c r="AF331" s="3">
        <v>0</v>
      </c>
      <c r="AG331" s="3">
        <v>0</v>
      </c>
      <c r="AH331" s="3">
        <v>0</v>
      </c>
      <c r="AI331" s="3">
        <v>0</v>
      </c>
      <c r="AJ331" s="3">
        <v>0</v>
      </c>
      <c r="AK331" s="3">
        <v>4.91</v>
      </c>
      <c r="AL331" s="3">
        <v>0</v>
      </c>
      <c r="AM331" s="3">
        <v>0</v>
      </c>
      <c r="AN331" s="3">
        <v>0</v>
      </c>
      <c r="AO331" s="3">
        <v>0</v>
      </c>
      <c r="AP331" s="3">
        <v>0</v>
      </c>
      <c r="AQ331" s="3">
        <v>0</v>
      </c>
      <c r="AR331" s="3">
        <v>0</v>
      </c>
      <c r="AS331" s="3">
        <v>0</v>
      </c>
      <c r="AT331">
        <v>0</v>
      </c>
      <c r="AU331">
        <v>0</v>
      </c>
      <c r="AV331">
        <v>0</v>
      </c>
      <c r="AW331">
        <v>0</v>
      </c>
      <c r="AX331">
        <v>0</v>
      </c>
      <c r="AY331">
        <v>0</v>
      </c>
      <c r="AZ331">
        <v>0</v>
      </c>
      <c r="BA331">
        <v>0</v>
      </c>
      <c r="BB331">
        <v>0</v>
      </c>
      <c r="BC331">
        <v>0</v>
      </c>
      <c r="BD331">
        <v>0</v>
      </c>
      <c r="BE331">
        <v>0</v>
      </c>
      <c r="BF331">
        <v>0</v>
      </c>
      <c r="BG331">
        <v>0</v>
      </c>
      <c r="BH331">
        <v>1</v>
      </c>
      <c r="BI331">
        <v>1</v>
      </c>
      <c r="BJ331">
        <v>0.2</v>
      </c>
      <c r="BK331">
        <v>1</v>
      </c>
      <c r="BL331" s="4">
        <v>37.619999999999997</v>
      </c>
      <c r="BM331" s="4">
        <v>5.64</v>
      </c>
      <c r="BN331" s="4">
        <v>43.26</v>
      </c>
      <c r="BO331" s="4">
        <v>43.26</v>
      </c>
      <c r="BR331" t="s">
        <v>358</v>
      </c>
      <c r="BS331" s="2">
        <v>44049</v>
      </c>
      <c r="BT331" s="1">
        <v>0.29166666666666669</v>
      </c>
      <c r="BU331" t="s">
        <v>925</v>
      </c>
      <c r="BV331" t="s">
        <v>16</v>
      </c>
      <c r="BY331">
        <v>1200</v>
      </c>
      <c r="BZ331" t="s">
        <v>1427</v>
      </c>
      <c r="CA331" t="s">
        <v>587</v>
      </c>
      <c r="CC331" t="s">
        <v>23</v>
      </c>
      <c r="CD331">
        <v>1619</v>
      </c>
      <c r="CE331" t="s">
        <v>64</v>
      </c>
      <c r="CF331" s="2">
        <v>44050</v>
      </c>
      <c r="CI331">
        <v>1</v>
      </c>
      <c r="CJ331">
        <v>1</v>
      </c>
      <c r="CK331">
        <v>22</v>
      </c>
      <c r="CL331" t="s">
        <v>0</v>
      </c>
    </row>
    <row r="332" spans="1:90" x14ac:dyDescent="0.3">
      <c r="A332" t="s">
        <v>322</v>
      </c>
      <c r="B332" t="s">
        <v>321</v>
      </c>
      <c r="C332" t="s">
        <v>10</v>
      </c>
      <c r="E332" t="str">
        <f>"FES1162760679"</f>
        <v>FES1162760679</v>
      </c>
      <c r="F332" s="2">
        <v>44061</v>
      </c>
      <c r="G332">
        <v>202102</v>
      </c>
      <c r="H332" t="s">
        <v>25</v>
      </c>
      <c r="I332" t="s">
        <v>23</v>
      </c>
      <c r="J332" t="s">
        <v>362</v>
      </c>
      <c r="K332" t="s">
        <v>7</v>
      </c>
      <c r="L332" t="s">
        <v>111</v>
      </c>
      <c r="M332" t="s">
        <v>110</v>
      </c>
      <c r="N332" t="s">
        <v>2213</v>
      </c>
      <c r="O332" t="s">
        <v>21</v>
      </c>
      <c r="P332" t="str">
        <f>"2170748037                    "</f>
        <v xml:space="preserve">2170748037                    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  <c r="AE332" s="3">
        <v>0</v>
      </c>
      <c r="AF332" s="3">
        <v>0</v>
      </c>
      <c r="AG332" s="3">
        <v>0</v>
      </c>
      <c r="AH332" s="3">
        <v>0</v>
      </c>
      <c r="AI332" s="3">
        <v>0</v>
      </c>
      <c r="AJ332" s="3">
        <v>0</v>
      </c>
      <c r="AK332" s="3">
        <v>4.91</v>
      </c>
      <c r="AL332" s="3">
        <v>0</v>
      </c>
      <c r="AM332" s="3">
        <v>0</v>
      </c>
      <c r="AN332" s="3">
        <v>0</v>
      </c>
      <c r="AO332" s="3">
        <v>0</v>
      </c>
      <c r="AP332" s="3">
        <v>0</v>
      </c>
      <c r="AQ332" s="3">
        <v>0</v>
      </c>
      <c r="AR332" s="3">
        <v>0</v>
      </c>
      <c r="AS332" s="3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0</v>
      </c>
      <c r="BA332">
        <v>0</v>
      </c>
      <c r="BB332">
        <v>0</v>
      </c>
      <c r="BC332">
        <v>0</v>
      </c>
      <c r="BD332">
        <v>0</v>
      </c>
      <c r="BE332">
        <v>0</v>
      </c>
      <c r="BF332">
        <v>0</v>
      </c>
      <c r="BG332">
        <v>0</v>
      </c>
      <c r="BH332">
        <v>1</v>
      </c>
      <c r="BI332">
        <v>1</v>
      </c>
      <c r="BJ332">
        <v>0.2</v>
      </c>
      <c r="BK332">
        <v>1</v>
      </c>
      <c r="BL332" s="4">
        <v>37.619999999999997</v>
      </c>
      <c r="BM332" s="4">
        <v>5.64</v>
      </c>
      <c r="BN332" s="4">
        <v>43.26</v>
      </c>
      <c r="BO332" s="4">
        <v>43.26</v>
      </c>
      <c r="BR332" t="s">
        <v>358</v>
      </c>
      <c r="BS332" s="2">
        <v>44062</v>
      </c>
      <c r="BT332" s="1">
        <v>0.375</v>
      </c>
      <c r="BU332" t="s">
        <v>2758</v>
      </c>
      <c r="BV332" t="s">
        <v>16</v>
      </c>
      <c r="BY332">
        <v>1200</v>
      </c>
      <c r="CC332" t="s">
        <v>110</v>
      </c>
      <c r="CD332">
        <v>1428</v>
      </c>
      <c r="CE332" t="s">
        <v>64</v>
      </c>
      <c r="CF332" s="2">
        <v>44063</v>
      </c>
      <c r="CI332">
        <v>1</v>
      </c>
      <c r="CJ332">
        <v>1</v>
      </c>
      <c r="CK332">
        <v>22</v>
      </c>
      <c r="CL332" t="s">
        <v>0</v>
      </c>
    </row>
    <row r="333" spans="1:90" x14ac:dyDescent="0.3">
      <c r="A333" t="s">
        <v>322</v>
      </c>
      <c r="B333" t="s">
        <v>321</v>
      </c>
      <c r="C333" t="s">
        <v>10</v>
      </c>
      <c r="E333" t="str">
        <f>"FES1162759722"</f>
        <v>FES1162759722</v>
      </c>
      <c r="F333" s="2">
        <v>44054</v>
      </c>
      <c r="G333">
        <v>202102</v>
      </c>
      <c r="H333" t="s">
        <v>25</v>
      </c>
      <c r="I333" t="s">
        <v>23</v>
      </c>
      <c r="J333" t="s">
        <v>362</v>
      </c>
      <c r="K333" t="s">
        <v>7</v>
      </c>
      <c r="L333" t="s">
        <v>9</v>
      </c>
      <c r="M333" t="s">
        <v>8</v>
      </c>
      <c r="N333" t="s">
        <v>991</v>
      </c>
      <c r="O333" t="s">
        <v>21</v>
      </c>
      <c r="P333" t="str">
        <f>"2170748688                    "</f>
        <v xml:space="preserve">2170748688                    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0</v>
      </c>
      <c r="AE333" s="3">
        <v>0</v>
      </c>
      <c r="AF333" s="3">
        <v>0</v>
      </c>
      <c r="AG333" s="3">
        <v>0</v>
      </c>
      <c r="AH333" s="3">
        <v>0</v>
      </c>
      <c r="AI333" s="3">
        <v>0</v>
      </c>
      <c r="AJ333" s="3">
        <v>0</v>
      </c>
      <c r="AK333" s="3">
        <v>9.42</v>
      </c>
      <c r="AL333" s="3">
        <v>0</v>
      </c>
      <c r="AM333" s="3">
        <v>0</v>
      </c>
      <c r="AN333" s="3">
        <v>0</v>
      </c>
      <c r="AO333" s="3">
        <v>0</v>
      </c>
      <c r="AP333" s="3">
        <v>0</v>
      </c>
      <c r="AQ333" s="3">
        <v>0</v>
      </c>
      <c r="AR333" s="3">
        <v>0</v>
      </c>
      <c r="AS333" s="3">
        <v>0</v>
      </c>
      <c r="AT333">
        <v>0</v>
      </c>
      <c r="AU333">
        <v>0</v>
      </c>
      <c r="AV333">
        <v>0</v>
      </c>
      <c r="AW333">
        <v>0</v>
      </c>
      <c r="AX333">
        <v>0</v>
      </c>
      <c r="AY333">
        <v>0</v>
      </c>
      <c r="AZ333">
        <v>0</v>
      </c>
      <c r="BA333">
        <v>0</v>
      </c>
      <c r="BB333">
        <v>0</v>
      </c>
      <c r="BC333">
        <v>0</v>
      </c>
      <c r="BD333">
        <v>0</v>
      </c>
      <c r="BE333">
        <v>0</v>
      </c>
      <c r="BF333">
        <v>0</v>
      </c>
      <c r="BG333">
        <v>0</v>
      </c>
      <c r="BH333">
        <v>1</v>
      </c>
      <c r="BI333">
        <v>3</v>
      </c>
      <c r="BJ333">
        <v>1.1000000000000001</v>
      </c>
      <c r="BK333">
        <v>3</v>
      </c>
      <c r="BL333" s="4">
        <v>72.209999999999994</v>
      </c>
      <c r="BM333" s="4">
        <v>10.83</v>
      </c>
      <c r="BN333" s="4">
        <v>83.04</v>
      </c>
      <c r="BO333" s="4">
        <v>83.04</v>
      </c>
      <c r="BQ333" t="s">
        <v>385</v>
      </c>
      <c r="BR333" t="s">
        <v>358</v>
      </c>
      <c r="BS333" s="2">
        <v>44055</v>
      </c>
      <c r="BT333" s="1">
        <v>0.37638888888888888</v>
      </c>
      <c r="BU333" t="s">
        <v>1541</v>
      </c>
      <c r="BV333" t="s">
        <v>16</v>
      </c>
      <c r="BY333">
        <v>5320</v>
      </c>
      <c r="CA333" t="s">
        <v>80</v>
      </c>
      <c r="CC333" t="s">
        <v>8</v>
      </c>
      <c r="CD333">
        <v>7925</v>
      </c>
      <c r="CE333" t="s">
        <v>2</v>
      </c>
      <c r="CF333" s="2">
        <v>44056</v>
      </c>
      <c r="CI333">
        <v>1</v>
      </c>
      <c r="CJ333">
        <v>1</v>
      </c>
      <c r="CK333">
        <v>21</v>
      </c>
      <c r="CL333" t="s">
        <v>0</v>
      </c>
    </row>
    <row r="334" spans="1:90" x14ac:dyDescent="0.3">
      <c r="A334" t="s">
        <v>322</v>
      </c>
      <c r="B334" t="s">
        <v>321</v>
      </c>
      <c r="C334" t="s">
        <v>10</v>
      </c>
      <c r="E334" t="str">
        <f>"FES1162760340"</f>
        <v>FES1162760340</v>
      </c>
      <c r="F334" s="2">
        <v>44057</v>
      </c>
      <c r="G334">
        <v>202102</v>
      </c>
      <c r="H334" t="s">
        <v>25</v>
      </c>
      <c r="I334" t="s">
        <v>23</v>
      </c>
      <c r="J334" t="s">
        <v>362</v>
      </c>
      <c r="K334" t="s">
        <v>7</v>
      </c>
      <c r="L334" t="s">
        <v>9</v>
      </c>
      <c r="M334" t="s">
        <v>8</v>
      </c>
      <c r="N334" t="s">
        <v>2393</v>
      </c>
      <c r="O334" t="s">
        <v>21</v>
      </c>
      <c r="P334" t="str">
        <f>"2170749189                    "</f>
        <v xml:space="preserve">2170749189                    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 s="3">
        <v>0</v>
      </c>
      <c r="AF334" s="3">
        <v>0</v>
      </c>
      <c r="AG334" s="3">
        <v>0</v>
      </c>
      <c r="AH334" s="3">
        <v>0</v>
      </c>
      <c r="AI334" s="3">
        <v>0</v>
      </c>
      <c r="AJ334" s="3">
        <v>0</v>
      </c>
      <c r="AK334" s="3">
        <v>6.28</v>
      </c>
      <c r="AL334" s="3">
        <v>0</v>
      </c>
      <c r="AM334" s="3">
        <v>0</v>
      </c>
      <c r="AN334" s="3">
        <v>0</v>
      </c>
      <c r="AO334" s="3">
        <v>0</v>
      </c>
      <c r="AP334" s="3">
        <v>0</v>
      </c>
      <c r="AQ334" s="3">
        <v>0</v>
      </c>
      <c r="AR334" s="3">
        <v>0</v>
      </c>
      <c r="AS334" s="3">
        <v>0</v>
      </c>
      <c r="AT334">
        <v>0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0</v>
      </c>
      <c r="BA334">
        <v>0</v>
      </c>
      <c r="BB334">
        <v>0</v>
      </c>
      <c r="BC334">
        <v>0</v>
      </c>
      <c r="BD334">
        <v>0</v>
      </c>
      <c r="BE334">
        <v>0</v>
      </c>
      <c r="BF334">
        <v>0</v>
      </c>
      <c r="BG334">
        <v>0</v>
      </c>
      <c r="BH334">
        <v>1</v>
      </c>
      <c r="BI334">
        <v>1</v>
      </c>
      <c r="BJ334">
        <v>0.2</v>
      </c>
      <c r="BK334">
        <v>1</v>
      </c>
      <c r="BL334" s="4">
        <v>48.15</v>
      </c>
      <c r="BM334" s="4">
        <v>7.22</v>
      </c>
      <c r="BN334" s="4">
        <v>55.37</v>
      </c>
      <c r="BO334" s="4">
        <v>55.37</v>
      </c>
      <c r="BQ334" t="s">
        <v>385</v>
      </c>
      <c r="BR334" t="s">
        <v>358</v>
      </c>
      <c r="BS334" s="2">
        <v>44060</v>
      </c>
      <c r="BT334" s="1">
        <v>0.37291666666666662</v>
      </c>
      <c r="BU334" t="s">
        <v>2732</v>
      </c>
      <c r="BV334" t="s">
        <v>16</v>
      </c>
      <c r="BY334">
        <v>1200</v>
      </c>
      <c r="CA334" t="s">
        <v>80</v>
      </c>
      <c r="CC334" t="s">
        <v>8</v>
      </c>
      <c r="CD334">
        <v>7925</v>
      </c>
      <c r="CE334" t="s">
        <v>64</v>
      </c>
      <c r="CF334" s="2">
        <v>44061</v>
      </c>
      <c r="CI334">
        <v>1</v>
      </c>
      <c r="CJ334">
        <v>1</v>
      </c>
      <c r="CK334">
        <v>21</v>
      </c>
      <c r="CL334" t="s">
        <v>0</v>
      </c>
    </row>
    <row r="335" spans="1:90" x14ac:dyDescent="0.3">
      <c r="A335" t="s">
        <v>322</v>
      </c>
      <c r="B335" t="s">
        <v>321</v>
      </c>
      <c r="C335" t="s">
        <v>10</v>
      </c>
      <c r="E335" t="str">
        <f>"FES1162758956"</f>
        <v>FES1162758956</v>
      </c>
      <c r="F335" s="2">
        <v>44048</v>
      </c>
      <c r="G335">
        <v>202102</v>
      </c>
      <c r="H335" t="s">
        <v>25</v>
      </c>
      <c r="I335" t="s">
        <v>23</v>
      </c>
      <c r="J335" t="s">
        <v>362</v>
      </c>
      <c r="K335" t="s">
        <v>7</v>
      </c>
      <c r="L335" t="s">
        <v>232</v>
      </c>
      <c r="M335" t="s">
        <v>231</v>
      </c>
      <c r="N335" t="s">
        <v>906</v>
      </c>
      <c r="O335" t="s">
        <v>21</v>
      </c>
      <c r="P335" t="str">
        <f>"2170738399                    "</f>
        <v xml:space="preserve">2170738399                    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 s="3">
        <v>0</v>
      </c>
      <c r="AF335" s="3">
        <v>0</v>
      </c>
      <c r="AG335" s="3">
        <v>0</v>
      </c>
      <c r="AH335" s="3">
        <v>0</v>
      </c>
      <c r="AI335" s="3">
        <v>0</v>
      </c>
      <c r="AJ335" s="3">
        <v>0</v>
      </c>
      <c r="AK335" s="3">
        <v>4.91</v>
      </c>
      <c r="AL335" s="3">
        <v>0</v>
      </c>
      <c r="AM335" s="3">
        <v>0</v>
      </c>
      <c r="AN335" s="3">
        <v>0</v>
      </c>
      <c r="AO335" s="3">
        <v>0</v>
      </c>
      <c r="AP335" s="3">
        <v>0</v>
      </c>
      <c r="AQ335" s="3">
        <v>0</v>
      </c>
      <c r="AR335" s="3">
        <v>0</v>
      </c>
      <c r="AS335" s="3">
        <v>0</v>
      </c>
      <c r="AT335">
        <v>0</v>
      </c>
      <c r="AU335">
        <v>0</v>
      </c>
      <c r="AV335">
        <v>0</v>
      </c>
      <c r="AW335">
        <v>0</v>
      </c>
      <c r="AX335">
        <v>0</v>
      </c>
      <c r="AY335">
        <v>0</v>
      </c>
      <c r="AZ335">
        <v>0</v>
      </c>
      <c r="BA335">
        <v>0</v>
      </c>
      <c r="BB335">
        <v>0</v>
      </c>
      <c r="BC335">
        <v>0</v>
      </c>
      <c r="BD335">
        <v>0</v>
      </c>
      <c r="BE335">
        <v>0</v>
      </c>
      <c r="BF335">
        <v>0</v>
      </c>
      <c r="BG335">
        <v>0</v>
      </c>
      <c r="BH335">
        <v>1</v>
      </c>
      <c r="BI335">
        <v>2</v>
      </c>
      <c r="BJ335">
        <v>0.6</v>
      </c>
      <c r="BK335">
        <v>2</v>
      </c>
      <c r="BL335" s="4">
        <v>37.619999999999997</v>
      </c>
      <c r="BM335" s="4">
        <v>5.64</v>
      </c>
      <c r="BN335" s="4">
        <v>43.26</v>
      </c>
      <c r="BO335" s="4">
        <v>43.26</v>
      </c>
      <c r="BQ335" t="s">
        <v>905</v>
      </c>
      <c r="BR335" t="s">
        <v>358</v>
      </c>
      <c r="BS335" s="2">
        <v>44049</v>
      </c>
      <c r="BT335" s="1">
        <v>0.40902777777777777</v>
      </c>
      <c r="BU335" t="s">
        <v>133</v>
      </c>
      <c r="BV335" t="s">
        <v>16</v>
      </c>
      <c r="BY335">
        <v>3015.97</v>
      </c>
      <c r="BZ335" t="s">
        <v>1427</v>
      </c>
      <c r="CC335" t="s">
        <v>231</v>
      </c>
      <c r="CD335">
        <v>1459</v>
      </c>
      <c r="CE335" t="s">
        <v>2</v>
      </c>
      <c r="CF335" s="2">
        <v>44050</v>
      </c>
      <c r="CI335">
        <v>1</v>
      </c>
      <c r="CJ335">
        <v>1</v>
      </c>
      <c r="CK335">
        <v>22</v>
      </c>
      <c r="CL335" t="s">
        <v>0</v>
      </c>
    </row>
    <row r="336" spans="1:90" x14ac:dyDescent="0.3">
      <c r="A336" t="s">
        <v>322</v>
      </c>
      <c r="B336" t="s">
        <v>321</v>
      </c>
      <c r="C336" t="s">
        <v>10</v>
      </c>
      <c r="E336" t="str">
        <f>"FES1162760628"</f>
        <v>FES1162760628</v>
      </c>
      <c r="F336" s="2">
        <v>44061</v>
      </c>
      <c r="G336">
        <v>202102</v>
      </c>
      <c r="H336" t="s">
        <v>25</v>
      </c>
      <c r="I336" t="s">
        <v>23</v>
      </c>
      <c r="J336" t="s">
        <v>362</v>
      </c>
      <c r="K336" t="s">
        <v>7</v>
      </c>
      <c r="L336" t="s">
        <v>25</v>
      </c>
      <c r="M336" t="s">
        <v>23</v>
      </c>
      <c r="N336" t="s">
        <v>374</v>
      </c>
      <c r="O336" t="s">
        <v>21</v>
      </c>
      <c r="P336" t="str">
        <f>"2170749458                    "</f>
        <v xml:space="preserve">2170749458                    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0</v>
      </c>
      <c r="AE336" s="3">
        <v>0</v>
      </c>
      <c r="AF336" s="3">
        <v>0</v>
      </c>
      <c r="AG336" s="3">
        <v>0</v>
      </c>
      <c r="AH336" s="3">
        <v>0</v>
      </c>
      <c r="AI336" s="3">
        <v>0</v>
      </c>
      <c r="AJ336" s="3">
        <v>0</v>
      </c>
      <c r="AK336" s="3">
        <v>4.91</v>
      </c>
      <c r="AL336" s="3">
        <v>0</v>
      </c>
      <c r="AM336" s="3">
        <v>0</v>
      </c>
      <c r="AN336" s="3">
        <v>0</v>
      </c>
      <c r="AO336" s="3">
        <v>0</v>
      </c>
      <c r="AP336" s="3">
        <v>0</v>
      </c>
      <c r="AQ336" s="3">
        <v>0</v>
      </c>
      <c r="AR336" s="3">
        <v>0</v>
      </c>
      <c r="AS336" s="3">
        <v>0</v>
      </c>
      <c r="AT336">
        <v>0</v>
      </c>
      <c r="AU336">
        <v>0</v>
      </c>
      <c r="AV336">
        <v>0</v>
      </c>
      <c r="AW336">
        <v>0</v>
      </c>
      <c r="AX336">
        <v>0</v>
      </c>
      <c r="AY336">
        <v>0</v>
      </c>
      <c r="AZ336">
        <v>0</v>
      </c>
      <c r="BA336">
        <v>0</v>
      </c>
      <c r="BB336">
        <v>0</v>
      </c>
      <c r="BC336">
        <v>0</v>
      </c>
      <c r="BD336">
        <v>0</v>
      </c>
      <c r="BE336">
        <v>0</v>
      </c>
      <c r="BF336">
        <v>0</v>
      </c>
      <c r="BG336">
        <v>0</v>
      </c>
      <c r="BH336">
        <v>1</v>
      </c>
      <c r="BI336">
        <v>1</v>
      </c>
      <c r="BJ336">
        <v>0.2</v>
      </c>
      <c r="BK336">
        <v>1</v>
      </c>
      <c r="BL336" s="4">
        <v>37.619999999999997</v>
      </c>
      <c r="BM336" s="4">
        <v>5.64</v>
      </c>
      <c r="BN336" s="4">
        <v>43.26</v>
      </c>
      <c r="BO336" s="4">
        <v>43.26</v>
      </c>
      <c r="BQ336" t="s">
        <v>318</v>
      </c>
      <c r="BR336" t="s">
        <v>358</v>
      </c>
      <c r="BS336" s="2">
        <v>44062</v>
      </c>
      <c r="BT336" s="1">
        <v>0.2951388888888889</v>
      </c>
      <c r="BU336" t="s">
        <v>1043</v>
      </c>
      <c r="BV336" t="s">
        <v>16</v>
      </c>
      <c r="BY336">
        <v>1200</v>
      </c>
      <c r="CA336" t="s">
        <v>4</v>
      </c>
      <c r="CC336" t="s">
        <v>23</v>
      </c>
      <c r="CD336">
        <v>1665</v>
      </c>
      <c r="CE336" t="s">
        <v>64</v>
      </c>
      <c r="CF336" s="2">
        <v>44063</v>
      </c>
      <c r="CI336">
        <v>1</v>
      </c>
      <c r="CJ336">
        <v>1</v>
      </c>
      <c r="CK336">
        <v>22</v>
      </c>
      <c r="CL336" t="s">
        <v>0</v>
      </c>
    </row>
    <row r="337" spans="1:90" x14ac:dyDescent="0.3">
      <c r="A337" t="s">
        <v>322</v>
      </c>
      <c r="B337" t="s">
        <v>321</v>
      </c>
      <c r="C337" t="s">
        <v>10</v>
      </c>
      <c r="E337" t="str">
        <f>"FES1162759694"</f>
        <v>FES1162759694</v>
      </c>
      <c r="F337" s="2">
        <v>44054</v>
      </c>
      <c r="G337">
        <v>202102</v>
      </c>
      <c r="H337" t="s">
        <v>25</v>
      </c>
      <c r="I337" t="s">
        <v>23</v>
      </c>
      <c r="J337" t="s">
        <v>362</v>
      </c>
      <c r="K337" t="s">
        <v>7</v>
      </c>
      <c r="L337" t="s">
        <v>55</v>
      </c>
      <c r="M337" t="s">
        <v>55</v>
      </c>
      <c r="N337" t="s">
        <v>2174</v>
      </c>
      <c r="O337" t="s">
        <v>21</v>
      </c>
      <c r="P337" t="str">
        <f>"2170744812                    "</f>
        <v xml:space="preserve">2170744812                    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0</v>
      </c>
      <c r="AE337" s="3">
        <v>0</v>
      </c>
      <c r="AF337" s="3">
        <v>0</v>
      </c>
      <c r="AG337" s="3">
        <v>0</v>
      </c>
      <c r="AH337" s="3">
        <v>0</v>
      </c>
      <c r="AI337" s="3">
        <v>0</v>
      </c>
      <c r="AJ337" s="3">
        <v>0</v>
      </c>
      <c r="AK337" s="3">
        <v>12.17</v>
      </c>
      <c r="AL337" s="3">
        <v>0</v>
      </c>
      <c r="AM337" s="3">
        <v>0</v>
      </c>
      <c r="AN337" s="3">
        <v>0</v>
      </c>
      <c r="AO337" s="3">
        <v>0</v>
      </c>
      <c r="AP337" s="3">
        <v>0</v>
      </c>
      <c r="AQ337" s="3">
        <v>0</v>
      </c>
      <c r="AR337" s="3">
        <v>0</v>
      </c>
      <c r="AS337" s="3">
        <v>0</v>
      </c>
      <c r="AT337">
        <v>0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0</v>
      </c>
      <c r="BA337">
        <v>0</v>
      </c>
      <c r="BB337">
        <v>0</v>
      </c>
      <c r="BC337">
        <v>0</v>
      </c>
      <c r="BD337">
        <v>0</v>
      </c>
      <c r="BE337">
        <v>0</v>
      </c>
      <c r="BF337">
        <v>0</v>
      </c>
      <c r="BG337">
        <v>0</v>
      </c>
      <c r="BH337">
        <v>1</v>
      </c>
      <c r="BI337">
        <v>0.6</v>
      </c>
      <c r="BJ337">
        <v>1.7</v>
      </c>
      <c r="BK337">
        <v>2</v>
      </c>
      <c r="BL337" s="4">
        <v>93.29</v>
      </c>
      <c r="BM337" s="4">
        <v>13.99</v>
      </c>
      <c r="BN337" s="4">
        <v>107.28</v>
      </c>
      <c r="BO337" s="4">
        <v>107.28</v>
      </c>
      <c r="BQ337" t="s">
        <v>318</v>
      </c>
      <c r="BR337" t="s">
        <v>358</v>
      </c>
      <c r="BS337" s="2">
        <v>44055</v>
      </c>
      <c r="BT337" s="1">
        <v>0.48194444444444445</v>
      </c>
      <c r="BU337" t="s">
        <v>2173</v>
      </c>
      <c r="BV337" t="s">
        <v>16</v>
      </c>
      <c r="BY337">
        <v>8406.0300000000007</v>
      </c>
      <c r="CA337" t="s">
        <v>137</v>
      </c>
      <c r="CC337" t="s">
        <v>55</v>
      </c>
      <c r="CD337">
        <v>7646</v>
      </c>
      <c r="CE337" t="s">
        <v>2</v>
      </c>
      <c r="CF337" s="2">
        <v>44056</v>
      </c>
      <c r="CI337">
        <v>1</v>
      </c>
      <c r="CJ337">
        <v>1</v>
      </c>
      <c r="CK337">
        <v>23</v>
      </c>
      <c r="CL337" t="s">
        <v>0</v>
      </c>
    </row>
    <row r="338" spans="1:90" x14ac:dyDescent="0.3">
      <c r="A338" t="s">
        <v>322</v>
      </c>
      <c r="B338" t="s">
        <v>321</v>
      </c>
      <c r="C338" t="s">
        <v>10</v>
      </c>
      <c r="E338" t="str">
        <f>"FES1162760326"</f>
        <v>FES1162760326</v>
      </c>
      <c r="F338" s="2">
        <v>44057</v>
      </c>
      <c r="G338">
        <v>202102</v>
      </c>
      <c r="H338" t="s">
        <v>25</v>
      </c>
      <c r="I338" t="s">
        <v>23</v>
      </c>
      <c r="J338" t="s">
        <v>362</v>
      </c>
      <c r="K338" t="s">
        <v>7</v>
      </c>
      <c r="L338" t="s">
        <v>9</v>
      </c>
      <c r="M338" t="s">
        <v>8</v>
      </c>
      <c r="N338" t="s">
        <v>1658</v>
      </c>
      <c r="O338" t="s">
        <v>21</v>
      </c>
      <c r="P338" t="str">
        <f>"2170749170                    "</f>
        <v xml:space="preserve">2170749170                    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0</v>
      </c>
      <c r="AE338" s="3">
        <v>0</v>
      </c>
      <c r="AF338" s="3">
        <v>0</v>
      </c>
      <c r="AG338" s="3">
        <v>0</v>
      </c>
      <c r="AH338" s="3">
        <v>0</v>
      </c>
      <c r="AI338" s="3">
        <v>0</v>
      </c>
      <c r="AJ338" s="3">
        <v>0</v>
      </c>
      <c r="AK338" s="3">
        <v>26.68</v>
      </c>
      <c r="AL338" s="3">
        <v>0</v>
      </c>
      <c r="AM338" s="3">
        <v>0</v>
      </c>
      <c r="AN338" s="3">
        <v>0</v>
      </c>
      <c r="AO338" s="3">
        <v>0</v>
      </c>
      <c r="AP338" s="3">
        <v>0</v>
      </c>
      <c r="AQ338" s="3">
        <v>0</v>
      </c>
      <c r="AR338" s="3">
        <v>0</v>
      </c>
      <c r="AS338" s="3">
        <v>0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0</v>
      </c>
      <c r="BB338">
        <v>0</v>
      </c>
      <c r="BC338">
        <v>0</v>
      </c>
      <c r="BD338">
        <v>0</v>
      </c>
      <c r="BE338">
        <v>0</v>
      </c>
      <c r="BF338">
        <v>0</v>
      </c>
      <c r="BG338">
        <v>0</v>
      </c>
      <c r="BH338">
        <v>1</v>
      </c>
      <c r="BI338">
        <v>3.1</v>
      </c>
      <c r="BJ338">
        <v>8.5</v>
      </c>
      <c r="BK338">
        <v>8.5</v>
      </c>
      <c r="BL338" s="4">
        <v>204.53</v>
      </c>
      <c r="BM338" s="4">
        <v>30.68</v>
      </c>
      <c r="BN338" s="4">
        <v>235.21</v>
      </c>
      <c r="BO338" s="4">
        <v>235.21</v>
      </c>
      <c r="BQ338" t="s">
        <v>318</v>
      </c>
      <c r="BR338" t="s">
        <v>358</v>
      </c>
      <c r="BS338" s="2">
        <v>44060</v>
      </c>
      <c r="BT338" s="1">
        <v>0.31597222222222221</v>
      </c>
      <c r="BU338" t="s">
        <v>49</v>
      </c>
      <c r="BV338" t="s">
        <v>16</v>
      </c>
      <c r="BY338">
        <v>42448.480000000003</v>
      </c>
      <c r="CA338" t="s">
        <v>302</v>
      </c>
      <c r="CC338" t="s">
        <v>8</v>
      </c>
      <c r="CD338">
        <v>7530</v>
      </c>
      <c r="CE338" t="s">
        <v>2</v>
      </c>
      <c r="CF338" s="2">
        <v>44061</v>
      </c>
      <c r="CI338">
        <v>1</v>
      </c>
      <c r="CJ338">
        <v>1</v>
      </c>
      <c r="CK338">
        <v>21</v>
      </c>
      <c r="CL338" t="s">
        <v>0</v>
      </c>
    </row>
    <row r="339" spans="1:90" x14ac:dyDescent="0.3">
      <c r="A339" t="s">
        <v>322</v>
      </c>
      <c r="B339" t="s">
        <v>321</v>
      </c>
      <c r="C339" t="s">
        <v>10</v>
      </c>
      <c r="E339" t="str">
        <f>"FES1162758910"</f>
        <v>FES1162758910</v>
      </c>
      <c r="F339" s="2">
        <v>44048</v>
      </c>
      <c r="G339">
        <v>202102</v>
      </c>
      <c r="H339" t="s">
        <v>25</v>
      </c>
      <c r="I339" t="s">
        <v>23</v>
      </c>
      <c r="J339" t="s">
        <v>362</v>
      </c>
      <c r="K339" t="s">
        <v>7</v>
      </c>
      <c r="L339" t="s">
        <v>578</v>
      </c>
      <c r="M339" t="s">
        <v>574</v>
      </c>
      <c r="N339" t="s">
        <v>577</v>
      </c>
      <c r="O339" t="s">
        <v>21</v>
      </c>
      <c r="P339" t="str">
        <f>"2170748011                    "</f>
        <v xml:space="preserve">2170748011                    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0</v>
      </c>
      <c r="AE339" s="3">
        <v>0</v>
      </c>
      <c r="AF339" s="3">
        <v>0</v>
      </c>
      <c r="AG339" s="3">
        <v>0</v>
      </c>
      <c r="AH339" s="3">
        <v>0</v>
      </c>
      <c r="AI339" s="3">
        <v>0</v>
      </c>
      <c r="AJ339" s="3">
        <v>0</v>
      </c>
      <c r="AK339" s="3">
        <v>4.91</v>
      </c>
      <c r="AL339" s="3">
        <v>0</v>
      </c>
      <c r="AM339" s="3">
        <v>0</v>
      </c>
      <c r="AN339" s="3">
        <v>0</v>
      </c>
      <c r="AO339" s="3">
        <v>0</v>
      </c>
      <c r="AP339" s="3">
        <v>0</v>
      </c>
      <c r="AQ339" s="3">
        <v>0</v>
      </c>
      <c r="AR339" s="3">
        <v>0</v>
      </c>
      <c r="AS339" s="3">
        <v>0</v>
      </c>
      <c r="AT339">
        <v>0</v>
      </c>
      <c r="AU339">
        <v>0</v>
      </c>
      <c r="AV339">
        <v>0</v>
      </c>
      <c r="AW339">
        <v>0</v>
      </c>
      <c r="AX339">
        <v>0</v>
      </c>
      <c r="AY339">
        <v>0</v>
      </c>
      <c r="AZ339">
        <v>0</v>
      </c>
      <c r="BA339">
        <v>0</v>
      </c>
      <c r="BB339">
        <v>0</v>
      </c>
      <c r="BC339">
        <v>0</v>
      </c>
      <c r="BD339">
        <v>0</v>
      </c>
      <c r="BE339">
        <v>0</v>
      </c>
      <c r="BF339">
        <v>0</v>
      </c>
      <c r="BG339">
        <v>0</v>
      </c>
      <c r="BH339">
        <v>1</v>
      </c>
      <c r="BI339">
        <v>2.6</v>
      </c>
      <c r="BJ339">
        <v>2.6</v>
      </c>
      <c r="BK339">
        <v>3</v>
      </c>
      <c r="BL339" s="4">
        <v>37.619999999999997</v>
      </c>
      <c r="BM339" s="4">
        <v>5.64</v>
      </c>
      <c r="BN339" s="4">
        <v>43.26</v>
      </c>
      <c r="BO339" s="4">
        <v>43.26</v>
      </c>
      <c r="BQ339" t="s">
        <v>385</v>
      </c>
      <c r="BR339" t="s">
        <v>358</v>
      </c>
      <c r="BS339" s="2">
        <v>44049</v>
      </c>
      <c r="BT339" s="1">
        <v>0.375</v>
      </c>
      <c r="BU339" t="s">
        <v>2757</v>
      </c>
      <c r="BV339" t="s">
        <v>16</v>
      </c>
      <c r="BY339">
        <v>13137.36</v>
      </c>
      <c r="BZ339" t="s">
        <v>1427</v>
      </c>
      <c r="CA339" t="s">
        <v>575</v>
      </c>
      <c r="CC339" t="s">
        <v>574</v>
      </c>
      <c r="CD339">
        <v>1501</v>
      </c>
      <c r="CE339" t="s">
        <v>2</v>
      </c>
      <c r="CF339" s="2">
        <v>44050</v>
      </c>
      <c r="CI339">
        <v>1</v>
      </c>
      <c r="CJ339">
        <v>1</v>
      </c>
      <c r="CK339">
        <v>22</v>
      </c>
      <c r="CL339" t="s">
        <v>0</v>
      </c>
    </row>
    <row r="340" spans="1:90" x14ac:dyDescent="0.3">
      <c r="A340" t="s">
        <v>322</v>
      </c>
      <c r="B340" t="s">
        <v>321</v>
      </c>
      <c r="C340" t="s">
        <v>10</v>
      </c>
      <c r="E340" t="str">
        <f>"FES1162760610"</f>
        <v>FES1162760610</v>
      </c>
      <c r="F340" s="2">
        <v>44061</v>
      </c>
      <c r="G340">
        <v>202102</v>
      </c>
      <c r="H340" t="s">
        <v>25</v>
      </c>
      <c r="I340" t="s">
        <v>23</v>
      </c>
      <c r="J340" t="s">
        <v>362</v>
      </c>
      <c r="K340" t="s">
        <v>7</v>
      </c>
      <c r="L340" t="s">
        <v>31</v>
      </c>
      <c r="M340" t="s">
        <v>30</v>
      </c>
      <c r="N340" t="s">
        <v>1223</v>
      </c>
      <c r="O340" t="s">
        <v>21</v>
      </c>
      <c r="P340" t="str">
        <f>"2170749226                    "</f>
        <v xml:space="preserve">2170749226                    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0</v>
      </c>
      <c r="AE340" s="3">
        <v>0</v>
      </c>
      <c r="AF340" s="3">
        <v>0</v>
      </c>
      <c r="AG340" s="3">
        <v>0</v>
      </c>
      <c r="AH340" s="3">
        <v>0</v>
      </c>
      <c r="AI340" s="3">
        <v>0</v>
      </c>
      <c r="AJ340" s="3">
        <v>0</v>
      </c>
      <c r="AK340" s="3">
        <v>6.28</v>
      </c>
      <c r="AL340" s="3">
        <v>0</v>
      </c>
      <c r="AM340" s="3">
        <v>0</v>
      </c>
      <c r="AN340" s="3">
        <v>0</v>
      </c>
      <c r="AO340" s="3">
        <v>0</v>
      </c>
      <c r="AP340" s="3">
        <v>0</v>
      </c>
      <c r="AQ340" s="3">
        <v>0</v>
      </c>
      <c r="AR340" s="3">
        <v>0</v>
      </c>
      <c r="AS340" s="3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0</v>
      </c>
      <c r="BB340">
        <v>0</v>
      </c>
      <c r="BC340">
        <v>0</v>
      </c>
      <c r="BD340">
        <v>0</v>
      </c>
      <c r="BE340">
        <v>0</v>
      </c>
      <c r="BF340">
        <v>0</v>
      </c>
      <c r="BG340">
        <v>0</v>
      </c>
      <c r="BH340">
        <v>1</v>
      </c>
      <c r="BI340">
        <v>1</v>
      </c>
      <c r="BJ340">
        <v>0.2</v>
      </c>
      <c r="BK340">
        <v>1</v>
      </c>
      <c r="BL340" s="4">
        <v>48.15</v>
      </c>
      <c r="BM340" s="4">
        <v>7.22</v>
      </c>
      <c r="BN340" s="4">
        <v>55.37</v>
      </c>
      <c r="BO340" s="4">
        <v>55.37</v>
      </c>
      <c r="BQ340" t="s">
        <v>385</v>
      </c>
      <c r="BR340" t="s">
        <v>358</v>
      </c>
      <c r="BS340" s="2">
        <v>44062</v>
      </c>
      <c r="BT340" s="1">
        <v>0.41250000000000003</v>
      </c>
      <c r="BU340" t="s">
        <v>1607</v>
      </c>
      <c r="BV340" t="s">
        <v>16</v>
      </c>
      <c r="BY340">
        <v>1200</v>
      </c>
      <c r="CA340" t="s">
        <v>1471</v>
      </c>
      <c r="CC340" t="s">
        <v>30</v>
      </c>
      <c r="CD340">
        <v>5201</v>
      </c>
      <c r="CE340" t="s">
        <v>64</v>
      </c>
      <c r="CF340" s="2">
        <v>44062</v>
      </c>
      <c r="CI340">
        <v>1</v>
      </c>
      <c r="CJ340">
        <v>1</v>
      </c>
      <c r="CK340">
        <v>21</v>
      </c>
      <c r="CL340" t="s">
        <v>0</v>
      </c>
    </row>
    <row r="341" spans="1:90" x14ac:dyDescent="0.3">
      <c r="A341" t="s">
        <v>322</v>
      </c>
      <c r="B341" t="s">
        <v>321</v>
      </c>
      <c r="C341" t="s">
        <v>10</v>
      </c>
      <c r="E341" t="str">
        <f>"FES1162759739"</f>
        <v>FES1162759739</v>
      </c>
      <c r="F341" s="2">
        <v>44054</v>
      </c>
      <c r="G341">
        <v>202102</v>
      </c>
      <c r="H341" t="s">
        <v>25</v>
      </c>
      <c r="I341" t="s">
        <v>23</v>
      </c>
      <c r="J341" t="s">
        <v>362</v>
      </c>
      <c r="K341" t="s">
        <v>7</v>
      </c>
      <c r="L341" t="s">
        <v>37</v>
      </c>
      <c r="M341" t="s">
        <v>36</v>
      </c>
      <c r="N341" t="s">
        <v>1491</v>
      </c>
      <c r="O341" t="s">
        <v>21</v>
      </c>
      <c r="P341" t="str">
        <f>"2170748707                    "</f>
        <v xml:space="preserve">2170748707                    </v>
      </c>
      <c r="Q341">
        <v>0</v>
      </c>
      <c r="R341">
        <v>0</v>
      </c>
      <c r="S341">
        <v>0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0</v>
      </c>
      <c r="AD341">
        <v>0</v>
      </c>
      <c r="AE341" s="3">
        <v>0</v>
      </c>
      <c r="AF341" s="3">
        <v>0</v>
      </c>
      <c r="AG341" s="3">
        <v>0</v>
      </c>
      <c r="AH341" s="3">
        <v>0</v>
      </c>
      <c r="AI341" s="3">
        <v>0</v>
      </c>
      <c r="AJ341" s="3">
        <v>0</v>
      </c>
      <c r="AK341" s="3">
        <v>7.85</v>
      </c>
      <c r="AL341" s="3">
        <v>0</v>
      </c>
      <c r="AM341" s="3">
        <v>0</v>
      </c>
      <c r="AN341" s="3">
        <v>0</v>
      </c>
      <c r="AO341" s="3">
        <v>0</v>
      </c>
      <c r="AP341" s="3">
        <v>0</v>
      </c>
      <c r="AQ341" s="3">
        <v>0</v>
      </c>
      <c r="AR341" s="3">
        <v>0</v>
      </c>
      <c r="AS341" s="3">
        <v>0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0</v>
      </c>
      <c r="BB341">
        <v>0</v>
      </c>
      <c r="BC341">
        <v>0</v>
      </c>
      <c r="BD341">
        <v>0</v>
      </c>
      <c r="BE341">
        <v>0</v>
      </c>
      <c r="BF341">
        <v>0</v>
      </c>
      <c r="BG341">
        <v>0</v>
      </c>
      <c r="BH341">
        <v>1</v>
      </c>
      <c r="BI341">
        <v>1.4</v>
      </c>
      <c r="BJ341">
        <v>2.4</v>
      </c>
      <c r="BK341">
        <v>2.5</v>
      </c>
      <c r="BL341" s="4">
        <v>60.18</v>
      </c>
      <c r="BM341" s="4">
        <v>9.0299999999999994</v>
      </c>
      <c r="BN341" s="4">
        <v>69.209999999999994</v>
      </c>
      <c r="BO341" s="4">
        <v>69.209999999999994</v>
      </c>
      <c r="BQ341" t="s">
        <v>318</v>
      </c>
      <c r="BR341" t="s">
        <v>358</v>
      </c>
      <c r="BS341" s="2">
        <v>44055</v>
      </c>
      <c r="BT341" s="1">
        <v>0.39583333333333331</v>
      </c>
      <c r="BU341" t="s">
        <v>1907</v>
      </c>
      <c r="BV341" t="s">
        <v>16</v>
      </c>
      <c r="BY341">
        <v>11940.48</v>
      </c>
      <c r="CA341" t="s">
        <v>1124</v>
      </c>
      <c r="CC341" t="s">
        <v>36</v>
      </c>
      <c r="CD341">
        <v>3201</v>
      </c>
      <c r="CE341" t="s">
        <v>2</v>
      </c>
      <c r="CF341" s="2">
        <v>44057</v>
      </c>
      <c r="CI341">
        <v>1</v>
      </c>
      <c r="CJ341">
        <v>1</v>
      </c>
      <c r="CK341">
        <v>21</v>
      </c>
      <c r="CL341" t="s">
        <v>0</v>
      </c>
    </row>
    <row r="342" spans="1:90" x14ac:dyDescent="0.3">
      <c r="A342" t="s">
        <v>322</v>
      </c>
      <c r="B342" t="s">
        <v>321</v>
      </c>
      <c r="C342" t="s">
        <v>10</v>
      </c>
      <c r="E342" t="str">
        <f>"FES1162760331"</f>
        <v>FES1162760331</v>
      </c>
      <c r="F342" s="2">
        <v>44057</v>
      </c>
      <c r="G342">
        <v>202102</v>
      </c>
      <c r="H342" t="s">
        <v>25</v>
      </c>
      <c r="I342" t="s">
        <v>23</v>
      </c>
      <c r="J342" t="s">
        <v>362</v>
      </c>
      <c r="K342" t="s">
        <v>7</v>
      </c>
      <c r="L342" t="s">
        <v>9</v>
      </c>
      <c r="M342" t="s">
        <v>8</v>
      </c>
      <c r="N342" t="s">
        <v>816</v>
      </c>
      <c r="O342" t="s">
        <v>21</v>
      </c>
      <c r="P342" t="str">
        <f>"2170749179                    "</f>
        <v xml:space="preserve">2170749179                    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0</v>
      </c>
      <c r="AE342" s="3">
        <v>0</v>
      </c>
      <c r="AF342" s="3">
        <v>0</v>
      </c>
      <c r="AG342" s="3">
        <v>0</v>
      </c>
      <c r="AH342" s="3">
        <v>0</v>
      </c>
      <c r="AI342" s="3">
        <v>0</v>
      </c>
      <c r="AJ342" s="3">
        <v>0</v>
      </c>
      <c r="AK342" s="3">
        <v>26.68</v>
      </c>
      <c r="AL342" s="3">
        <v>0</v>
      </c>
      <c r="AM342" s="3">
        <v>0</v>
      </c>
      <c r="AN342" s="3">
        <v>0</v>
      </c>
      <c r="AO342" s="3">
        <v>0</v>
      </c>
      <c r="AP342" s="3">
        <v>0</v>
      </c>
      <c r="AQ342" s="3">
        <v>0</v>
      </c>
      <c r="AR342" s="3">
        <v>0</v>
      </c>
      <c r="AS342" s="3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0</v>
      </c>
      <c r="BA342">
        <v>0</v>
      </c>
      <c r="BB342">
        <v>0</v>
      </c>
      <c r="BC342">
        <v>0</v>
      </c>
      <c r="BD342">
        <v>0</v>
      </c>
      <c r="BE342">
        <v>0</v>
      </c>
      <c r="BF342">
        <v>0</v>
      </c>
      <c r="BG342">
        <v>0</v>
      </c>
      <c r="BH342">
        <v>1</v>
      </c>
      <c r="BI342">
        <v>4.8</v>
      </c>
      <c r="BJ342">
        <v>8.1999999999999993</v>
      </c>
      <c r="BK342">
        <v>8.5</v>
      </c>
      <c r="BL342" s="4">
        <v>204.53</v>
      </c>
      <c r="BM342" s="4">
        <v>30.68</v>
      </c>
      <c r="BN342" s="4">
        <v>235.21</v>
      </c>
      <c r="BO342" s="4">
        <v>235.21</v>
      </c>
      <c r="BQ342" t="s">
        <v>385</v>
      </c>
      <c r="BR342" t="s">
        <v>358</v>
      </c>
      <c r="BS342" s="2">
        <v>44060</v>
      </c>
      <c r="BT342" s="1">
        <v>0.39027777777777778</v>
      </c>
      <c r="BU342" t="s">
        <v>2756</v>
      </c>
      <c r="BV342" t="s">
        <v>16</v>
      </c>
      <c r="BY342">
        <v>40878.19</v>
      </c>
      <c r="CA342" t="s">
        <v>65</v>
      </c>
      <c r="CC342" t="s">
        <v>8</v>
      </c>
      <c r="CD342">
        <v>7945</v>
      </c>
      <c r="CE342" t="s">
        <v>2</v>
      </c>
      <c r="CF342" s="2">
        <v>44061</v>
      </c>
      <c r="CI342">
        <v>1</v>
      </c>
      <c r="CJ342">
        <v>1</v>
      </c>
      <c r="CK342">
        <v>21</v>
      </c>
      <c r="CL342" t="s">
        <v>0</v>
      </c>
    </row>
    <row r="343" spans="1:90" x14ac:dyDescent="0.3">
      <c r="A343" t="s">
        <v>322</v>
      </c>
      <c r="B343" t="s">
        <v>321</v>
      </c>
      <c r="C343" t="s">
        <v>10</v>
      </c>
      <c r="E343" t="str">
        <f>"FES1162758987"</f>
        <v>FES1162758987</v>
      </c>
      <c r="F343" s="2">
        <v>44048</v>
      </c>
      <c r="G343">
        <v>202102</v>
      </c>
      <c r="H343" t="s">
        <v>25</v>
      </c>
      <c r="I343" t="s">
        <v>23</v>
      </c>
      <c r="J343" t="s">
        <v>362</v>
      </c>
      <c r="K343" t="s">
        <v>7</v>
      </c>
      <c r="L343" t="s">
        <v>111</v>
      </c>
      <c r="M343" t="s">
        <v>110</v>
      </c>
      <c r="N343" t="s">
        <v>620</v>
      </c>
      <c r="O343" t="s">
        <v>21</v>
      </c>
      <c r="P343" t="str">
        <f>"2170745916                    "</f>
        <v xml:space="preserve">2170745916                    </v>
      </c>
      <c r="Q343">
        <v>0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0</v>
      </c>
      <c r="AE343" s="3">
        <v>0</v>
      </c>
      <c r="AF343" s="3">
        <v>0</v>
      </c>
      <c r="AG343" s="3">
        <v>0</v>
      </c>
      <c r="AH343" s="3">
        <v>0</v>
      </c>
      <c r="AI343" s="3">
        <v>0</v>
      </c>
      <c r="AJ343" s="3">
        <v>0</v>
      </c>
      <c r="AK343" s="3">
        <v>4.91</v>
      </c>
      <c r="AL343" s="3">
        <v>0</v>
      </c>
      <c r="AM343" s="3">
        <v>0</v>
      </c>
      <c r="AN343" s="3">
        <v>0</v>
      </c>
      <c r="AO343" s="3">
        <v>0</v>
      </c>
      <c r="AP343" s="3">
        <v>0</v>
      </c>
      <c r="AQ343" s="3">
        <v>0</v>
      </c>
      <c r="AR343" s="3">
        <v>0</v>
      </c>
      <c r="AS343" s="3">
        <v>0</v>
      </c>
      <c r="AT343">
        <v>0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0</v>
      </c>
      <c r="BA343">
        <v>0</v>
      </c>
      <c r="BB343">
        <v>0</v>
      </c>
      <c r="BC343">
        <v>0</v>
      </c>
      <c r="BD343">
        <v>0</v>
      </c>
      <c r="BE343">
        <v>0</v>
      </c>
      <c r="BF343">
        <v>0</v>
      </c>
      <c r="BG343">
        <v>0</v>
      </c>
      <c r="BH343">
        <v>1</v>
      </c>
      <c r="BI343">
        <v>1.6</v>
      </c>
      <c r="BJ343">
        <v>1.5</v>
      </c>
      <c r="BK343">
        <v>2</v>
      </c>
      <c r="BL343" s="4">
        <v>37.619999999999997</v>
      </c>
      <c r="BM343" s="4">
        <v>5.64</v>
      </c>
      <c r="BN343" s="4">
        <v>43.26</v>
      </c>
      <c r="BO343" s="4">
        <v>43.26</v>
      </c>
      <c r="BQ343" t="s">
        <v>385</v>
      </c>
      <c r="BR343" t="s">
        <v>358</v>
      </c>
      <c r="BS343" s="2">
        <v>44049</v>
      </c>
      <c r="BT343" s="1">
        <v>0.4375</v>
      </c>
      <c r="BU343" t="s">
        <v>244</v>
      </c>
      <c r="BV343" t="s">
        <v>16</v>
      </c>
      <c r="BY343">
        <v>7469.62</v>
      </c>
      <c r="BZ343" t="s">
        <v>1427</v>
      </c>
      <c r="CA343" t="s">
        <v>149</v>
      </c>
      <c r="CC343" t="s">
        <v>110</v>
      </c>
      <c r="CD343">
        <v>1428</v>
      </c>
      <c r="CE343" t="s">
        <v>2</v>
      </c>
      <c r="CF343" s="2">
        <v>44050</v>
      </c>
      <c r="CI343">
        <v>1</v>
      </c>
      <c r="CJ343">
        <v>1</v>
      </c>
      <c r="CK343">
        <v>22</v>
      </c>
      <c r="CL343" t="s">
        <v>0</v>
      </c>
    </row>
    <row r="344" spans="1:90" x14ac:dyDescent="0.3">
      <c r="A344" t="s">
        <v>322</v>
      </c>
      <c r="B344" t="s">
        <v>321</v>
      </c>
      <c r="C344" t="s">
        <v>10</v>
      </c>
      <c r="E344" t="str">
        <f>"FES1162760694"</f>
        <v>FES1162760694</v>
      </c>
      <c r="F344" s="2">
        <v>44061</v>
      </c>
      <c r="G344">
        <v>202102</v>
      </c>
      <c r="H344" t="s">
        <v>25</v>
      </c>
      <c r="I344" t="s">
        <v>23</v>
      </c>
      <c r="J344" t="s">
        <v>362</v>
      </c>
      <c r="K344" t="s">
        <v>7</v>
      </c>
      <c r="L344" t="s">
        <v>35</v>
      </c>
      <c r="M344" t="s">
        <v>32</v>
      </c>
      <c r="N344" t="s">
        <v>1911</v>
      </c>
      <c r="O344" t="s">
        <v>21</v>
      </c>
      <c r="P344" t="str">
        <f>"2170748110                    "</f>
        <v xml:space="preserve">2170748110                    </v>
      </c>
      <c r="Q344">
        <v>0</v>
      </c>
      <c r="R344">
        <v>0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 s="3">
        <v>0</v>
      </c>
      <c r="AF344" s="3">
        <v>0</v>
      </c>
      <c r="AG344" s="3">
        <v>0</v>
      </c>
      <c r="AH344" s="3">
        <v>0</v>
      </c>
      <c r="AI344" s="3">
        <v>0</v>
      </c>
      <c r="AJ344" s="3">
        <v>0</v>
      </c>
      <c r="AK344" s="3">
        <v>4.91</v>
      </c>
      <c r="AL344" s="3">
        <v>0</v>
      </c>
      <c r="AM344" s="3">
        <v>0</v>
      </c>
      <c r="AN344" s="3">
        <v>0</v>
      </c>
      <c r="AO344" s="3">
        <v>0</v>
      </c>
      <c r="AP344" s="3">
        <v>0</v>
      </c>
      <c r="AQ344" s="3">
        <v>0</v>
      </c>
      <c r="AR344" s="3">
        <v>0</v>
      </c>
      <c r="AS344" s="3">
        <v>0</v>
      </c>
      <c r="AT344">
        <v>0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0</v>
      </c>
      <c r="BA344">
        <v>0</v>
      </c>
      <c r="BB344">
        <v>0</v>
      </c>
      <c r="BC344">
        <v>0</v>
      </c>
      <c r="BD344">
        <v>0</v>
      </c>
      <c r="BE344">
        <v>0</v>
      </c>
      <c r="BF344">
        <v>0</v>
      </c>
      <c r="BG344">
        <v>0</v>
      </c>
      <c r="BH344">
        <v>1</v>
      </c>
      <c r="BI344">
        <v>1</v>
      </c>
      <c r="BJ344">
        <v>0.2</v>
      </c>
      <c r="BK344">
        <v>1</v>
      </c>
      <c r="BL344" s="4">
        <v>37.619999999999997</v>
      </c>
      <c r="BM344" s="4">
        <v>5.64</v>
      </c>
      <c r="BN344" s="4">
        <v>43.26</v>
      </c>
      <c r="BO344" s="4">
        <v>43.26</v>
      </c>
      <c r="BR344" t="s">
        <v>358</v>
      </c>
      <c r="BS344" s="2">
        <v>44062</v>
      </c>
      <c r="BT344" s="1">
        <v>0.37847222222222227</v>
      </c>
      <c r="BU344" t="s">
        <v>2634</v>
      </c>
      <c r="BV344" t="s">
        <v>16</v>
      </c>
      <c r="BY344">
        <v>1200</v>
      </c>
      <c r="CC344" t="s">
        <v>32</v>
      </c>
      <c r="CD344">
        <v>2091</v>
      </c>
      <c r="CE344" t="s">
        <v>64</v>
      </c>
      <c r="CF344" s="2">
        <v>44063</v>
      </c>
      <c r="CI344">
        <v>1</v>
      </c>
      <c r="CJ344">
        <v>1</v>
      </c>
      <c r="CK344">
        <v>22</v>
      </c>
      <c r="CL344" t="s">
        <v>0</v>
      </c>
    </row>
    <row r="345" spans="1:90" x14ac:dyDescent="0.3">
      <c r="A345" t="s">
        <v>322</v>
      </c>
      <c r="B345" t="s">
        <v>321</v>
      </c>
      <c r="C345" t="s">
        <v>10</v>
      </c>
      <c r="E345" t="str">
        <f>"FES1162759745"</f>
        <v>FES1162759745</v>
      </c>
      <c r="F345" s="2">
        <v>44054</v>
      </c>
      <c r="G345">
        <v>202102</v>
      </c>
      <c r="H345" t="s">
        <v>25</v>
      </c>
      <c r="I345" t="s">
        <v>23</v>
      </c>
      <c r="J345" t="s">
        <v>362</v>
      </c>
      <c r="K345" t="s">
        <v>7</v>
      </c>
      <c r="L345" t="s">
        <v>562</v>
      </c>
      <c r="M345" t="s">
        <v>558</v>
      </c>
      <c r="N345" t="s">
        <v>511</v>
      </c>
      <c r="O345" t="s">
        <v>21</v>
      </c>
      <c r="P345" t="str">
        <f>"2170748714                    "</f>
        <v xml:space="preserve">2170748714                    </v>
      </c>
      <c r="Q345">
        <v>0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0</v>
      </c>
      <c r="AE345" s="3">
        <v>0</v>
      </c>
      <c r="AF345" s="3">
        <v>0</v>
      </c>
      <c r="AG345" s="3">
        <v>0</v>
      </c>
      <c r="AH345" s="3">
        <v>0</v>
      </c>
      <c r="AI345" s="3">
        <v>0</v>
      </c>
      <c r="AJ345" s="3">
        <v>0</v>
      </c>
      <c r="AK345" s="3">
        <v>4.91</v>
      </c>
      <c r="AL345" s="3">
        <v>0</v>
      </c>
      <c r="AM345" s="3">
        <v>0</v>
      </c>
      <c r="AN345" s="3">
        <v>0</v>
      </c>
      <c r="AO345" s="3">
        <v>0</v>
      </c>
      <c r="AP345" s="3">
        <v>0</v>
      </c>
      <c r="AQ345" s="3">
        <v>0</v>
      </c>
      <c r="AR345" s="3">
        <v>0</v>
      </c>
      <c r="AS345" s="3">
        <v>0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0</v>
      </c>
      <c r="BA345">
        <v>0</v>
      </c>
      <c r="BB345">
        <v>0</v>
      </c>
      <c r="BC345">
        <v>0</v>
      </c>
      <c r="BD345">
        <v>0</v>
      </c>
      <c r="BE345">
        <v>0</v>
      </c>
      <c r="BF345">
        <v>0</v>
      </c>
      <c r="BG345">
        <v>0</v>
      </c>
      <c r="BH345">
        <v>1</v>
      </c>
      <c r="BI345">
        <v>1</v>
      </c>
      <c r="BJ345">
        <v>0.2</v>
      </c>
      <c r="BK345">
        <v>1</v>
      </c>
      <c r="BL345" s="4">
        <v>37.619999999999997</v>
      </c>
      <c r="BM345" s="4">
        <v>5.64</v>
      </c>
      <c r="BN345" s="4">
        <v>43.26</v>
      </c>
      <c r="BO345" s="4">
        <v>43.26</v>
      </c>
      <c r="BQ345" t="s">
        <v>385</v>
      </c>
      <c r="BR345" t="s">
        <v>358</v>
      </c>
      <c r="BS345" s="2">
        <v>44056</v>
      </c>
      <c r="BT345" s="1">
        <v>0.41666666666666669</v>
      </c>
      <c r="BU345" t="s">
        <v>295</v>
      </c>
      <c r="BV345" t="s">
        <v>0</v>
      </c>
      <c r="BW345" t="s">
        <v>294</v>
      </c>
      <c r="BX345" t="s">
        <v>1437</v>
      </c>
      <c r="BY345">
        <v>1200</v>
      </c>
      <c r="CA345" t="s">
        <v>765</v>
      </c>
      <c r="CC345" t="s">
        <v>558</v>
      </c>
      <c r="CD345">
        <v>1451</v>
      </c>
      <c r="CE345" t="s">
        <v>64</v>
      </c>
      <c r="CF345" s="2">
        <v>44067</v>
      </c>
      <c r="CI345">
        <v>1</v>
      </c>
      <c r="CJ345">
        <v>2</v>
      </c>
      <c r="CK345">
        <v>22</v>
      </c>
      <c r="CL345" t="s">
        <v>0</v>
      </c>
    </row>
    <row r="346" spans="1:90" x14ac:dyDescent="0.3">
      <c r="A346" t="s">
        <v>322</v>
      </c>
      <c r="B346" t="s">
        <v>321</v>
      </c>
      <c r="C346" t="s">
        <v>10</v>
      </c>
      <c r="E346" t="str">
        <f>"FES1162760344"</f>
        <v>FES1162760344</v>
      </c>
      <c r="F346" s="2">
        <v>44057</v>
      </c>
      <c r="G346">
        <v>202102</v>
      </c>
      <c r="H346" t="s">
        <v>25</v>
      </c>
      <c r="I346" t="s">
        <v>23</v>
      </c>
      <c r="J346" t="s">
        <v>362</v>
      </c>
      <c r="K346" t="s">
        <v>7</v>
      </c>
      <c r="L346" t="s">
        <v>9</v>
      </c>
      <c r="M346" t="s">
        <v>8</v>
      </c>
      <c r="N346" t="s">
        <v>524</v>
      </c>
      <c r="O346" t="s">
        <v>21</v>
      </c>
      <c r="P346" t="str">
        <f>"2170749198                    "</f>
        <v xml:space="preserve">2170749198                    </v>
      </c>
      <c r="Q346">
        <v>0</v>
      </c>
      <c r="R346">
        <v>0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0</v>
      </c>
      <c r="AD346">
        <v>0</v>
      </c>
      <c r="AE346" s="3">
        <v>0</v>
      </c>
      <c r="AF346" s="3">
        <v>0</v>
      </c>
      <c r="AG346" s="3">
        <v>0</v>
      </c>
      <c r="AH346" s="3">
        <v>0</v>
      </c>
      <c r="AI346" s="3">
        <v>0</v>
      </c>
      <c r="AJ346" s="3">
        <v>0</v>
      </c>
      <c r="AK346" s="3">
        <v>9.42</v>
      </c>
      <c r="AL346" s="3">
        <v>0</v>
      </c>
      <c r="AM346" s="3">
        <v>0</v>
      </c>
      <c r="AN346" s="3">
        <v>0</v>
      </c>
      <c r="AO346" s="3">
        <v>0</v>
      </c>
      <c r="AP346" s="3">
        <v>0</v>
      </c>
      <c r="AQ346" s="3">
        <v>0</v>
      </c>
      <c r="AR346" s="3">
        <v>0</v>
      </c>
      <c r="AS346" s="3">
        <v>0</v>
      </c>
      <c r="AT346">
        <v>0</v>
      </c>
      <c r="AU346">
        <v>0</v>
      </c>
      <c r="AV346">
        <v>0</v>
      </c>
      <c r="AW346">
        <v>0</v>
      </c>
      <c r="AX346">
        <v>0</v>
      </c>
      <c r="AY346">
        <v>0</v>
      </c>
      <c r="AZ346">
        <v>0</v>
      </c>
      <c r="BA346">
        <v>0</v>
      </c>
      <c r="BB346">
        <v>0</v>
      </c>
      <c r="BC346">
        <v>0</v>
      </c>
      <c r="BD346">
        <v>0</v>
      </c>
      <c r="BE346">
        <v>0</v>
      </c>
      <c r="BF346">
        <v>0</v>
      </c>
      <c r="BG346">
        <v>0</v>
      </c>
      <c r="BH346">
        <v>1</v>
      </c>
      <c r="BI346">
        <v>1.4</v>
      </c>
      <c r="BJ346">
        <v>2.9</v>
      </c>
      <c r="BK346">
        <v>3</v>
      </c>
      <c r="BL346" s="4">
        <v>72.209999999999994</v>
      </c>
      <c r="BM346" s="4">
        <v>10.83</v>
      </c>
      <c r="BN346" s="4">
        <v>83.04</v>
      </c>
      <c r="BO346" s="4">
        <v>83.04</v>
      </c>
      <c r="BQ346" t="s">
        <v>385</v>
      </c>
      <c r="BR346" t="s">
        <v>358</v>
      </c>
      <c r="BS346" s="2">
        <v>44060</v>
      </c>
      <c r="BT346" s="1">
        <v>0.34027777777777773</v>
      </c>
      <c r="BU346" t="s">
        <v>1496</v>
      </c>
      <c r="BV346" t="s">
        <v>16</v>
      </c>
      <c r="BY346">
        <v>14256.5</v>
      </c>
      <c r="CA346" t="s">
        <v>245</v>
      </c>
      <c r="CC346" t="s">
        <v>8</v>
      </c>
      <c r="CD346">
        <v>7441</v>
      </c>
      <c r="CE346" t="s">
        <v>2</v>
      </c>
      <c r="CF346" s="2">
        <v>44061</v>
      </c>
      <c r="CI346">
        <v>1</v>
      </c>
      <c r="CJ346">
        <v>1</v>
      </c>
      <c r="CK346">
        <v>21</v>
      </c>
      <c r="CL346" t="s">
        <v>0</v>
      </c>
    </row>
    <row r="347" spans="1:90" x14ac:dyDescent="0.3">
      <c r="A347" t="s">
        <v>322</v>
      </c>
      <c r="B347" t="s">
        <v>321</v>
      </c>
      <c r="C347" t="s">
        <v>10</v>
      </c>
      <c r="E347" t="str">
        <f>"FES1162758990"</f>
        <v>FES1162758990</v>
      </c>
      <c r="F347" s="2">
        <v>44048</v>
      </c>
      <c r="G347">
        <v>202102</v>
      </c>
      <c r="H347" t="s">
        <v>25</v>
      </c>
      <c r="I347" t="s">
        <v>23</v>
      </c>
      <c r="J347" t="s">
        <v>362</v>
      </c>
      <c r="K347" t="s">
        <v>7</v>
      </c>
      <c r="L347" t="s">
        <v>275</v>
      </c>
      <c r="M347" t="s">
        <v>274</v>
      </c>
      <c r="N347" t="s">
        <v>899</v>
      </c>
      <c r="O347" t="s">
        <v>21</v>
      </c>
      <c r="P347" t="str">
        <f>"2170760868                    "</f>
        <v xml:space="preserve">2170760868                    </v>
      </c>
      <c r="Q347">
        <v>0</v>
      </c>
      <c r="R347">
        <v>0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0</v>
      </c>
      <c r="AD347">
        <v>0</v>
      </c>
      <c r="AE347" s="3">
        <v>0</v>
      </c>
      <c r="AF347" s="3">
        <v>0</v>
      </c>
      <c r="AG347" s="3">
        <v>0</v>
      </c>
      <c r="AH347" s="3">
        <v>0</v>
      </c>
      <c r="AI347" s="3">
        <v>0</v>
      </c>
      <c r="AJ347" s="3">
        <v>0</v>
      </c>
      <c r="AK347" s="3">
        <v>12.17</v>
      </c>
      <c r="AL347" s="3">
        <v>0</v>
      </c>
      <c r="AM347" s="3">
        <v>0</v>
      </c>
      <c r="AN347" s="3">
        <v>0</v>
      </c>
      <c r="AO347" s="3">
        <v>0</v>
      </c>
      <c r="AP347" s="3">
        <v>0</v>
      </c>
      <c r="AQ347" s="3">
        <v>0</v>
      </c>
      <c r="AR347" s="3">
        <v>0</v>
      </c>
      <c r="AS347" s="3">
        <v>0</v>
      </c>
      <c r="AT347">
        <v>0</v>
      </c>
      <c r="AU347">
        <v>0</v>
      </c>
      <c r="AV347">
        <v>0</v>
      </c>
      <c r="AW347">
        <v>0</v>
      </c>
      <c r="AX347">
        <v>0</v>
      </c>
      <c r="AY347">
        <v>0</v>
      </c>
      <c r="AZ347">
        <v>0</v>
      </c>
      <c r="BA347">
        <v>0</v>
      </c>
      <c r="BB347">
        <v>0</v>
      </c>
      <c r="BC347">
        <v>0</v>
      </c>
      <c r="BD347">
        <v>0</v>
      </c>
      <c r="BE347">
        <v>0</v>
      </c>
      <c r="BF347">
        <v>0</v>
      </c>
      <c r="BG347">
        <v>0</v>
      </c>
      <c r="BH347">
        <v>1</v>
      </c>
      <c r="BI347">
        <v>1</v>
      </c>
      <c r="BJ347">
        <v>0.2</v>
      </c>
      <c r="BK347">
        <v>1</v>
      </c>
      <c r="BL347" s="4">
        <v>93.29</v>
      </c>
      <c r="BM347" s="4">
        <v>13.99</v>
      </c>
      <c r="BN347" s="4">
        <v>107.28</v>
      </c>
      <c r="BO347" s="4">
        <v>107.28</v>
      </c>
      <c r="BQ347" t="s">
        <v>318</v>
      </c>
      <c r="BR347" t="s">
        <v>358</v>
      </c>
      <c r="BS347" s="2">
        <v>44049</v>
      </c>
      <c r="BT347" s="1">
        <v>0.54861111111111105</v>
      </c>
      <c r="BU347" t="s">
        <v>2755</v>
      </c>
      <c r="BV347" t="s">
        <v>16</v>
      </c>
      <c r="BY347">
        <v>1200</v>
      </c>
      <c r="BZ347" t="s">
        <v>1427</v>
      </c>
      <c r="CA347" t="s">
        <v>104</v>
      </c>
      <c r="CC347" t="s">
        <v>274</v>
      </c>
      <c r="CD347">
        <v>4399</v>
      </c>
      <c r="CE347" t="s">
        <v>64</v>
      </c>
      <c r="CF347" s="2">
        <v>44056</v>
      </c>
      <c r="CI347">
        <v>1</v>
      </c>
      <c r="CJ347">
        <v>1</v>
      </c>
      <c r="CK347">
        <v>23</v>
      </c>
      <c r="CL347" t="s">
        <v>0</v>
      </c>
    </row>
    <row r="348" spans="1:90" x14ac:dyDescent="0.3">
      <c r="A348" t="s">
        <v>322</v>
      </c>
      <c r="B348" t="s">
        <v>321</v>
      </c>
      <c r="C348" t="s">
        <v>10</v>
      </c>
      <c r="E348" t="str">
        <f>"FES1162760604"</f>
        <v>FES1162760604</v>
      </c>
      <c r="F348" s="2">
        <v>44061</v>
      </c>
      <c r="G348">
        <v>202102</v>
      </c>
      <c r="H348" t="s">
        <v>25</v>
      </c>
      <c r="I348" t="s">
        <v>23</v>
      </c>
      <c r="J348" t="s">
        <v>362</v>
      </c>
      <c r="K348" t="s">
        <v>7</v>
      </c>
      <c r="L348" t="s">
        <v>29</v>
      </c>
      <c r="M348" t="s">
        <v>26</v>
      </c>
      <c r="N348" t="s">
        <v>1330</v>
      </c>
      <c r="O348" t="s">
        <v>21</v>
      </c>
      <c r="P348" t="str">
        <f>"2170748699                    "</f>
        <v xml:space="preserve">2170748699                    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0</v>
      </c>
      <c r="AE348" s="3">
        <v>0</v>
      </c>
      <c r="AF348" s="3">
        <v>0</v>
      </c>
      <c r="AG348" s="3">
        <v>0</v>
      </c>
      <c r="AH348" s="3">
        <v>0</v>
      </c>
      <c r="AI348" s="3">
        <v>0</v>
      </c>
      <c r="AJ348" s="3">
        <v>0</v>
      </c>
      <c r="AK348" s="3">
        <v>6.28</v>
      </c>
      <c r="AL348" s="3">
        <v>0</v>
      </c>
      <c r="AM348" s="3">
        <v>0</v>
      </c>
      <c r="AN348" s="3">
        <v>0</v>
      </c>
      <c r="AO348" s="3">
        <v>0</v>
      </c>
      <c r="AP348" s="3">
        <v>0</v>
      </c>
      <c r="AQ348" s="3">
        <v>0</v>
      </c>
      <c r="AR348" s="3">
        <v>0</v>
      </c>
      <c r="AS348" s="3">
        <v>0</v>
      </c>
      <c r="AT348">
        <v>0</v>
      </c>
      <c r="AU348">
        <v>0</v>
      </c>
      <c r="AV348">
        <v>0</v>
      </c>
      <c r="AW348">
        <v>0</v>
      </c>
      <c r="AX348">
        <v>0</v>
      </c>
      <c r="AY348">
        <v>0</v>
      </c>
      <c r="AZ348">
        <v>0</v>
      </c>
      <c r="BA348">
        <v>0</v>
      </c>
      <c r="BB348">
        <v>0</v>
      </c>
      <c r="BC348">
        <v>0</v>
      </c>
      <c r="BD348">
        <v>0</v>
      </c>
      <c r="BE348">
        <v>0</v>
      </c>
      <c r="BF348">
        <v>0</v>
      </c>
      <c r="BG348">
        <v>0</v>
      </c>
      <c r="BH348">
        <v>1</v>
      </c>
      <c r="BI348">
        <v>1</v>
      </c>
      <c r="BJ348">
        <v>0.2</v>
      </c>
      <c r="BK348">
        <v>1</v>
      </c>
      <c r="BL348" s="4">
        <v>48.15</v>
      </c>
      <c r="BM348" s="4">
        <v>7.22</v>
      </c>
      <c r="BN348" s="4">
        <v>55.37</v>
      </c>
      <c r="BO348" s="4">
        <v>55.37</v>
      </c>
      <c r="BQ348" t="s">
        <v>385</v>
      </c>
      <c r="BR348" t="s">
        <v>358</v>
      </c>
      <c r="BS348" s="2">
        <v>44062</v>
      </c>
      <c r="BT348" s="1">
        <v>0.40972222222222227</v>
      </c>
      <c r="BU348" t="s">
        <v>2754</v>
      </c>
      <c r="BV348" t="s">
        <v>16</v>
      </c>
      <c r="BY348">
        <v>1200</v>
      </c>
      <c r="CA348" t="s">
        <v>257</v>
      </c>
      <c r="CC348" t="s">
        <v>26</v>
      </c>
      <c r="CD348">
        <v>6012</v>
      </c>
      <c r="CE348" t="s">
        <v>64</v>
      </c>
      <c r="CF348" s="2">
        <v>44062</v>
      </c>
      <c r="CI348">
        <v>1</v>
      </c>
      <c r="CJ348">
        <v>1</v>
      </c>
      <c r="CK348">
        <v>21</v>
      </c>
      <c r="CL348" t="s">
        <v>0</v>
      </c>
    </row>
    <row r="349" spans="1:90" x14ac:dyDescent="0.3">
      <c r="A349" t="s">
        <v>322</v>
      </c>
      <c r="B349" t="s">
        <v>321</v>
      </c>
      <c r="C349" t="s">
        <v>10</v>
      </c>
      <c r="E349" t="str">
        <f>"FES1162759731"</f>
        <v>FES1162759731</v>
      </c>
      <c r="F349" s="2">
        <v>44054</v>
      </c>
      <c r="G349">
        <v>202102</v>
      </c>
      <c r="H349" t="s">
        <v>25</v>
      </c>
      <c r="I349" t="s">
        <v>23</v>
      </c>
      <c r="J349" t="s">
        <v>362</v>
      </c>
      <c r="K349" t="s">
        <v>7</v>
      </c>
      <c r="L349" t="s">
        <v>29</v>
      </c>
      <c r="M349" t="s">
        <v>26</v>
      </c>
      <c r="N349" t="s">
        <v>1330</v>
      </c>
      <c r="O349" t="s">
        <v>21</v>
      </c>
      <c r="P349" t="str">
        <f>"2170748699                    "</f>
        <v xml:space="preserve">2170748699                    </v>
      </c>
      <c r="Q349">
        <v>0</v>
      </c>
      <c r="R349">
        <v>0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0</v>
      </c>
      <c r="AE349" s="3">
        <v>0</v>
      </c>
      <c r="AF349" s="3">
        <v>0</v>
      </c>
      <c r="AG349" s="3">
        <v>0</v>
      </c>
      <c r="AH349" s="3">
        <v>0</v>
      </c>
      <c r="AI349" s="3">
        <v>0</v>
      </c>
      <c r="AJ349" s="3">
        <v>0</v>
      </c>
      <c r="AK349" s="3">
        <v>10.99</v>
      </c>
      <c r="AL349" s="3">
        <v>0</v>
      </c>
      <c r="AM349" s="3">
        <v>0</v>
      </c>
      <c r="AN349" s="3">
        <v>0</v>
      </c>
      <c r="AO349" s="3">
        <v>0</v>
      </c>
      <c r="AP349" s="3">
        <v>0</v>
      </c>
      <c r="AQ349" s="3">
        <v>0</v>
      </c>
      <c r="AR349" s="3">
        <v>0</v>
      </c>
      <c r="AS349" s="3">
        <v>0</v>
      </c>
      <c r="AT349">
        <v>0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0</v>
      </c>
      <c r="BB349">
        <v>0</v>
      </c>
      <c r="BC349">
        <v>0</v>
      </c>
      <c r="BD349">
        <v>0</v>
      </c>
      <c r="BE349">
        <v>0</v>
      </c>
      <c r="BF349">
        <v>0</v>
      </c>
      <c r="BG349">
        <v>0</v>
      </c>
      <c r="BH349">
        <v>1</v>
      </c>
      <c r="BI349">
        <v>2.8</v>
      </c>
      <c r="BJ349">
        <v>3.5</v>
      </c>
      <c r="BK349">
        <v>3.5</v>
      </c>
      <c r="BL349" s="4">
        <v>84.24</v>
      </c>
      <c r="BM349" s="4">
        <v>12.64</v>
      </c>
      <c r="BN349" s="4">
        <v>96.88</v>
      </c>
      <c r="BO349" s="4">
        <v>96.88</v>
      </c>
      <c r="BQ349" t="s">
        <v>385</v>
      </c>
      <c r="BR349" t="s">
        <v>358</v>
      </c>
      <c r="BS349" s="2">
        <v>44055</v>
      </c>
      <c r="BT349" s="1">
        <v>0.41805555555555557</v>
      </c>
      <c r="BU349" t="s">
        <v>1575</v>
      </c>
      <c r="BV349" t="s">
        <v>16</v>
      </c>
      <c r="BY349">
        <v>17706.02</v>
      </c>
      <c r="CA349" t="s">
        <v>257</v>
      </c>
      <c r="CC349" t="s">
        <v>26</v>
      </c>
      <c r="CD349">
        <v>6012</v>
      </c>
      <c r="CE349" t="s">
        <v>2</v>
      </c>
      <c r="CF349" s="2">
        <v>44055</v>
      </c>
      <c r="CI349">
        <v>1</v>
      </c>
      <c r="CJ349">
        <v>1</v>
      </c>
      <c r="CK349">
        <v>21</v>
      </c>
      <c r="CL349" t="s">
        <v>0</v>
      </c>
    </row>
    <row r="350" spans="1:90" x14ac:dyDescent="0.3">
      <c r="A350" t="s">
        <v>322</v>
      </c>
      <c r="B350" t="s">
        <v>321</v>
      </c>
      <c r="C350" t="s">
        <v>10</v>
      </c>
      <c r="E350" t="str">
        <f>"FES1162760317"</f>
        <v>FES1162760317</v>
      </c>
      <c r="F350" s="2">
        <v>44057</v>
      </c>
      <c r="G350">
        <v>202102</v>
      </c>
      <c r="H350" t="s">
        <v>25</v>
      </c>
      <c r="I350" t="s">
        <v>23</v>
      </c>
      <c r="J350" t="s">
        <v>362</v>
      </c>
      <c r="K350" t="s">
        <v>7</v>
      </c>
      <c r="L350" t="s">
        <v>31</v>
      </c>
      <c r="M350" t="s">
        <v>30</v>
      </c>
      <c r="N350" t="s">
        <v>865</v>
      </c>
      <c r="O350" t="s">
        <v>21</v>
      </c>
      <c r="P350" t="str">
        <f>"2170749148                    "</f>
        <v xml:space="preserve">2170749148                    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0</v>
      </c>
      <c r="AE350" s="3">
        <v>0</v>
      </c>
      <c r="AF350" s="3">
        <v>0</v>
      </c>
      <c r="AG350" s="3">
        <v>0</v>
      </c>
      <c r="AH350" s="3">
        <v>0</v>
      </c>
      <c r="AI350" s="3">
        <v>0</v>
      </c>
      <c r="AJ350" s="3">
        <v>0</v>
      </c>
      <c r="AK350" s="3">
        <v>23.54</v>
      </c>
      <c r="AL350" s="3">
        <v>0</v>
      </c>
      <c r="AM350" s="3">
        <v>0</v>
      </c>
      <c r="AN350" s="3">
        <v>0</v>
      </c>
      <c r="AO350" s="3">
        <v>0</v>
      </c>
      <c r="AP350" s="3">
        <v>0</v>
      </c>
      <c r="AQ350" s="3">
        <v>0</v>
      </c>
      <c r="AR350" s="3">
        <v>0</v>
      </c>
      <c r="AS350" s="3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0</v>
      </c>
      <c r="BA350">
        <v>0</v>
      </c>
      <c r="BB350">
        <v>0</v>
      </c>
      <c r="BC350">
        <v>0</v>
      </c>
      <c r="BD350">
        <v>0</v>
      </c>
      <c r="BE350">
        <v>0</v>
      </c>
      <c r="BF350">
        <v>0</v>
      </c>
      <c r="BG350">
        <v>0</v>
      </c>
      <c r="BH350">
        <v>1</v>
      </c>
      <c r="BI350">
        <v>4</v>
      </c>
      <c r="BJ350">
        <v>7.4</v>
      </c>
      <c r="BK350">
        <v>7.5</v>
      </c>
      <c r="BL350" s="4">
        <v>180.47</v>
      </c>
      <c r="BM350" s="4">
        <v>27.07</v>
      </c>
      <c r="BN350" s="4">
        <v>207.54</v>
      </c>
      <c r="BO350" s="4">
        <v>207.54</v>
      </c>
      <c r="BQ350" t="s">
        <v>318</v>
      </c>
      <c r="BR350" t="s">
        <v>358</v>
      </c>
      <c r="BS350" s="2">
        <v>44060</v>
      </c>
      <c r="BT350" s="1">
        <v>0.43333333333333335</v>
      </c>
      <c r="BU350" t="s">
        <v>2753</v>
      </c>
      <c r="BV350" t="s">
        <v>16</v>
      </c>
      <c r="BY350">
        <v>37196.75</v>
      </c>
      <c r="CA350" t="s">
        <v>117</v>
      </c>
      <c r="CC350" t="s">
        <v>30</v>
      </c>
      <c r="CD350">
        <v>5201</v>
      </c>
      <c r="CE350" t="s">
        <v>2</v>
      </c>
      <c r="CF350" s="2">
        <v>44060</v>
      </c>
      <c r="CI350">
        <v>1</v>
      </c>
      <c r="CJ350">
        <v>1</v>
      </c>
      <c r="CK350">
        <v>21</v>
      </c>
      <c r="CL350" t="s">
        <v>0</v>
      </c>
    </row>
    <row r="351" spans="1:90" x14ac:dyDescent="0.3">
      <c r="A351" t="s">
        <v>322</v>
      </c>
      <c r="B351" t="s">
        <v>321</v>
      </c>
      <c r="C351" t="s">
        <v>10</v>
      </c>
      <c r="E351" t="str">
        <f>"FES1162759059"</f>
        <v>FES1162759059</v>
      </c>
      <c r="F351" s="2">
        <v>44048</v>
      </c>
      <c r="G351">
        <v>202102</v>
      </c>
      <c r="H351" t="s">
        <v>25</v>
      </c>
      <c r="I351" t="s">
        <v>23</v>
      </c>
      <c r="J351" t="s">
        <v>362</v>
      </c>
      <c r="K351" t="s">
        <v>7</v>
      </c>
      <c r="L351" t="s">
        <v>249</v>
      </c>
      <c r="M351" t="s">
        <v>248</v>
      </c>
      <c r="N351" t="s">
        <v>2224</v>
      </c>
      <c r="O351" t="s">
        <v>21</v>
      </c>
      <c r="P351" t="str">
        <f>"2170746535                    "</f>
        <v xml:space="preserve">2170746535                    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 s="3">
        <v>0</v>
      </c>
      <c r="AF351" s="3">
        <v>0</v>
      </c>
      <c r="AG351" s="3">
        <v>0</v>
      </c>
      <c r="AH351" s="3">
        <v>0</v>
      </c>
      <c r="AI351" s="3">
        <v>0</v>
      </c>
      <c r="AJ351" s="3">
        <v>0</v>
      </c>
      <c r="AK351" s="3">
        <v>8.83</v>
      </c>
      <c r="AL351" s="3">
        <v>0</v>
      </c>
      <c r="AM351" s="3">
        <v>0</v>
      </c>
      <c r="AN351" s="3">
        <v>0</v>
      </c>
      <c r="AO351" s="3">
        <v>0</v>
      </c>
      <c r="AP351" s="3">
        <v>0</v>
      </c>
      <c r="AQ351" s="3">
        <v>0</v>
      </c>
      <c r="AR351" s="3">
        <v>0</v>
      </c>
      <c r="AS351" s="3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0</v>
      </c>
      <c r="BB351">
        <v>0</v>
      </c>
      <c r="BC351">
        <v>0</v>
      </c>
      <c r="BD351">
        <v>0</v>
      </c>
      <c r="BE351">
        <v>0</v>
      </c>
      <c r="BF351">
        <v>0</v>
      </c>
      <c r="BG351">
        <v>0</v>
      </c>
      <c r="BH351">
        <v>1</v>
      </c>
      <c r="BI351">
        <v>1</v>
      </c>
      <c r="BJ351">
        <v>0.2</v>
      </c>
      <c r="BK351">
        <v>1</v>
      </c>
      <c r="BL351" s="4">
        <v>67.709999999999994</v>
      </c>
      <c r="BM351" s="4">
        <v>10.16</v>
      </c>
      <c r="BN351" s="4">
        <v>77.87</v>
      </c>
      <c r="BO351" s="4">
        <v>77.87</v>
      </c>
      <c r="BQ351" t="s">
        <v>2223</v>
      </c>
      <c r="BR351" t="s">
        <v>358</v>
      </c>
      <c r="BS351" s="2">
        <v>44049</v>
      </c>
      <c r="BT351" s="1">
        <v>0.375</v>
      </c>
      <c r="BU351" t="s">
        <v>2542</v>
      </c>
      <c r="BV351" t="s">
        <v>16</v>
      </c>
      <c r="BY351">
        <v>1200</v>
      </c>
      <c r="BZ351" t="s">
        <v>1456</v>
      </c>
      <c r="CC351" t="s">
        <v>248</v>
      </c>
      <c r="CD351">
        <v>1754</v>
      </c>
      <c r="CE351" t="s">
        <v>64</v>
      </c>
      <c r="CF351" s="2">
        <v>44050</v>
      </c>
      <c r="CI351">
        <v>1</v>
      </c>
      <c r="CJ351">
        <v>1</v>
      </c>
      <c r="CK351">
        <v>24</v>
      </c>
      <c r="CL351" t="s">
        <v>0</v>
      </c>
    </row>
    <row r="352" spans="1:90" x14ac:dyDescent="0.3">
      <c r="A352" t="s">
        <v>322</v>
      </c>
      <c r="B352" t="s">
        <v>321</v>
      </c>
      <c r="C352" t="s">
        <v>10</v>
      </c>
      <c r="E352" t="str">
        <f>"FES1162760658"</f>
        <v>FES1162760658</v>
      </c>
      <c r="F352" s="2">
        <v>44061</v>
      </c>
      <c r="G352">
        <v>202102</v>
      </c>
      <c r="H352" t="s">
        <v>25</v>
      </c>
      <c r="I352" t="s">
        <v>23</v>
      </c>
      <c r="J352" t="s">
        <v>362</v>
      </c>
      <c r="K352" t="s">
        <v>7</v>
      </c>
      <c r="L352" t="s">
        <v>29</v>
      </c>
      <c r="M352" t="s">
        <v>26</v>
      </c>
      <c r="N352" t="s">
        <v>2752</v>
      </c>
      <c r="O352" t="s">
        <v>21</v>
      </c>
      <c r="P352" t="str">
        <f>"2170749505                    "</f>
        <v xml:space="preserve">2170749505                    </v>
      </c>
      <c r="Q352">
        <v>0</v>
      </c>
      <c r="R352">
        <v>0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0</v>
      </c>
      <c r="AE352" s="3">
        <v>0</v>
      </c>
      <c r="AF352" s="3">
        <v>0</v>
      </c>
      <c r="AG352" s="3">
        <v>0</v>
      </c>
      <c r="AH352" s="3">
        <v>0</v>
      </c>
      <c r="AI352" s="3">
        <v>0</v>
      </c>
      <c r="AJ352" s="3">
        <v>0</v>
      </c>
      <c r="AK352" s="3">
        <v>6.28</v>
      </c>
      <c r="AL352" s="3">
        <v>0</v>
      </c>
      <c r="AM352" s="3">
        <v>0</v>
      </c>
      <c r="AN352" s="3">
        <v>0</v>
      </c>
      <c r="AO352" s="3">
        <v>0</v>
      </c>
      <c r="AP352" s="3">
        <v>0</v>
      </c>
      <c r="AQ352" s="3">
        <v>0</v>
      </c>
      <c r="AR352" s="3">
        <v>0</v>
      </c>
      <c r="AS352" s="3">
        <v>0</v>
      </c>
      <c r="AT352">
        <v>0</v>
      </c>
      <c r="AU352">
        <v>0</v>
      </c>
      <c r="AV352">
        <v>0</v>
      </c>
      <c r="AW352">
        <v>0</v>
      </c>
      <c r="AX352">
        <v>0</v>
      </c>
      <c r="AY352">
        <v>0</v>
      </c>
      <c r="AZ352">
        <v>0</v>
      </c>
      <c r="BA352">
        <v>0</v>
      </c>
      <c r="BB352">
        <v>0</v>
      </c>
      <c r="BC352">
        <v>0</v>
      </c>
      <c r="BD352">
        <v>0</v>
      </c>
      <c r="BE352">
        <v>0</v>
      </c>
      <c r="BF352">
        <v>0</v>
      </c>
      <c r="BG352">
        <v>0</v>
      </c>
      <c r="BH352">
        <v>1</v>
      </c>
      <c r="BI352">
        <v>1</v>
      </c>
      <c r="BJ352">
        <v>0.2</v>
      </c>
      <c r="BK352">
        <v>1</v>
      </c>
      <c r="BL352" s="4">
        <v>48.15</v>
      </c>
      <c r="BM352" s="4">
        <v>7.22</v>
      </c>
      <c r="BN352" s="4">
        <v>55.37</v>
      </c>
      <c r="BO352" s="4">
        <v>55.37</v>
      </c>
      <c r="BQ352" t="s">
        <v>62</v>
      </c>
      <c r="BR352" t="s">
        <v>358</v>
      </c>
      <c r="BS352" s="2">
        <v>44062</v>
      </c>
      <c r="BT352" s="1">
        <v>0.4375</v>
      </c>
      <c r="BU352" t="s">
        <v>2751</v>
      </c>
      <c r="BV352" t="s">
        <v>16</v>
      </c>
      <c r="BY352">
        <v>1200</v>
      </c>
      <c r="CA352" t="s">
        <v>78</v>
      </c>
      <c r="CC352" t="s">
        <v>26</v>
      </c>
      <c r="CD352">
        <v>6001</v>
      </c>
      <c r="CE352" t="s">
        <v>64</v>
      </c>
      <c r="CF352" s="2">
        <v>44062</v>
      </c>
      <c r="CI352">
        <v>1</v>
      </c>
      <c r="CJ352">
        <v>1</v>
      </c>
      <c r="CK352">
        <v>21</v>
      </c>
      <c r="CL352" t="s">
        <v>0</v>
      </c>
    </row>
    <row r="353" spans="1:90" x14ac:dyDescent="0.3">
      <c r="A353" t="s">
        <v>322</v>
      </c>
      <c r="B353" t="s">
        <v>321</v>
      </c>
      <c r="C353" t="s">
        <v>10</v>
      </c>
      <c r="E353" t="str">
        <f>"FES1162759735"</f>
        <v>FES1162759735</v>
      </c>
      <c r="F353" s="2">
        <v>44054</v>
      </c>
      <c r="G353">
        <v>202102</v>
      </c>
      <c r="H353" t="s">
        <v>25</v>
      </c>
      <c r="I353" t="s">
        <v>23</v>
      </c>
      <c r="J353" t="s">
        <v>362</v>
      </c>
      <c r="K353" t="s">
        <v>7</v>
      </c>
      <c r="L353" t="s">
        <v>55</v>
      </c>
      <c r="M353" t="s">
        <v>55</v>
      </c>
      <c r="N353" t="s">
        <v>2750</v>
      </c>
      <c r="O353" t="s">
        <v>21</v>
      </c>
      <c r="P353" t="str">
        <f>"2170748635                    "</f>
        <v xml:space="preserve">2170748635                    </v>
      </c>
      <c r="Q353">
        <v>0</v>
      </c>
      <c r="R353">
        <v>0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0</v>
      </c>
      <c r="AB353">
        <v>0</v>
      </c>
      <c r="AC353">
        <v>0</v>
      </c>
      <c r="AD353">
        <v>0</v>
      </c>
      <c r="AE353" s="3">
        <v>0</v>
      </c>
      <c r="AF353" s="3">
        <v>0</v>
      </c>
      <c r="AG353" s="3">
        <v>0</v>
      </c>
      <c r="AH353" s="3">
        <v>0</v>
      </c>
      <c r="AI353" s="3">
        <v>0</v>
      </c>
      <c r="AJ353" s="3">
        <v>0</v>
      </c>
      <c r="AK353" s="3">
        <v>12.17</v>
      </c>
      <c r="AL353" s="3">
        <v>0</v>
      </c>
      <c r="AM353" s="3">
        <v>0</v>
      </c>
      <c r="AN353" s="3">
        <v>0</v>
      </c>
      <c r="AO353" s="3">
        <v>0</v>
      </c>
      <c r="AP353" s="3">
        <v>0</v>
      </c>
      <c r="AQ353" s="3">
        <v>0</v>
      </c>
      <c r="AR353" s="3">
        <v>0</v>
      </c>
      <c r="AS353" s="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0</v>
      </c>
      <c r="AZ353">
        <v>0</v>
      </c>
      <c r="BA353">
        <v>0</v>
      </c>
      <c r="BB353">
        <v>0</v>
      </c>
      <c r="BC353">
        <v>0</v>
      </c>
      <c r="BD353">
        <v>0</v>
      </c>
      <c r="BE353">
        <v>0</v>
      </c>
      <c r="BF353">
        <v>0</v>
      </c>
      <c r="BG353">
        <v>0</v>
      </c>
      <c r="BH353">
        <v>1</v>
      </c>
      <c r="BI353">
        <v>1</v>
      </c>
      <c r="BJ353">
        <v>0.2</v>
      </c>
      <c r="BK353">
        <v>1</v>
      </c>
      <c r="BL353" s="4">
        <v>93.29</v>
      </c>
      <c r="BM353" s="4">
        <v>13.99</v>
      </c>
      <c r="BN353" s="4">
        <v>107.28</v>
      </c>
      <c r="BO353" s="4">
        <v>107.28</v>
      </c>
      <c r="BQ353" t="s">
        <v>404</v>
      </c>
      <c r="BR353" t="s">
        <v>358</v>
      </c>
      <c r="BS353" s="2">
        <v>44055</v>
      </c>
      <c r="BT353" s="1">
        <v>0.54861111111111105</v>
      </c>
      <c r="BU353" t="s">
        <v>2749</v>
      </c>
      <c r="BV353" t="s">
        <v>0</v>
      </c>
      <c r="BW353" t="s">
        <v>48</v>
      </c>
      <c r="BX353" t="s">
        <v>76</v>
      </c>
      <c r="BY353">
        <v>1200</v>
      </c>
      <c r="CA353" t="s">
        <v>137</v>
      </c>
      <c r="CC353" t="s">
        <v>55</v>
      </c>
      <c r="CD353">
        <v>7655</v>
      </c>
      <c r="CE353" t="s">
        <v>64</v>
      </c>
      <c r="CF353" s="2">
        <v>44056</v>
      </c>
      <c r="CI353">
        <v>1</v>
      </c>
      <c r="CJ353">
        <v>1</v>
      </c>
      <c r="CK353">
        <v>23</v>
      </c>
      <c r="CL353" t="s">
        <v>0</v>
      </c>
    </row>
    <row r="354" spans="1:90" x14ac:dyDescent="0.3">
      <c r="A354" t="s">
        <v>322</v>
      </c>
      <c r="B354" t="s">
        <v>321</v>
      </c>
      <c r="C354" t="s">
        <v>10</v>
      </c>
      <c r="E354" t="str">
        <f>"FES1162760310"</f>
        <v>FES1162760310</v>
      </c>
      <c r="F354" s="2">
        <v>44057</v>
      </c>
      <c r="G354">
        <v>202102</v>
      </c>
      <c r="H354" t="s">
        <v>25</v>
      </c>
      <c r="I354" t="s">
        <v>23</v>
      </c>
      <c r="J354" t="s">
        <v>362</v>
      </c>
      <c r="K354" t="s">
        <v>7</v>
      </c>
      <c r="L354" t="s">
        <v>629</v>
      </c>
      <c r="M354" t="s">
        <v>625</v>
      </c>
      <c r="N354" t="s">
        <v>628</v>
      </c>
      <c r="O354" t="s">
        <v>21</v>
      </c>
      <c r="P354" t="str">
        <f>"2170749134                    "</f>
        <v xml:space="preserve">2170749134                    </v>
      </c>
      <c r="Q354">
        <v>0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0</v>
      </c>
      <c r="AB354">
        <v>0</v>
      </c>
      <c r="AC354">
        <v>0</v>
      </c>
      <c r="AD354">
        <v>0</v>
      </c>
      <c r="AE354" s="3">
        <v>0</v>
      </c>
      <c r="AF354" s="3">
        <v>0</v>
      </c>
      <c r="AG354" s="3">
        <v>0</v>
      </c>
      <c r="AH354" s="3">
        <v>0</v>
      </c>
      <c r="AI354" s="3">
        <v>0</v>
      </c>
      <c r="AJ354" s="3">
        <v>0</v>
      </c>
      <c r="AK354" s="3">
        <v>25.91</v>
      </c>
      <c r="AL354" s="3">
        <v>0</v>
      </c>
      <c r="AM354" s="3">
        <v>0</v>
      </c>
      <c r="AN354" s="3">
        <v>0</v>
      </c>
      <c r="AO354" s="3">
        <v>0</v>
      </c>
      <c r="AP354" s="3">
        <v>0</v>
      </c>
      <c r="AQ354" s="3">
        <v>0</v>
      </c>
      <c r="AR354" s="3">
        <v>0</v>
      </c>
      <c r="AS354" s="3">
        <v>0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0</v>
      </c>
      <c r="BB354">
        <v>0</v>
      </c>
      <c r="BC354">
        <v>0</v>
      </c>
      <c r="BD354">
        <v>0</v>
      </c>
      <c r="BE354">
        <v>0</v>
      </c>
      <c r="BF354">
        <v>0</v>
      </c>
      <c r="BG354">
        <v>0</v>
      </c>
      <c r="BH354">
        <v>1</v>
      </c>
      <c r="BI354">
        <v>4.2</v>
      </c>
      <c r="BJ354">
        <v>2.9</v>
      </c>
      <c r="BK354">
        <v>4.5</v>
      </c>
      <c r="BL354" s="4">
        <v>198.63</v>
      </c>
      <c r="BM354" s="4">
        <v>29.79</v>
      </c>
      <c r="BN354" s="4">
        <v>228.42</v>
      </c>
      <c r="BO354" s="4">
        <v>228.42</v>
      </c>
      <c r="BQ354" t="s">
        <v>318</v>
      </c>
      <c r="BR354" t="s">
        <v>358</v>
      </c>
      <c r="BS354" s="2">
        <v>44061</v>
      </c>
      <c r="BT354" s="1">
        <v>0.61111111111111105</v>
      </c>
      <c r="BU354" t="s">
        <v>2748</v>
      </c>
      <c r="BV354" t="s">
        <v>0</v>
      </c>
      <c r="BY354">
        <v>14352.3</v>
      </c>
      <c r="CA354" t="s">
        <v>2747</v>
      </c>
      <c r="CC354" t="s">
        <v>625</v>
      </c>
      <c r="CD354">
        <v>1120</v>
      </c>
      <c r="CE354" t="s">
        <v>2</v>
      </c>
      <c r="CF354" s="2">
        <v>44062</v>
      </c>
      <c r="CI354">
        <v>1</v>
      </c>
      <c r="CJ354">
        <v>2</v>
      </c>
      <c r="CK354">
        <v>23</v>
      </c>
      <c r="CL354" t="s">
        <v>0</v>
      </c>
    </row>
    <row r="355" spans="1:90" x14ac:dyDescent="0.3">
      <c r="A355" t="s">
        <v>322</v>
      </c>
      <c r="B355" t="s">
        <v>321</v>
      </c>
      <c r="C355" t="s">
        <v>10</v>
      </c>
      <c r="E355" t="str">
        <f>"FES1162759039"</f>
        <v>FES1162759039</v>
      </c>
      <c r="F355" s="2">
        <v>44048</v>
      </c>
      <c r="G355">
        <v>202102</v>
      </c>
      <c r="H355" t="s">
        <v>25</v>
      </c>
      <c r="I355" t="s">
        <v>23</v>
      </c>
      <c r="J355" t="s">
        <v>362</v>
      </c>
      <c r="K355" t="s">
        <v>7</v>
      </c>
      <c r="L355" t="s">
        <v>70</v>
      </c>
      <c r="M355" t="s">
        <v>69</v>
      </c>
      <c r="N355" t="s">
        <v>850</v>
      </c>
      <c r="O355" t="s">
        <v>21</v>
      </c>
      <c r="P355" t="str">
        <f>"2170746439                    "</f>
        <v xml:space="preserve">2170746439                    </v>
      </c>
      <c r="Q355">
        <v>0</v>
      </c>
      <c r="R355">
        <v>0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0</v>
      </c>
      <c r="AE355" s="3">
        <v>0</v>
      </c>
      <c r="AF355" s="3">
        <v>0</v>
      </c>
      <c r="AG355" s="3">
        <v>0</v>
      </c>
      <c r="AH355" s="3">
        <v>0</v>
      </c>
      <c r="AI355" s="3">
        <v>0</v>
      </c>
      <c r="AJ355" s="3">
        <v>0</v>
      </c>
      <c r="AK355" s="3">
        <v>4.91</v>
      </c>
      <c r="AL355" s="3">
        <v>0</v>
      </c>
      <c r="AM355" s="3">
        <v>0</v>
      </c>
      <c r="AN355" s="3">
        <v>0</v>
      </c>
      <c r="AO355" s="3">
        <v>0</v>
      </c>
      <c r="AP355" s="3">
        <v>0</v>
      </c>
      <c r="AQ355" s="3">
        <v>0</v>
      </c>
      <c r="AR355" s="3">
        <v>0</v>
      </c>
      <c r="AS355" s="3">
        <v>0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0</v>
      </c>
      <c r="BA355">
        <v>0</v>
      </c>
      <c r="BB355">
        <v>0</v>
      </c>
      <c r="BC355">
        <v>0</v>
      </c>
      <c r="BD355">
        <v>0</v>
      </c>
      <c r="BE355">
        <v>0</v>
      </c>
      <c r="BF355">
        <v>0</v>
      </c>
      <c r="BG355">
        <v>0</v>
      </c>
      <c r="BH355">
        <v>1</v>
      </c>
      <c r="BI355">
        <v>1</v>
      </c>
      <c r="BJ355">
        <v>0.2</v>
      </c>
      <c r="BK355">
        <v>1</v>
      </c>
      <c r="BL355" s="4">
        <v>37.619999999999997</v>
      </c>
      <c r="BM355" s="4">
        <v>5.64</v>
      </c>
      <c r="BN355" s="4">
        <v>43.26</v>
      </c>
      <c r="BO355" s="4">
        <v>43.26</v>
      </c>
      <c r="BQ355" t="s">
        <v>849</v>
      </c>
      <c r="BR355" t="s">
        <v>358</v>
      </c>
      <c r="BS355" s="2">
        <v>44049</v>
      </c>
      <c r="BT355" s="1">
        <v>0.39583333333333331</v>
      </c>
      <c r="BU355" t="s">
        <v>2746</v>
      </c>
      <c r="BV355" t="s">
        <v>16</v>
      </c>
      <c r="BY355">
        <v>1200</v>
      </c>
      <c r="BZ355" t="s">
        <v>1427</v>
      </c>
      <c r="CC355" t="s">
        <v>69</v>
      </c>
      <c r="CD355">
        <v>2163</v>
      </c>
      <c r="CE355" t="s">
        <v>64</v>
      </c>
      <c r="CF355" s="2">
        <v>44050</v>
      </c>
      <c r="CI355">
        <v>1</v>
      </c>
      <c r="CJ355">
        <v>1</v>
      </c>
      <c r="CK355">
        <v>22</v>
      </c>
      <c r="CL355" t="s">
        <v>0</v>
      </c>
    </row>
    <row r="356" spans="1:90" x14ac:dyDescent="0.3">
      <c r="A356" t="s">
        <v>322</v>
      </c>
      <c r="B356" t="s">
        <v>321</v>
      </c>
      <c r="C356" t="s">
        <v>10</v>
      </c>
      <c r="E356" t="str">
        <f>"FES1162760615"</f>
        <v>FES1162760615</v>
      </c>
      <c r="F356" s="2">
        <v>44061</v>
      </c>
      <c r="G356">
        <v>202102</v>
      </c>
      <c r="H356" t="s">
        <v>25</v>
      </c>
      <c r="I356" t="s">
        <v>23</v>
      </c>
      <c r="J356" t="s">
        <v>362</v>
      </c>
      <c r="K356" t="s">
        <v>7</v>
      </c>
      <c r="L356" t="s">
        <v>480</v>
      </c>
      <c r="M356" t="s">
        <v>477</v>
      </c>
      <c r="N356" t="s">
        <v>1786</v>
      </c>
      <c r="O356" t="s">
        <v>21</v>
      </c>
      <c r="P356" t="str">
        <f>"2170749439                    "</f>
        <v xml:space="preserve">2170749439                    </v>
      </c>
      <c r="Q356">
        <v>0</v>
      </c>
      <c r="R356">
        <v>0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0</v>
      </c>
      <c r="AB356">
        <v>0</v>
      </c>
      <c r="AC356">
        <v>0</v>
      </c>
      <c r="AD356">
        <v>0</v>
      </c>
      <c r="AE356" s="3">
        <v>0</v>
      </c>
      <c r="AF356" s="3">
        <v>0</v>
      </c>
      <c r="AG356" s="3">
        <v>0</v>
      </c>
      <c r="AH356" s="3">
        <v>0</v>
      </c>
      <c r="AI356" s="3">
        <v>0</v>
      </c>
      <c r="AJ356" s="3">
        <v>0</v>
      </c>
      <c r="AK356" s="3">
        <v>6.28</v>
      </c>
      <c r="AL356" s="3">
        <v>0</v>
      </c>
      <c r="AM356" s="3">
        <v>0</v>
      </c>
      <c r="AN356" s="3">
        <v>0</v>
      </c>
      <c r="AO356" s="3">
        <v>0</v>
      </c>
      <c r="AP356" s="3">
        <v>0</v>
      </c>
      <c r="AQ356" s="3">
        <v>0</v>
      </c>
      <c r="AR356" s="3">
        <v>0</v>
      </c>
      <c r="AS356" s="3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0</v>
      </c>
      <c r="BB356">
        <v>0</v>
      </c>
      <c r="BC356">
        <v>0</v>
      </c>
      <c r="BD356">
        <v>0</v>
      </c>
      <c r="BE356">
        <v>0</v>
      </c>
      <c r="BF356">
        <v>0</v>
      </c>
      <c r="BG356">
        <v>0</v>
      </c>
      <c r="BH356">
        <v>1</v>
      </c>
      <c r="BI356">
        <v>1</v>
      </c>
      <c r="BJ356">
        <v>0.2</v>
      </c>
      <c r="BK356">
        <v>1</v>
      </c>
      <c r="BL356" s="4">
        <v>48.15</v>
      </c>
      <c r="BM356" s="4">
        <v>7.22</v>
      </c>
      <c r="BN356" s="4">
        <v>55.37</v>
      </c>
      <c r="BO356" s="4">
        <v>55.37</v>
      </c>
      <c r="BQ356" t="s">
        <v>1785</v>
      </c>
      <c r="BR356" t="s">
        <v>358</v>
      </c>
      <c r="BS356" s="2">
        <v>44062</v>
      </c>
      <c r="BT356" s="1">
        <v>0.41388888888888892</v>
      </c>
      <c r="BU356" t="s">
        <v>1784</v>
      </c>
      <c r="BV356" t="s">
        <v>16</v>
      </c>
      <c r="BY356">
        <v>1200</v>
      </c>
      <c r="CA356" t="s">
        <v>257</v>
      </c>
      <c r="CC356" t="s">
        <v>477</v>
      </c>
      <c r="CD356">
        <v>6220</v>
      </c>
      <c r="CE356" t="s">
        <v>64</v>
      </c>
      <c r="CF356" s="2">
        <v>44062</v>
      </c>
      <c r="CI356">
        <v>1</v>
      </c>
      <c r="CJ356">
        <v>1</v>
      </c>
      <c r="CK356">
        <v>21</v>
      </c>
      <c r="CL356" t="s">
        <v>0</v>
      </c>
    </row>
    <row r="357" spans="1:90" x14ac:dyDescent="0.3">
      <c r="A357" t="s">
        <v>322</v>
      </c>
      <c r="B357" t="s">
        <v>321</v>
      </c>
      <c r="C357" t="s">
        <v>10</v>
      </c>
      <c r="E357" t="str">
        <f>"FES1162759751"</f>
        <v>FES1162759751</v>
      </c>
      <c r="F357" s="2">
        <v>44054</v>
      </c>
      <c r="G357">
        <v>202102</v>
      </c>
      <c r="H357" t="s">
        <v>25</v>
      </c>
      <c r="I357" t="s">
        <v>23</v>
      </c>
      <c r="J357" t="s">
        <v>362</v>
      </c>
      <c r="K357" t="s">
        <v>7</v>
      </c>
      <c r="L357" t="s">
        <v>361</v>
      </c>
      <c r="M357" t="s">
        <v>355</v>
      </c>
      <c r="N357" t="s">
        <v>360</v>
      </c>
      <c r="O357" t="s">
        <v>21</v>
      </c>
      <c r="P357" t="str">
        <f>"2170748325                    "</f>
        <v xml:space="preserve">2170748325                    </v>
      </c>
      <c r="Q357">
        <v>0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0</v>
      </c>
      <c r="AE357" s="3">
        <v>0</v>
      </c>
      <c r="AF357" s="3">
        <v>0</v>
      </c>
      <c r="AG357" s="3">
        <v>0</v>
      </c>
      <c r="AH357" s="3">
        <v>0</v>
      </c>
      <c r="AI357" s="3">
        <v>0</v>
      </c>
      <c r="AJ357" s="3">
        <v>0</v>
      </c>
      <c r="AK357" s="3">
        <v>12.17</v>
      </c>
      <c r="AL357" s="3">
        <v>0</v>
      </c>
      <c r="AM357" s="3">
        <v>0</v>
      </c>
      <c r="AN357" s="3">
        <v>0</v>
      </c>
      <c r="AO357" s="3">
        <v>0</v>
      </c>
      <c r="AP357" s="3">
        <v>0</v>
      </c>
      <c r="AQ357" s="3">
        <v>0</v>
      </c>
      <c r="AR357" s="3">
        <v>0</v>
      </c>
      <c r="AS357" s="3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0</v>
      </c>
      <c r="BB357">
        <v>0</v>
      </c>
      <c r="BC357">
        <v>0</v>
      </c>
      <c r="BD357">
        <v>0</v>
      </c>
      <c r="BE357">
        <v>0</v>
      </c>
      <c r="BF357">
        <v>0</v>
      </c>
      <c r="BG357">
        <v>0</v>
      </c>
      <c r="BH357">
        <v>1</v>
      </c>
      <c r="BI357">
        <v>1.1000000000000001</v>
      </c>
      <c r="BJ357">
        <v>1.1000000000000001</v>
      </c>
      <c r="BK357">
        <v>1.5</v>
      </c>
      <c r="BL357" s="4">
        <v>93.29</v>
      </c>
      <c r="BM357" s="4">
        <v>13.99</v>
      </c>
      <c r="BN357" s="4">
        <v>107.28</v>
      </c>
      <c r="BO357" s="4">
        <v>107.28</v>
      </c>
      <c r="BQ357" t="s">
        <v>318</v>
      </c>
      <c r="BR357" t="s">
        <v>358</v>
      </c>
      <c r="BS357" s="2">
        <v>44055</v>
      </c>
      <c r="BT357" s="1">
        <v>0.48055555555555557</v>
      </c>
      <c r="BU357" t="s">
        <v>470</v>
      </c>
      <c r="BV357" t="s">
        <v>16</v>
      </c>
      <c r="BY357">
        <v>5741.82</v>
      </c>
      <c r="CA357" t="s">
        <v>356</v>
      </c>
      <c r="CC357" t="s">
        <v>355</v>
      </c>
      <c r="CD357">
        <v>7300</v>
      </c>
      <c r="CE357" t="s">
        <v>2</v>
      </c>
      <c r="CF357" s="2">
        <v>44056</v>
      </c>
      <c r="CI357">
        <v>1</v>
      </c>
      <c r="CJ357">
        <v>1</v>
      </c>
      <c r="CK357">
        <v>23</v>
      </c>
      <c r="CL357" t="s">
        <v>0</v>
      </c>
    </row>
    <row r="358" spans="1:90" x14ac:dyDescent="0.3">
      <c r="A358" t="s">
        <v>322</v>
      </c>
      <c r="B358" t="s">
        <v>321</v>
      </c>
      <c r="C358" t="s">
        <v>10</v>
      </c>
      <c r="E358" t="str">
        <f>"FES1162760296"</f>
        <v>FES1162760296</v>
      </c>
      <c r="F358" s="2">
        <v>44057</v>
      </c>
      <c r="G358">
        <v>202102</v>
      </c>
      <c r="H358" t="s">
        <v>25</v>
      </c>
      <c r="I358" t="s">
        <v>23</v>
      </c>
      <c r="J358" t="s">
        <v>362</v>
      </c>
      <c r="K358" t="s">
        <v>7</v>
      </c>
      <c r="L358" t="s">
        <v>37</v>
      </c>
      <c r="M358" t="s">
        <v>36</v>
      </c>
      <c r="N358" t="s">
        <v>1048</v>
      </c>
      <c r="O358" t="s">
        <v>21</v>
      </c>
      <c r="P358" t="str">
        <f>"2170748750                    "</f>
        <v xml:space="preserve">2170748750                    </v>
      </c>
      <c r="Q358">
        <v>0</v>
      </c>
      <c r="R358">
        <v>0</v>
      </c>
      <c r="S358">
        <v>0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0</v>
      </c>
      <c r="AE358" s="3">
        <v>0</v>
      </c>
      <c r="AF358" s="3">
        <v>0</v>
      </c>
      <c r="AG358" s="3">
        <v>0</v>
      </c>
      <c r="AH358" s="3">
        <v>0</v>
      </c>
      <c r="AI358" s="3">
        <v>0</v>
      </c>
      <c r="AJ358" s="3">
        <v>0</v>
      </c>
      <c r="AK358" s="3">
        <v>9.42</v>
      </c>
      <c r="AL358" s="3">
        <v>0</v>
      </c>
      <c r="AM358" s="3">
        <v>0</v>
      </c>
      <c r="AN358" s="3">
        <v>0</v>
      </c>
      <c r="AO358" s="3">
        <v>0</v>
      </c>
      <c r="AP358" s="3">
        <v>0</v>
      </c>
      <c r="AQ358" s="3">
        <v>0</v>
      </c>
      <c r="AR358" s="3">
        <v>0</v>
      </c>
      <c r="AS358" s="3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0</v>
      </c>
      <c r="AZ358">
        <v>0</v>
      </c>
      <c r="BA358">
        <v>0</v>
      </c>
      <c r="BB358">
        <v>0</v>
      </c>
      <c r="BC358">
        <v>0</v>
      </c>
      <c r="BD358">
        <v>0</v>
      </c>
      <c r="BE358">
        <v>0</v>
      </c>
      <c r="BF358">
        <v>0</v>
      </c>
      <c r="BG358">
        <v>0</v>
      </c>
      <c r="BH358">
        <v>1</v>
      </c>
      <c r="BI358">
        <v>1.8</v>
      </c>
      <c r="BJ358">
        <v>3</v>
      </c>
      <c r="BK358">
        <v>3</v>
      </c>
      <c r="BL358" s="4">
        <v>72.209999999999994</v>
      </c>
      <c r="BM358" s="4">
        <v>10.83</v>
      </c>
      <c r="BN358" s="4">
        <v>83.04</v>
      </c>
      <c r="BO358" s="4">
        <v>83.04</v>
      </c>
      <c r="BQ358" t="s">
        <v>318</v>
      </c>
      <c r="BR358" t="s">
        <v>358</v>
      </c>
      <c r="BS358" s="2">
        <v>44060</v>
      </c>
      <c r="BT358" s="1">
        <v>0.55069444444444449</v>
      </c>
      <c r="BU358" t="s">
        <v>1812</v>
      </c>
      <c r="BV358" t="s">
        <v>16</v>
      </c>
      <c r="BY358">
        <v>14873.55</v>
      </c>
      <c r="BZ358" t="s">
        <v>214</v>
      </c>
      <c r="CA358" t="s">
        <v>1124</v>
      </c>
      <c r="CC358" t="s">
        <v>36</v>
      </c>
      <c r="CD358">
        <v>3699</v>
      </c>
      <c r="CE358" t="s">
        <v>2</v>
      </c>
      <c r="CF358" s="2">
        <v>44062</v>
      </c>
      <c r="CI358">
        <v>1</v>
      </c>
      <c r="CJ358">
        <v>1</v>
      </c>
      <c r="CK358">
        <v>21</v>
      </c>
      <c r="CL358" t="s">
        <v>0</v>
      </c>
    </row>
    <row r="359" spans="1:90" x14ac:dyDescent="0.3">
      <c r="A359" t="s">
        <v>322</v>
      </c>
      <c r="B359" t="s">
        <v>321</v>
      </c>
      <c r="C359" t="s">
        <v>10</v>
      </c>
      <c r="E359" t="str">
        <f>"FES1162759098"</f>
        <v>FES1162759098</v>
      </c>
      <c r="F359" s="2">
        <v>44048</v>
      </c>
      <c r="G359">
        <v>202102</v>
      </c>
      <c r="H359" t="s">
        <v>25</v>
      </c>
      <c r="I359" t="s">
        <v>23</v>
      </c>
      <c r="J359" t="s">
        <v>362</v>
      </c>
      <c r="K359" t="s">
        <v>7</v>
      </c>
      <c r="L359" t="s">
        <v>35</v>
      </c>
      <c r="M359" t="s">
        <v>32</v>
      </c>
      <c r="N359" t="s">
        <v>2745</v>
      </c>
      <c r="O359" t="s">
        <v>21</v>
      </c>
      <c r="P359" t="str">
        <f>"2170748090                    "</f>
        <v xml:space="preserve">2170748090                    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0</v>
      </c>
      <c r="AE359" s="3">
        <v>0</v>
      </c>
      <c r="AF359" s="3">
        <v>0</v>
      </c>
      <c r="AG359" s="3">
        <v>0</v>
      </c>
      <c r="AH359" s="3">
        <v>0</v>
      </c>
      <c r="AI359" s="3">
        <v>0</v>
      </c>
      <c r="AJ359" s="3">
        <v>0</v>
      </c>
      <c r="AK359" s="3">
        <v>4.91</v>
      </c>
      <c r="AL359" s="3">
        <v>0</v>
      </c>
      <c r="AM359" s="3">
        <v>0</v>
      </c>
      <c r="AN359" s="3">
        <v>0</v>
      </c>
      <c r="AO359" s="3">
        <v>0</v>
      </c>
      <c r="AP359" s="3">
        <v>0</v>
      </c>
      <c r="AQ359" s="3">
        <v>0</v>
      </c>
      <c r="AR359" s="3">
        <v>0</v>
      </c>
      <c r="AS359" s="3">
        <v>0</v>
      </c>
      <c r="AT359">
        <v>0</v>
      </c>
      <c r="AU359">
        <v>0</v>
      </c>
      <c r="AV359">
        <v>0</v>
      </c>
      <c r="AW359">
        <v>0</v>
      </c>
      <c r="AX359">
        <v>0</v>
      </c>
      <c r="AY359">
        <v>0</v>
      </c>
      <c r="AZ359">
        <v>0</v>
      </c>
      <c r="BA359">
        <v>0</v>
      </c>
      <c r="BB359">
        <v>0</v>
      </c>
      <c r="BC359">
        <v>0</v>
      </c>
      <c r="BD359">
        <v>0</v>
      </c>
      <c r="BE359">
        <v>0</v>
      </c>
      <c r="BF359">
        <v>0</v>
      </c>
      <c r="BG359">
        <v>0</v>
      </c>
      <c r="BH359">
        <v>1</v>
      </c>
      <c r="BI359">
        <v>5.2</v>
      </c>
      <c r="BJ359">
        <v>7.5</v>
      </c>
      <c r="BK359">
        <v>8</v>
      </c>
      <c r="BL359" s="4">
        <v>37.619999999999997</v>
      </c>
      <c r="BM359" s="4">
        <v>5.64</v>
      </c>
      <c r="BN359" s="4">
        <v>43.26</v>
      </c>
      <c r="BO359" s="4">
        <v>43.26</v>
      </c>
      <c r="BQ359" t="s">
        <v>318</v>
      </c>
      <c r="BR359" t="s">
        <v>358</v>
      </c>
      <c r="BS359" s="2">
        <v>44049</v>
      </c>
      <c r="BT359" s="1">
        <v>0.31319444444444444</v>
      </c>
      <c r="BU359" t="s">
        <v>2744</v>
      </c>
      <c r="BV359" t="s">
        <v>16</v>
      </c>
      <c r="BY359">
        <v>37306.03</v>
      </c>
      <c r="BZ359" t="s">
        <v>1427</v>
      </c>
      <c r="CA359" t="s">
        <v>1510</v>
      </c>
      <c r="CC359" t="s">
        <v>32</v>
      </c>
      <c r="CD359">
        <v>2022</v>
      </c>
      <c r="CE359" t="s">
        <v>2</v>
      </c>
      <c r="CF359" s="2">
        <v>44050</v>
      </c>
      <c r="CI359">
        <v>1</v>
      </c>
      <c r="CJ359">
        <v>1</v>
      </c>
      <c r="CK359">
        <v>22</v>
      </c>
      <c r="CL359" t="s">
        <v>0</v>
      </c>
    </row>
    <row r="360" spans="1:90" x14ac:dyDescent="0.3">
      <c r="A360" t="s">
        <v>322</v>
      </c>
      <c r="B360" t="s">
        <v>321</v>
      </c>
      <c r="C360" t="s">
        <v>10</v>
      </c>
      <c r="E360" t="str">
        <f>"FES1162760647"</f>
        <v>FES1162760647</v>
      </c>
      <c r="F360" s="2">
        <v>44061</v>
      </c>
      <c r="G360">
        <v>202102</v>
      </c>
      <c r="H360" t="s">
        <v>25</v>
      </c>
      <c r="I360" t="s">
        <v>23</v>
      </c>
      <c r="J360" t="s">
        <v>362</v>
      </c>
      <c r="K360" t="s">
        <v>7</v>
      </c>
      <c r="L360" t="s">
        <v>29</v>
      </c>
      <c r="M360" t="s">
        <v>26</v>
      </c>
      <c r="N360" t="s">
        <v>550</v>
      </c>
      <c r="O360" t="s">
        <v>21</v>
      </c>
      <c r="P360" t="str">
        <f>"21707479491                   "</f>
        <v xml:space="preserve">21707479491                   </v>
      </c>
      <c r="Q360">
        <v>0</v>
      </c>
      <c r="R360">
        <v>0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0</v>
      </c>
      <c r="AE360" s="3">
        <v>0</v>
      </c>
      <c r="AF360" s="3">
        <v>0</v>
      </c>
      <c r="AG360" s="3">
        <v>0</v>
      </c>
      <c r="AH360" s="3">
        <v>0</v>
      </c>
      <c r="AI360" s="3">
        <v>0</v>
      </c>
      <c r="AJ360" s="3">
        <v>0</v>
      </c>
      <c r="AK360" s="3">
        <v>6.28</v>
      </c>
      <c r="AL360" s="3">
        <v>0</v>
      </c>
      <c r="AM360" s="3">
        <v>0</v>
      </c>
      <c r="AN360" s="3">
        <v>0</v>
      </c>
      <c r="AO360" s="3">
        <v>0</v>
      </c>
      <c r="AP360" s="3">
        <v>0</v>
      </c>
      <c r="AQ360" s="3">
        <v>0</v>
      </c>
      <c r="AR360" s="3">
        <v>0</v>
      </c>
      <c r="AS360" s="3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0</v>
      </c>
      <c r="BA360">
        <v>0</v>
      </c>
      <c r="BB360">
        <v>0</v>
      </c>
      <c r="BC360">
        <v>0</v>
      </c>
      <c r="BD360">
        <v>0</v>
      </c>
      <c r="BE360">
        <v>0</v>
      </c>
      <c r="BF360">
        <v>0</v>
      </c>
      <c r="BG360">
        <v>0</v>
      </c>
      <c r="BH360">
        <v>1</v>
      </c>
      <c r="BI360">
        <v>1</v>
      </c>
      <c r="BJ360">
        <v>0.2</v>
      </c>
      <c r="BK360">
        <v>1</v>
      </c>
      <c r="BL360" s="4">
        <v>48.15</v>
      </c>
      <c r="BM360" s="4">
        <v>7.22</v>
      </c>
      <c r="BN360" s="4">
        <v>55.37</v>
      </c>
      <c r="BO360" s="4">
        <v>55.37</v>
      </c>
      <c r="BQ360" t="s">
        <v>385</v>
      </c>
      <c r="BR360" t="s">
        <v>358</v>
      </c>
      <c r="BS360" s="2">
        <v>44062</v>
      </c>
      <c r="BT360" s="1">
        <v>0.3923611111111111</v>
      </c>
      <c r="BU360" t="s">
        <v>2461</v>
      </c>
      <c r="BV360" t="s">
        <v>16</v>
      </c>
      <c r="BY360">
        <v>1200</v>
      </c>
      <c r="CA360" t="s">
        <v>257</v>
      </c>
      <c r="CC360" t="s">
        <v>26</v>
      </c>
      <c r="CD360">
        <v>6012</v>
      </c>
      <c r="CE360" t="s">
        <v>64</v>
      </c>
      <c r="CF360" s="2">
        <v>44062</v>
      </c>
      <c r="CI360">
        <v>1</v>
      </c>
      <c r="CJ360">
        <v>1</v>
      </c>
      <c r="CK360">
        <v>21</v>
      </c>
      <c r="CL360" t="s">
        <v>0</v>
      </c>
    </row>
    <row r="361" spans="1:90" x14ac:dyDescent="0.3">
      <c r="A361" t="s">
        <v>322</v>
      </c>
      <c r="B361" t="s">
        <v>321</v>
      </c>
      <c r="C361" t="s">
        <v>10</v>
      </c>
      <c r="E361" t="str">
        <f>"FES1162759754"</f>
        <v>FES1162759754</v>
      </c>
      <c r="F361" s="2">
        <v>44054</v>
      </c>
      <c r="G361">
        <v>202102</v>
      </c>
      <c r="H361" t="s">
        <v>25</v>
      </c>
      <c r="I361" t="s">
        <v>23</v>
      </c>
      <c r="J361" t="s">
        <v>362</v>
      </c>
      <c r="K361" t="s">
        <v>7</v>
      </c>
      <c r="L361" t="s">
        <v>55</v>
      </c>
      <c r="M361" t="s">
        <v>55</v>
      </c>
      <c r="N361" t="s">
        <v>2743</v>
      </c>
      <c r="O361" t="s">
        <v>21</v>
      </c>
      <c r="P361" t="str">
        <f>"2170748497                    "</f>
        <v xml:space="preserve">2170748497                    </v>
      </c>
      <c r="Q361">
        <v>0</v>
      </c>
      <c r="R361">
        <v>0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0</v>
      </c>
      <c r="AD361">
        <v>0</v>
      </c>
      <c r="AE361" s="3">
        <v>0</v>
      </c>
      <c r="AF361" s="3">
        <v>0</v>
      </c>
      <c r="AG361" s="3">
        <v>0</v>
      </c>
      <c r="AH361" s="3">
        <v>0</v>
      </c>
      <c r="AI361" s="3">
        <v>0</v>
      </c>
      <c r="AJ361" s="3">
        <v>0</v>
      </c>
      <c r="AK361" s="3">
        <v>39.65</v>
      </c>
      <c r="AL361" s="3">
        <v>0</v>
      </c>
      <c r="AM361" s="3">
        <v>0</v>
      </c>
      <c r="AN361" s="3">
        <v>0</v>
      </c>
      <c r="AO361" s="3">
        <v>0</v>
      </c>
      <c r="AP361" s="3">
        <v>0</v>
      </c>
      <c r="AQ361" s="3">
        <v>0</v>
      </c>
      <c r="AR361" s="3">
        <v>0</v>
      </c>
      <c r="AS361" s="3">
        <v>0</v>
      </c>
      <c r="AT361">
        <v>0</v>
      </c>
      <c r="AU361">
        <v>0</v>
      </c>
      <c r="AV361">
        <v>0</v>
      </c>
      <c r="AW361">
        <v>0</v>
      </c>
      <c r="AX361">
        <v>0</v>
      </c>
      <c r="AY361">
        <v>0</v>
      </c>
      <c r="AZ361">
        <v>0</v>
      </c>
      <c r="BA361">
        <v>0</v>
      </c>
      <c r="BB361">
        <v>0</v>
      </c>
      <c r="BC361">
        <v>0</v>
      </c>
      <c r="BD361">
        <v>0</v>
      </c>
      <c r="BE361">
        <v>0</v>
      </c>
      <c r="BF361">
        <v>0</v>
      </c>
      <c r="BG361">
        <v>0</v>
      </c>
      <c r="BH361">
        <v>1</v>
      </c>
      <c r="BI361">
        <v>6.9</v>
      </c>
      <c r="BJ361">
        <v>4.0999999999999996</v>
      </c>
      <c r="BK361">
        <v>7</v>
      </c>
      <c r="BL361" s="4">
        <v>303.97000000000003</v>
      </c>
      <c r="BM361" s="4">
        <v>45.6</v>
      </c>
      <c r="BN361" s="4">
        <v>349.57</v>
      </c>
      <c r="BO361" s="4">
        <v>349.57</v>
      </c>
      <c r="BQ361" t="s">
        <v>385</v>
      </c>
      <c r="BR361" t="s">
        <v>358</v>
      </c>
      <c r="BS361" s="2">
        <v>44055</v>
      </c>
      <c r="BT361" s="1">
        <v>0.50555555555555554</v>
      </c>
      <c r="BU361" t="s">
        <v>2742</v>
      </c>
      <c r="BV361" t="s">
        <v>16</v>
      </c>
      <c r="BY361">
        <v>20413.07</v>
      </c>
      <c r="CA361" t="s">
        <v>137</v>
      </c>
      <c r="CC361" t="s">
        <v>55</v>
      </c>
      <c r="CD361">
        <v>7646</v>
      </c>
      <c r="CE361" t="s">
        <v>2</v>
      </c>
      <c r="CF361" s="2">
        <v>44056</v>
      </c>
      <c r="CI361">
        <v>1</v>
      </c>
      <c r="CJ361">
        <v>1</v>
      </c>
      <c r="CK361">
        <v>23</v>
      </c>
      <c r="CL361" t="s">
        <v>0</v>
      </c>
    </row>
    <row r="362" spans="1:90" x14ac:dyDescent="0.3">
      <c r="A362" t="s">
        <v>322</v>
      </c>
      <c r="B362" t="s">
        <v>321</v>
      </c>
      <c r="C362" t="s">
        <v>10</v>
      </c>
      <c r="E362" t="str">
        <f>"FES1162760311"</f>
        <v>FES1162760311</v>
      </c>
      <c r="F362" s="2">
        <v>44057</v>
      </c>
      <c r="G362">
        <v>202102</v>
      </c>
      <c r="H362" t="s">
        <v>25</v>
      </c>
      <c r="I362" t="s">
        <v>23</v>
      </c>
      <c r="J362" t="s">
        <v>362</v>
      </c>
      <c r="K362" t="s">
        <v>7</v>
      </c>
      <c r="L362" t="s">
        <v>373</v>
      </c>
      <c r="M362" t="s">
        <v>373</v>
      </c>
      <c r="N362" t="s">
        <v>555</v>
      </c>
      <c r="O362" t="s">
        <v>18</v>
      </c>
      <c r="P362" t="str">
        <f>"2170749137                    "</f>
        <v xml:space="preserve">2170749137                    </v>
      </c>
      <c r="Q362">
        <v>0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 s="3">
        <v>0</v>
      </c>
      <c r="AF362" s="3">
        <v>0</v>
      </c>
      <c r="AG362" s="3">
        <v>0</v>
      </c>
      <c r="AH362" s="3">
        <v>0</v>
      </c>
      <c r="AI362" s="3">
        <v>0</v>
      </c>
      <c r="AJ362" s="3">
        <v>0</v>
      </c>
      <c r="AK362" s="3">
        <v>11.48</v>
      </c>
      <c r="AL362" s="3">
        <v>0</v>
      </c>
      <c r="AM362" s="3">
        <v>0</v>
      </c>
      <c r="AN362" s="3">
        <v>0</v>
      </c>
      <c r="AO362" s="3">
        <v>0</v>
      </c>
      <c r="AP362" s="3">
        <v>0</v>
      </c>
      <c r="AQ362" s="3">
        <v>0</v>
      </c>
      <c r="AR362" s="3">
        <v>0</v>
      </c>
      <c r="AS362" s="3">
        <v>0</v>
      </c>
      <c r="AT362">
        <v>0</v>
      </c>
      <c r="AU362">
        <v>0</v>
      </c>
      <c r="AV362">
        <v>0</v>
      </c>
      <c r="AW362">
        <v>0</v>
      </c>
      <c r="AX362">
        <v>0</v>
      </c>
      <c r="AY362">
        <v>0</v>
      </c>
      <c r="AZ362">
        <v>0</v>
      </c>
      <c r="BA362">
        <v>0</v>
      </c>
      <c r="BB362">
        <v>0</v>
      </c>
      <c r="BC362">
        <v>0</v>
      </c>
      <c r="BD362">
        <v>0</v>
      </c>
      <c r="BE362">
        <v>0</v>
      </c>
      <c r="BF362">
        <v>0</v>
      </c>
      <c r="BG362">
        <v>0</v>
      </c>
      <c r="BH362">
        <v>1</v>
      </c>
      <c r="BI362">
        <v>4.2</v>
      </c>
      <c r="BJ362">
        <v>2.1</v>
      </c>
      <c r="BK362">
        <v>5</v>
      </c>
      <c r="BL362" s="4">
        <v>88.03</v>
      </c>
      <c r="BM362" s="4">
        <v>13.2</v>
      </c>
      <c r="BN362" s="4">
        <v>101.23</v>
      </c>
      <c r="BO362" s="4">
        <v>101.23</v>
      </c>
      <c r="BP362" t="s">
        <v>359</v>
      </c>
      <c r="BQ362" t="s">
        <v>493</v>
      </c>
      <c r="BR362" t="s">
        <v>358</v>
      </c>
      <c r="BS362" s="2">
        <v>44060</v>
      </c>
      <c r="BT362" s="1">
        <v>0.41666666666666669</v>
      </c>
      <c r="BU362" t="s">
        <v>2741</v>
      </c>
      <c r="BV362" t="s">
        <v>16</v>
      </c>
      <c r="BY362">
        <v>10706.81</v>
      </c>
      <c r="CA362" t="s">
        <v>121</v>
      </c>
      <c r="CC362" t="s">
        <v>373</v>
      </c>
      <c r="CD362">
        <v>1490</v>
      </c>
      <c r="CE362" t="s">
        <v>2</v>
      </c>
      <c r="CF362" s="2">
        <v>44061</v>
      </c>
      <c r="CI362">
        <v>1</v>
      </c>
      <c r="CJ362">
        <v>1</v>
      </c>
      <c r="CK362">
        <v>34</v>
      </c>
      <c r="CL362" t="s">
        <v>0</v>
      </c>
    </row>
    <row r="363" spans="1:90" x14ac:dyDescent="0.3">
      <c r="A363" t="s">
        <v>322</v>
      </c>
      <c r="B363" t="s">
        <v>321</v>
      </c>
      <c r="C363" t="s">
        <v>10</v>
      </c>
      <c r="E363" t="str">
        <f>"FES1162758909"</f>
        <v>FES1162758909</v>
      </c>
      <c r="F363" s="2">
        <v>44048</v>
      </c>
      <c r="G363">
        <v>202102</v>
      </c>
      <c r="H363" t="s">
        <v>25</v>
      </c>
      <c r="I363" t="s">
        <v>23</v>
      </c>
      <c r="J363" t="s">
        <v>362</v>
      </c>
      <c r="K363" t="s">
        <v>7</v>
      </c>
      <c r="L363" t="s">
        <v>578</v>
      </c>
      <c r="M363" t="s">
        <v>574</v>
      </c>
      <c r="N363" t="s">
        <v>577</v>
      </c>
      <c r="O363" t="s">
        <v>21</v>
      </c>
      <c r="P363" t="str">
        <f>"2170748010                    "</f>
        <v xml:space="preserve">2170748010                    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0</v>
      </c>
      <c r="AE363" s="3">
        <v>0</v>
      </c>
      <c r="AF363" s="3">
        <v>0</v>
      </c>
      <c r="AG363" s="3">
        <v>0</v>
      </c>
      <c r="AH363" s="3">
        <v>0</v>
      </c>
      <c r="AI363" s="3">
        <v>0</v>
      </c>
      <c r="AJ363" s="3">
        <v>0</v>
      </c>
      <c r="AK363" s="3">
        <v>4.91</v>
      </c>
      <c r="AL363" s="3">
        <v>0</v>
      </c>
      <c r="AM363" s="3">
        <v>0</v>
      </c>
      <c r="AN363" s="3">
        <v>0</v>
      </c>
      <c r="AO363" s="3">
        <v>0</v>
      </c>
      <c r="AP363" s="3">
        <v>0</v>
      </c>
      <c r="AQ363" s="3">
        <v>0</v>
      </c>
      <c r="AR363" s="3">
        <v>0</v>
      </c>
      <c r="AS363" s="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0</v>
      </c>
      <c r="BB363">
        <v>0</v>
      </c>
      <c r="BC363">
        <v>0</v>
      </c>
      <c r="BD363">
        <v>0</v>
      </c>
      <c r="BE363">
        <v>0</v>
      </c>
      <c r="BF363">
        <v>0</v>
      </c>
      <c r="BG363">
        <v>0</v>
      </c>
      <c r="BH363">
        <v>1</v>
      </c>
      <c r="BI363">
        <v>1</v>
      </c>
      <c r="BJ363">
        <v>0.2</v>
      </c>
      <c r="BK363">
        <v>1</v>
      </c>
      <c r="BL363" s="4">
        <v>37.619999999999997</v>
      </c>
      <c r="BM363" s="4">
        <v>5.64</v>
      </c>
      <c r="BN363" s="4">
        <v>43.26</v>
      </c>
      <c r="BO363" s="4">
        <v>43.26</v>
      </c>
      <c r="BQ363" t="s">
        <v>385</v>
      </c>
      <c r="BR363" t="s">
        <v>358</v>
      </c>
      <c r="BS363" s="2">
        <v>44049</v>
      </c>
      <c r="BT363" s="1">
        <v>0.375</v>
      </c>
      <c r="BU363" t="s">
        <v>41</v>
      </c>
      <c r="BV363" t="s">
        <v>16</v>
      </c>
      <c r="BY363">
        <v>1200</v>
      </c>
      <c r="BZ363" t="s">
        <v>1427</v>
      </c>
      <c r="CA363" t="s">
        <v>575</v>
      </c>
      <c r="CC363" t="s">
        <v>574</v>
      </c>
      <c r="CD363">
        <v>1501</v>
      </c>
      <c r="CE363" t="s">
        <v>64</v>
      </c>
      <c r="CF363" s="2">
        <v>44050</v>
      </c>
      <c r="CI363">
        <v>1</v>
      </c>
      <c r="CJ363">
        <v>1</v>
      </c>
      <c r="CK363">
        <v>22</v>
      </c>
      <c r="CL363" t="s">
        <v>0</v>
      </c>
    </row>
    <row r="364" spans="1:90" x14ac:dyDescent="0.3">
      <c r="A364" t="s">
        <v>322</v>
      </c>
      <c r="B364" t="s">
        <v>321</v>
      </c>
      <c r="C364" t="s">
        <v>10</v>
      </c>
      <c r="E364" t="str">
        <f>"FES1162760641"</f>
        <v>FES1162760641</v>
      </c>
      <c r="F364" s="2">
        <v>44061</v>
      </c>
      <c r="G364">
        <v>202102</v>
      </c>
      <c r="H364" t="s">
        <v>25</v>
      </c>
      <c r="I364" t="s">
        <v>23</v>
      </c>
      <c r="J364" t="s">
        <v>362</v>
      </c>
      <c r="K364" t="s">
        <v>7</v>
      </c>
      <c r="L364" t="s">
        <v>29</v>
      </c>
      <c r="M364" t="s">
        <v>26</v>
      </c>
      <c r="N364" t="s">
        <v>550</v>
      </c>
      <c r="O364" t="s">
        <v>21</v>
      </c>
      <c r="P364" t="str">
        <f>"2170749486                    "</f>
        <v xml:space="preserve">2170749486                    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0</v>
      </c>
      <c r="AE364" s="3">
        <v>0</v>
      </c>
      <c r="AF364" s="3">
        <v>0</v>
      </c>
      <c r="AG364" s="3">
        <v>0</v>
      </c>
      <c r="AH364" s="3">
        <v>0</v>
      </c>
      <c r="AI364" s="3">
        <v>0</v>
      </c>
      <c r="AJ364" s="3">
        <v>0</v>
      </c>
      <c r="AK364" s="3">
        <v>6.28</v>
      </c>
      <c r="AL364" s="3">
        <v>0</v>
      </c>
      <c r="AM364" s="3">
        <v>0</v>
      </c>
      <c r="AN364" s="3">
        <v>0</v>
      </c>
      <c r="AO364" s="3">
        <v>0</v>
      </c>
      <c r="AP364" s="3">
        <v>0</v>
      </c>
      <c r="AQ364" s="3">
        <v>0</v>
      </c>
      <c r="AR364" s="3">
        <v>0</v>
      </c>
      <c r="AS364" s="3">
        <v>0</v>
      </c>
      <c r="AT364">
        <v>0</v>
      </c>
      <c r="AU364">
        <v>0</v>
      </c>
      <c r="AV364">
        <v>0</v>
      </c>
      <c r="AW364">
        <v>0</v>
      </c>
      <c r="AX364">
        <v>0</v>
      </c>
      <c r="AY364">
        <v>0</v>
      </c>
      <c r="AZ364">
        <v>0</v>
      </c>
      <c r="BA364">
        <v>0</v>
      </c>
      <c r="BB364">
        <v>0</v>
      </c>
      <c r="BC364">
        <v>0</v>
      </c>
      <c r="BD364">
        <v>0</v>
      </c>
      <c r="BE364">
        <v>0</v>
      </c>
      <c r="BF364">
        <v>0</v>
      </c>
      <c r="BG364">
        <v>0</v>
      </c>
      <c r="BH364">
        <v>1</v>
      </c>
      <c r="BI364">
        <v>1</v>
      </c>
      <c r="BJ364">
        <v>0.2</v>
      </c>
      <c r="BK364">
        <v>1</v>
      </c>
      <c r="BL364" s="4">
        <v>48.15</v>
      </c>
      <c r="BM364" s="4">
        <v>7.22</v>
      </c>
      <c r="BN364" s="4">
        <v>55.37</v>
      </c>
      <c r="BO364" s="4">
        <v>55.37</v>
      </c>
      <c r="BQ364" t="s">
        <v>385</v>
      </c>
      <c r="BR364" t="s">
        <v>358</v>
      </c>
      <c r="BS364" s="2">
        <v>44062</v>
      </c>
      <c r="BT364" s="1">
        <v>0.3923611111111111</v>
      </c>
      <c r="BU364" t="s">
        <v>2461</v>
      </c>
      <c r="BV364" t="s">
        <v>16</v>
      </c>
      <c r="BY364">
        <v>1200</v>
      </c>
      <c r="CA364" t="s">
        <v>257</v>
      </c>
      <c r="CC364" t="s">
        <v>26</v>
      </c>
      <c r="CD364">
        <v>6012</v>
      </c>
      <c r="CE364" t="s">
        <v>64</v>
      </c>
      <c r="CF364" s="2">
        <v>44062</v>
      </c>
      <c r="CI364">
        <v>1</v>
      </c>
      <c r="CJ364">
        <v>1</v>
      </c>
      <c r="CK364">
        <v>21</v>
      </c>
      <c r="CL364" t="s">
        <v>0</v>
      </c>
    </row>
    <row r="365" spans="1:90" x14ac:dyDescent="0.3">
      <c r="A365" t="s">
        <v>322</v>
      </c>
      <c r="B365" t="s">
        <v>321</v>
      </c>
      <c r="C365" t="s">
        <v>10</v>
      </c>
      <c r="E365" t="str">
        <f>"FES1162759757"</f>
        <v>FES1162759757</v>
      </c>
      <c r="F365" s="2">
        <v>44054</v>
      </c>
      <c r="G365">
        <v>202102</v>
      </c>
      <c r="H365" t="s">
        <v>25</v>
      </c>
      <c r="I365" t="s">
        <v>23</v>
      </c>
      <c r="J365" t="s">
        <v>362</v>
      </c>
      <c r="K365" t="s">
        <v>7</v>
      </c>
      <c r="L365" t="s">
        <v>9</v>
      </c>
      <c r="M365" t="s">
        <v>8</v>
      </c>
      <c r="N365" t="s">
        <v>524</v>
      </c>
      <c r="O365" t="s">
        <v>21</v>
      </c>
      <c r="P365" t="str">
        <f>"2170748617                    "</f>
        <v xml:space="preserve">2170748617                    </v>
      </c>
      <c r="Q365">
        <v>0</v>
      </c>
      <c r="R365">
        <v>0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0</v>
      </c>
      <c r="AE365" s="3">
        <v>0</v>
      </c>
      <c r="AF365" s="3">
        <v>0</v>
      </c>
      <c r="AG365" s="3">
        <v>0</v>
      </c>
      <c r="AH365" s="3">
        <v>0</v>
      </c>
      <c r="AI365" s="3">
        <v>0</v>
      </c>
      <c r="AJ365" s="3">
        <v>0</v>
      </c>
      <c r="AK365" s="3">
        <v>7.85</v>
      </c>
      <c r="AL365" s="3">
        <v>0</v>
      </c>
      <c r="AM365" s="3">
        <v>0</v>
      </c>
      <c r="AN365" s="3">
        <v>0</v>
      </c>
      <c r="AO365" s="3">
        <v>0</v>
      </c>
      <c r="AP365" s="3">
        <v>0</v>
      </c>
      <c r="AQ365" s="3">
        <v>0</v>
      </c>
      <c r="AR365" s="3">
        <v>0</v>
      </c>
      <c r="AS365" s="3">
        <v>0</v>
      </c>
      <c r="AT365">
        <v>0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0</v>
      </c>
      <c r="BA365">
        <v>0</v>
      </c>
      <c r="BB365">
        <v>0</v>
      </c>
      <c r="BC365">
        <v>0</v>
      </c>
      <c r="BD365">
        <v>0</v>
      </c>
      <c r="BE365">
        <v>0</v>
      </c>
      <c r="BF365">
        <v>0</v>
      </c>
      <c r="BG365">
        <v>0</v>
      </c>
      <c r="BH365">
        <v>1</v>
      </c>
      <c r="BI365">
        <v>2.2999999999999998</v>
      </c>
      <c r="BJ365">
        <v>1.8</v>
      </c>
      <c r="BK365">
        <v>2.5</v>
      </c>
      <c r="BL365" s="4">
        <v>60.18</v>
      </c>
      <c r="BM365" s="4">
        <v>9.0299999999999994</v>
      </c>
      <c r="BN365" s="4">
        <v>69.209999999999994</v>
      </c>
      <c r="BO365" s="4">
        <v>69.209999999999994</v>
      </c>
      <c r="BQ365" t="s">
        <v>385</v>
      </c>
      <c r="BR365" t="s">
        <v>358</v>
      </c>
      <c r="BS365" s="2">
        <v>44055</v>
      </c>
      <c r="BT365" s="1">
        <v>0.3298611111111111</v>
      </c>
      <c r="BU365" t="s">
        <v>1104</v>
      </c>
      <c r="BV365" t="s">
        <v>16</v>
      </c>
      <c r="BY365">
        <v>8870.4</v>
      </c>
      <c r="CA365" t="s">
        <v>223</v>
      </c>
      <c r="CC365" t="s">
        <v>8</v>
      </c>
      <c r="CD365">
        <v>7441</v>
      </c>
      <c r="CE365" t="s">
        <v>2</v>
      </c>
      <c r="CF365" s="2">
        <v>44056</v>
      </c>
      <c r="CI365">
        <v>1</v>
      </c>
      <c r="CJ365">
        <v>1</v>
      </c>
      <c r="CK365">
        <v>21</v>
      </c>
      <c r="CL365" t="s">
        <v>0</v>
      </c>
    </row>
    <row r="366" spans="1:90" x14ac:dyDescent="0.3">
      <c r="A366" t="s">
        <v>322</v>
      </c>
      <c r="B366" t="s">
        <v>321</v>
      </c>
      <c r="C366" t="s">
        <v>10</v>
      </c>
      <c r="E366" t="str">
        <f>"FES1162758905"</f>
        <v>FES1162758905</v>
      </c>
      <c r="F366" s="2">
        <v>44048</v>
      </c>
      <c r="G366">
        <v>202102</v>
      </c>
      <c r="H366" t="s">
        <v>25</v>
      </c>
      <c r="I366" t="s">
        <v>23</v>
      </c>
      <c r="J366" t="s">
        <v>362</v>
      </c>
      <c r="K366" t="s">
        <v>7</v>
      </c>
      <c r="L366" t="s">
        <v>9</v>
      </c>
      <c r="M366" t="s">
        <v>8</v>
      </c>
      <c r="N366" t="s">
        <v>1612</v>
      </c>
      <c r="O366" t="s">
        <v>21</v>
      </c>
      <c r="P366" t="str">
        <f>"2170748006                    "</f>
        <v xml:space="preserve">2170748006                    </v>
      </c>
      <c r="Q366">
        <v>0</v>
      </c>
      <c r="R366">
        <v>0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0</v>
      </c>
      <c r="AE366" s="3">
        <v>0</v>
      </c>
      <c r="AF366" s="3">
        <v>0</v>
      </c>
      <c r="AG366" s="3">
        <v>0</v>
      </c>
      <c r="AH366" s="3">
        <v>0</v>
      </c>
      <c r="AI366" s="3">
        <v>0</v>
      </c>
      <c r="AJ366" s="3">
        <v>0</v>
      </c>
      <c r="AK366" s="3">
        <v>17.260000000000002</v>
      </c>
      <c r="AL366" s="3">
        <v>0</v>
      </c>
      <c r="AM366" s="3">
        <v>0</v>
      </c>
      <c r="AN366" s="3">
        <v>0</v>
      </c>
      <c r="AO366" s="3">
        <v>0</v>
      </c>
      <c r="AP366" s="3">
        <v>0</v>
      </c>
      <c r="AQ366" s="3">
        <v>0</v>
      </c>
      <c r="AR366" s="3">
        <v>0</v>
      </c>
      <c r="AS366" s="3">
        <v>0</v>
      </c>
      <c r="AT366">
        <v>0</v>
      </c>
      <c r="AU366">
        <v>0</v>
      </c>
      <c r="AV366">
        <v>0</v>
      </c>
      <c r="AW366">
        <v>0</v>
      </c>
      <c r="AX366">
        <v>0</v>
      </c>
      <c r="AY366">
        <v>0</v>
      </c>
      <c r="AZ366">
        <v>0</v>
      </c>
      <c r="BA366">
        <v>0</v>
      </c>
      <c r="BB366">
        <v>0</v>
      </c>
      <c r="BC366">
        <v>0</v>
      </c>
      <c r="BD366">
        <v>0</v>
      </c>
      <c r="BE366">
        <v>0</v>
      </c>
      <c r="BF366">
        <v>0</v>
      </c>
      <c r="BG366">
        <v>0</v>
      </c>
      <c r="BH366">
        <v>1</v>
      </c>
      <c r="BI366">
        <v>5.4</v>
      </c>
      <c r="BJ366">
        <v>2.6</v>
      </c>
      <c r="BK366">
        <v>5.5</v>
      </c>
      <c r="BL366" s="4">
        <v>132.35</v>
      </c>
      <c r="BM366" s="4">
        <v>19.850000000000001</v>
      </c>
      <c r="BN366" s="4">
        <v>152.19999999999999</v>
      </c>
      <c r="BO366" s="4">
        <v>152.19999999999999</v>
      </c>
      <c r="BQ366" t="s">
        <v>385</v>
      </c>
      <c r="BR366" t="s">
        <v>358</v>
      </c>
      <c r="BS366" s="2">
        <v>44049</v>
      </c>
      <c r="BT366" s="1">
        <v>0.31180555555555556</v>
      </c>
      <c r="BU366" t="s">
        <v>2279</v>
      </c>
      <c r="BV366" t="s">
        <v>16</v>
      </c>
      <c r="BY366">
        <v>13191.17</v>
      </c>
      <c r="BZ366" t="s">
        <v>1427</v>
      </c>
      <c r="CA366" t="s">
        <v>223</v>
      </c>
      <c r="CC366" t="s">
        <v>8</v>
      </c>
      <c r="CD366">
        <v>7441</v>
      </c>
      <c r="CE366" t="s">
        <v>2</v>
      </c>
      <c r="CF366" s="2">
        <v>44050</v>
      </c>
      <c r="CI366">
        <v>1</v>
      </c>
      <c r="CJ366">
        <v>1</v>
      </c>
      <c r="CK366">
        <v>21</v>
      </c>
      <c r="CL366" t="s">
        <v>0</v>
      </c>
    </row>
    <row r="367" spans="1:90" x14ac:dyDescent="0.3">
      <c r="A367" t="s">
        <v>322</v>
      </c>
      <c r="B367" t="s">
        <v>321</v>
      </c>
      <c r="C367" t="s">
        <v>10</v>
      </c>
      <c r="E367" t="str">
        <f>"FES1162760614"</f>
        <v>FES1162760614</v>
      </c>
      <c r="F367" s="2">
        <v>44061</v>
      </c>
      <c r="G367">
        <v>202102</v>
      </c>
      <c r="H367" t="s">
        <v>25</v>
      </c>
      <c r="I367" t="s">
        <v>23</v>
      </c>
      <c r="J367" t="s">
        <v>362</v>
      </c>
      <c r="K367" t="s">
        <v>7</v>
      </c>
      <c r="L367" t="s">
        <v>431</v>
      </c>
      <c r="M367" t="s">
        <v>428</v>
      </c>
      <c r="N367" t="s">
        <v>1121</v>
      </c>
      <c r="O367" t="s">
        <v>21</v>
      </c>
      <c r="P367" t="str">
        <f>"2170749432                    "</f>
        <v xml:space="preserve">2170749432                    </v>
      </c>
      <c r="Q367">
        <v>0</v>
      </c>
      <c r="R367">
        <v>0</v>
      </c>
      <c r="S367">
        <v>0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0</v>
      </c>
      <c r="AE367" s="3">
        <v>0</v>
      </c>
      <c r="AF367" s="3">
        <v>0</v>
      </c>
      <c r="AG367" s="3">
        <v>0</v>
      </c>
      <c r="AH367" s="3">
        <v>0</v>
      </c>
      <c r="AI367" s="3">
        <v>0</v>
      </c>
      <c r="AJ367" s="3">
        <v>0</v>
      </c>
      <c r="AK367" s="3">
        <v>6.28</v>
      </c>
      <c r="AL367" s="3">
        <v>0</v>
      </c>
      <c r="AM367" s="3">
        <v>0</v>
      </c>
      <c r="AN367" s="3">
        <v>0</v>
      </c>
      <c r="AO367" s="3">
        <v>0</v>
      </c>
      <c r="AP367" s="3">
        <v>0</v>
      </c>
      <c r="AQ367" s="3">
        <v>0</v>
      </c>
      <c r="AR367" s="3">
        <v>0</v>
      </c>
      <c r="AS367" s="3">
        <v>0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0</v>
      </c>
      <c r="BB367">
        <v>0</v>
      </c>
      <c r="BC367">
        <v>0</v>
      </c>
      <c r="BD367">
        <v>0</v>
      </c>
      <c r="BE367">
        <v>0</v>
      </c>
      <c r="BF367">
        <v>0</v>
      </c>
      <c r="BG367">
        <v>0</v>
      </c>
      <c r="BH367">
        <v>1</v>
      </c>
      <c r="BI367">
        <v>0.9</v>
      </c>
      <c r="BJ367">
        <v>1.2</v>
      </c>
      <c r="BK367">
        <v>1.5</v>
      </c>
      <c r="BL367" s="4">
        <v>48.15</v>
      </c>
      <c r="BM367" s="4">
        <v>7.22</v>
      </c>
      <c r="BN367" s="4">
        <v>55.37</v>
      </c>
      <c r="BO367" s="4">
        <v>55.37</v>
      </c>
      <c r="BQ367" t="s">
        <v>2740</v>
      </c>
      <c r="BR367" t="s">
        <v>358</v>
      </c>
      <c r="BS367" s="2">
        <v>44062</v>
      </c>
      <c r="BT367" s="1">
        <v>0.51388888888888895</v>
      </c>
      <c r="BU367" t="s">
        <v>1130</v>
      </c>
      <c r="BV367" t="s">
        <v>0</v>
      </c>
      <c r="BW367" t="s">
        <v>48</v>
      </c>
      <c r="BX367" t="s">
        <v>108</v>
      </c>
      <c r="BY367">
        <v>6104.16</v>
      </c>
      <c r="CA367" t="s">
        <v>257</v>
      </c>
      <c r="CC367" t="s">
        <v>428</v>
      </c>
      <c r="CD367">
        <v>6230</v>
      </c>
      <c r="CE367" t="s">
        <v>2</v>
      </c>
      <c r="CF367" s="2">
        <v>44062</v>
      </c>
      <c r="CI367">
        <v>1</v>
      </c>
      <c r="CJ367">
        <v>1</v>
      </c>
      <c r="CK367">
        <v>21</v>
      </c>
      <c r="CL367" t="s">
        <v>0</v>
      </c>
    </row>
    <row r="368" spans="1:90" x14ac:dyDescent="0.3">
      <c r="A368" t="s">
        <v>322</v>
      </c>
      <c r="B368" t="s">
        <v>321</v>
      </c>
      <c r="C368" t="s">
        <v>10</v>
      </c>
      <c r="E368" t="str">
        <f>"FES1162760313"</f>
        <v>FES1162760313</v>
      </c>
      <c r="F368" s="2">
        <v>44057</v>
      </c>
      <c r="G368">
        <v>202102</v>
      </c>
      <c r="H368" t="s">
        <v>25</v>
      </c>
      <c r="I368" t="s">
        <v>23</v>
      </c>
      <c r="J368" t="s">
        <v>362</v>
      </c>
      <c r="K368" t="s">
        <v>7</v>
      </c>
      <c r="L368" t="s">
        <v>55</v>
      </c>
      <c r="M368" t="s">
        <v>55</v>
      </c>
      <c r="N368" t="s">
        <v>753</v>
      </c>
      <c r="O368" t="s">
        <v>21</v>
      </c>
      <c r="P368" t="str">
        <f>"2170749141                    "</f>
        <v xml:space="preserve">2170749141                    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0</v>
      </c>
      <c r="AE368" s="3">
        <v>0</v>
      </c>
      <c r="AF368" s="3">
        <v>0</v>
      </c>
      <c r="AG368" s="3">
        <v>0</v>
      </c>
      <c r="AH368" s="3">
        <v>0</v>
      </c>
      <c r="AI368" s="3">
        <v>0</v>
      </c>
      <c r="AJ368" s="3">
        <v>0</v>
      </c>
      <c r="AK368" s="3">
        <v>12.17</v>
      </c>
      <c r="AL368" s="3">
        <v>0</v>
      </c>
      <c r="AM368" s="3">
        <v>0</v>
      </c>
      <c r="AN368" s="3">
        <v>0</v>
      </c>
      <c r="AO368" s="3">
        <v>0</v>
      </c>
      <c r="AP368" s="3">
        <v>0</v>
      </c>
      <c r="AQ368" s="3">
        <v>0</v>
      </c>
      <c r="AR368" s="3">
        <v>0</v>
      </c>
      <c r="AS368" s="3">
        <v>0</v>
      </c>
      <c r="AT368">
        <v>0</v>
      </c>
      <c r="AU368">
        <v>0</v>
      </c>
      <c r="AV368">
        <v>0</v>
      </c>
      <c r="AW368">
        <v>0</v>
      </c>
      <c r="AX368">
        <v>0</v>
      </c>
      <c r="AY368">
        <v>0</v>
      </c>
      <c r="AZ368">
        <v>0</v>
      </c>
      <c r="BA368">
        <v>0</v>
      </c>
      <c r="BB368">
        <v>0</v>
      </c>
      <c r="BC368">
        <v>0</v>
      </c>
      <c r="BD368">
        <v>0</v>
      </c>
      <c r="BE368">
        <v>0</v>
      </c>
      <c r="BF368">
        <v>0</v>
      </c>
      <c r="BG368">
        <v>0</v>
      </c>
      <c r="BH368">
        <v>1</v>
      </c>
      <c r="BI368">
        <v>1</v>
      </c>
      <c r="BJ368">
        <v>0.9</v>
      </c>
      <c r="BK368">
        <v>1</v>
      </c>
      <c r="BL368" s="4">
        <v>93.29</v>
      </c>
      <c r="BM368" s="4">
        <v>13.99</v>
      </c>
      <c r="BN368" s="4">
        <v>107.28</v>
      </c>
      <c r="BO368" s="4">
        <v>107.28</v>
      </c>
      <c r="BQ368" t="s">
        <v>385</v>
      </c>
      <c r="BR368" t="s">
        <v>358</v>
      </c>
      <c r="BS368" s="2">
        <v>44060</v>
      </c>
      <c r="BT368" s="1">
        <v>0.53472222222222221</v>
      </c>
      <c r="BU368" t="s">
        <v>593</v>
      </c>
      <c r="BV368" t="s">
        <v>16</v>
      </c>
      <c r="BY368">
        <v>4313.92</v>
      </c>
      <c r="CA368" t="s">
        <v>137</v>
      </c>
      <c r="CC368" t="s">
        <v>55</v>
      </c>
      <c r="CD368">
        <v>7646</v>
      </c>
      <c r="CE368" t="s">
        <v>2</v>
      </c>
      <c r="CF368" s="2">
        <v>44061</v>
      </c>
      <c r="CI368">
        <v>1</v>
      </c>
      <c r="CJ368">
        <v>1</v>
      </c>
      <c r="CK368">
        <v>23</v>
      </c>
      <c r="CL368" t="s">
        <v>0</v>
      </c>
    </row>
    <row r="369" spans="1:90" x14ac:dyDescent="0.3">
      <c r="A369" t="s">
        <v>322</v>
      </c>
      <c r="B369" t="s">
        <v>321</v>
      </c>
      <c r="C369" t="s">
        <v>10</v>
      </c>
      <c r="E369" t="str">
        <f>"FES1162759112"</f>
        <v>FES1162759112</v>
      </c>
      <c r="F369" s="2">
        <v>44048</v>
      </c>
      <c r="G369">
        <v>202102</v>
      </c>
      <c r="H369" t="s">
        <v>25</v>
      </c>
      <c r="I369" t="s">
        <v>23</v>
      </c>
      <c r="J369" t="s">
        <v>362</v>
      </c>
      <c r="K369" t="s">
        <v>7</v>
      </c>
      <c r="L369" t="s">
        <v>431</v>
      </c>
      <c r="M369" t="s">
        <v>428</v>
      </c>
      <c r="N369" t="s">
        <v>1121</v>
      </c>
      <c r="O369" t="s">
        <v>21</v>
      </c>
      <c r="P369" t="str">
        <f>"2170748105                    "</f>
        <v xml:space="preserve">2170748105                    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0</v>
      </c>
      <c r="AE369" s="3">
        <v>0</v>
      </c>
      <c r="AF369" s="3">
        <v>0</v>
      </c>
      <c r="AG369" s="3">
        <v>0</v>
      </c>
      <c r="AH369" s="3">
        <v>0</v>
      </c>
      <c r="AI369" s="3">
        <v>0</v>
      </c>
      <c r="AJ369" s="3">
        <v>0</v>
      </c>
      <c r="AK369" s="3">
        <v>6.28</v>
      </c>
      <c r="AL369" s="3">
        <v>0</v>
      </c>
      <c r="AM369" s="3">
        <v>0</v>
      </c>
      <c r="AN369" s="3">
        <v>0</v>
      </c>
      <c r="AO369" s="3">
        <v>0</v>
      </c>
      <c r="AP369" s="3">
        <v>0</v>
      </c>
      <c r="AQ369" s="3">
        <v>0</v>
      </c>
      <c r="AR369" s="3">
        <v>0</v>
      </c>
      <c r="AS369" s="3">
        <v>0</v>
      </c>
      <c r="AT369">
        <v>0</v>
      </c>
      <c r="AU369">
        <v>0</v>
      </c>
      <c r="AV369">
        <v>0</v>
      </c>
      <c r="AW369">
        <v>0</v>
      </c>
      <c r="AX369">
        <v>0</v>
      </c>
      <c r="AY369">
        <v>0</v>
      </c>
      <c r="AZ369">
        <v>0</v>
      </c>
      <c r="BA369">
        <v>0</v>
      </c>
      <c r="BB369">
        <v>0</v>
      </c>
      <c r="BC369">
        <v>0</v>
      </c>
      <c r="BD369">
        <v>0</v>
      </c>
      <c r="BE369">
        <v>0</v>
      </c>
      <c r="BF369">
        <v>0</v>
      </c>
      <c r="BG369">
        <v>0</v>
      </c>
      <c r="BH369">
        <v>1</v>
      </c>
      <c r="BI369">
        <v>1</v>
      </c>
      <c r="BJ369">
        <v>0.2</v>
      </c>
      <c r="BK369">
        <v>1</v>
      </c>
      <c r="BL369" s="4">
        <v>48.15</v>
      </c>
      <c r="BM369" s="4">
        <v>7.22</v>
      </c>
      <c r="BN369" s="4">
        <v>55.37</v>
      </c>
      <c r="BO369" s="4">
        <v>55.37</v>
      </c>
      <c r="BQ369" t="s">
        <v>385</v>
      </c>
      <c r="BR369" t="s">
        <v>358</v>
      </c>
      <c r="BS369" s="2">
        <v>44055</v>
      </c>
      <c r="BT369" s="1">
        <v>0.625</v>
      </c>
      <c r="BU369" t="s">
        <v>1130</v>
      </c>
      <c r="BV369" t="s">
        <v>0</v>
      </c>
      <c r="BW369" t="s">
        <v>48</v>
      </c>
      <c r="BX369" t="s">
        <v>108</v>
      </c>
      <c r="BY369">
        <v>1200</v>
      </c>
      <c r="CA369" t="s">
        <v>257</v>
      </c>
      <c r="CC369" t="s">
        <v>428</v>
      </c>
      <c r="CD369">
        <v>6230</v>
      </c>
      <c r="CE369" t="s">
        <v>64</v>
      </c>
      <c r="CF369" s="2">
        <v>44055</v>
      </c>
      <c r="CI369">
        <v>1</v>
      </c>
      <c r="CJ369">
        <v>5</v>
      </c>
      <c r="CK369">
        <v>21</v>
      </c>
      <c r="CL369" t="s">
        <v>0</v>
      </c>
    </row>
    <row r="370" spans="1:90" x14ac:dyDescent="0.3">
      <c r="A370" t="s">
        <v>322</v>
      </c>
      <c r="B370" t="s">
        <v>321</v>
      </c>
      <c r="C370" t="s">
        <v>10</v>
      </c>
      <c r="E370" t="str">
        <f>"FES1162760601"</f>
        <v>FES1162760601</v>
      </c>
      <c r="F370" s="2">
        <v>44061</v>
      </c>
      <c r="G370">
        <v>202102</v>
      </c>
      <c r="H370" t="s">
        <v>25</v>
      </c>
      <c r="I370" t="s">
        <v>23</v>
      </c>
      <c r="J370" t="s">
        <v>362</v>
      </c>
      <c r="K370" t="s">
        <v>7</v>
      </c>
      <c r="L370" t="s">
        <v>25</v>
      </c>
      <c r="M370" t="s">
        <v>23</v>
      </c>
      <c r="N370" t="s">
        <v>1853</v>
      </c>
      <c r="O370" t="s">
        <v>21</v>
      </c>
      <c r="P370" t="str">
        <f>"2170748056                    "</f>
        <v xml:space="preserve">2170748056                    </v>
      </c>
      <c r="Q370">
        <v>0</v>
      </c>
      <c r="R370">
        <v>0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0</v>
      </c>
      <c r="AE370" s="3">
        <v>0</v>
      </c>
      <c r="AF370" s="3">
        <v>0</v>
      </c>
      <c r="AG370" s="3">
        <v>0</v>
      </c>
      <c r="AH370" s="3">
        <v>0</v>
      </c>
      <c r="AI370" s="3">
        <v>0</v>
      </c>
      <c r="AJ370" s="3">
        <v>0</v>
      </c>
      <c r="AK370" s="3">
        <v>4.91</v>
      </c>
      <c r="AL370" s="3">
        <v>0</v>
      </c>
      <c r="AM370" s="3">
        <v>0</v>
      </c>
      <c r="AN370" s="3">
        <v>0</v>
      </c>
      <c r="AO370" s="3">
        <v>0</v>
      </c>
      <c r="AP370" s="3">
        <v>0</v>
      </c>
      <c r="AQ370" s="3">
        <v>0</v>
      </c>
      <c r="AR370" s="3">
        <v>0</v>
      </c>
      <c r="AS370" s="3">
        <v>0</v>
      </c>
      <c r="AT370">
        <v>0</v>
      </c>
      <c r="AU370">
        <v>0</v>
      </c>
      <c r="AV370">
        <v>0</v>
      </c>
      <c r="AW370">
        <v>0</v>
      </c>
      <c r="AX370">
        <v>0</v>
      </c>
      <c r="AY370">
        <v>0</v>
      </c>
      <c r="AZ370">
        <v>0</v>
      </c>
      <c r="BA370">
        <v>0</v>
      </c>
      <c r="BB370">
        <v>0</v>
      </c>
      <c r="BC370">
        <v>0</v>
      </c>
      <c r="BD370">
        <v>0</v>
      </c>
      <c r="BE370">
        <v>0</v>
      </c>
      <c r="BF370">
        <v>0</v>
      </c>
      <c r="BG370">
        <v>0</v>
      </c>
      <c r="BH370">
        <v>1</v>
      </c>
      <c r="BI370">
        <v>1</v>
      </c>
      <c r="BJ370">
        <v>0.2</v>
      </c>
      <c r="BK370">
        <v>1</v>
      </c>
      <c r="BL370" s="4">
        <v>37.619999999999997</v>
      </c>
      <c r="BM370" s="4">
        <v>5.64</v>
      </c>
      <c r="BN370" s="4">
        <v>43.26</v>
      </c>
      <c r="BO370" s="4">
        <v>43.26</v>
      </c>
      <c r="BQ370" t="s">
        <v>377</v>
      </c>
      <c r="BR370" t="s">
        <v>358</v>
      </c>
      <c r="BS370" s="2">
        <v>44062</v>
      </c>
      <c r="BT370" s="1">
        <v>0.38611111111111113</v>
      </c>
      <c r="BU370" t="s">
        <v>471</v>
      </c>
      <c r="BV370" t="s">
        <v>16</v>
      </c>
      <c r="BY370">
        <v>1200</v>
      </c>
      <c r="CC370" t="s">
        <v>23</v>
      </c>
      <c r="CD370">
        <v>1686</v>
      </c>
      <c r="CE370" t="s">
        <v>64</v>
      </c>
      <c r="CF370" s="2">
        <v>44063</v>
      </c>
      <c r="CI370">
        <v>1</v>
      </c>
      <c r="CJ370">
        <v>1</v>
      </c>
      <c r="CK370">
        <v>22</v>
      </c>
      <c r="CL370" t="s">
        <v>0</v>
      </c>
    </row>
    <row r="371" spans="1:90" x14ac:dyDescent="0.3">
      <c r="A371" t="s">
        <v>322</v>
      </c>
      <c r="B371" t="s">
        <v>321</v>
      </c>
      <c r="C371" t="s">
        <v>10</v>
      </c>
      <c r="E371" t="str">
        <f>"FES1162759684"</f>
        <v>FES1162759684</v>
      </c>
      <c r="F371" s="2">
        <v>44054</v>
      </c>
      <c r="G371">
        <v>202102</v>
      </c>
      <c r="H371" t="s">
        <v>25</v>
      </c>
      <c r="I371" t="s">
        <v>23</v>
      </c>
      <c r="J371" t="s">
        <v>362</v>
      </c>
      <c r="K371" t="s">
        <v>7</v>
      </c>
      <c r="L371" t="s">
        <v>57</v>
      </c>
      <c r="M371" t="s">
        <v>56</v>
      </c>
      <c r="N371" t="s">
        <v>1492</v>
      </c>
      <c r="O371" t="s">
        <v>21</v>
      </c>
      <c r="P371" t="str">
        <f>"2170748636                    "</f>
        <v xml:space="preserve">2170748636                    </v>
      </c>
      <c r="Q371">
        <v>0</v>
      </c>
      <c r="R371">
        <v>0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0</v>
      </c>
      <c r="AE371" s="3">
        <v>0</v>
      </c>
      <c r="AF371" s="3">
        <v>0</v>
      </c>
      <c r="AG371" s="3">
        <v>0</v>
      </c>
      <c r="AH371" s="3">
        <v>0</v>
      </c>
      <c r="AI371" s="3">
        <v>0</v>
      </c>
      <c r="AJ371" s="3">
        <v>0</v>
      </c>
      <c r="AK371" s="3">
        <v>12.17</v>
      </c>
      <c r="AL371" s="3">
        <v>0</v>
      </c>
      <c r="AM371" s="3">
        <v>0</v>
      </c>
      <c r="AN371" s="3">
        <v>0</v>
      </c>
      <c r="AO371" s="3">
        <v>0</v>
      </c>
      <c r="AP371" s="3">
        <v>0</v>
      </c>
      <c r="AQ371" s="3">
        <v>0</v>
      </c>
      <c r="AR371" s="3">
        <v>0</v>
      </c>
      <c r="AS371" s="3">
        <v>0</v>
      </c>
      <c r="AT371">
        <v>0</v>
      </c>
      <c r="AU371">
        <v>0</v>
      </c>
      <c r="AV371">
        <v>0</v>
      </c>
      <c r="AW371">
        <v>0</v>
      </c>
      <c r="AX371">
        <v>0</v>
      </c>
      <c r="AY371">
        <v>0</v>
      </c>
      <c r="AZ371">
        <v>0</v>
      </c>
      <c r="BA371">
        <v>0</v>
      </c>
      <c r="BB371">
        <v>0</v>
      </c>
      <c r="BC371">
        <v>0</v>
      </c>
      <c r="BD371">
        <v>0</v>
      </c>
      <c r="BE371">
        <v>0</v>
      </c>
      <c r="BF371">
        <v>0</v>
      </c>
      <c r="BG371">
        <v>0</v>
      </c>
      <c r="BH371">
        <v>1</v>
      </c>
      <c r="BI371">
        <v>1</v>
      </c>
      <c r="BJ371">
        <v>0.2</v>
      </c>
      <c r="BK371">
        <v>1</v>
      </c>
      <c r="BL371" s="4">
        <v>93.29</v>
      </c>
      <c r="BM371" s="4">
        <v>13.99</v>
      </c>
      <c r="BN371" s="4">
        <v>107.28</v>
      </c>
      <c r="BO371" s="4">
        <v>107.28</v>
      </c>
      <c r="BQ371" t="s">
        <v>385</v>
      </c>
      <c r="BR371" t="s">
        <v>358</v>
      </c>
      <c r="BS371" s="2">
        <v>44055</v>
      </c>
      <c r="BT371" s="1">
        <v>0.46319444444444446</v>
      </c>
      <c r="BU371" t="s">
        <v>1325</v>
      </c>
      <c r="BV371" t="s">
        <v>16</v>
      </c>
      <c r="BY371">
        <v>1200</v>
      </c>
      <c r="CC371" t="s">
        <v>56</v>
      </c>
      <c r="CD371">
        <v>6506</v>
      </c>
      <c r="CE371" t="s">
        <v>64</v>
      </c>
      <c r="CF371" s="2">
        <v>44057</v>
      </c>
      <c r="CI371">
        <v>1</v>
      </c>
      <c r="CJ371">
        <v>1</v>
      </c>
      <c r="CK371">
        <v>23</v>
      </c>
      <c r="CL371" t="s">
        <v>0</v>
      </c>
    </row>
    <row r="372" spans="1:90" x14ac:dyDescent="0.3">
      <c r="A372" t="s">
        <v>322</v>
      </c>
      <c r="B372" t="s">
        <v>321</v>
      </c>
      <c r="C372" t="s">
        <v>10</v>
      </c>
      <c r="E372" t="str">
        <f>"FES1162760282"</f>
        <v>FES1162760282</v>
      </c>
      <c r="F372" s="2">
        <v>44057</v>
      </c>
      <c r="G372">
        <v>202102</v>
      </c>
      <c r="H372" t="s">
        <v>25</v>
      </c>
      <c r="I372" t="s">
        <v>23</v>
      </c>
      <c r="J372" t="s">
        <v>362</v>
      </c>
      <c r="K372" t="s">
        <v>7</v>
      </c>
      <c r="L372" t="s">
        <v>31</v>
      </c>
      <c r="M372" t="s">
        <v>30</v>
      </c>
      <c r="N372" t="s">
        <v>2111</v>
      </c>
      <c r="O372" t="s">
        <v>21</v>
      </c>
      <c r="P372" t="str">
        <f>"2170743979                    "</f>
        <v xml:space="preserve">2170743979                    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0</v>
      </c>
      <c r="AE372" s="3">
        <v>0</v>
      </c>
      <c r="AF372" s="3">
        <v>0</v>
      </c>
      <c r="AG372" s="3">
        <v>0</v>
      </c>
      <c r="AH372" s="3">
        <v>0</v>
      </c>
      <c r="AI372" s="3">
        <v>0</v>
      </c>
      <c r="AJ372" s="3">
        <v>0</v>
      </c>
      <c r="AK372" s="3">
        <v>6.28</v>
      </c>
      <c r="AL372" s="3">
        <v>0</v>
      </c>
      <c r="AM372" s="3">
        <v>0</v>
      </c>
      <c r="AN372" s="3">
        <v>0</v>
      </c>
      <c r="AO372" s="3">
        <v>0</v>
      </c>
      <c r="AP372" s="3">
        <v>0</v>
      </c>
      <c r="AQ372" s="3">
        <v>0</v>
      </c>
      <c r="AR372" s="3">
        <v>0</v>
      </c>
      <c r="AS372" s="3">
        <v>0</v>
      </c>
      <c r="AT372">
        <v>0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0</v>
      </c>
      <c r="BA372">
        <v>0</v>
      </c>
      <c r="BB372">
        <v>0</v>
      </c>
      <c r="BC372">
        <v>0</v>
      </c>
      <c r="BD372">
        <v>0</v>
      </c>
      <c r="BE372">
        <v>0</v>
      </c>
      <c r="BF372">
        <v>0</v>
      </c>
      <c r="BG372">
        <v>0</v>
      </c>
      <c r="BH372">
        <v>1</v>
      </c>
      <c r="BI372">
        <v>0.8</v>
      </c>
      <c r="BJ372">
        <v>0.5</v>
      </c>
      <c r="BK372">
        <v>1</v>
      </c>
      <c r="BL372" s="4">
        <v>48.15</v>
      </c>
      <c r="BM372" s="4">
        <v>7.22</v>
      </c>
      <c r="BN372" s="4">
        <v>55.37</v>
      </c>
      <c r="BO372" s="4">
        <v>55.37</v>
      </c>
      <c r="BQ372" t="s">
        <v>318</v>
      </c>
      <c r="BR372" t="s">
        <v>358</v>
      </c>
      <c r="BS372" s="2">
        <v>44060</v>
      </c>
      <c r="BT372" s="1">
        <v>0.43611111111111112</v>
      </c>
      <c r="BU372" t="s">
        <v>2600</v>
      </c>
      <c r="BV372" t="s">
        <v>16</v>
      </c>
      <c r="BY372">
        <v>2621.58</v>
      </c>
      <c r="CA372" t="s">
        <v>1471</v>
      </c>
      <c r="CC372" t="s">
        <v>30</v>
      </c>
      <c r="CD372">
        <v>5201</v>
      </c>
      <c r="CE372" t="s">
        <v>2</v>
      </c>
      <c r="CF372" s="2">
        <v>44060</v>
      </c>
      <c r="CI372">
        <v>1</v>
      </c>
      <c r="CJ372">
        <v>1</v>
      </c>
      <c r="CK372">
        <v>21</v>
      </c>
      <c r="CL372" t="s">
        <v>0</v>
      </c>
    </row>
    <row r="373" spans="1:90" x14ac:dyDescent="0.3">
      <c r="A373" t="s">
        <v>322</v>
      </c>
      <c r="B373" t="s">
        <v>321</v>
      </c>
      <c r="C373" t="s">
        <v>10</v>
      </c>
      <c r="E373" t="str">
        <f>"FES1162759106"</f>
        <v>FES1162759106</v>
      </c>
      <c r="F373" s="2">
        <v>44048</v>
      </c>
      <c r="G373">
        <v>202102</v>
      </c>
      <c r="H373" t="s">
        <v>25</v>
      </c>
      <c r="I373" t="s">
        <v>23</v>
      </c>
      <c r="J373" t="s">
        <v>362</v>
      </c>
      <c r="K373" t="s">
        <v>7</v>
      </c>
      <c r="L373" t="s">
        <v>46</v>
      </c>
      <c r="M373" t="s">
        <v>44</v>
      </c>
      <c r="N373" t="s">
        <v>2471</v>
      </c>
      <c r="O373" t="s">
        <v>21</v>
      </c>
      <c r="P373" t="str">
        <f>"2170748099                    "</f>
        <v xml:space="preserve">2170748099                    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 s="3">
        <v>0</v>
      </c>
      <c r="AF373" s="3">
        <v>0</v>
      </c>
      <c r="AG373" s="3">
        <v>0</v>
      </c>
      <c r="AH373" s="3">
        <v>0</v>
      </c>
      <c r="AI373" s="3">
        <v>0</v>
      </c>
      <c r="AJ373" s="3">
        <v>0</v>
      </c>
      <c r="AK373" s="3">
        <v>6.28</v>
      </c>
      <c r="AL373" s="3">
        <v>0</v>
      </c>
      <c r="AM373" s="3">
        <v>0</v>
      </c>
      <c r="AN373" s="3">
        <v>0</v>
      </c>
      <c r="AO373" s="3">
        <v>0</v>
      </c>
      <c r="AP373" s="3">
        <v>0</v>
      </c>
      <c r="AQ373" s="3">
        <v>0</v>
      </c>
      <c r="AR373" s="3">
        <v>0</v>
      </c>
      <c r="AS373" s="3">
        <v>0</v>
      </c>
      <c r="AT373">
        <v>0</v>
      </c>
      <c r="AU373">
        <v>0</v>
      </c>
      <c r="AV373">
        <v>0</v>
      </c>
      <c r="AW373">
        <v>0</v>
      </c>
      <c r="AX373">
        <v>0</v>
      </c>
      <c r="AY373">
        <v>0</v>
      </c>
      <c r="AZ373">
        <v>0</v>
      </c>
      <c r="BA373">
        <v>0</v>
      </c>
      <c r="BB373">
        <v>0</v>
      </c>
      <c r="BC373">
        <v>0</v>
      </c>
      <c r="BD373">
        <v>0</v>
      </c>
      <c r="BE373">
        <v>0</v>
      </c>
      <c r="BF373">
        <v>0</v>
      </c>
      <c r="BG373">
        <v>0</v>
      </c>
      <c r="BH373">
        <v>1</v>
      </c>
      <c r="BI373">
        <v>1</v>
      </c>
      <c r="BJ373">
        <v>0.2</v>
      </c>
      <c r="BK373">
        <v>1</v>
      </c>
      <c r="BL373" s="4">
        <v>48.15</v>
      </c>
      <c r="BM373" s="4">
        <v>7.22</v>
      </c>
      <c r="BN373" s="4">
        <v>55.37</v>
      </c>
      <c r="BO373" s="4">
        <v>55.37</v>
      </c>
      <c r="BQ373" t="s">
        <v>318</v>
      </c>
      <c r="BR373" t="s">
        <v>358</v>
      </c>
      <c r="BS373" s="2">
        <v>44049</v>
      </c>
      <c r="BT373" s="1">
        <v>0.52777777777777779</v>
      </c>
      <c r="BU373" t="s">
        <v>2470</v>
      </c>
      <c r="BV373" t="s">
        <v>0</v>
      </c>
      <c r="BW373" t="s">
        <v>34</v>
      </c>
      <c r="BX373" t="s">
        <v>95</v>
      </c>
      <c r="BY373">
        <v>1200</v>
      </c>
      <c r="BZ373" t="s">
        <v>1427</v>
      </c>
      <c r="CA373" t="s">
        <v>285</v>
      </c>
      <c r="CC373" t="s">
        <v>44</v>
      </c>
      <c r="CD373">
        <v>4052</v>
      </c>
      <c r="CE373" t="s">
        <v>64</v>
      </c>
      <c r="CF373" s="2">
        <v>44049</v>
      </c>
      <c r="CI373">
        <v>1</v>
      </c>
      <c r="CJ373">
        <v>1</v>
      </c>
      <c r="CK373">
        <v>21</v>
      </c>
      <c r="CL373" t="s">
        <v>0</v>
      </c>
    </row>
    <row r="374" spans="1:90" x14ac:dyDescent="0.3">
      <c r="A374" t="s">
        <v>322</v>
      </c>
      <c r="B374" t="s">
        <v>321</v>
      </c>
      <c r="C374" t="s">
        <v>10</v>
      </c>
      <c r="E374" t="str">
        <f>"FES1162760736"</f>
        <v>FES1162760736</v>
      </c>
      <c r="F374" s="2">
        <v>44061</v>
      </c>
      <c r="G374">
        <v>202102</v>
      </c>
      <c r="H374" t="s">
        <v>25</v>
      </c>
      <c r="I374" t="s">
        <v>23</v>
      </c>
      <c r="J374" t="s">
        <v>362</v>
      </c>
      <c r="K374" t="s">
        <v>7</v>
      </c>
      <c r="L374" t="s">
        <v>60</v>
      </c>
      <c r="M374" t="s">
        <v>58</v>
      </c>
      <c r="N374" t="s">
        <v>507</v>
      </c>
      <c r="O374" t="s">
        <v>21</v>
      </c>
      <c r="P374" t="str">
        <f>"2170748715                    "</f>
        <v xml:space="preserve">2170748715                    </v>
      </c>
      <c r="Q374">
        <v>0</v>
      </c>
      <c r="R374">
        <v>0</v>
      </c>
      <c r="S374">
        <v>0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0</v>
      </c>
      <c r="AE374" s="3">
        <v>0</v>
      </c>
      <c r="AF374" s="3">
        <v>0</v>
      </c>
      <c r="AG374" s="3">
        <v>0</v>
      </c>
      <c r="AH374" s="3">
        <v>0</v>
      </c>
      <c r="AI374" s="3">
        <v>0</v>
      </c>
      <c r="AJ374" s="3">
        <v>0</v>
      </c>
      <c r="AK374" s="3">
        <v>6.28</v>
      </c>
      <c r="AL374" s="3">
        <v>0</v>
      </c>
      <c r="AM374" s="3">
        <v>0</v>
      </c>
      <c r="AN374" s="3">
        <v>0</v>
      </c>
      <c r="AO374" s="3">
        <v>0</v>
      </c>
      <c r="AP374" s="3">
        <v>0</v>
      </c>
      <c r="AQ374" s="3">
        <v>0</v>
      </c>
      <c r="AR374" s="3">
        <v>0</v>
      </c>
      <c r="AS374" s="3">
        <v>0</v>
      </c>
      <c r="AT374">
        <v>0</v>
      </c>
      <c r="AU374">
        <v>0</v>
      </c>
      <c r="AV374">
        <v>0</v>
      </c>
      <c r="AW374">
        <v>0</v>
      </c>
      <c r="AX374">
        <v>0</v>
      </c>
      <c r="AY374">
        <v>0</v>
      </c>
      <c r="AZ374">
        <v>0</v>
      </c>
      <c r="BA374">
        <v>0</v>
      </c>
      <c r="BB374">
        <v>0</v>
      </c>
      <c r="BC374">
        <v>0</v>
      </c>
      <c r="BD374">
        <v>0</v>
      </c>
      <c r="BE374">
        <v>0</v>
      </c>
      <c r="BF374">
        <v>0</v>
      </c>
      <c r="BG374">
        <v>0</v>
      </c>
      <c r="BH374">
        <v>1</v>
      </c>
      <c r="BI374">
        <v>1</v>
      </c>
      <c r="BJ374">
        <v>0.2</v>
      </c>
      <c r="BK374">
        <v>1</v>
      </c>
      <c r="BL374" s="4">
        <v>48.15</v>
      </c>
      <c r="BM374" s="4">
        <v>7.22</v>
      </c>
      <c r="BN374" s="4">
        <v>55.37</v>
      </c>
      <c r="BO374" s="4">
        <v>55.37</v>
      </c>
      <c r="BQ374" t="s">
        <v>318</v>
      </c>
      <c r="BR374" t="s">
        <v>358</v>
      </c>
      <c r="BS374" s="2">
        <v>44062</v>
      </c>
      <c r="BT374" s="1">
        <v>0.41666666666666669</v>
      </c>
      <c r="BU374" t="s">
        <v>2739</v>
      </c>
      <c r="BV374" t="s">
        <v>16</v>
      </c>
      <c r="BY374">
        <v>1200</v>
      </c>
      <c r="CA374" t="s">
        <v>810</v>
      </c>
      <c r="CC374" t="s">
        <v>58</v>
      </c>
      <c r="CD374">
        <v>200</v>
      </c>
      <c r="CE374" t="s">
        <v>64</v>
      </c>
      <c r="CF374" s="2">
        <v>44062</v>
      </c>
      <c r="CI374">
        <v>1</v>
      </c>
      <c r="CJ374">
        <v>1</v>
      </c>
      <c r="CK374">
        <v>21</v>
      </c>
      <c r="CL374" t="s">
        <v>0</v>
      </c>
    </row>
    <row r="375" spans="1:90" x14ac:dyDescent="0.3">
      <c r="A375" t="s">
        <v>322</v>
      </c>
      <c r="B375" t="s">
        <v>321</v>
      </c>
      <c r="C375" t="s">
        <v>10</v>
      </c>
      <c r="E375" t="str">
        <f>"FES1162759698"</f>
        <v>FES1162759698</v>
      </c>
      <c r="F375" s="2">
        <v>44054</v>
      </c>
      <c r="G375">
        <v>202102</v>
      </c>
      <c r="H375" t="s">
        <v>25</v>
      </c>
      <c r="I375" t="s">
        <v>23</v>
      </c>
      <c r="J375" t="s">
        <v>362</v>
      </c>
      <c r="K375" t="s">
        <v>7</v>
      </c>
      <c r="L375" t="s">
        <v>9</v>
      </c>
      <c r="M375" t="s">
        <v>8</v>
      </c>
      <c r="N375" t="s">
        <v>1411</v>
      </c>
      <c r="O375" t="s">
        <v>21</v>
      </c>
      <c r="P375" t="str">
        <f>"2170748662                    "</f>
        <v xml:space="preserve">2170748662                    </v>
      </c>
      <c r="Q375">
        <v>0</v>
      </c>
      <c r="R375">
        <v>0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0</v>
      </c>
      <c r="AE375" s="3">
        <v>0</v>
      </c>
      <c r="AF375" s="3">
        <v>0</v>
      </c>
      <c r="AG375" s="3">
        <v>0</v>
      </c>
      <c r="AH375" s="3">
        <v>0</v>
      </c>
      <c r="AI375" s="3">
        <v>0</v>
      </c>
      <c r="AJ375" s="3">
        <v>0</v>
      </c>
      <c r="AK375" s="3">
        <v>6.28</v>
      </c>
      <c r="AL375" s="3">
        <v>0</v>
      </c>
      <c r="AM375" s="3">
        <v>0</v>
      </c>
      <c r="AN375" s="3">
        <v>0</v>
      </c>
      <c r="AO375" s="3">
        <v>0</v>
      </c>
      <c r="AP375" s="3">
        <v>0</v>
      </c>
      <c r="AQ375" s="3">
        <v>0</v>
      </c>
      <c r="AR375" s="3">
        <v>0</v>
      </c>
      <c r="AS375" s="3">
        <v>0</v>
      </c>
      <c r="AT375">
        <v>0</v>
      </c>
      <c r="AU375">
        <v>0</v>
      </c>
      <c r="AV375">
        <v>0</v>
      </c>
      <c r="AW375">
        <v>0</v>
      </c>
      <c r="AX375">
        <v>0</v>
      </c>
      <c r="AY375">
        <v>0</v>
      </c>
      <c r="AZ375">
        <v>0</v>
      </c>
      <c r="BA375">
        <v>0</v>
      </c>
      <c r="BB375">
        <v>0</v>
      </c>
      <c r="BC375">
        <v>0</v>
      </c>
      <c r="BD375">
        <v>0</v>
      </c>
      <c r="BE375">
        <v>0</v>
      </c>
      <c r="BF375">
        <v>0</v>
      </c>
      <c r="BG375">
        <v>0</v>
      </c>
      <c r="BH375">
        <v>1</v>
      </c>
      <c r="BI375">
        <v>1</v>
      </c>
      <c r="BJ375">
        <v>0.2</v>
      </c>
      <c r="BK375">
        <v>1</v>
      </c>
      <c r="BL375" s="4">
        <v>48.15</v>
      </c>
      <c r="BM375" s="4">
        <v>7.22</v>
      </c>
      <c r="BN375" s="4">
        <v>55.37</v>
      </c>
      <c r="BO375" s="4">
        <v>55.37</v>
      </c>
      <c r="BQ375" t="s">
        <v>318</v>
      </c>
      <c r="BR375" t="s">
        <v>358</v>
      </c>
      <c r="BS375" s="2">
        <v>44055</v>
      </c>
      <c r="BT375" s="1">
        <v>0.41666666666666669</v>
      </c>
      <c r="BU375" t="s">
        <v>133</v>
      </c>
      <c r="BV375" t="s">
        <v>16</v>
      </c>
      <c r="BY375">
        <v>1200</v>
      </c>
      <c r="CC375" t="s">
        <v>8</v>
      </c>
      <c r="CD375">
        <v>7975</v>
      </c>
      <c r="CE375" t="s">
        <v>64</v>
      </c>
      <c r="CF375" s="2">
        <v>44056</v>
      </c>
      <c r="CI375">
        <v>1</v>
      </c>
      <c r="CJ375">
        <v>1</v>
      </c>
      <c r="CK375">
        <v>21</v>
      </c>
      <c r="CL375" t="s">
        <v>0</v>
      </c>
    </row>
    <row r="376" spans="1:90" x14ac:dyDescent="0.3">
      <c r="A376" t="s">
        <v>322</v>
      </c>
      <c r="B376" t="s">
        <v>321</v>
      </c>
      <c r="C376" t="s">
        <v>10</v>
      </c>
      <c r="E376" t="str">
        <f>"FES1162760318"</f>
        <v>FES1162760318</v>
      </c>
      <c r="F376" s="2">
        <v>44057</v>
      </c>
      <c r="G376">
        <v>202102</v>
      </c>
      <c r="H376" t="s">
        <v>25</v>
      </c>
      <c r="I376" t="s">
        <v>23</v>
      </c>
      <c r="J376" t="s">
        <v>362</v>
      </c>
      <c r="K376" t="s">
        <v>7</v>
      </c>
      <c r="L376" t="s">
        <v>75</v>
      </c>
      <c r="M376" t="s">
        <v>73</v>
      </c>
      <c r="N376" t="s">
        <v>737</v>
      </c>
      <c r="O376" t="s">
        <v>21</v>
      </c>
      <c r="P376" t="str">
        <f>"2170747206                    "</f>
        <v xml:space="preserve">2170747206                    </v>
      </c>
      <c r="Q376">
        <v>0</v>
      </c>
      <c r="R376">
        <v>0</v>
      </c>
      <c r="S376">
        <v>0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0</v>
      </c>
      <c r="AE376" s="3">
        <v>0</v>
      </c>
      <c r="AF376" s="3">
        <v>0</v>
      </c>
      <c r="AG376" s="3">
        <v>0</v>
      </c>
      <c r="AH376" s="3">
        <v>0</v>
      </c>
      <c r="AI376" s="3">
        <v>0</v>
      </c>
      <c r="AJ376" s="3">
        <v>0</v>
      </c>
      <c r="AK376" s="3">
        <v>83.16</v>
      </c>
      <c r="AL376" s="3">
        <v>0</v>
      </c>
      <c r="AM376" s="3">
        <v>0</v>
      </c>
      <c r="AN376" s="3">
        <v>0</v>
      </c>
      <c r="AO376" s="3">
        <v>0</v>
      </c>
      <c r="AP376" s="3">
        <v>0</v>
      </c>
      <c r="AQ376" s="3">
        <v>0</v>
      </c>
      <c r="AR376" s="3">
        <v>0</v>
      </c>
      <c r="AS376" s="3">
        <v>0</v>
      </c>
      <c r="AT376">
        <v>0</v>
      </c>
      <c r="AU376">
        <v>0</v>
      </c>
      <c r="AV376">
        <v>0</v>
      </c>
      <c r="AW376">
        <v>0</v>
      </c>
      <c r="AX376">
        <v>0</v>
      </c>
      <c r="AY376">
        <v>0</v>
      </c>
      <c r="AZ376">
        <v>0</v>
      </c>
      <c r="BA376">
        <v>0</v>
      </c>
      <c r="BB376">
        <v>0</v>
      </c>
      <c r="BC376">
        <v>0</v>
      </c>
      <c r="BD376">
        <v>0</v>
      </c>
      <c r="BE376">
        <v>0</v>
      </c>
      <c r="BF376">
        <v>0</v>
      </c>
      <c r="BG376">
        <v>0</v>
      </c>
      <c r="BH376">
        <v>3</v>
      </c>
      <c r="BI376">
        <v>26.4</v>
      </c>
      <c r="BJ376">
        <v>25.4</v>
      </c>
      <c r="BK376">
        <v>26.5</v>
      </c>
      <c r="BL376" s="4">
        <v>637.57000000000005</v>
      </c>
      <c r="BM376" s="4">
        <v>95.64</v>
      </c>
      <c r="BN376" s="4">
        <v>733.21</v>
      </c>
      <c r="BO376" s="4">
        <v>733.21</v>
      </c>
      <c r="BQ376" t="s">
        <v>385</v>
      </c>
      <c r="BR376" t="s">
        <v>358</v>
      </c>
      <c r="BS376" s="2">
        <v>44060</v>
      </c>
      <c r="BT376" s="1">
        <v>0.42569444444444443</v>
      </c>
      <c r="BU376" t="s">
        <v>1268</v>
      </c>
      <c r="BV376" t="s">
        <v>16</v>
      </c>
      <c r="BY376">
        <v>127087.96</v>
      </c>
      <c r="CA376" t="s">
        <v>116</v>
      </c>
      <c r="CC376" t="s">
        <v>73</v>
      </c>
      <c r="CD376">
        <v>4302</v>
      </c>
      <c r="CE376" t="s">
        <v>557</v>
      </c>
      <c r="CF376" s="2">
        <v>44060</v>
      </c>
      <c r="CI376">
        <v>1</v>
      </c>
      <c r="CJ376">
        <v>1</v>
      </c>
      <c r="CK376">
        <v>21</v>
      </c>
      <c r="CL376" t="s">
        <v>0</v>
      </c>
    </row>
    <row r="377" spans="1:90" x14ac:dyDescent="0.3">
      <c r="A377" t="s">
        <v>322</v>
      </c>
      <c r="B377" t="s">
        <v>321</v>
      </c>
      <c r="C377" t="s">
        <v>10</v>
      </c>
      <c r="E377" t="str">
        <f>"FES1162758889"</f>
        <v>FES1162758889</v>
      </c>
      <c r="F377" s="2">
        <v>44048</v>
      </c>
      <c r="G377">
        <v>202102</v>
      </c>
      <c r="H377" t="s">
        <v>25</v>
      </c>
      <c r="I377" t="s">
        <v>23</v>
      </c>
      <c r="J377" t="s">
        <v>362</v>
      </c>
      <c r="K377" t="s">
        <v>7</v>
      </c>
      <c r="L377" t="s">
        <v>100</v>
      </c>
      <c r="M377" t="s">
        <v>99</v>
      </c>
      <c r="N377" t="s">
        <v>411</v>
      </c>
      <c r="O377" t="s">
        <v>21</v>
      </c>
      <c r="P377" t="str">
        <f>"2170747886                    "</f>
        <v xml:space="preserve">2170747886                    </v>
      </c>
      <c r="Q377">
        <v>0</v>
      </c>
      <c r="R377">
        <v>0</v>
      </c>
      <c r="S377">
        <v>0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0</v>
      </c>
      <c r="AE377" s="3">
        <v>0</v>
      </c>
      <c r="AF377" s="3">
        <v>0</v>
      </c>
      <c r="AG377" s="3">
        <v>0</v>
      </c>
      <c r="AH377" s="3">
        <v>0</v>
      </c>
      <c r="AI377" s="3">
        <v>0</v>
      </c>
      <c r="AJ377" s="3">
        <v>0</v>
      </c>
      <c r="AK377" s="3">
        <v>6.28</v>
      </c>
      <c r="AL377" s="3">
        <v>0</v>
      </c>
      <c r="AM377" s="3">
        <v>0</v>
      </c>
      <c r="AN377" s="3">
        <v>0</v>
      </c>
      <c r="AO377" s="3">
        <v>0</v>
      </c>
      <c r="AP377" s="3">
        <v>0</v>
      </c>
      <c r="AQ377" s="3">
        <v>0</v>
      </c>
      <c r="AR377" s="3">
        <v>0</v>
      </c>
      <c r="AS377" s="3">
        <v>0</v>
      </c>
      <c r="AT377">
        <v>0</v>
      </c>
      <c r="AU377">
        <v>0</v>
      </c>
      <c r="AV377">
        <v>0</v>
      </c>
      <c r="AW377">
        <v>0</v>
      </c>
      <c r="AX377">
        <v>0</v>
      </c>
      <c r="AY377">
        <v>0</v>
      </c>
      <c r="AZ377">
        <v>0</v>
      </c>
      <c r="BA377">
        <v>0</v>
      </c>
      <c r="BB377">
        <v>0</v>
      </c>
      <c r="BC377">
        <v>0</v>
      </c>
      <c r="BD377">
        <v>0</v>
      </c>
      <c r="BE377">
        <v>0</v>
      </c>
      <c r="BF377">
        <v>0</v>
      </c>
      <c r="BG377">
        <v>0</v>
      </c>
      <c r="BH377">
        <v>1</v>
      </c>
      <c r="BI377">
        <v>1</v>
      </c>
      <c r="BJ377">
        <v>0.2</v>
      </c>
      <c r="BK377">
        <v>1</v>
      </c>
      <c r="BL377" s="4">
        <v>48.15</v>
      </c>
      <c r="BM377" s="4">
        <v>7.22</v>
      </c>
      <c r="BN377" s="4">
        <v>55.37</v>
      </c>
      <c r="BO377" s="4">
        <v>55.37</v>
      </c>
      <c r="BQ377" t="s">
        <v>338</v>
      </c>
      <c r="BR377" t="s">
        <v>358</v>
      </c>
      <c r="BS377" s="2">
        <v>44049</v>
      </c>
      <c r="BT377" s="1">
        <v>0.5854166666666667</v>
      </c>
      <c r="BU377" t="s">
        <v>964</v>
      </c>
      <c r="BV377" t="s">
        <v>0</v>
      </c>
      <c r="BW377" t="s">
        <v>34</v>
      </c>
      <c r="BX377" t="s">
        <v>95</v>
      </c>
      <c r="BY377">
        <v>1200</v>
      </c>
      <c r="BZ377" t="s">
        <v>1427</v>
      </c>
      <c r="CA377" t="s">
        <v>786</v>
      </c>
      <c r="CC377" t="s">
        <v>99</v>
      </c>
      <c r="CD377">
        <v>3610</v>
      </c>
      <c r="CE377" t="s">
        <v>64</v>
      </c>
      <c r="CF377" s="2">
        <v>44049</v>
      </c>
      <c r="CI377">
        <v>1</v>
      </c>
      <c r="CJ377">
        <v>1</v>
      </c>
      <c r="CK377">
        <v>21</v>
      </c>
      <c r="CL377" t="s">
        <v>0</v>
      </c>
    </row>
    <row r="378" spans="1:90" x14ac:dyDescent="0.3">
      <c r="A378" t="s">
        <v>322</v>
      </c>
      <c r="B378" t="s">
        <v>321</v>
      </c>
      <c r="C378" t="s">
        <v>10</v>
      </c>
      <c r="E378" t="str">
        <f>"FES1162760683"</f>
        <v>FES1162760683</v>
      </c>
      <c r="F378" s="2">
        <v>44061</v>
      </c>
      <c r="G378">
        <v>202102</v>
      </c>
      <c r="H378" t="s">
        <v>25</v>
      </c>
      <c r="I378" t="s">
        <v>23</v>
      </c>
      <c r="J378" t="s">
        <v>362</v>
      </c>
      <c r="K378" t="s">
        <v>7</v>
      </c>
      <c r="L378" t="s">
        <v>389</v>
      </c>
      <c r="M378" t="s">
        <v>388</v>
      </c>
      <c r="N378" t="s">
        <v>387</v>
      </c>
      <c r="O378" t="s">
        <v>21</v>
      </c>
      <c r="P378" t="str">
        <f>"2170748060                    "</f>
        <v xml:space="preserve">2170748060                    </v>
      </c>
      <c r="Q378">
        <v>0</v>
      </c>
      <c r="R378">
        <v>0</v>
      </c>
      <c r="S378">
        <v>0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0</v>
      </c>
      <c r="AE378" s="3">
        <v>0</v>
      </c>
      <c r="AF378" s="3">
        <v>0</v>
      </c>
      <c r="AG378" s="3">
        <v>0</v>
      </c>
      <c r="AH378" s="3">
        <v>0</v>
      </c>
      <c r="AI378" s="3">
        <v>0</v>
      </c>
      <c r="AJ378" s="3">
        <v>0</v>
      </c>
      <c r="AK378" s="3">
        <v>8.83</v>
      </c>
      <c r="AL378" s="3">
        <v>0</v>
      </c>
      <c r="AM378" s="3">
        <v>0</v>
      </c>
      <c r="AN378" s="3">
        <v>0</v>
      </c>
      <c r="AO378" s="3">
        <v>0</v>
      </c>
      <c r="AP378" s="3">
        <v>0</v>
      </c>
      <c r="AQ378" s="3">
        <v>0</v>
      </c>
      <c r="AR378" s="3">
        <v>0</v>
      </c>
      <c r="AS378" s="3">
        <v>0</v>
      </c>
      <c r="AT378">
        <v>0</v>
      </c>
      <c r="AU378">
        <v>0</v>
      </c>
      <c r="AV378">
        <v>0</v>
      </c>
      <c r="AW378">
        <v>0</v>
      </c>
      <c r="AX378">
        <v>0</v>
      </c>
      <c r="AY378">
        <v>0</v>
      </c>
      <c r="AZ378">
        <v>0</v>
      </c>
      <c r="BA378">
        <v>0</v>
      </c>
      <c r="BB378">
        <v>0</v>
      </c>
      <c r="BC378">
        <v>0</v>
      </c>
      <c r="BD378">
        <v>0</v>
      </c>
      <c r="BE378">
        <v>0</v>
      </c>
      <c r="BF378">
        <v>0</v>
      </c>
      <c r="BG378">
        <v>0</v>
      </c>
      <c r="BH378">
        <v>1</v>
      </c>
      <c r="BI378">
        <v>1</v>
      </c>
      <c r="BJ378">
        <v>0.2</v>
      </c>
      <c r="BK378">
        <v>1</v>
      </c>
      <c r="BL378" s="4">
        <v>67.709999999999994</v>
      </c>
      <c r="BM378" s="4">
        <v>10.16</v>
      </c>
      <c r="BN378" s="4">
        <v>77.87</v>
      </c>
      <c r="BO378" s="4">
        <v>77.87</v>
      </c>
      <c r="BQ378" t="s">
        <v>385</v>
      </c>
      <c r="BR378" t="s">
        <v>358</v>
      </c>
      <c r="BS378" s="2">
        <v>44062</v>
      </c>
      <c r="BT378" s="1">
        <v>0.68958333333333333</v>
      </c>
      <c r="BU378" t="s">
        <v>219</v>
      </c>
      <c r="BV378" t="s">
        <v>16</v>
      </c>
      <c r="BY378">
        <v>1200</v>
      </c>
      <c r="CA378" t="s">
        <v>426</v>
      </c>
      <c r="CC378" t="s">
        <v>388</v>
      </c>
      <c r="CD378">
        <v>1028</v>
      </c>
      <c r="CE378" t="s">
        <v>64</v>
      </c>
      <c r="CF378" s="2">
        <v>44062</v>
      </c>
      <c r="CI378">
        <v>1</v>
      </c>
      <c r="CJ378">
        <v>1</v>
      </c>
      <c r="CK378">
        <v>24</v>
      </c>
      <c r="CL378" t="s">
        <v>0</v>
      </c>
    </row>
    <row r="379" spans="1:90" x14ac:dyDescent="0.3">
      <c r="A379" t="s">
        <v>322</v>
      </c>
      <c r="B379" t="s">
        <v>321</v>
      </c>
      <c r="C379" t="s">
        <v>10</v>
      </c>
      <c r="E379" t="str">
        <f>"FES1162759701"</f>
        <v>FES1162759701</v>
      </c>
      <c r="F379" s="2">
        <v>44054</v>
      </c>
      <c r="G379">
        <v>202102</v>
      </c>
      <c r="H379" t="s">
        <v>25</v>
      </c>
      <c r="I379" t="s">
        <v>23</v>
      </c>
      <c r="J379" t="s">
        <v>362</v>
      </c>
      <c r="K379" t="s">
        <v>7</v>
      </c>
      <c r="L379" t="s">
        <v>9</v>
      </c>
      <c r="M379" t="s">
        <v>8</v>
      </c>
      <c r="N379" t="s">
        <v>2201</v>
      </c>
      <c r="O379" t="s">
        <v>21</v>
      </c>
      <c r="P379" t="str">
        <f>"2170748598                    "</f>
        <v xml:space="preserve">2170748598                    </v>
      </c>
      <c r="Q379">
        <v>0</v>
      </c>
      <c r="R379">
        <v>0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 s="3">
        <v>0</v>
      </c>
      <c r="AF379" s="3">
        <v>0</v>
      </c>
      <c r="AG379" s="3">
        <v>0</v>
      </c>
      <c r="AH379" s="3">
        <v>0</v>
      </c>
      <c r="AI379" s="3">
        <v>0</v>
      </c>
      <c r="AJ379" s="3">
        <v>0</v>
      </c>
      <c r="AK379" s="3">
        <v>6.28</v>
      </c>
      <c r="AL379" s="3">
        <v>0</v>
      </c>
      <c r="AM379" s="3">
        <v>0</v>
      </c>
      <c r="AN379" s="3">
        <v>0</v>
      </c>
      <c r="AO379" s="3">
        <v>0</v>
      </c>
      <c r="AP379" s="3">
        <v>0</v>
      </c>
      <c r="AQ379" s="3">
        <v>0</v>
      </c>
      <c r="AR379" s="3">
        <v>0</v>
      </c>
      <c r="AS379" s="3">
        <v>0</v>
      </c>
      <c r="AT379">
        <v>0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0</v>
      </c>
      <c r="BA379">
        <v>0</v>
      </c>
      <c r="BB379">
        <v>0</v>
      </c>
      <c r="BC379">
        <v>0</v>
      </c>
      <c r="BD379">
        <v>0</v>
      </c>
      <c r="BE379">
        <v>0</v>
      </c>
      <c r="BF379">
        <v>0</v>
      </c>
      <c r="BG379">
        <v>0</v>
      </c>
      <c r="BH379">
        <v>1</v>
      </c>
      <c r="BI379">
        <v>1</v>
      </c>
      <c r="BJ379">
        <v>0.2</v>
      </c>
      <c r="BK379">
        <v>1</v>
      </c>
      <c r="BL379" s="4">
        <v>48.15</v>
      </c>
      <c r="BM379" s="4">
        <v>7.22</v>
      </c>
      <c r="BN379" s="4">
        <v>55.37</v>
      </c>
      <c r="BO379" s="4">
        <v>55.37</v>
      </c>
      <c r="BQ379" t="s">
        <v>318</v>
      </c>
      <c r="BR379" t="s">
        <v>358</v>
      </c>
      <c r="BS379" s="2">
        <v>44055</v>
      </c>
      <c r="BT379" s="1">
        <v>0.41666666666666669</v>
      </c>
      <c r="BU379" t="s">
        <v>2738</v>
      </c>
      <c r="BV379" t="s">
        <v>16</v>
      </c>
      <c r="BY379">
        <v>1200</v>
      </c>
      <c r="CA379" t="s">
        <v>65</v>
      </c>
      <c r="CC379" t="s">
        <v>8</v>
      </c>
      <c r="CD379">
        <v>7945</v>
      </c>
      <c r="CE379" t="s">
        <v>64</v>
      </c>
      <c r="CF379" s="2">
        <v>44056</v>
      </c>
      <c r="CI379">
        <v>1</v>
      </c>
      <c r="CJ379">
        <v>1</v>
      </c>
      <c r="CK379">
        <v>21</v>
      </c>
      <c r="CL379" t="s">
        <v>0</v>
      </c>
    </row>
    <row r="380" spans="1:90" x14ac:dyDescent="0.3">
      <c r="A380" t="s">
        <v>322</v>
      </c>
      <c r="B380" t="s">
        <v>321</v>
      </c>
      <c r="C380" t="s">
        <v>10</v>
      </c>
      <c r="E380" t="str">
        <f>"FES1162760350"</f>
        <v>FES1162760350</v>
      </c>
      <c r="F380" s="2">
        <v>44057</v>
      </c>
      <c r="G380">
        <v>202102</v>
      </c>
      <c r="H380" t="s">
        <v>25</v>
      </c>
      <c r="I380" t="s">
        <v>23</v>
      </c>
      <c r="J380" t="s">
        <v>362</v>
      </c>
      <c r="K380" t="s">
        <v>7</v>
      </c>
      <c r="L380" t="s">
        <v>9</v>
      </c>
      <c r="M380" t="s">
        <v>8</v>
      </c>
      <c r="N380" t="s">
        <v>524</v>
      </c>
      <c r="O380" t="s">
        <v>21</v>
      </c>
      <c r="P380" t="str">
        <f>"2170749206                    "</f>
        <v xml:space="preserve">2170749206                    </v>
      </c>
      <c r="Q380">
        <v>0</v>
      </c>
      <c r="R380">
        <v>0</v>
      </c>
      <c r="S380">
        <v>0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0</v>
      </c>
      <c r="AE380" s="3">
        <v>0</v>
      </c>
      <c r="AF380" s="3">
        <v>0</v>
      </c>
      <c r="AG380" s="3">
        <v>0</v>
      </c>
      <c r="AH380" s="3">
        <v>0</v>
      </c>
      <c r="AI380" s="3">
        <v>0</v>
      </c>
      <c r="AJ380" s="3">
        <v>0</v>
      </c>
      <c r="AK380" s="3">
        <v>6.28</v>
      </c>
      <c r="AL380" s="3">
        <v>0</v>
      </c>
      <c r="AM380" s="3">
        <v>0</v>
      </c>
      <c r="AN380" s="3">
        <v>0</v>
      </c>
      <c r="AO380" s="3">
        <v>0</v>
      </c>
      <c r="AP380" s="3">
        <v>0</v>
      </c>
      <c r="AQ380" s="3">
        <v>0</v>
      </c>
      <c r="AR380" s="3">
        <v>0</v>
      </c>
      <c r="AS380" s="3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0</v>
      </c>
      <c r="AZ380">
        <v>0</v>
      </c>
      <c r="BA380">
        <v>0</v>
      </c>
      <c r="BB380">
        <v>0</v>
      </c>
      <c r="BC380">
        <v>0</v>
      </c>
      <c r="BD380">
        <v>0</v>
      </c>
      <c r="BE380">
        <v>0</v>
      </c>
      <c r="BF380">
        <v>0</v>
      </c>
      <c r="BG380">
        <v>0</v>
      </c>
      <c r="BH380">
        <v>1</v>
      </c>
      <c r="BI380">
        <v>1</v>
      </c>
      <c r="BJ380">
        <v>0.2</v>
      </c>
      <c r="BK380">
        <v>1</v>
      </c>
      <c r="BL380" s="4">
        <v>48.15</v>
      </c>
      <c r="BM380" s="4">
        <v>7.22</v>
      </c>
      <c r="BN380" s="4">
        <v>55.37</v>
      </c>
      <c r="BO380" s="4">
        <v>55.37</v>
      </c>
      <c r="BQ380" t="s">
        <v>385</v>
      </c>
      <c r="BR380" t="s">
        <v>358</v>
      </c>
      <c r="BS380" s="2">
        <v>44060</v>
      </c>
      <c r="BT380" s="1">
        <v>0.34097222222222223</v>
      </c>
      <c r="BU380" t="s">
        <v>1496</v>
      </c>
      <c r="BV380" t="s">
        <v>16</v>
      </c>
      <c r="BY380">
        <v>1200</v>
      </c>
      <c r="CA380" t="s">
        <v>245</v>
      </c>
      <c r="CC380" t="s">
        <v>8</v>
      </c>
      <c r="CD380">
        <v>7441</v>
      </c>
      <c r="CE380" t="s">
        <v>64</v>
      </c>
      <c r="CF380" s="2">
        <v>44061</v>
      </c>
      <c r="CI380">
        <v>1</v>
      </c>
      <c r="CJ380">
        <v>1</v>
      </c>
      <c r="CK380">
        <v>21</v>
      </c>
      <c r="CL380" t="s">
        <v>0</v>
      </c>
    </row>
    <row r="381" spans="1:90" x14ac:dyDescent="0.3">
      <c r="A381" t="s">
        <v>322</v>
      </c>
      <c r="B381" t="s">
        <v>321</v>
      </c>
      <c r="C381" t="s">
        <v>10</v>
      </c>
      <c r="E381" t="str">
        <f>"FES1162759037"</f>
        <v>FES1162759037</v>
      </c>
      <c r="F381" s="2">
        <v>44048</v>
      </c>
      <c r="G381">
        <v>202102</v>
      </c>
      <c r="H381" t="s">
        <v>25</v>
      </c>
      <c r="I381" t="s">
        <v>23</v>
      </c>
      <c r="J381" t="s">
        <v>362</v>
      </c>
      <c r="K381" t="s">
        <v>7</v>
      </c>
      <c r="L381" t="s">
        <v>503</v>
      </c>
      <c r="M381" t="s">
        <v>500</v>
      </c>
      <c r="N381" t="s">
        <v>502</v>
      </c>
      <c r="O381" t="s">
        <v>21</v>
      </c>
      <c r="P381" t="str">
        <f>"2170746427                    "</f>
        <v xml:space="preserve">2170746427                    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0</v>
      </c>
      <c r="AE381" s="3">
        <v>0</v>
      </c>
      <c r="AF381" s="3">
        <v>0</v>
      </c>
      <c r="AG381" s="3">
        <v>0</v>
      </c>
      <c r="AH381" s="3">
        <v>0</v>
      </c>
      <c r="AI381" s="3">
        <v>0</v>
      </c>
      <c r="AJ381" s="3">
        <v>0</v>
      </c>
      <c r="AK381" s="3">
        <v>12.17</v>
      </c>
      <c r="AL381" s="3">
        <v>0</v>
      </c>
      <c r="AM381" s="3">
        <v>0</v>
      </c>
      <c r="AN381" s="3">
        <v>0</v>
      </c>
      <c r="AO381" s="3">
        <v>0</v>
      </c>
      <c r="AP381" s="3">
        <v>0</v>
      </c>
      <c r="AQ381" s="3">
        <v>0</v>
      </c>
      <c r="AR381" s="3">
        <v>0</v>
      </c>
      <c r="AS381" s="3">
        <v>0</v>
      </c>
      <c r="AT381">
        <v>0</v>
      </c>
      <c r="AU381">
        <v>0</v>
      </c>
      <c r="AV381">
        <v>0</v>
      </c>
      <c r="AW381">
        <v>0</v>
      </c>
      <c r="AX381">
        <v>0</v>
      </c>
      <c r="AY381">
        <v>0</v>
      </c>
      <c r="AZ381">
        <v>0</v>
      </c>
      <c r="BA381">
        <v>0</v>
      </c>
      <c r="BB381">
        <v>0</v>
      </c>
      <c r="BC381">
        <v>0</v>
      </c>
      <c r="BD381">
        <v>0</v>
      </c>
      <c r="BE381">
        <v>0</v>
      </c>
      <c r="BF381">
        <v>0</v>
      </c>
      <c r="BG381">
        <v>0</v>
      </c>
      <c r="BH381">
        <v>1</v>
      </c>
      <c r="BI381">
        <v>1</v>
      </c>
      <c r="BJ381">
        <v>0.2</v>
      </c>
      <c r="BK381">
        <v>1</v>
      </c>
      <c r="BL381" s="4">
        <v>93.29</v>
      </c>
      <c r="BM381" s="4">
        <v>13.99</v>
      </c>
      <c r="BN381" s="4">
        <v>107.28</v>
      </c>
      <c r="BO381" s="4">
        <v>107.28</v>
      </c>
      <c r="BQ381" t="s">
        <v>338</v>
      </c>
      <c r="BR381" t="s">
        <v>358</v>
      </c>
      <c r="BS381" s="2">
        <v>44049</v>
      </c>
      <c r="BT381" s="1">
        <v>0.69027777777777777</v>
      </c>
      <c r="BU381" t="s">
        <v>2737</v>
      </c>
      <c r="BV381" t="s">
        <v>16</v>
      </c>
      <c r="BY381">
        <v>1200</v>
      </c>
      <c r="CC381" t="s">
        <v>500</v>
      </c>
      <c r="CD381">
        <v>6300</v>
      </c>
      <c r="CE381" t="s">
        <v>64</v>
      </c>
      <c r="CF381" s="2">
        <v>44055</v>
      </c>
      <c r="CI381">
        <v>3</v>
      </c>
      <c r="CJ381">
        <v>1</v>
      </c>
      <c r="CK381">
        <v>23</v>
      </c>
      <c r="CL381" t="s">
        <v>0</v>
      </c>
    </row>
    <row r="382" spans="1:90" x14ac:dyDescent="0.3">
      <c r="A382" t="s">
        <v>322</v>
      </c>
      <c r="B382" t="s">
        <v>321</v>
      </c>
      <c r="C382" t="s">
        <v>10</v>
      </c>
      <c r="E382" t="str">
        <f>"FES1162760597"</f>
        <v>FES1162760597</v>
      </c>
      <c r="F382" s="2">
        <v>44061</v>
      </c>
      <c r="G382">
        <v>202102</v>
      </c>
      <c r="H382" t="s">
        <v>25</v>
      </c>
      <c r="I382" t="s">
        <v>23</v>
      </c>
      <c r="J382" t="s">
        <v>362</v>
      </c>
      <c r="K382" t="s">
        <v>7</v>
      </c>
      <c r="L382" t="s">
        <v>29</v>
      </c>
      <c r="M382" t="s">
        <v>26</v>
      </c>
      <c r="N382" t="s">
        <v>1010</v>
      </c>
      <c r="O382" t="s">
        <v>21</v>
      </c>
      <c r="P382" t="str">
        <f>"2170746864                    "</f>
        <v xml:space="preserve">2170746864                    </v>
      </c>
      <c r="Q382">
        <v>0</v>
      </c>
      <c r="R382">
        <v>0</v>
      </c>
      <c r="S382">
        <v>0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0</v>
      </c>
      <c r="AB382">
        <v>0</v>
      </c>
      <c r="AC382">
        <v>0</v>
      </c>
      <c r="AD382">
        <v>0</v>
      </c>
      <c r="AE382" s="3">
        <v>0</v>
      </c>
      <c r="AF382" s="3">
        <v>0</v>
      </c>
      <c r="AG382" s="3">
        <v>0</v>
      </c>
      <c r="AH382" s="3">
        <v>0</v>
      </c>
      <c r="AI382" s="3">
        <v>0</v>
      </c>
      <c r="AJ382" s="3">
        <v>0</v>
      </c>
      <c r="AK382" s="3">
        <v>17.260000000000002</v>
      </c>
      <c r="AL382" s="3">
        <v>0</v>
      </c>
      <c r="AM382" s="3">
        <v>0</v>
      </c>
      <c r="AN382" s="3">
        <v>0</v>
      </c>
      <c r="AO382" s="3">
        <v>0</v>
      </c>
      <c r="AP382" s="3">
        <v>0</v>
      </c>
      <c r="AQ382" s="3">
        <v>0</v>
      </c>
      <c r="AR382" s="3">
        <v>0</v>
      </c>
      <c r="AS382" s="3">
        <v>0</v>
      </c>
      <c r="AT382">
        <v>0</v>
      </c>
      <c r="AU382">
        <v>0</v>
      </c>
      <c r="AV382">
        <v>0</v>
      </c>
      <c r="AW382">
        <v>0</v>
      </c>
      <c r="AX382">
        <v>0</v>
      </c>
      <c r="AY382">
        <v>0</v>
      </c>
      <c r="AZ382">
        <v>0</v>
      </c>
      <c r="BA382">
        <v>0</v>
      </c>
      <c r="BB382">
        <v>0</v>
      </c>
      <c r="BC382">
        <v>0</v>
      </c>
      <c r="BD382">
        <v>0</v>
      </c>
      <c r="BE382">
        <v>0</v>
      </c>
      <c r="BF382">
        <v>0</v>
      </c>
      <c r="BG382">
        <v>0</v>
      </c>
      <c r="BH382">
        <v>1</v>
      </c>
      <c r="BI382">
        <v>5.4</v>
      </c>
      <c r="BJ382">
        <v>1.2</v>
      </c>
      <c r="BK382">
        <v>5.5</v>
      </c>
      <c r="BL382" s="4">
        <v>132.35</v>
      </c>
      <c r="BM382" s="4">
        <v>19.850000000000001</v>
      </c>
      <c r="BN382" s="4">
        <v>152.19999999999999</v>
      </c>
      <c r="BO382" s="4">
        <v>152.19999999999999</v>
      </c>
      <c r="BQ382" t="s">
        <v>318</v>
      </c>
      <c r="BR382" t="s">
        <v>358</v>
      </c>
      <c r="BS382" s="2">
        <v>44062</v>
      </c>
      <c r="BT382" s="1">
        <v>0.40069444444444446</v>
      </c>
      <c r="BU382" t="s">
        <v>1377</v>
      </c>
      <c r="BV382" t="s">
        <v>16</v>
      </c>
      <c r="BY382">
        <v>6122.26</v>
      </c>
      <c r="CA382" t="s">
        <v>257</v>
      </c>
      <c r="CC382" t="s">
        <v>26</v>
      </c>
      <c r="CD382">
        <v>6001</v>
      </c>
      <c r="CE382" t="s">
        <v>2</v>
      </c>
      <c r="CF382" s="2">
        <v>44062</v>
      </c>
      <c r="CI382">
        <v>1</v>
      </c>
      <c r="CJ382">
        <v>1</v>
      </c>
      <c r="CK382">
        <v>21</v>
      </c>
      <c r="CL382" t="s">
        <v>0</v>
      </c>
    </row>
    <row r="383" spans="1:90" x14ac:dyDescent="0.3">
      <c r="A383" t="s">
        <v>322</v>
      </c>
      <c r="B383" t="s">
        <v>321</v>
      </c>
      <c r="C383" t="s">
        <v>10</v>
      </c>
      <c r="E383" t="str">
        <f>"FES1162759703"</f>
        <v>FES1162759703</v>
      </c>
      <c r="F383" s="2">
        <v>44054</v>
      </c>
      <c r="G383">
        <v>202102</v>
      </c>
      <c r="H383" t="s">
        <v>25</v>
      </c>
      <c r="I383" t="s">
        <v>23</v>
      </c>
      <c r="J383" t="s">
        <v>362</v>
      </c>
      <c r="K383" t="s">
        <v>7</v>
      </c>
      <c r="L383" t="s">
        <v>46</v>
      </c>
      <c r="M383" t="s">
        <v>44</v>
      </c>
      <c r="N383" t="s">
        <v>1255</v>
      </c>
      <c r="O383" t="s">
        <v>21</v>
      </c>
      <c r="P383" t="str">
        <f>"2170748669                    "</f>
        <v xml:space="preserve">2170748669                    </v>
      </c>
      <c r="Q383">
        <v>0</v>
      </c>
      <c r="R383">
        <v>0</v>
      </c>
      <c r="S383">
        <v>0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0</v>
      </c>
      <c r="AB383">
        <v>0</v>
      </c>
      <c r="AC383">
        <v>0</v>
      </c>
      <c r="AD383">
        <v>0</v>
      </c>
      <c r="AE383" s="3">
        <v>0</v>
      </c>
      <c r="AF383" s="3">
        <v>0</v>
      </c>
      <c r="AG383" s="3">
        <v>0</v>
      </c>
      <c r="AH383" s="3">
        <v>0</v>
      </c>
      <c r="AI383" s="3">
        <v>0</v>
      </c>
      <c r="AJ383" s="3">
        <v>0</v>
      </c>
      <c r="AK383" s="3">
        <v>6.28</v>
      </c>
      <c r="AL383" s="3">
        <v>0</v>
      </c>
      <c r="AM383" s="3">
        <v>0</v>
      </c>
      <c r="AN383" s="3">
        <v>0</v>
      </c>
      <c r="AO383" s="3">
        <v>0</v>
      </c>
      <c r="AP383" s="3">
        <v>0</v>
      </c>
      <c r="AQ383" s="3">
        <v>0</v>
      </c>
      <c r="AR383" s="3">
        <v>0</v>
      </c>
      <c r="AS383" s="3">
        <v>0</v>
      </c>
      <c r="AT383">
        <v>0</v>
      </c>
      <c r="AU383">
        <v>0</v>
      </c>
      <c r="AV383">
        <v>0</v>
      </c>
      <c r="AW383">
        <v>0</v>
      </c>
      <c r="AX383">
        <v>0</v>
      </c>
      <c r="AY383">
        <v>0</v>
      </c>
      <c r="AZ383">
        <v>0</v>
      </c>
      <c r="BA383">
        <v>0</v>
      </c>
      <c r="BB383">
        <v>0</v>
      </c>
      <c r="BC383">
        <v>0</v>
      </c>
      <c r="BD383">
        <v>0</v>
      </c>
      <c r="BE383">
        <v>0</v>
      </c>
      <c r="BF383">
        <v>0</v>
      </c>
      <c r="BG383">
        <v>0</v>
      </c>
      <c r="BH383">
        <v>1</v>
      </c>
      <c r="BI383">
        <v>1</v>
      </c>
      <c r="BJ383">
        <v>0.2</v>
      </c>
      <c r="BK383">
        <v>1</v>
      </c>
      <c r="BL383" s="4">
        <v>48.15</v>
      </c>
      <c r="BM383" s="4">
        <v>7.22</v>
      </c>
      <c r="BN383" s="4">
        <v>55.37</v>
      </c>
      <c r="BO383" s="4">
        <v>55.37</v>
      </c>
      <c r="BQ383" t="s">
        <v>671</v>
      </c>
      <c r="BR383" t="s">
        <v>358</v>
      </c>
      <c r="BS383" s="2">
        <v>44055</v>
      </c>
      <c r="BT383" s="1">
        <v>0.35833333333333334</v>
      </c>
      <c r="BU383" t="s">
        <v>2736</v>
      </c>
      <c r="BV383" t="s">
        <v>16</v>
      </c>
      <c r="BY383">
        <v>1200</v>
      </c>
      <c r="CA383" t="s">
        <v>313</v>
      </c>
      <c r="CC383" t="s">
        <v>44</v>
      </c>
      <c r="CD383">
        <v>4001</v>
      </c>
      <c r="CE383" t="s">
        <v>64</v>
      </c>
      <c r="CF383" s="2">
        <v>44055</v>
      </c>
      <c r="CI383">
        <v>1</v>
      </c>
      <c r="CJ383">
        <v>1</v>
      </c>
      <c r="CK383">
        <v>21</v>
      </c>
      <c r="CL383" t="s">
        <v>0</v>
      </c>
    </row>
    <row r="384" spans="1:90" x14ac:dyDescent="0.3">
      <c r="A384" t="s">
        <v>322</v>
      </c>
      <c r="B384" t="s">
        <v>321</v>
      </c>
      <c r="C384" t="s">
        <v>10</v>
      </c>
      <c r="E384" t="str">
        <f>"FES1162760351"</f>
        <v>FES1162760351</v>
      </c>
      <c r="F384" s="2">
        <v>44057</v>
      </c>
      <c r="G384">
        <v>202102</v>
      </c>
      <c r="H384" t="s">
        <v>25</v>
      </c>
      <c r="I384" t="s">
        <v>23</v>
      </c>
      <c r="J384" t="s">
        <v>362</v>
      </c>
      <c r="K384" t="s">
        <v>7</v>
      </c>
      <c r="L384" t="s">
        <v>9</v>
      </c>
      <c r="M384" t="s">
        <v>8</v>
      </c>
      <c r="N384" t="s">
        <v>524</v>
      </c>
      <c r="O384" t="s">
        <v>21</v>
      </c>
      <c r="P384" t="str">
        <f>"2170749207                    "</f>
        <v xml:space="preserve">2170749207                    </v>
      </c>
      <c r="Q384">
        <v>0</v>
      </c>
      <c r="R384">
        <v>0</v>
      </c>
      <c r="S384">
        <v>0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0</v>
      </c>
      <c r="AB384">
        <v>0</v>
      </c>
      <c r="AC384">
        <v>0</v>
      </c>
      <c r="AD384">
        <v>0</v>
      </c>
      <c r="AE384" s="3">
        <v>0</v>
      </c>
      <c r="AF384" s="3">
        <v>0</v>
      </c>
      <c r="AG384" s="3">
        <v>0</v>
      </c>
      <c r="AH384" s="3">
        <v>0</v>
      </c>
      <c r="AI384" s="3">
        <v>0</v>
      </c>
      <c r="AJ384" s="3">
        <v>0</v>
      </c>
      <c r="AK384" s="3">
        <v>6.28</v>
      </c>
      <c r="AL384" s="3">
        <v>0</v>
      </c>
      <c r="AM384" s="3">
        <v>0</v>
      </c>
      <c r="AN384" s="3">
        <v>0</v>
      </c>
      <c r="AO384" s="3">
        <v>0</v>
      </c>
      <c r="AP384" s="3">
        <v>0</v>
      </c>
      <c r="AQ384" s="3">
        <v>0</v>
      </c>
      <c r="AR384" s="3">
        <v>0</v>
      </c>
      <c r="AS384" s="3">
        <v>0</v>
      </c>
      <c r="AT384">
        <v>0</v>
      </c>
      <c r="AU384">
        <v>0</v>
      </c>
      <c r="AV384">
        <v>0</v>
      </c>
      <c r="AW384">
        <v>0</v>
      </c>
      <c r="AX384">
        <v>0</v>
      </c>
      <c r="AY384">
        <v>0</v>
      </c>
      <c r="AZ384">
        <v>0</v>
      </c>
      <c r="BA384">
        <v>0</v>
      </c>
      <c r="BB384">
        <v>0</v>
      </c>
      <c r="BC384">
        <v>0</v>
      </c>
      <c r="BD384">
        <v>0</v>
      </c>
      <c r="BE384">
        <v>0</v>
      </c>
      <c r="BF384">
        <v>0</v>
      </c>
      <c r="BG384">
        <v>0</v>
      </c>
      <c r="BH384">
        <v>1</v>
      </c>
      <c r="BI384">
        <v>1</v>
      </c>
      <c r="BJ384">
        <v>0.2</v>
      </c>
      <c r="BK384">
        <v>1</v>
      </c>
      <c r="BL384" s="4">
        <v>48.15</v>
      </c>
      <c r="BM384" s="4">
        <v>7.22</v>
      </c>
      <c r="BN384" s="4">
        <v>55.37</v>
      </c>
      <c r="BO384" s="4">
        <v>55.37</v>
      </c>
      <c r="BQ384" t="s">
        <v>385</v>
      </c>
      <c r="BR384" t="s">
        <v>358</v>
      </c>
      <c r="BS384" s="2">
        <v>44060</v>
      </c>
      <c r="BT384" s="1">
        <v>0.34027777777777773</v>
      </c>
      <c r="BU384" t="s">
        <v>1496</v>
      </c>
      <c r="BV384" t="s">
        <v>16</v>
      </c>
      <c r="BY384">
        <v>1200</v>
      </c>
      <c r="CA384" t="s">
        <v>245</v>
      </c>
      <c r="CC384" t="s">
        <v>8</v>
      </c>
      <c r="CD384">
        <v>7441</v>
      </c>
      <c r="CE384" t="s">
        <v>64</v>
      </c>
      <c r="CF384" s="2">
        <v>44061</v>
      </c>
      <c r="CI384">
        <v>1</v>
      </c>
      <c r="CJ384">
        <v>1</v>
      </c>
      <c r="CK384">
        <v>21</v>
      </c>
      <c r="CL384" t="s">
        <v>0</v>
      </c>
    </row>
    <row r="385" spans="1:90" x14ac:dyDescent="0.3">
      <c r="A385" t="s">
        <v>322</v>
      </c>
      <c r="B385" t="s">
        <v>321</v>
      </c>
      <c r="C385" t="s">
        <v>10</v>
      </c>
      <c r="E385" t="str">
        <f>"FES1162759009"</f>
        <v>FES1162759009</v>
      </c>
      <c r="F385" s="2">
        <v>44048</v>
      </c>
      <c r="G385">
        <v>202102</v>
      </c>
      <c r="H385" t="s">
        <v>25</v>
      </c>
      <c r="I385" t="s">
        <v>23</v>
      </c>
      <c r="J385" t="s">
        <v>362</v>
      </c>
      <c r="K385" t="s">
        <v>7</v>
      </c>
      <c r="L385" t="s">
        <v>35</v>
      </c>
      <c r="M385" t="s">
        <v>32</v>
      </c>
      <c r="N385" t="s">
        <v>370</v>
      </c>
      <c r="O385" t="s">
        <v>21</v>
      </c>
      <c r="P385" t="str">
        <f>"2170746277                    "</f>
        <v xml:space="preserve">2170746277                    </v>
      </c>
      <c r="Q385">
        <v>0</v>
      </c>
      <c r="R385">
        <v>0</v>
      </c>
      <c r="S385">
        <v>0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0</v>
      </c>
      <c r="AB385">
        <v>0</v>
      </c>
      <c r="AC385">
        <v>0</v>
      </c>
      <c r="AD385">
        <v>0</v>
      </c>
      <c r="AE385" s="3">
        <v>0</v>
      </c>
      <c r="AF385" s="3">
        <v>0</v>
      </c>
      <c r="AG385" s="3">
        <v>0</v>
      </c>
      <c r="AH385" s="3">
        <v>0</v>
      </c>
      <c r="AI385" s="3">
        <v>0</v>
      </c>
      <c r="AJ385" s="3">
        <v>0</v>
      </c>
      <c r="AK385" s="3">
        <v>4.91</v>
      </c>
      <c r="AL385" s="3">
        <v>0</v>
      </c>
      <c r="AM385" s="3">
        <v>0</v>
      </c>
      <c r="AN385" s="3">
        <v>0</v>
      </c>
      <c r="AO385" s="3">
        <v>0</v>
      </c>
      <c r="AP385" s="3">
        <v>0</v>
      </c>
      <c r="AQ385" s="3">
        <v>0</v>
      </c>
      <c r="AR385" s="3">
        <v>0</v>
      </c>
      <c r="AS385" s="3">
        <v>0</v>
      </c>
      <c r="AT385">
        <v>0</v>
      </c>
      <c r="AU385">
        <v>0</v>
      </c>
      <c r="AV385">
        <v>0</v>
      </c>
      <c r="AW385">
        <v>0</v>
      </c>
      <c r="AX385">
        <v>0</v>
      </c>
      <c r="AY385">
        <v>0</v>
      </c>
      <c r="AZ385">
        <v>0</v>
      </c>
      <c r="BA385">
        <v>0</v>
      </c>
      <c r="BB385">
        <v>0</v>
      </c>
      <c r="BC385">
        <v>0</v>
      </c>
      <c r="BD385">
        <v>0</v>
      </c>
      <c r="BE385">
        <v>0</v>
      </c>
      <c r="BF385">
        <v>0</v>
      </c>
      <c r="BG385">
        <v>0</v>
      </c>
      <c r="BH385">
        <v>1</v>
      </c>
      <c r="BI385">
        <v>1</v>
      </c>
      <c r="BJ385">
        <v>0.2</v>
      </c>
      <c r="BK385">
        <v>1</v>
      </c>
      <c r="BL385" s="4">
        <v>37.619999999999997</v>
      </c>
      <c r="BM385" s="4">
        <v>5.64</v>
      </c>
      <c r="BN385" s="4">
        <v>43.26</v>
      </c>
      <c r="BO385" s="4">
        <v>43.26</v>
      </c>
      <c r="BQ385" t="s">
        <v>318</v>
      </c>
      <c r="BR385" t="s">
        <v>358</v>
      </c>
      <c r="BS385" s="2">
        <v>44049</v>
      </c>
      <c r="BT385" s="1">
        <v>0.39444444444444443</v>
      </c>
      <c r="BU385" t="s">
        <v>1973</v>
      </c>
      <c r="BV385" t="s">
        <v>16</v>
      </c>
      <c r="BY385">
        <v>1200</v>
      </c>
      <c r="BZ385" t="s">
        <v>1427</v>
      </c>
      <c r="CA385" t="s">
        <v>1510</v>
      </c>
      <c r="CC385" t="s">
        <v>32</v>
      </c>
      <c r="CD385">
        <v>2094</v>
      </c>
      <c r="CE385" t="s">
        <v>64</v>
      </c>
      <c r="CF385" s="2">
        <v>44050</v>
      </c>
      <c r="CI385">
        <v>1</v>
      </c>
      <c r="CJ385">
        <v>1</v>
      </c>
      <c r="CK385">
        <v>22</v>
      </c>
      <c r="CL385" t="s">
        <v>0</v>
      </c>
    </row>
    <row r="386" spans="1:90" x14ac:dyDescent="0.3">
      <c r="A386" t="s">
        <v>322</v>
      </c>
      <c r="B386" t="s">
        <v>321</v>
      </c>
      <c r="C386" t="s">
        <v>10</v>
      </c>
      <c r="E386" t="str">
        <f>"FES1162760713"</f>
        <v>FES1162760713</v>
      </c>
      <c r="F386" s="2">
        <v>44061</v>
      </c>
      <c r="G386">
        <v>202102</v>
      </c>
      <c r="H386" t="s">
        <v>25</v>
      </c>
      <c r="I386" t="s">
        <v>23</v>
      </c>
      <c r="J386" t="s">
        <v>362</v>
      </c>
      <c r="K386" t="s">
        <v>7</v>
      </c>
      <c r="L386" t="s">
        <v>9</v>
      </c>
      <c r="M386" t="s">
        <v>8</v>
      </c>
      <c r="N386" t="s">
        <v>697</v>
      </c>
      <c r="O386" t="s">
        <v>21</v>
      </c>
      <c r="P386" t="str">
        <f>"2170748258                    "</f>
        <v xml:space="preserve">2170748258                    </v>
      </c>
      <c r="Q386">
        <v>0</v>
      </c>
      <c r="R386">
        <v>0</v>
      </c>
      <c r="S386">
        <v>0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0</v>
      </c>
      <c r="AB386">
        <v>0</v>
      </c>
      <c r="AC386">
        <v>0</v>
      </c>
      <c r="AD386">
        <v>0</v>
      </c>
      <c r="AE386" s="3">
        <v>0</v>
      </c>
      <c r="AF386" s="3">
        <v>0</v>
      </c>
      <c r="AG386" s="3">
        <v>0</v>
      </c>
      <c r="AH386" s="3">
        <v>0</v>
      </c>
      <c r="AI386" s="3">
        <v>0</v>
      </c>
      <c r="AJ386" s="3">
        <v>0</v>
      </c>
      <c r="AK386" s="3">
        <v>6.28</v>
      </c>
      <c r="AL386" s="3">
        <v>0</v>
      </c>
      <c r="AM386" s="3">
        <v>0</v>
      </c>
      <c r="AN386" s="3">
        <v>0</v>
      </c>
      <c r="AO386" s="3">
        <v>0</v>
      </c>
      <c r="AP386" s="3">
        <v>0</v>
      </c>
      <c r="AQ386" s="3">
        <v>0</v>
      </c>
      <c r="AR386" s="3">
        <v>0</v>
      </c>
      <c r="AS386" s="3">
        <v>0</v>
      </c>
      <c r="AT386">
        <v>0</v>
      </c>
      <c r="AU386">
        <v>0</v>
      </c>
      <c r="AV386">
        <v>0</v>
      </c>
      <c r="AW386">
        <v>0</v>
      </c>
      <c r="AX386">
        <v>0</v>
      </c>
      <c r="AY386">
        <v>0</v>
      </c>
      <c r="AZ386">
        <v>0</v>
      </c>
      <c r="BA386">
        <v>0</v>
      </c>
      <c r="BB386">
        <v>0</v>
      </c>
      <c r="BC386">
        <v>0</v>
      </c>
      <c r="BD386">
        <v>0</v>
      </c>
      <c r="BE386">
        <v>0</v>
      </c>
      <c r="BF386">
        <v>0</v>
      </c>
      <c r="BG386">
        <v>0</v>
      </c>
      <c r="BH386">
        <v>1</v>
      </c>
      <c r="BI386">
        <v>1</v>
      </c>
      <c r="BJ386">
        <v>0.2</v>
      </c>
      <c r="BK386">
        <v>1</v>
      </c>
      <c r="BL386" s="4">
        <v>48.15</v>
      </c>
      <c r="BM386" s="4">
        <v>7.22</v>
      </c>
      <c r="BN386" s="4">
        <v>55.37</v>
      </c>
      <c r="BO386" s="4">
        <v>55.37</v>
      </c>
      <c r="BQ386" t="s">
        <v>338</v>
      </c>
      <c r="BR386" t="s">
        <v>358</v>
      </c>
      <c r="BS386" s="2">
        <v>44062</v>
      </c>
      <c r="BT386" s="1">
        <v>0.34652777777777777</v>
      </c>
      <c r="BU386" t="s">
        <v>1814</v>
      </c>
      <c r="BV386" t="s">
        <v>16</v>
      </c>
      <c r="BY386">
        <v>1200</v>
      </c>
      <c r="CA386" t="s">
        <v>298</v>
      </c>
      <c r="CC386" t="s">
        <v>8</v>
      </c>
      <c r="CD386">
        <v>7493</v>
      </c>
      <c r="CE386" t="s">
        <v>64</v>
      </c>
      <c r="CF386" s="2">
        <v>44063</v>
      </c>
      <c r="CI386">
        <v>1</v>
      </c>
      <c r="CJ386">
        <v>1</v>
      </c>
      <c r="CK386">
        <v>21</v>
      </c>
      <c r="CL386" t="s">
        <v>0</v>
      </c>
    </row>
    <row r="387" spans="1:90" x14ac:dyDescent="0.3">
      <c r="A387" t="s">
        <v>322</v>
      </c>
      <c r="B387" t="s">
        <v>321</v>
      </c>
      <c r="C387" t="s">
        <v>10</v>
      </c>
      <c r="E387" t="str">
        <f>"FES1162759688"</f>
        <v>FES1162759688</v>
      </c>
      <c r="F387" s="2">
        <v>44054</v>
      </c>
      <c r="G387">
        <v>202102</v>
      </c>
      <c r="H387" t="s">
        <v>25</v>
      </c>
      <c r="I387" t="s">
        <v>23</v>
      </c>
      <c r="J387" t="s">
        <v>362</v>
      </c>
      <c r="K387" t="s">
        <v>7</v>
      </c>
      <c r="L387" t="s">
        <v>578</v>
      </c>
      <c r="M387" t="s">
        <v>574</v>
      </c>
      <c r="N387" t="s">
        <v>577</v>
      </c>
      <c r="O387" t="s">
        <v>21</v>
      </c>
      <c r="P387" t="str">
        <f>"2170748640                    "</f>
        <v xml:space="preserve">2170748640                    </v>
      </c>
      <c r="Q387">
        <v>0</v>
      </c>
      <c r="R387">
        <v>0</v>
      </c>
      <c r="S387">
        <v>0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0</v>
      </c>
      <c r="AE387" s="3">
        <v>0</v>
      </c>
      <c r="AF387" s="3">
        <v>0</v>
      </c>
      <c r="AG387" s="3">
        <v>0</v>
      </c>
      <c r="AH387" s="3">
        <v>0</v>
      </c>
      <c r="AI387" s="3">
        <v>0</v>
      </c>
      <c r="AJ387" s="3">
        <v>0</v>
      </c>
      <c r="AK387" s="3">
        <v>4.91</v>
      </c>
      <c r="AL387" s="3">
        <v>0</v>
      </c>
      <c r="AM387" s="3">
        <v>0</v>
      </c>
      <c r="AN387" s="3">
        <v>0</v>
      </c>
      <c r="AO387" s="3">
        <v>0</v>
      </c>
      <c r="AP387" s="3">
        <v>0</v>
      </c>
      <c r="AQ387" s="3">
        <v>0</v>
      </c>
      <c r="AR387" s="3">
        <v>0</v>
      </c>
      <c r="AS387" s="3">
        <v>0</v>
      </c>
      <c r="AT387">
        <v>0</v>
      </c>
      <c r="AU387">
        <v>0</v>
      </c>
      <c r="AV387">
        <v>0</v>
      </c>
      <c r="AW387">
        <v>0</v>
      </c>
      <c r="AX387">
        <v>0</v>
      </c>
      <c r="AY387">
        <v>0</v>
      </c>
      <c r="AZ387">
        <v>0</v>
      </c>
      <c r="BA387">
        <v>0</v>
      </c>
      <c r="BB387">
        <v>0</v>
      </c>
      <c r="BC387">
        <v>0</v>
      </c>
      <c r="BD387">
        <v>0</v>
      </c>
      <c r="BE387">
        <v>0</v>
      </c>
      <c r="BF387">
        <v>0</v>
      </c>
      <c r="BG387">
        <v>0</v>
      </c>
      <c r="BH387">
        <v>1</v>
      </c>
      <c r="BI387">
        <v>1</v>
      </c>
      <c r="BJ387">
        <v>0.2</v>
      </c>
      <c r="BK387">
        <v>1</v>
      </c>
      <c r="BL387" s="4">
        <v>37.619999999999997</v>
      </c>
      <c r="BM387" s="4">
        <v>5.64</v>
      </c>
      <c r="BN387" s="4">
        <v>43.26</v>
      </c>
      <c r="BO387" s="4">
        <v>43.26</v>
      </c>
      <c r="BQ387" t="s">
        <v>385</v>
      </c>
      <c r="BR387" t="s">
        <v>358</v>
      </c>
      <c r="BS387" s="2">
        <v>44055</v>
      </c>
      <c r="BT387" s="1">
        <v>0.43055555555555558</v>
      </c>
      <c r="BU387" t="s">
        <v>2735</v>
      </c>
      <c r="BV387" t="s">
        <v>16</v>
      </c>
      <c r="BY387">
        <v>1200</v>
      </c>
      <c r="CA387" t="s">
        <v>575</v>
      </c>
      <c r="CC387" t="s">
        <v>574</v>
      </c>
      <c r="CD387">
        <v>1501</v>
      </c>
      <c r="CE387" t="s">
        <v>64</v>
      </c>
      <c r="CF387" s="2">
        <v>44056</v>
      </c>
      <c r="CI387">
        <v>1</v>
      </c>
      <c r="CJ387">
        <v>1</v>
      </c>
      <c r="CK387">
        <v>22</v>
      </c>
      <c r="CL387" t="s">
        <v>0</v>
      </c>
    </row>
    <row r="388" spans="1:90" x14ac:dyDescent="0.3">
      <c r="A388" t="s">
        <v>322</v>
      </c>
      <c r="B388" t="s">
        <v>321</v>
      </c>
      <c r="C388" t="s">
        <v>10</v>
      </c>
      <c r="E388" t="str">
        <f>"FES1162760353"</f>
        <v>FES1162760353</v>
      </c>
      <c r="F388" s="2">
        <v>44057</v>
      </c>
      <c r="G388">
        <v>202102</v>
      </c>
      <c r="H388" t="s">
        <v>25</v>
      </c>
      <c r="I388" t="s">
        <v>23</v>
      </c>
      <c r="J388" t="s">
        <v>362</v>
      </c>
      <c r="K388" t="s">
        <v>7</v>
      </c>
      <c r="L388" t="s">
        <v>55</v>
      </c>
      <c r="M388" t="s">
        <v>55</v>
      </c>
      <c r="N388" t="s">
        <v>393</v>
      </c>
      <c r="O388" t="s">
        <v>21</v>
      </c>
      <c r="P388" t="str">
        <f>"2170749209                    "</f>
        <v xml:space="preserve">2170749209                    </v>
      </c>
      <c r="Q388">
        <v>0</v>
      </c>
      <c r="R388">
        <v>0</v>
      </c>
      <c r="S388">
        <v>0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0</v>
      </c>
      <c r="AE388" s="3">
        <v>0</v>
      </c>
      <c r="AF388" s="3">
        <v>0</v>
      </c>
      <c r="AG388" s="3">
        <v>0</v>
      </c>
      <c r="AH388" s="3">
        <v>0</v>
      </c>
      <c r="AI388" s="3">
        <v>0</v>
      </c>
      <c r="AJ388" s="3">
        <v>0</v>
      </c>
      <c r="AK388" s="3">
        <v>12.17</v>
      </c>
      <c r="AL388" s="3">
        <v>0</v>
      </c>
      <c r="AM388" s="3">
        <v>0</v>
      </c>
      <c r="AN388" s="3">
        <v>0</v>
      </c>
      <c r="AO388" s="3">
        <v>0</v>
      </c>
      <c r="AP388" s="3">
        <v>0</v>
      </c>
      <c r="AQ388" s="3">
        <v>0</v>
      </c>
      <c r="AR388" s="3">
        <v>0</v>
      </c>
      <c r="AS388" s="3">
        <v>0</v>
      </c>
      <c r="AT388">
        <v>0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0</v>
      </c>
      <c r="BA388">
        <v>0</v>
      </c>
      <c r="BB388">
        <v>0</v>
      </c>
      <c r="BC388">
        <v>0</v>
      </c>
      <c r="BD388">
        <v>0</v>
      </c>
      <c r="BE388">
        <v>0</v>
      </c>
      <c r="BF388">
        <v>0</v>
      </c>
      <c r="BG388">
        <v>0</v>
      </c>
      <c r="BH388">
        <v>1</v>
      </c>
      <c r="BI388">
        <v>1</v>
      </c>
      <c r="BJ388">
        <v>0.2</v>
      </c>
      <c r="BK388">
        <v>1</v>
      </c>
      <c r="BL388" s="4">
        <v>93.29</v>
      </c>
      <c r="BM388" s="4">
        <v>13.99</v>
      </c>
      <c r="BN388" s="4">
        <v>107.28</v>
      </c>
      <c r="BO388" s="4">
        <v>107.28</v>
      </c>
      <c r="BQ388" t="s">
        <v>385</v>
      </c>
      <c r="BR388" t="s">
        <v>358</v>
      </c>
      <c r="BS388" s="2">
        <v>44060</v>
      </c>
      <c r="BT388" s="1">
        <v>0.52708333333333335</v>
      </c>
      <c r="BU388" t="s">
        <v>2734</v>
      </c>
      <c r="BV388" t="s">
        <v>16</v>
      </c>
      <c r="BY388">
        <v>1200</v>
      </c>
      <c r="CA388" t="s">
        <v>137</v>
      </c>
      <c r="CC388" t="s">
        <v>55</v>
      </c>
      <c r="CD388">
        <v>7646</v>
      </c>
      <c r="CE388" t="s">
        <v>64</v>
      </c>
      <c r="CF388" s="2">
        <v>44061</v>
      </c>
      <c r="CI388">
        <v>1</v>
      </c>
      <c r="CJ388">
        <v>1</v>
      </c>
      <c r="CK388">
        <v>23</v>
      </c>
      <c r="CL388" t="s">
        <v>0</v>
      </c>
    </row>
    <row r="389" spans="1:90" x14ac:dyDescent="0.3">
      <c r="A389" t="s">
        <v>322</v>
      </c>
      <c r="B389" t="s">
        <v>321</v>
      </c>
      <c r="C389" t="s">
        <v>10</v>
      </c>
      <c r="E389" t="str">
        <f>"FES1162758948"</f>
        <v>FES1162758948</v>
      </c>
      <c r="F389" s="2">
        <v>44048</v>
      </c>
      <c r="G389">
        <v>202102</v>
      </c>
      <c r="H389" t="s">
        <v>25</v>
      </c>
      <c r="I389" t="s">
        <v>23</v>
      </c>
      <c r="J389" t="s">
        <v>362</v>
      </c>
      <c r="K389" t="s">
        <v>7</v>
      </c>
      <c r="L389" t="s">
        <v>25</v>
      </c>
      <c r="M389" t="s">
        <v>23</v>
      </c>
      <c r="N389" t="s">
        <v>510</v>
      </c>
      <c r="O389" t="s">
        <v>21</v>
      </c>
      <c r="P389" t="str">
        <f>"2170748055                    "</f>
        <v xml:space="preserve">2170748055                    </v>
      </c>
      <c r="Q389">
        <v>0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0</v>
      </c>
      <c r="AD389">
        <v>0</v>
      </c>
      <c r="AE389" s="3">
        <v>0</v>
      </c>
      <c r="AF389" s="3">
        <v>0</v>
      </c>
      <c r="AG389" s="3">
        <v>0</v>
      </c>
      <c r="AH389" s="3">
        <v>0</v>
      </c>
      <c r="AI389" s="3">
        <v>0</v>
      </c>
      <c r="AJ389" s="3">
        <v>0</v>
      </c>
      <c r="AK389" s="3">
        <v>4.91</v>
      </c>
      <c r="AL389" s="3">
        <v>0</v>
      </c>
      <c r="AM389" s="3">
        <v>0</v>
      </c>
      <c r="AN389" s="3">
        <v>0</v>
      </c>
      <c r="AO389" s="3">
        <v>0</v>
      </c>
      <c r="AP389" s="3">
        <v>0</v>
      </c>
      <c r="AQ389" s="3">
        <v>0</v>
      </c>
      <c r="AR389" s="3">
        <v>0</v>
      </c>
      <c r="AS389" s="3">
        <v>0</v>
      </c>
      <c r="AT389">
        <v>0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0</v>
      </c>
      <c r="BA389">
        <v>0</v>
      </c>
      <c r="BB389">
        <v>0</v>
      </c>
      <c r="BC389">
        <v>0</v>
      </c>
      <c r="BD389">
        <v>0</v>
      </c>
      <c r="BE389">
        <v>0</v>
      </c>
      <c r="BF389">
        <v>0</v>
      </c>
      <c r="BG389">
        <v>0</v>
      </c>
      <c r="BH389">
        <v>1</v>
      </c>
      <c r="BI389">
        <v>7.2</v>
      </c>
      <c r="BJ389">
        <v>1.5</v>
      </c>
      <c r="BK389">
        <v>8</v>
      </c>
      <c r="BL389" s="4">
        <v>37.619999999999997</v>
      </c>
      <c r="BM389" s="4">
        <v>5.64</v>
      </c>
      <c r="BN389" s="4">
        <v>43.26</v>
      </c>
      <c r="BO389" s="4">
        <v>43.26</v>
      </c>
      <c r="BQ389" t="s">
        <v>385</v>
      </c>
      <c r="BR389" t="s">
        <v>358</v>
      </c>
      <c r="BS389" s="2">
        <v>44049</v>
      </c>
      <c r="BT389" s="1">
        <v>0.33333333333333331</v>
      </c>
      <c r="BU389" t="s">
        <v>1354</v>
      </c>
      <c r="BV389" t="s">
        <v>16</v>
      </c>
      <c r="BY389">
        <v>7597.54</v>
      </c>
      <c r="BZ389" t="s">
        <v>1427</v>
      </c>
      <c r="CA389" t="s">
        <v>364</v>
      </c>
      <c r="CC389" t="s">
        <v>23</v>
      </c>
      <c r="CD389">
        <v>1645</v>
      </c>
      <c r="CE389" t="s">
        <v>2</v>
      </c>
      <c r="CF389" s="2">
        <v>44050</v>
      </c>
      <c r="CI389">
        <v>1</v>
      </c>
      <c r="CJ389">
        <v>1</v>
      </c>
      <c r="CK389">
        <v>22</v>
      </c>
      <c r="CL389" t="s">
        <v>0</v>
      </c>
    </row>
    <row r="390" spans="1:90" x14ac:dyDescent="0.3">
      <c r="A390" t="s">
        <v>322</v>
      </c>
      <c r="B390" t="s">
        <v>321</v>
      </c>
      <c r="C390" t="s">
        <v>10</v>
      </c>
      <c r="E390" t="str">
        <f>"FES1162760631"</f>
        <v>FES1162760631</v>
      </c>
      <c r="F390" s="2">
        <v>44061</v>
      </c>
      <c r="G390">
        <v>202102</v>
      </c>
      <c r="H390" t="s">
        <v>25</v>
      </c>
      <c r="I390" t="s">
        <v>23</v>
      </c>
      <c r="J390" t="s">
        <v>362</v>
      </c>
      <c r="K390" t="s">
        <v>7</v>
      </c>
      <c r="L390" t="s">
        <v>31</v>
      </c>
      <c r="M390" t="s">
        <v>30</v>
      </c>
      <c r="N390" t="s">
        <v>675</v>
      </c>
      <c r="O390" t="s">
        <v>21</v>
      </c>
      <c r="P390" t="str">
        <f>"2170749473                    "</f>
        <v xml:space="preserve">2170749473                    </v>
      </c>
      <c r="Q390">
        <v>0</v>
      </c>
      <c r="R390">
        <v>0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0</v>
      </c>
      <c r="AB390">
        <v>0</v>
      </c>
      <c r="AC390">
        <v>0</v>
      </c>
      <c r="AD390">
        <v>0</v>
      </c>
      <c r="AE390" s="3">
        <v>0</v>
      </c>
      <c r="AF390" s="3">
        <v>0</v>
      </c>
      <c r="AG390" s="3">
        <v>0</v>
      </c>
      <c r="AH390" s="3">
        <v>0</v>
      </c>
      <c r="AI390" s="3">
        <v>0</v>
      </c>
      <c r="AJ390" s="3">
        <v>0</v>
      </c>
      <c r="AK390" s="3">
        <v>6.28</v>
      </c>
      <c r="AL390" s="3">
        <v>0</v>
      </c>
      <c r="AM390" s="3">
        <v>0</v>
      </c>
      <c r="AN390" s="3">
        <v>0</v>
      </c>
      <c r="AO390" s="3">
        <v>0</v>
      </c>
      <c r="AP390" s="3">
        <v>0</v>
      </c>
      <c r="AQ390" s="3">
        <v>0</v>
      </c>
      <c r="AR390" s="3">
        <v>0</v>
      </c>
      <c r="AS390" s="3">
        <v>0</v>
      </c>
      <c r="AT390">
        <v>0</v>
      </c>
      <c r="AU390">
        <v>0</v>
      </c>
      <c r="AV390">
        <v>0</v>
      </c>
      <c r="AW390">
        <v>0</v>
      </c>
      <c r="AX390">
        <v>0</v>
      </c>
      <c r="AY390">
        <v>0</v>
      </c>
      <c r="AZ390">
        <v>0</v>
      </c>
      <c r="BA390">
        <v>0</v>
      </c>
      <c r="BB390">
        <v>0</v>
      </c>
      <c r="BC390">
        <v>0</v>
      </c>
      <c r="BD390">
        <v>0</v>
      </c>
      <c r="BE390">
        <v>0</v>
      </c>
      <c r="BF390">
        <v>0</v>
      </c>
      <c r="BG390">
        <v>0</v>
      </c>
      <c r="BH390">
        <v>1</v>
      </c>
      <c r="BI390">
        <v>1</v>
      </c>
      <c r="BJ390">
        <v>0.2</v>
      </c>
      <c r="BK390">
        <v>1</v>
      </c>
      <c r="BL390" s="4">
        <v>48.15</v>
      </c>
      <c r="BM390" s="4">
        <v>7.22</v>
      </c>
      <c r="BN390" s="4">
        <v>55.37</v>
      </c>
      <c r="BO390" s="4">
        <v>55.37</v>
      </c>
      <c r="BQ390" t="s">
        <v>318</v>
      </c>
      <c r="BR390" t="s">
        <v>358</v>
      </c>
      <c r="BS390" s="2">
        <v>44062</v>
      </c>
      <c r="BT390" s="1">
        <v>0.40833333333333338</v>
      </c>
      <c r="BU390" t="s">
        <v>2733</v>
      </c>
      <c r="BV390" t="s">
        <v>16</v>
      </c>
      <c r="BY390">
        <v>1200</v>
      </c>
      <c r="CA390" t="s">
        <v>1471</v>
      </c>
      <c r="CC390" t="s">
        <v>30</v>
      </c>
      <c r="CD390">
        <v>5201</v>
      </c>
      <c r="CE390" t="s">
        <v>64</v>
      </c>
      <c r="CF390" s="2">
        <v>44062</v>
      </c>
      <c r="CI390">
        <v>1</v>
      </c>
      <c r="CJ390">
        <v>1</v>
      </c>
      <c r="CK390">
        <v>21</v>
      </c>
      <c r="CL390" t="s">
        <v>0</v>
      </c>
    </row>
    <row r="391" spans="1:90" x14ac:dyDescent="0.3">
      <c r="A391" t="s">
        <v>322</v>
      </c>
      <c r="B391" t="s">
        <v>321</v>
      </c>
      <c r="C391" t="s">
        <v>10</v>
      </c>
      <c r="E391" t="str">
        <f>"FES1162759717"</f>
        <v>FES1162759717</v>
      </c>
      <c r="F391" s="2">
        <v>44054</v>
      </c>
      <c r="G391">
        <v>202102</v>
      </c>
      <c r="H391" t="s">
        <v>25</v>
      </c>
      <c r="I391" t="s">
        <v>23</v>
      </c>
      <c r="J391" t="s">
        <v>362</v>
      </c>
      <c r="K391" t="s">
        <v>7</v>
      </c>
      <c r="L391" t="s">
        <v>46</v>
      </c>
      <c r="M391" t="s">
        <v>44</v>
      </c>
      <c r="N391" t="s">
        <v>817</v>
      </c>
      <c r="O391" t="s">
        <v>21</v>
      </c>
      <c r="P391" t="str">
        <f>"2170748683                    "</f>
        <v xml:space="preserve">2170748683                    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0</v>
      </c>
      <c r="AE391" s="3">
        <v>0</v>
      </c>
      <c r="AF391" s="3">
        <v>0</v>
      </c>
      <c r="AG391" s="3">
        <v>0</v>
      </c>
      <c r="AH391" s="3">
        <v>0</v>
      </c>
      <c r="AI391" s="3">
        <v>0</v>
      </c>
      <c r="AJ391" s="3">
        <v>0</v>
      </c>
      <c r="AK391" s="3">
        <v>6.28</v>
      </c>
      <c r="AL391" s="3">
        <v>0</v>
      </c>
      <c r="AM391" s="3">
        <v>0</v>
      </c>
      <c r="AN391" s="3">
        <v>0</v>
      </c>
      <c r="AO391" s="3">
        <v>0</v>
      </c>
      <c r="AP391" s="3">
        <v>0</v>
      </c>
      <c r="AQ391" s="3">
        <v>0</v>
      </c>
      <c r="AR391" s="3">
        <v>0</v>
      </c>
      <c r="AS391" s="3">
        <v>0</v>
      </c>
      <c r="AT391">
        <v>0</v>
      </c>
      <c r="AU391">
        <v>0</v>
      </c>
      <c r="AV391">
        <v>0</v>
      </c>
      <c r="AW391">
        <v>0</v>
      </c>
      <c r="AX391">
        <v>0</v>
      </c>
      <c r="AY391">
        <v>0</v>
      </c>
      <c r="AZ391">
        <v>0</v>
      </c>
      <c r="BA391">
        <v>0</v>
      </c>
      <c r="BB391">
        <v>0</v>
      </c>
      <c r="BC391">
        <v>0</v>
      </c>
      <c r="BD391">
        <v>0</v>
      </c>
      <c r="BE391">
        <v>0</v>
      </c>
      <c r="BF391">
        <v>0</v>
      </c>
      <c r="BG391">
        <v>0</v>
      </c>
      <c r="BH391">
        <v>1</v>
      </c>
      <c r="BI391">
        <v>1</v>
      </c>
      <c r="BJ391">
        <v>0.2</v>
      </c>
      <c r="BK391">
        <v>1</v>
      </c>
      <c r="BL391" s="4">
        <v>48.15</v>
      </c>
      <c r="BM391" s="4">
        <v>7.22</v>
      </c>
      <c r="BN391" s="4">
        <v>55.37</v>
      </c>
      <c r="BO391" s="4">
        <v>55.37</v>
      </c>
      <c r="BQ391" t="s">
        <v>385</v>
      </c>
      <c r="BR391" t="s">
        <v>358</v>
      </c>
      <c r="BS391" s="2">
        <v>44055</v>
      </c>
      <c r="BT391" s="1">
        <v>0.43402777777777773</v>
      </c>
      <c r="BU391" t="s">
        <v>537</v>
      </c>
      <c r="BV391" t="s">
        <v>16</v>
      </c>
      <c r="BY391">
        <v>1200</v>
      </c>
      <c r="CA391" t="s">
        <v>101</v>
      </c>
      <c r="CC391" t="s">
        <v>44</v>
      </c>
      <c r="CD391">
        <v>4001</v>
      </c>
      <c r="CE391" t="s">
        <v>64</v>
      </c>
      <c r="CF391" s="2">
        <v>44055</v>
      </c>
      <c r="CI391">
        <v>1</v>
      </c>
      <c r="CJ391">
        <v>1</v>
      </c>
      <c r="CK391">
        <v>21</v>
      </c>
      <c r="CL391" t="s">
        <v>0</v>
      </c>
    </row>
    <row r="392" spans="1:90" x14ac:dyDescent="0.3">
      <c r="A392" t="s">
        <v>322</v>
      </c>
      <c r="B392" t="s">
        <v>321</v>
      </c>
      <c r="C392" t="s">
        <v>10</v>
      </c>
      <c r="E392" t="str">
        <f>"FES1162760341"</f>
        <v>FES1162760341</v>
      </c>
      <c r="F392" s="2">
        <v>44057</v>
      </c>
      <c r="G392">
        <v>202102</v>
      </c>
      <c r="H392" t="s">
        <v>25</v>
      </c>
      <c r="I392" t="s">
        <v>23</v>
      </c>
      <c r="J392" t="s">
        <v>362</v>
      </c>
      <c r="K392" t="s">
        <v>7</v>
      </c>
      <c r="L392" t="s">
        <v>9</v>
      </c>
      <c r="M392" t="s">
        <v>8</v>
      </c>
      <c r="N392" t="s">
        <v>2393</v>
      </c>
      <c r="O392" t="s">
        <v>21</v>
      </c>
      <c r="P392" t="str">
        <f>"2170749192                    "</f>
        <v xml:space="preserve">2170749192                    </v>
      </c>
      <c r="Q392">
        <v>0</v>
      </c>
      <c r="R392">
        <v>0</v>
      </c>
      <c r="S392">
        <v>0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0</v>
      </c>
      <c r="AB392">
        <v>0</v>
      </c>
      <c r="AC392">
        <v>0</v>
      </c>
      <c r="AD392">
        <v>0</v>
      </c>
      <c r="AE392" s="3">
        <v>0</v>
      </c>
      <c r="AF392" s="3">
        <v>0</v>
      </c>
      <c r="AG392" s="3">
        <v>0</v>
      </c>
      <c r="AH392" s="3">
        <v>0</v>
      </c>
      <c r="AI392" s="3">
        <v>0</v>
      </c>
      <c r="AJ392" s="3">
        <v>0</v>
      </c>
      <c r="AK392" s="3">
        <v>6.28</v>
      </c>
      <c r="AL392" s="3">
        <v>0</v>
      </c>
      <c r="AM392" s="3">
        <v>0</v>
      </c>
      <c r="AN392" s="3">
        <v>0</v>
      </c>
      <c r="AO392" s="3">
        <v>0</v>
      </c>
      <c r="AP392" s="3">
        <v>0</v>
      </c>
      <c r="AQ392" s="3">
        <v>0</v>
      </c>
      <c r="AR392" s="3">
        <v>0</v>
      </c>
      <c r="AS392" s="3">
        <v>0</v>
      </c>
      <c r="AT392">
        <v>0</v>
      </c>
      <c r="AU392">
        <v>0</v>
      </c>
      <c r="AV392">
        <v>0</v>
      </c>
      <c r="AW392">
        <v>0</v>
      </c>
      <c r="AX392">
        <v>0</v>
      </c>
      <c r="AY392">
        <v>0</v>
      </c>
      <c r="AZ392">
        <v>0</v>
      </c>
      <c r="BA392">
        <v>0</v>
      </c>
      <c r="BB392">
        <v>0</v>
      </c>
      <c r="BC392">
        <v>0</v>
      </c>
      <c r="BD392">
        <v>0</v>
      </c>
      <c r="BE392">
        <v>0</v>
      </c>
      <c r="BF392">
        <v>0</v>
      </c>
      <c r="BG392">
        <v>0</v>
      </c>
      <c r="BH392">
        <v>1</v>
      </c>
      <c r="BI392">
        <v>1</v>
      </c>
      <c r="BJ392">
        <v>0.2</v>
      </c>
      <c r="BK392">
        <v>1</v>
      </c>
      <c r="BL392" s="4">
        <v>48.15</v>
      </c>
      <c r="BM392" s="4">
        <v>7.22</v>
      </c>
      <c r="BN392" s="4">
        <v>55.37</v>
      </c>
      <c r="BO392" s="4">
        <v>55.37</v>
      </c>
      <c r="BQ392" t="s">
        <v>385</v>
      </c>
      <c r="BR392" t="s">
        <v>358</v>
      </c>
      <c r="BS392" s="2">
        <v>44060</v>
      </c>
      <c r="BT392" s="1">
        <v>0.37291666666666662</v>
      </c>
      <c r="BU392" t="s">
        <v>2732</v>
      </c>
      <c r="BV392" t="s">
        <v>16</v>
      </c>
      <c r="BY392">
        <v>1200</v>
      </c>
      <c r="CA392" t="s">
        <v>80</v>
      </c>
      <c r="CC392" t="s">
        <v>8</v>
      </c>
      <c r="CD392">
        <v>7925</v>
      </c>
      <c r="CE392" t="s">
        <v>64</v>
      </c>
      <c r="CF392" s="2">
        <v>44061</v>
      </c>
      <c r="CI392">
        <v>1</v>
      </c>
      <c r="CJ392">
        <v>1</v>
      </c>
      <c r="CK392">
        <v>21</v>
      </c>
      <c r="CL392" t="s">
        <v>0</v>
      </c>
    </row>
    <row r="393" spans="1:90" x14ac:dyDescent="0.3">
      <c r="A393" t="s">
        <v>322</v>
      </c>
      <c r="B393" t="s">
        <v>321</v>
      </c>
      <c r="C393" t="s">
        <v>10</v>
      </c>
      <c r="E393" t="str">
        <f>"FES1162759005"</f>
        <v>FES1162759005</v>
      </c>
      <c r="F393" s="2">
        <v>44048</v>
      </c>
      <c r="G393">
        <v>202102</v>
      </c>
      <c r="H393" t="s">
        <v>25</v>
      </c>
      <c r="I393" t="s">
        <v>23</v>
      </c>
      <c r="J393" t="s">
        <v>362</v>
      </c>
      <c r="K393" t="s">
        <v>7</v>
      </c>
      <c r="L393" t="s">
        <v>232</v>
      </c>
      <c r="M393" t="s">
        <v>231</v>
      </c>
      <c r="N393" t="s">
        <v>1160</v>
      </c>
      <c r="O393" t="s">
        <v>21</v>
      </c>
      <c r="P393" t="str">
        <f>"2170746207                    "</f>
        <v xml:space="preserve">2170746207                    </v>
      </c>
      <c r="Q393">
        <v>0</v>
      </c>
      <c r="R393">
        <v>0</v>
      </c>
      <c r="S393">
        <v>0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0</v>
      </c>
      <c r="AD393">
        <v>0</v>
      </c>
      <c r="AE393" s="3">
        <v>0</v>
      </c>
      <c r="AF393" s="3">
        <v>0</v>
      </c>
      <c r="AG393" s="3">
        <v>0</v>
      </c>
      <c r="AH393" s="3">
        <v>0</v>
      </c>
      <c r="AI393" s="3">
        <v>0</v>
      </c>
      <c r="AJ393" s="3">
        <v>0</v>
      </c>
      <c r="AK393" s="3">
        <v>4.91</v>
      </c>
      <c r="AL393" s="3">
        <v>0</v>
      </c>
      <c r="AM393" s="3">
        <v>0</v>
      </c>
      <c r="AN393" s="3">
        <v>0</v>
      </c>
      <c r="AO393" s="3">
        <v>0</v>
      </c>
      <c r="AP393" s="3">
        <v>0</v>
      </c>
      <c r="AQ393" s="3">
        <v>0</v>
      </c>
      <c r="AR393" s="3">
        <v>0</v>
      </c>
      <c r="AS393" s="3">
        <v>0</v>
      </c>
      <c r="AT393">
        <v>0</v>
      </c>
      <c r="AU393">
        <v>0</v>
      </c>
      <c r="AV393">
        <v>0</v>
      </c>
      <c r="AW393">
        <v>0</v>
      </c>
      <c r="AX393">
        <v>0</v>
      </c>
      <c r="AY393">
        <v>0</v>
      </c>
      <c r="AZ393">
        <v>0</v>
      </c>
      <c r="BA393">
        <v>0</v>
      </c>
      <c r="BB393">
        <v>0</v>
      </c>
      <c r="BC393">
        <v>0</v>
      </c>
      <c r="BD393">
        <v>0</v>
      </c>
      <c r="BE393">
        <v>0</v>
      </c>
      <c r="BF393">
        <v>0</v>
      </c>
      <c r="BG393">
        <v>0</v>
      </c>
      <c r="BH393">
        <v>1</v>
      </c>
      <c r="BI393">
        <v>1</v>
      </c>
      <c r="BJ393">
        <v>0.2</v>
      </c>
      <c r="BK393">
        <v>1</v>
      </c>
      <c r="BL393" s="4">
        <v>37.619999999999997</v>
      </c>
      <c r="BM393" s="4">
        <v>5.64</v>
      </c>
      <c r="BN393" s="4">
        <v>43.26</v>
      </c>
      <c r="BO393" s="4">
        <v>43.26</v>
      </c>
      <c r="BR393" t="s">
        <v>358</v>
      </c>
      <c r="BS393" s="2">
        <v>44049</v>
      </c>
      <c r="BT393" s="1">
        <v>0.30763888888888891</v>
      </c>
      <c r="BU393" t="s">
        <v>2731</v>
      </c>
      <c r="BV393" t="s">
        <v>16</v>
      </c>
      <c r="BY393">
        <v>1200</v>
      </c>
      <c r="BZ393" t="s">
        <v>1427</v>
      </c>
      <c r="CC393" t="s">
        <v>231</v>
      </c>
      <c r="CD393">
        <v>1459</v>
      </c>
      <c r="CE393" t="s">
        <v>64</v>
      </c>
      <c r="CF393" s="2">
        <v>44050</v>
      </c>
      <c r="CI393">
        <v>1</v>
      </c>
      <c r="CJ393">
        <v>1</v>
      </c>
      <c r="CK393">
        <v>22</v>
      </c>
      <c r="CL393" t="s">
        <v>0</v>
      </c>
    </row>
    <row r="394" spans="1:90" x14ac:dyDescent="0.3">
      <c r="A394" t="s">
        <v>322</v>
      </c>
      <c r="B394" t="s">
        <v>321</v>
      </c>
      <c r="C394" t="s">
        <v>10</v>
      </c>
      <c r="E394" t="str">
        <f>"FES1162760629"</f>
        <v>FES1162760629</v>
      </c>
      <c r="F394" s="2">
        <v>44061</v>
      </c>
      <c r="G394">
        <v>202102</v>
      </c>
      <c r="H394" t="s">
        <v>25</v>
      </c>
      <c r="I394" t="s">
        <v>23</v>
      </c>
      <c r="J394" t="s">
        <v>362</v>
      </c>
      <c r="K394" t="s">
        <v>7</v>
      </c>
      <c r="L394" t="s">
        <v>431</v>
      </c>
      <c r="M394" t="s">
        <v>428</v>
      </c>
      <c r="N394" t="s">
        <v>2730</v>
      </c>
      <c r="O394" t="s">
        <v>21</v>
      </c>
      <c r="P394" t="str">
        <f>"2170749459                    "</f>
        <v xml:space="preserve">2170749459                    </v>
      </c>
      <c r="Q394">
        <v>0</v>
      </c>
      <c r="R394">
        <v>0</v>
      </c>
      <c r="S394">
        <v>0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0</v>
      </c>
      <c r="AE394" s="3">
        <v>0</v>
      </c>
      <c r="AF394" s="3">
        <v>0</v>
      </c>
      <c r="AG394" s="3">
        <v>0</v>
      </c>
      <c r="AH394" s="3">
        <v>0</v>
      </c>
      <c r="AI394" s="3">
        <v>0</v>
      </c>
      <c r="AJ394" s="3">
        <v>0</v>
      </c>
      <c r="AK394" s="3">
        <v>6.28</v>
      </c>
      <c r="AL394" s="3">
        <v>0</v>
      </c>
      <c r="AM394" s="3">
        <v>0</v>
      </c>
      <c r="AN394" s="3">
        <v>0</v>
      </c>
      <c r="AO394" s="3">
        <v>0</v>
      </c>
      <c r="AP394" s="3">
        <v>0</v>
      </c>
      <c r="AQ394" s="3">
        <v>0</v>
      </c>
      <c r="AR394" s="3">
        <v>0</v>
      </c>
      <c r="AS394" s="3">
        <v>0</v>
      </c>
      <c r="AT394">
        <v>0</v>
      </c>
      <c r="AU394">
        <v>0</v>
      </c>
      <c r="AV394">
        <v>0</v>
      </c>
      <c r="AW394">
        <v>0</v>
      </c>
      <c r="AX394">
        <v>0</v>
      </c>
      <c r="AY394">
        <v>0</v>
      </c>
      <c r="AZ394">
        <v>0</v>
      </c>
      <c r="BA394">
        <v>0</v>
      </c>
      <c r="BB394">
        <v>0</v>
      </c>
      <c r="BC394">
        <v>0</v>
      </c>
      <c r="BD394">
        <v>0</v>
      </c>
      <c r="BE394">
        <v>0</v>
      </c>
      <c r="BF394">
        <v>0</v>
      </c>
      <c r="BG394">
        <v>0</v>
      </c>
      <c r="BH394">
        <v>1</v>
      </c>
      <c r="BI394">
        <v>1</v>
      </c>
      <c r="BJ394">
        <v>0.2</v>
      </c>
      <c r="BK394">
        <v>1</v>
      </c>
      <c r="BL394" s="4">
        <v>48.15</v>
      </c>
      <c r="BM394" s="4">
        <v>7.22</v>
      </c>
      <c r="BN394" s="4">
        <v>55.37</v>
      </c>
      <c r="BO394" s="4">
        <v>55.37</v>
      </c>
      <c r="BR394" t="s">
        <v>358</v>
      </c>
      <c r="BS394" s="2">
        <v>44062</v>
      </c>
      <c r="BT394" s="1">
        <v>0.53819444444444442</v>
      </c>
      <c r="BU394" t="s">
        <v>2729</v>
      </c>
      <c r="BV394" t="s">
        <v>0</v>
      </c>
      <c r="BW394" t="s">
        <v>48</v>
      </c>
      <c r="BX394" t="s">
        <v>108</v>
      </c>
      <c r="BY394">
        <v>1200</v>
      </c>
      <c r="CA394" t="s">
        <v>257</v>
      </c>
      <c r="CC394" t="s">
        <v>428</v>
      </c>
      <c r="CD394">
        <v>6229</v>
      </c>
      <c r="CE394" t="s">
        <v>64</v>
      </c>
      <c r="CF394" s="2">
        <v>44062</v>
      </c>
      <c r="CI394">
        <v>1</v>
      </c>
      <c r="CJ394">
        <v>1</v>
      </c>
      <c r="CK394">
        <v>21</v>
      </c>
      <c r="CL394" t="s">
        <v>0</v>
      </c>
    </row>
    <row r="395" spans="1:90" x14ac:dyDescent="0.3">
      <c r="A395" t="s">
        <v>322</v>
      </c>
      <c r="B395" t="s">
        <v>321</v>
      </c>
      <c r="C395" t="s">
        <v>10</v>
      </c>
      <c r="E395" t="str">
        <f>"FES1162759704"</f>
        <v>FES1162759704</v>
      </c>
      <c r="F395" s="2">
        <v>44054</v>
      </c>
      <c r="G395">
        <v>202102</v>
      </c>
      <c r="H395" t="s">
        <v>25</v>
      </c>
      <c r="I395" t="s">
        <v>23</v>
      </c>
      <c r="J395" t="s">
        <v>362</v>
      </c>
      <c r="K395" t="s">
        <v>7</v>
      </c>
      <c r="L395" t="s">
        <v>31</v>
      </c>
      <c r="M395" t="s">
        <v>30</v>
      </c>
      <c r="N395" t="s">
        <v>1458</v>
      </c>
      <c r="O395" t="s">
        <v>21</v>
      </c>
      <c r="P395" t="str">
        <f>"2170748671                    "</f>
        <v xml:space="preserve">2170748671                    </v>
      </c>
      <c r="Q395">
        <v>0</v>
      </c>
      <c r="R395">
        <v>0</v>
      </c>
      <c r="S395">
        <v>0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0</v>
      </c>
      <c r="AE395" s="3">
        <v>0</v>
      </c>
      <c r="AF395" s="3">
        <v>0</v>
      </c>
      <c r="AG395" s="3">
        <v>0</v>
      </c>
      <c r="AH395" s="3">
        <v>0</v>
      </c>
      <c r="AI395" s="3">
        <v>0</v>
      </c>
      <c r="AJ395" s="3">
        <v>0</v>
      </c>
      <c r="AK395" s="3">
        <v>6.28</v>
      </c>
      <c r="AL395" s="3">
        <v>0</v>
      </c>
      <c r="AM395" s="3">
        <v>0</v>
      </c>
      <c r="AN395" s="3">
        <v>0</v>
      </c>
      <c r="AO395" s="3">
        <v>0</v>
      </c>
      <c r="AP395" s="3">
        <v>0</v>
      </c>
      <c r="AQ395" s="3">
        <v>0</v>
      </c>
      <c r="AR395" s="3">
        <v>0</v>
      </c>
      <c r="AS395" s="3">
        <v>0</v>
      </c>
      <c r="AT395">
        <v>0</v>
      </c>
      <c r="AU395">
        <v>0</v>
      </c>
      <c r="AV395">
        <v>0</v>
      </c>
      <c r="AW395">
        <v>0</v>
      </c>
      <c r="AX395">
        <v>0</v>
      </c>
      <c r="AY395">
        <v>0</v>
      </c>
      <c r="AZ395">
        <v>0</v>
      </c>
      <c r="BA395">
        <v>0</v>
      </c>
      <c r="BB395">
        <v>0</v>
      </c>
      <c r="BC395">
        <v>0</v>
      </c>
      <c r="BD395">
        <v>0</v>
      </c>
      <c r="BE395">
        <v>0</v>
      </c>
      <c r="BF395">
        <v>0</v>
      </c>
      <c r="BG395">
        <v>0</v>
      </c>
      <c r="BH395">
        <v>1</v>
      </c>
      <c r="BI395">
        <v>2</v>
      </c>
      <c r="BJ395">
        <v>1.5</v>
      </c>
      <c r="BK395">
        <v>2</v>
      </c>
      <c r="BL395" s="4">
        <v>48.15</v>
      </c>
      <c r="BM395" s="4">
        <v>7.22</v>
      </c>
      <c r="BN395" s="4">
        <v>55.37</v>
      </c>
      <c r="BO395" s="4">
        <v>55.37</v>
      </c>
      <c r="BQ395" t="s">
        <v>385</v>
      </c>
      <c r="BR395" t="s">
        <v>358</v>
      </c>
      <c r="BS395" s="2">
        <v>44055</v>
      </c>
      <c r="BT395" s="1">
        <v>0.39583333333333331</v>
      </c>
      <c r="BU395" t="s">
        <v>2728</v>
      </c>
      <c r="BV395" t="s">
        <v>16</v>
      </c>
      <c r="BY395">
        <v>7540</v>
      </c>
      <c r="CA395" t="s">
        <v>159</v>
      </c>
      <c r="CC395" t="s">
        <v>30</v>
      </c>
      <c r="CD395">
        <v>5200</v>
      </c>
      <c r="CE395" t="s">
        <v>2</v>
      </c>
      <c r="CF395" s="2">
        <v>44055</v>
      </c>
      <c r="CI395">
        <v>1</v>
      </c>
      <c r="CJ395">
        <v>1</v>
      </c>
      <c r="CK395">
        <v>21</v>
      </c>
      <c r="CL395" t="s">
        <v>0</v>
      </c>
    </row>
    <row r="396" spans="1:90" x14ac:dyDescent="0.3">
      <c r="A396" t="s">
        <v>322</v>
      </c>
      <c r="B396" t="s">
        <v>321</v>
      </c>
      <c r="C396" t="s">
        <v>10</v>
      </c>
      <c r="E396" t="str">
        <f>"FES1162760301"</f>
        <v>FES1162760301</v>
      </c>
      <c r="F396" s="2">
        <v>44057</v>
      </c>
      <c r="G396">
        <v>202102</v>
      </c>
      <c r="H396" t="s">
        <v>25</v>
      </c>
      <c r="I396" t="s">
        <v>23</v>
      </c>
      <c r="J396" t="s">
        <v>362</v>
      </c>
      <c r="K396" t="s">
        <v>7</v>
      </c>
      <c r="L396" t="s">
        <v>25</v>
      </c>
      <c r="M396" t="s">
        <v>23</v>
      </c>
      <c r="N396" t="s">
        <v>2239</v>
      </c>
      <c r="O396" t="s">
        <v>21</v>
      </c>
      <c r="P396" t="str">
        <f>"2170749098                    "</f>
        <v xml:space="preserve">2170749098                    </v>
      </c>
      <c r="Q396">
        <v>0</v>
      </c>
      <c r="R396">
        <v>0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0</v>
      </c>
      <c r="AE396" s="3">
        <v>0</v>
      </c>
      <c r="AF396" s="3">
        <v>0</v>
      </c>
      <c r="AG396" s="3">
        <v>0</v>
      </c>
      <c r="AH396" s="3">
        <v>0</v>
      </c>
      <c r="AI396" s="3">
        <v>0</v>
      </c>
      <c r="AJ396" s="3">
        <v>0</v>
      </c>
      <c r="AK396" s="3">
        <v>4.91</v>
      </c>
      <c r="AL396" s="3">
        <v>0</v>
      </c>
      <c r="AM396" s="3">
        <v>0</v>
      </c>
      <c r="AN396" s="3">
        <v>0</v>
      </c>
      <c r="AO396" s="3">
        <v>0</v>
      </c>
      <c r="AP396" s="3">
        <v>0</v>
      </c>
      <c r="AQ396" s="3">
        <v>0</v>
      </c>
      <c r="AR396" s="3">
        <v>0</v>
      </c>
      <c r="AS396" s="3">
        <v>0</v>
      </c>
      <c r="AT396">
        <v>0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0</v>
      </c>
      <c r="BA396">
        <v>0</v>
      </c>
      <c r="BB396">
        <v>0</v>
      </c>
      <c r="BC396">
        <v>0</v>
      </c>
      <c r="BD396">
        <v>0</v>
      </c>
      <c r="BE396">
        <v>0</v>
      </c>
      <c r="BF396">
        <v>0</v>
      </c>
      <c r="BG396">
        <v>0</v>
      </c>
      <c r="BH396">
        <v>1</v>
      </c>
      <c r="BI396">
        <v>1</v>
      </c>
      <c r="BJ396">
        <v>0.2</v>
      </c>
      <c r="BK396">
        <v>1</v>
      </c>
      <c r="BL396" s="4">
        <v>37.619999999999997</v>
      </c>
      <c r="BM396" s="4">
        <v>5.64</v>
      </c>
      <c r="BN396" s="4">
        <v>43.26</v>
      </c>
      <c r="BO396" s="4">
        <v>43.26</v>
      </c>
      <c r="BQ396" t="s">
        <v>2238</v>
      </c>
      <c r="BR396" t="s">
        <v>358</v>
      </c>
      <c r="BS396" s="2">
        <v>44060</v>
      </c>
      <c r="BT396" s="1">
        <v>0.375</v>
      </c>
      <c r="BU396" t="s">
        <v>2727</v>
      </c>
      <c r="BV396" t="s">
        <v>16</v>
      </c>
      <c r="BY396">
        <v>1200</v>
      </c>
      <c r="CC396" t="s">
        <v>23</v>
      </c>
      <c r="CD396">
        <v>1619</v>
      </c>
      <c r="CE396" t="s">
        <v>64</v>
      </c>
      <c r="CF396" s="2">
        <v>44061</v>
      </c>
      <c r="CI396">
        <v>1</v>
      </c>
      <c r="CJ396">
        <v>1</v>
      </c>
      <c r="CK396">
        <v>22</v>
      </c>
      <c r="CL396" t="s">
        <v>0</v>
      </c>
    </row>
    <row r="397" spans="1:90" x14ac:dyDescent="0.3">
      <c r="A397" t="s">
        <v>322</v>
      </c>
      <c r="B397" t="s">
        <v>321</v>
      </c>
      <c r="C397" t="s">
        <v>10</v>
      </c>
      <c r="E397" t="str">
        <f>"FES1162759028"</f>
        <v>FES1162759028</v>
      </c>
      <c r="F397" s="2">
        <v>44048</v>
      </c>
      <c r="G397">
        <v>202102</v>
      </c>
      <c r="H397" t="s">
        <v>25</v>
      </c>
      <c r="I397" t="s">
        <v>23</v>
      </c>
      <c r="J397" t="s">
        <v>362</v>
      </c>
      <c r="K397" t="s">
        <v>7</v>
      </c>
      <c r="L397" t="s">
        <v>25</v>
      </c>
      <c r="M397" t="s">
        <v>23</v>
      </c>
      <c r="N397" t="s">
        <v>510</v>
      </c>
      <c r="O397" t="s">
        <v>21</v>
      </c>
      <c r="P397" t="str">
        <f>"2170746367                    "</f>
        <v xml:space="preserve">2170746367                    </v>
      </c>
      <c r="Q397">
        <v>0</v>
      </c>
      <c r="R397">
        <v>0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0</v>
      </c>
      <c r="AB397">
        <v>0</v>
      </c>
      <c r="AC397">
        <v>0</v>
      </c>
      <c r="AD397">
        <v>0</v>
      </c>
      <c r="AE397" s="3">
        <v>0</v>
      </c>
      <c r="AF397" s="3">
        <v>0</v>
      </c>
      <c r="AG397" s="3">
        <v>0</v>
      </c>
      <c r="AH397" s="3">
        <v>0</v>
      </c>
      <c r="AI397" s="3">
        <v>0</v>
      </c>
      <c r="AJ397" s="3">
        <v>0</v>
      </c>
      <c r="AK397" s="3">
        <v>4.91</v>
      </c>
      <c r="AL397" s="3">
        <v>0</v>
      </c>
      <c r="AM397" s="3">
        <v>0</v>
      </c>
      <c r="AN397" s="3">
        <v>0</v>
      </c>
      <c r="AO397" s="3">
        <v>0</v>
      </c>
      <c r="AP397" s="3">
        <v>0</v>
      </c>
      <c r="AQ397" s="3">
        <v>0</v>
      </c>
      <c r="AR397" s="3">
        <v>0</v>
      </c>
      <c r="AS397" s="3">
        <v>0</v>
      </c>
      <c r="AT397">
        <v>0</v>
      </c>
      <c r="AU397">
        <v>0</v>
      </c>
      <c r="AV397">
        <v>0</v>
      </c>
      <c r="AW397">
        <v>0</v>
      </c>
      <c r="AX397">
        <v>0</v>
      </c>
      <c r="AY397">
        <v>0</v>
      </c>
      <c r="AZ397">
        <v>0</v>
      </c>
      <c r="BA397">
        <v>0</v>
      </c>
      <c r="BB397">
        <v>0</v>
      </c>
      <c r="BC397">
        <v>0</v>
      </c>
      <c r="BD397">
        <v>0</v>
      </c>
      <c r="BE397">
        <v>0</v>
      </c>
      <c r="BF397">
        <v>0</v>
      </c>
      <c r="BG397">
        <v>0</v>
      </c>
      <c r="BH397">
        <v>1</v>
      </c>
      <c r="BI397">
        <v>1</v>
      </c>
      <c r="BJ397">
        <v>0.2</v>
      </c>
      <c r="BK397">
        <v>1</v>
      </c>
      <c r="BL397" s="4">
        <v>37.619999999999997</v>
      </c>
      <c r="BM397" s="4">
        <v>5.64</v>
      </c>
      <c r="BN397" s="4">
        <v>43.26</v>
      </c>
      <c r="BO397" s="4">
        <v>43.26</v>
      </c>
      <c r="BQ397" t="s">
        <v>385</v>
      </c>
      <c r="BR397" t="s">
        <v>358</v>
      </c>
      <c r="BS397" s="2">
        <v>44049</v>
      </c>
      <c r="BT397" s="1">
        <v>0.4375</v>
      </c>
      <c r="BU397" t="s">
        <v>1354</v>
      </c>
      <c r="BV397" t="s">
        <v>16</v>
      </c>
      <c r="BY397">
        <v>1200</v>
      </c>
      <c r="BZ397" t="s">
        <v>1427</v>
      </c>
      <c r="CA397" t="s">
        <v>364</v>
      </c>
      <c r="CC397" t="s">
        <v>23</v>
      </c>
      <c r="CD397">
        <v>1645</v>
      </c>
      <c r="CE397" t="s">
        <v>64</v>
      </c>
      <c r="CF397" s="2">
        <v>44050</v>
      </c>
      <c r="CI397">
        <v>1</v>
      </c>
      <c r="CJ397">
        <v>1</v>
      </c>
      <c r="CK397">
        <v>22</v>
      </c>
      <c r="CL397" t="s">
        <v>0</v>
      </c>
    </row>
    <row r="398" spans="1:90" x14ac:dyDescent="0.3">
      <c r="A398" t="s">
        <v>322</v>
      </c>
      <c r="B398" t="s">
        <v>321</v>
      </c>
      <c r="C398" t="s">
        <v>10</v>
      </c>
      <c r="E398" t="str">
        <f>"FES1162760703"</f>
        <v>FES1162760703</v>
      </c>
      <c r="F398" s="2">
        <v>44061</v>
      </c>
      <c r="G398">
        <v>202102</v>
      </c>
      <c r="H398" t="s">
        <v>25</v>
      </c>
      <c r="I398" t="s">
        <v>23</v>
      </c>
      <c r="J398" t="s">
        <v>362</v>
      </c>
      <c r="K398" t="s">
        <v>7</v>
      </c>
      <c r="L398" t="s">
        <v>255</v>
      </c>
      <c r="M398" t="s">
        <v>253</v>
      </c>
      <c r="N398" t="s">
        <v>894</v>
      </c>
      <c r="O398" t="s">
        <v>21</v>
      </c>
      <c r="P398" t="str">
        <f>"2170749184                    "</f>
        <v xml:space="preserve">2170749184                    </v>
      </c>
      <c r="Q398">
        <v>0</v>
      </c>
      <c r="R398">
        <v>0</v>
      </c>
      <c r="S398">
        <v>0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0</v>
      </c>
      <c r="AD398">
        <v>0</v>
      </c>
      <c r="AE398" s="3">
        <v>0</v>
      </c>
      <c r="AF398" s="3">
        <v>0</v>
      </c>
      <c r="AG398" s="3">
        <v>0</v>
      </c>
      <c r="AH398" s="3">
        <v>0</v>
      </c>
      <c r="AI398" s="3">
        <v>0</v>
      </c>
      <c r="AJ398" s="3">
        <v>0</v>
      </c>
      <c r="AK398" s="3">
        <v>12.17</v>
      </c>
      <c r="AL398" s="3">
        <v>0</v>
      </c>
      <c r="AM398" s="3">
        <v>0</v>
      </c>
      <c r="AN398" s="3">
        <v>0</v>
      </c>
      <c r="AO398" s="3">
        <v>0</v>
      </c>
      <c r="AP398" s="3">
        <v>0</v>
      </c>
      <c r="AQ398" s="3">
        <v>0</v>
      </c>
      <c r="AR398" s="3">
        <v>0</v>
      </c>
      <c r="AS398" s="3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0</v>
      </c>
      <c r="BA398">
        <v>0</v>
      </c>
      <c r="BB398">
        <v>0</v>
      </c>
      <c r="BC398">
        <v>0</v>
      </c>
      <c r="BD398">
        <v>0</v>
      </c>
      <c r="BE398">
        <v>0</v>
      </c>
      <c r="BF398">
        <v>0</v>
      </c>
      <c r="BG398">
        <v>0</v>
      </c>
      <c r="BH398">
        <v>1</v>
      </c>
      <c r="BI398">
        <v>1</v>
      </c>
      <c r="BJ398">
        <v>0.2</v>
      </c>
      <c r="BK398">
        <v>1</v>
      </c>
      <c r="BL398" s="4">
        <v>93.29</v>
      </c>
      <c r="BM398" s="4">
        <v>13.99</v>
      </c>
      <c r="BN398" s="4">
        <v>107.28</v>
      </c>
      <c r="BO398" s="4">
        <v>107.28</v>
      </c>
      <c r="BQ398" t="s">
        <v>385</v>
      </c>
      <c r="BR398" t="s">
        <v>358</v>
      </c>
      <c r="BS398" s="2">
        <v>44062</v>
      </c>
      <c r="BT398" s="1">
        <v>0.41666666666666669</v>
      </c>
      <c r="BU398" t="s">
        <v>1643</v>
      </c>
      <c r="BV398" t="s">
        <v>16</v>
      </c>
      <c r="BY398">
        <v>1200</v>
      </c>
      <c r="CC398" t="s">
        <v>253</v>
      </c>
      <c r="CD398">
        <v>7130</v>
      </c>
      <c r="CE398" t="s">
        <v>64</v>
      </c>
      <c r="CF398" s="2">
        <v>44063</v>
      </c>
      <c r="CI398">
        <v>1</v>
      </c>
      <c r="CJ398">
        <v>1</v>
      </c>
      <c r="CK398">
        <v>23</v>
      </c>
      <c r="CL398" t="s">
        <v>0</v>
      </c>
    </row>
    <row r="399" spans="1:90" x14ac:dyDescent="0.3">
      <c r="A399" t="s">
        <v>322</v>
      </c>
      <c r="B399" t="s">
        <v>321</v>
      </c>
      <c r="C399" t="s">
        <v>10</v>
      </c>
      <c r="E399" t="str">
        <f>"FES1162759749"</f>
        <v>FES1162759749</v>
      </c>
      <c r="F399" s="2">
        <v>44054</v>
      </c>
      <c r="G399">
        <v>202102</v>
      </c>
      <c r="H399" t="s">
        <v>25</v>
      </c>
      <c r="I399" t="s">
        <v>23</v>
      </c>
      <c r="J399" t="s">
        <v>362</v>
      </c>
      <c r="K399" t="s">
        <v>7</v>
      </c>
      <c r="L399" t="s">
        <v>9</v>
      </c>
      <c r="M399" t="s">
        <v>8</v>
      </c>
      <c r="N399" t="s">
        <v>1411</v>
      </c>
      <c r="O399" t="s">
        <v>21</v>
      </c>
      <c r="P399" t="str">
        <f>"2170748721                    "</f>
        <v xml:space="preserve">2170748721                    </v>
      </c>
      <c r="Q399">
        <v>0</v>
      </c>
      <c r="R399">
        <v>0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 s="3">
        <v>0</v>
      </c>
      <c r="AF399" s="3">
        <v>0</v>
      </c>
      <c r="AG399" s="3">
        <v>0</v>
      </c>
      <c r="AH399" s="3">
        <v>0</v>
      </c>
      <c r="AI399" s="3">
        <v>0</v>
      </c>
      <c r="AJ399" s="3">
        <v>0</v>
      </c>
      <c r="AK399" s="3">
        <v>6.28</v>
      </c>
      <c r="AL399" s="3">
        <v>0</v>
      </c>
      <c r="AM399" s="3">
        <v>0</v>
      </c>
      <c r="AN399" s="3">
        <v>0</v>
      </c>
      <c r="AO399" s="3">
        <v>0</v>
      </c>
      <c r="AP399" s="3">
        <v>0</v>
      </c>
      <c r="AQ399" s="3">
        <v>0</v>
      </c>
      <c r="AR399" s="3">
        <v>0</v>
      </c>
      <c r="AS399" s="3">
        <v>0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0</v>
      </c>
      <c r="AZ399">
        <v>0</v>
      </c>
      <c r="BA399">
        <v>0</v>
      </c>
      <c r="BB399">
        <v>0</v>
      </c>
      <c r="BC399">
        <v>0</v>
      </c>
      <c r="BD399">
        <v>0</v>
      </c>
      <c r="BE399">
        <v>0</v>
      </c>
      <c r="BF399">
        <v>0</v>
      </c>
      <c r="BG399">
        <v>0</v>
      </c>
      <c r="BH399">
        <v>1</v>
      </c>
      <c r="BI399">
        <v>1</v>
      </c>
      <c r="BJ399">
        <v>0.2</v>
      </c>
      <c r="BK399">
        <v>1</v>
      </c>
      <c r="BL399" s="4">
        <v>48.15</v>
      </c>
      <c r="BM399" s="4">
        <v>7.22</v>
      </c>
      <c r="BN399" s="4">
        <v>55.37</v>
      </c>
      <c r="BO399" s="4">
        <v>55.37</v>
      </c>
      <c r="BQ399" t="s">
        <v>318</v>
      </c>
      <c r="BR399" t="s">
        <v>358</v>
      </c>
      <c r="BS399" s="2">
        <v>44055</v>
      </c>
      <c r="BT399" s="1">
        <v>0.41666666666666669</v>
      </c>
      <c r="BU399" t="s">
        <v>2726</v>
      </c>
      <c r="BV399" t="s">
        <v>16</v>
      </c>
      <c r="BY399">
        <v>1200</v>
      </c>
      <c r="CC399" t="s">
        <v>8</v>
      </c>
      <c r="CD399">
        <v>7975</v>
      </c>
      <c r="CE399" t="s">
        <v>64</v>
      </c>
      <c r="CF399" s="2">
        <v>44056</v>
      </c>
      <c r="CI399">
        <v>1</v>
      </c>
      <c r="CJ399">
        <v>1</v>
      </c>
      <c r="CK399">
        <v>21</v>
      </c>
      <c r="CL399" t="s">
        <v>0</v>
      </c>
    </row>
    <row r="400" spans="1:90" x14ac:dyDescent="0.3">
      <c r="A400" t="s">
        <v>322</v>
      </c>
      <c r="B400" t="s">
        <v>321</v>
      </c>
      <c r="C400" t="s">
        <v>10</v>
      </c>
      <c r="E400" t="str">
        <f>"FES1162759669"</f>
        <v>FES1162759669</v>
      </c>
      <c r="F400" s="2">
        <v>44054</v>
      </c>
      <c r="G400">
        <v>202102</v>
      </c>
      <c r="H400" t="s">
        <v>25</v>
      </c>
      <c r="I400" t="s">
        <v>23</v>
      </c>
      <c r="J400" t="s">
        <v>320</v>
      </c>
      <c r="K400" t="s">
        <v>7</v>
      </c>
      <c r="L400" t="s">
        <v>215</v>
      </c>
      <c r="M400" t="s">
        <v>212</v>
      </c>
      <c r="N400" t="s">
        <v>324</v>
      </c>
      <c r="O400" t="s">
        <v>18</v>
      </c>
      <c r="P400" t="str">
        <f>"2170748621                    "</f>
        <v xml:space="preserve">2170748621                    </v>
      </c>
      <c r="Q400">
        <v>0</v>
      </c>
      <c r="R400">
        <v>0</v>
      </c>
      <c r="S400">
        <v>0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0</v>
      </c>
      <c r="AB400">
        <v>0</v>
      </c>
      <c r="AC400">
        <v>0</v>
      </c>
      <c r="AD400">
        <v>0</v>
      </c>
      <c r="AE400" s="3">
        <v>0</v>
      </c>
      <c r="AF400" s="3">
        <v>0</v>
      </c>
      <c r="AG400" s="3">
        <v>0</v>
      </c>
      <c r="AH400" s="3">
        <v>0</v>
      </c>
      <c r="AI400" s="3">
        <v>0</v>
      </c>
      <c r="AJ400" s="3">
        <v>0</v>
      </c>
      <c r="AK400" s="3">
        <v>8.83</v>
      </c>
      <c r="AL400" s="3">
        <v>0</v>
      </c>
      <c r="AM400" s="3">
        <v>0</v>
      </c>
      <c r="AN400" s="3">
        <v>0</v>
      </c>
      <c r="AO400" s="3">
        <v>0</v>
      </c>
      <c r="AP400" s="3">
        <v>0</v>
      </c>
      <c r="AQ400" s="3">
        <v>0</v>
      </c>
      <c r="AR400" s="3">
        <v>0</v>
      </c>
      <c r="AS400" s="3">
        <v>0</v>
      </c>
      <c r="AT400">
        <v>0</v>
      </c>
      <c r="AU400">
        <v>0</v>
      </c>
      <c r="AV400">
        <v>0</v>
      </c>
      <c r="AW400">
        <v>0</v>
      </c>
      <c r="AX400">
        <v>0</v>
      </c>
      <c r="AY400">
        <v>0</v>
      </c>
      <c r="AZ400">
        <v>0</v>
      </c>
      <c r="BA400">
        <v>0</v>
      </c>
      <c r="BB400">
        <v>0</v>
      </c>
      <c r="BC400">
        <v>0</v>
      </c>
      <c r="BD400">
        <v>0</v>
      </c>
      <c r="BE400">
        <v>0</v>
      </c>
      <c r="BF400">
        <v>0</v>
      </c>
      <c r="BG400">
        <v>0</v>
      </c>
      <c r="BH400">
        <v>1</v>
      </c>
      <c r="BI400">
        <v>2.7</v>
      </c>
      <c r="BJ400">
        <v>0.9</v>
      </c>
      <c r="BK400">
        <v>3</v>
      </c>
      <c r="BL400" s="4">
        <v>67.709999999999994</v>
      </c>
      <c r="BM400" s="4">
        <v>10.16</v>
      </c>
      <c r="BN400" s="4">
        <v>77.87</v>
      </c>
      <c r="BO400" s="4">
        <v>77.87</v>
      </c>
      <c r="BQ400" t="s">
        <v>318</v>
      </c>
      <c r="BR400" t="s">
        <v>317</v>
      </c>
      <c r="BS400" s="2">
        <v>44055</v>
      </c>
      <c r="BT400" s="1">
        <v>0.41319444444444442</v>
      </c>
      <c r="BU400" t="s">
        <v>827</v>
      </c>
      <c r="BV400" t="s">
        <v>16</v>
      </c>
      <c r="BY400">
        <v>4656.58</v>
      </c>
      <c r="BZ400" t="s">
        <v>1427</v>
      </c>
      <c r="CA400" t="s">
        <v>280</v>
      </c>
      <c r="CC400" t="s">
        <v>212</v>
      </c>
      <c r="CD400">
        <v>250</v>
      </c>
      <c r="CE400" t="s">
        <v>2</v>
      </c>
      <c r="CF400" s="2">
        <v>44056</v>
      </c>
      <c r="CI400">
        <v>1</v>
      </c>
      <c r="CJ400">
        <v>1</v>
      </c>
      <c r="CK400">
        <v>34</v>
      </c>
      <c r="CL400" t="s">
        <v>0</v>
      </c>
    </row>
    <row r="401" spans="1:90" x14ac:dyDescent="0.3">
      <c r="A401" t="s">
        <v>322</v>
      </c>
      <c r="B401" t="s">
        <v>321</v>
      </c>
      <c r="C401" t="s">
        <v>10</v>
      </c>
      <c r="E401" t="str">
        <f>"FES1162760302"</f>
        <v>FES1162760302</v>
      </c>
      <c r="F401" s="2">
        <v>44057</v>
      </c>
      <c r="G401">
        <v>202102</v>
      </c>
      <c r="H401" t="s">
        <v>25</v>
      </c>
      <c r="I401" t="s">
        <v>23</v>
      </c>
      <c r="J401" t="s">
        <v>362</v>
      </c>
      <c r="K401" t="s">
        <v>7</v>
      </c>
      <c r="L401" t="s">
        <v>480</v>
      </c>
      <c r="M401" t="s">
        <v>477</v>
      </c>
      <c r="N401" t="s">
        <v>479</v>
      </c>
      <c r="O401" t="s">
        <v>21</v>
      </c>
      <c r="P401" t="str">
        <f>"2170749118                    "</f>
        <v xml:space="preserve">2170749118                    </v>
      </c>
      <c r="Q401">
        <v>0</v>
      </c>
      <c r="R401">
        <v>0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0</v>
      </c>
      <c r="AD401">
        <v>0</v>
      </c>
      <c r="AE401" s="3">
        <v>0</v>
      </c>
      <c r="AF401" s="3">
        <v>0</v>
      </c>
      <c r="AG401" s="3">
        <v>0</v>
      </c>
      <c r="AH401" s="3">
        <v>0</v>
      </c>
      <c r="AI401" s="3">
        <v>0</v>
      </c>
      <c r="AJ401" s="3">
        <v>0</v>
      </c>
      <c r="AK401" s="3">
        <v>6.28</v>
      </c>
      <c r="AL401" s="3">
        <v>0</v>
      </c>
      <c r="AM401" s="3">
        <v>0</v>
      </c>
      <c r="AN401" s="3">
        <v>0</v>
      </c>
      <c r="AO401" s="3">
        <v>0</v>
      </c>
      <c r="AP401" s="3">
        <v>0</v>
      </c>
      <c r="AQ401" s="3">
        <v>0</v>
      </c>
      <c r="AR401" s="3">
        <v>0</v>
      </c>
      <c r="AS401" s="3">
        <v>0</v>
      </c>
      <c r="AT401">
        <v>0</v>
      </c>
      <c r="AU401">
        <v>0</v>
      </c>
      <c r="AV401">
        <v>0</v>
      </c>
      <c r="AW401">
        <v>0</v>
      </c>
      <c r="AX401">
        <v>0</v>
      </c>
      <c r="AY401">
        <v>0</v>
      </c>
      <c r="AZ401">
        <v>0</v>
      </c>
      <c r="BA401">
        <v>0</v>
      </c>
      <c r="BB401">
        <v>0</v>
      </c>
      <c r="BC401">
        <v>0</v>
      </c>
      <c r="BD401">
        <v>0</v>
      </c>
      <c r="BE401">
        <v>0</v>
      </c>
      <c r="BF401">
        <v>0</v>
      </c>
      <c r="BG401">
        <v>0</v>
      </c>
      <c r="BH401">
        <v>1</v>
      </c>
      <c r="BI401">
        <v>1</v>
      </c>
      <c r="BJ401">
        <v>0.2</v>
      </c>
      <c r="BK401">
        <v>1</v>
      </c>
      <c r="BL401" s="4">
        <v>48.15</v>
      </c>
      <c r="BM401" s="4">
        <v>7.22</v>
      </c>
      <c r="BN401" s="4">
        <v>55.37</v>
      </c>
      <c r="BO401" s="4">
        <v>55.37</v>
      </c>
      <c r="BQ401" t="s">
        <v>318</v>
      </c>
      <c r="BR401" t="s">
        <v>358</v>
      </c>
      <c r="BS401" s="2">
        <v>44060</v>
      </c>
      <c r="BT401" s="1">
        <v>0.37847222222222227</v>
      </c>
      <c r="BU401" t="s">
        <v>2725</v>
      </c>
      <c r="BV401" t="s">
        <v>16</v>
      </c>
      <c r="BY401">
        <v>1200</v>
      </c>
      <c r="CA401" t="s">
        <v>257</v>
      </c>
      <c r="CC401" t="s">
        <v>477</v>
      </c>
      <c r="CD401">
        <v>6220</v>
      </c>
      <c r="CE401" t="s">
        <v>64</v>
      </c>
      <c r="CF401" s="2">
        <v>44060</v>
      </c>
      <c r="CI401">
        <v>1</v>
      </c>
      <c r="CJ401">
        <v>1</v>
      </c>
      <c r="CK401">
        <v>21</v>
      </c>
      <c r="CL401" t="s">
        <v>0</v>
      </c>
    </row>
    <row r="402" spans="1:90" x14ac:dyDescent="0.3">
      <c r="A402" t="s">
        <v>322</v>
      </c>
      <c r="B402" t="s">
        <v>321</v>
      </c>
      <c r="C402" t="s">
        <v>10</v>
      </c>
      <c r="E402" t="str">
        <f>"FES1162759022"</f>
        <v>FES1162759022</v>
      </c>
      <c r="F402" s="2">
        <v>44048</v>
      </c>
      <c r="G402">
        <v>202102</v>
      </c>
      <c r="H402" t="s">
        <v>25</v>
      </c>
      <c r="I402" t="s">
        <v>23</v>
      </c>
      <c r="J402" t="s">
        <v>362</v>
      </c>
      <c r="K402" t="s">
        <v>7</v>
      </c>
      <c r="L402" t="s">
        <v>29</v>
      </c>
      <c r="M402" t="s">
        <v>26</v>
      </c>
      <c r="N402" t="s">
        <v>1342</v>
      </c>
      <c r="O402" t="s">
        <v>21</v>
      </c>
      <c r="P402" t="str">
        <f>"2170746339                    "</f>
        <v xml:space="preserve">2170746339                    </v>
      </c>
      <c r="Q402">
        <v>0</v>
      </c>
      <c r="R402">
        <v>0</v>
      </c>
      <c r="S402">
        <v>0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0</v>
      </c>
      <c r="AE402" s="3">
        <v>0</v>
      </c>
      <c r="AF402" s="3">
        <v>0</v>
      </c>
      <c r="AG402" s="3">
        <v>0</v>
      </c>
      <c r="AH402" s="3">
        <v>0</v>
      </c>
      <c r="AI402" s="3">
        <v>0</v>
      </c>
      <c r="AJ402" s="3">
        <v>0</v>
      </c>
      <c r="AK402" s="3">
        <v>6.28</v>
      </c>
      <c r="AL402" s="3">
        <v>0</v>
      </c>
      <c r="AM402" s="3">
        <v>0</v>
      </c>
      <c r="AN402" s="3">
        <v>0</v>
      </c>
      <c r="AO402" s="3">
        <v>0</v>
      </c>
      <c r="AP402" s="3">
        <v>0</v>
      </c>
      <c r="AQ402" s="3">
        <v>0</v>
      </c>
      <c r="AR402" s="3">
        <v>0</v>
      </c>
      <c r="AS402" s="3">
        <v>0</v>
      </c>
      <c r="AT402">
        <v>0</v>
      </c>
      <c r="AU402">
        <v>0</v>
      </c>
      <c r="AV402">
        <v>0</v>
      </c>
      <c r="AW402">
        <v>0</v>
      </c>
      <c r="AX402">
        <v>0</v>
      </c>
      <c r="AY402">
        <v>0</v>
      </c>
      <c r="AZ402">
        <v>0</v>
      </c>
      <c r="BA402">
        <v>0</v>
      </c>
      <c r="BB402">
        <v>0</v>
      </c>
      <c r="BC402">
        <v>0</v>
      </c>
      <c r="BD402">
        <v>0</v>
      </c>
      <c r="BE402">
        <v>0</v>
      </c>
      <c r="BF402">
        <v>0</v>
      </c>
      <c r="BG402">
        <v>0</v>
      </c>
      <c r="BH402">
        <v>1</v>
      </c>
      <c r="BI402">
        <v>1</v>
      </c>
      <c r="BJ402">
        <v>0.2</v>
      </c>
      <c r="BK402">
        <v>1</v>
      </c>
      <c r="BL402" s="4">
        <v>48.15</v>
      </c>
      <c r="BM402" s="4">
        <v>7.22</v>
      </c>
      <c r="BN402" s="4">
        <v>55.37</v>
      </c>
      <c r="BO402" s="4">
        <v>55.37</v>
      </c>
      <c r="BQ402" t="s">
        <v>385</v>
      </c>
      <c r="BR402" t="s">
        <v>358</v>
      </c>
      <c r="BS402" s="2">
        <v>44049</v>
      </c>
      <c r="BT402" s="1">
        <v>0.38263888888888892</v>
      </c>
      <c r="BU402" t="s">
        <v>2724</v>
      </c>
      <c r="BV402" t="s">
        <v>16</v>
      </c>
      <c r="BY402">
        <v>1200</v>
      </c>
      <c r="BZ402" t="s">
        <v>1427</v>
      </c>
      <c r="CA402" t="s">
        <v>257</v>
      </c>
      <c r="CC402" t="s">
        <v>26</v>
      </c>
      <c r="CD402">
        <v>6001</v>
      </c>
      <c r="CE402" t="s">
        <v>64</v>
      </c>
      <c r="CF402" s="2">
        <v>44049</v>
      </c>
      <c r="CI402">
        <v>1</v>
      </c>
      <c r="CJ402">
        <v>1</v>
      </c>
      <c r="CK402">
        <v>21</v>
      </c>
      <c r="CL402" t="s">
        <v>0</v>
      </c>
    </row>
    <row r="403" spans="1:90" x14ac:dyDescent="0.3">
      <c r="A403" t="s">
        <v>322</v>
      </c>
      <c r="B403" t="s">
        <v>321</v>
      </c>
      <c r="C403" t="s">
        <v>10</v>
      </c>
      <c r="E403" t="str">
        <f>"FES1162760670"</f>
        <v>FES1162760670</v>
      </c>
      <c r="F403" s="2">
        <v>44061</v>
      </c>
      <c r="G403">
        <v>202102</v>
      </c>
      <c r="H403" t="s">
        <v>25</v>
      </c>
      <c r="I403" t="s">
        <v>23</v>
      </c>
      <c r="J403" t="s">
        <v>362</v>
      </c>
      <c r="K403" t="s">
        <v>7</v>
      </c>
      <c r="L403" t="s">
        <v>60</v>
      </c>
      <c r="M403" t="s">
        <v>58</v>
      </c>
      <c r="N403" t="s">
        <v>648</v>
      </c>
      <c r="O403" t="s">
        <v>21</v>
      </c>
      <c r="P403" t="str">
        <f>"2170749106                    "</f>
        <v xml:space="preserve">2170749106                    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0</v>
      </c>
      <c r="AE403" s="3">
        <v>0</v>
      </c>
      <c r="AF403" s="3">
        <v>0</v>
      </c>
      <c r="AG403" s="3">
        <v>0</v>
      </c>
      <c r="AH403" s="3">
        <v>0</v>
      </c>
      <c r="AI403" s="3">
        <v>0</v>
      </c>
      <c r="AJ403" s="3">
        <v>0</v>
      </c>
      <c r="AK403" s="3">
        <v>6.28</v>
      </c>
      <c r="AL403" s="3">
        <v>0</v>
      </c>
      <c r="AM403" s="3">
        <v>0</v>
      </c>
      <c r="AN403" s="3">
        <v>0</v>
      </c>
      <c r="AO403" s="3">
        <v>0</v>
      </c>
      <c r="AP403" s="3">
        <v>0</v>
      </c>
      <c r="AQ403" s="3">
        <v>0</v>
      </c>
      <c r="AR403" s="3">
        <v>0</v>
      </c>
      <c r="AS403" s="3">
        <v>0</v>
      </c>
      <c r="AT403">
        <v>0</v>
      </c>
      <c r="AU403">
        <v>0</v>
      </c>
      <c r="AV403">
        <v>0</v>
      </c>
      <c r="AW403">
        <v>0</v>
      </c>
      <c r="AX403">
        <v>0</v>
      </c>
      <c r="AY403">
        <v>0</v>
      </c>
      <c r="AZ403">
        <v>0</v>
      </c>
      <c r="BA403">
        <v>0</v>
      </c>
      <c r="BB403">
        <v>0</v>
      </c>
      <c r="BC403">
        <v>0</v>
      </c>
      <c r="BD403">
        <v>0</v>
      </c>
      <c r="BE403">
        <v>0</v>
      </c>
      <c r="BF403">
        <v>0</v>
      </c>
      <c r="BG403">
        <v>0</v>
      </c>
      <c r="BH403">
        <v>1</v>
      </c>
      <c r="BI403">
        <v>1</v>
      </c>
      <c r="BJ403">
        <v>0.2</v>
      </c>
      <c r="BK403">
        <v>1</v>
      </c>
      <c r="BL403" s="4">
        <v>48.15</v>
      </c>
      <c r="BM403" s="4">
        <v>7.22</v>
      </c>
      <c r="BN403" s="4">
        <v>55.37</v>
      </c>
      <c r="BO403" s="4">
        <v>55.37</v>
      </c>
      <c r="BQ403" t="s">
        <v>385</v>
      </c>
      <c r="BR403" t="s">
        <v>358</v>
      </c>
      <c r="BS403" s="2">
        <v>44062</v>
      </c>
      <c r="BT403" s="1">
        <v>0.36319444444444443</v>
      </c>
      <c r="BU403" t="s">
        <v>647</v>
      </c>
      <c r="BV403" t="s">
        <v>16</v>
      </c>
      <c r="BY403">
        <v>1200</v>
      </c>
      <c r="CA403" t="s">
        <v>155</v>
      </c>
      <c r="CC403" t="s">
        <v>58</v>
      </c>
      <c r="CD403">
        <v>157</v>
      </c>
      <c r="CE403" t="s">
        <v>64</v>
      </c>
      <c r="CF403" s="2">
        <v>44062</v>
      </c>
      <c r="CI403">
        <v>1</v>
      </c>
      <c r="CJ403">
        <v>1</v>
      </c>
      <c r="CK403">
        <v>21</v>
      </c>
      <c r="CL403" t="s">
        <v>0</v>
      </c>
    </row>
    <row r="404" spans="1:90" x14ac:dyDescent="0.3">
      <c r="A404" t="s">
        <v>322</v>
      </c>
      <c r="B404" t="s">
        <v>321</v>
      </c>
      <c r="C404" t="s">
        <v>10</v>
      </c>
      <c r="E404" t="str">
        <f>"FES1162759632"</f>
        <v>FES1162759632</v>
      </c>
      <c r="F404" s="2">
        <v>44054</v>
      </c>
      <c r="G404">
        <v>202102</v>
      </c>
      <c r="H404" t="s">
        <v>25</v>
      </c>
      <c r="I404" t="s">
        <v>23</v>
      </c>
      <c r="J404" t="s">
        <v>362</v>
      </c>
      <c r="K404" t="s">
        <v>7</v>
      </c>
      <c r="L404" t="s">
        <v>29</v>
      </c>
      <c r="M404" t="s">
        <v>26</v>
      </c>
      <c r="N404" t="s">
        <v>550</v>
      </c>
      <c r="O404" t="s">
        <v>21</v>
      </c>
      <c r="P404" t="str">
        <f>"2170740564                    "</f>
        <v xml:space="preserve">2170740564                    </v>
      </c>
      <c r="Q404">
        <v>0</v>
      </c>
      <c r="R404">
        <v>0</v>
      </c>
      <c r="S404">
        <v>0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0</v>
      </c>
      <c r="AE404" s="3">
        <v>0</v>
      </c>
      <c r="AF404" s="3">
        <v>0</v>
      </c>
      <c r="AG404" s="3">
        <v>0</v>
      </c>
      <c r="AH404" s="3">
        <v>0</v>
      </c>
      <c r="AI404" s="3">
        <v>0</v>
      </c>
      <c r="AJ404" s="3">
        <v>0</v>
      </c>
      <c r="AK404" s="3">
        <v>6.28</v>
      </c>
      <c r="AL404" s="3">
        <v>0</v>
      </c>
      <c r="AM404" s="3">
        <v>0</v>
      </c>
      <c r="AN404" s="3">
        <v>0</v>
      </c>
      <c r="AO404" s="3">
        <v>0</v>
      </c>
      <c r="AP404" s="3">
        <v>0</v>
      </c>
      <c r="AQ404" s="3">
        <v>0</v>
      </c>
      <c r="AR404" s="3">
        <v>0</v>
      </c>
      <c r="AS404" s="3">
        <v>0</v>
      </c>
      <c r="AT404">
        <v>0</v>
      </c>
      <c r="AU404">
        <v>0</v>
      </c>
      <c r="AV404">
        <v>0</v>
      </c>
      <c r="AW404">
        <v>0</v>
      </c>
      <c r="AX404">
        <v>0</v>
      </c>
      <c r="AY404">
        <v>0</v>
      </c>
      <c r="AZ404">
        <v>0</v>
      </c>
      <c r="BA404">
        <v>0</v>
      </c>
      <c r="BB404">
        <v>0</v>
      </c>
      <c r="BC404">
        <v>0</v>
      </c>
      <c r="BD404">
        <v>0</v>
      </c>
      <c r="BE404">
        <v>0</v>
      </c>
      <c r="BF404">
        <v>0</v>
      </c>
      <c r="BG404">
        <v>0</v>
      </c>
      <c r="BH404">
        <v>1</v>
      </c>
      <c r="BI404">
        <v>0.8</v>
      </c>
      <c r="BJ404">
        <v>0.9</v>
      </c>
      <c r="BK404">
        <v>1</v>
      </c>
      <c r="BL404" s="4">
        <v>48.15</v>
      </c>
      <c r="BM404" s="4">
        <v>7.22</v>
      </c>
      <c r="BN404" s="4">
        <v>55.37</v>
      </c>
      <c r="BO404" s="4">
        <v>55.37</v>
      </c>
      <c r="BQ404" t="s">
        <v>385</v>
      </c>
      <c r="BR404" t="s">
        <v>358</v>
      </c>
      <c r="BS404" s="2">
        <v>44056</v>
      </c>
      <c r="BT404" s="1">
        <v>0.36805555555555558</v>
      </c>
      <c r="BU404" t="s">
        <v>133</v>
      </c>
      <c r="BV404" t="s">
        <v>0</v>
      </c>
      <c r="BW404" t="s">
        <v>48</v>
      </c>
      <c r="BX404" t="s">
        <v>108</v>
      </c>
      <c r="BY404">
        <v>4567.45</v>
      </c>
      <c r="CC404" t="s">
        <v>26</v>
      </c>
      <c r="CD404">
        <v>6012</v>
      </c>
      <c r="CE404" t="s">
        <v>2</v>
      </c>
      <c r="CF404" s="2">
        <v>44056</v>
      </c>
      <c r="CI404">
        <v>1</v>
      </c>
      <c r="CJ404">
        <v>2</v>
      </c>
      <c r="CK404">
        <v>21</v>
      </c>
      <c r="CL404" t="s">
        <v>0</v>
      </c>
    </row>
    <row r="405" spans="1:90" x14ac:dyDescent="0.3">
      <c r="A405" t="s">
        <v>322</v>
      </c>
      <c r="B405" t="s">
        <v>321</v>
      </c>
      <c r="C405" t="s">
        <v>10</v>
      </c>
      <c r="E405" t="str">
        <f>"FES1162760297"</f>
        <v>FES1162760297</v>
      </c>
      <c r="F405" s="2">
        <v>44057</v>
      </c>
      <c r="G405">
        <v>202102</v>
      </c>
      <c r="H405" t="s">
        <v>25</v>
      </c>
      <c r="I405" t="s">
        <v>23</v>
      </c>
      <c r="J405" t="s">
        <v>362</v>
      </c>
      <c r="K405" t="s">
        <v>7</v>
      </c>
      <c r="L405" t="s">
        <v>9</v>
      </c>
      <c r="M405" t="s">
        <v>8</v>
      </c>
      <c r="N405" t="s">
        <v>2723</v>
      </c>
      <c r="O405" t="s">
        <v>21</v>
      </c>
      <c r="P405" t="str">
        <f>"2170748827                    "</f>
        <v xml:space="preserve">2170748827                    </v>
      </c>
      <c r="Q405">
        <v>0</v>
      </c>
      <c r="R405">
        <v>0</v>
      </c>
      <c r="S405">
        <v>0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0</v>
      </c>
      <c r="AE405" s="3">
        <v>0</v>
      </c>
      <c r="AF405" s="3">
        <v>0</v>
      </c>
      <c r="AG405" s="3">
        <v>0</v>
      </c>
      <c r="AH405" s="3">
        <v>0</v>
      </c>
      <c r="AI405" s="3">
        <v>0</v>
      </c>
      <c r="AJ405" s="3">
        <v>0</v>
      </c>
      <c r="AK405" s="3">
        <v>6.28</v>
      </c>
      <c r="AL405" s="3">
        <v>0</v>
      </c>
      <c r="AM405" s="3">
        <v>0</v>
      </c>
      <c r="AN405" s="3">
        <v>0</v>
      </c>
      <c r="AO405" s="3">
        <v>0</v>
      </c>
      <c r="AP405" s="3">
        <v>0</v>
      </c>
      <c r="AQ405" s="3">
        <v>0</v>
      </c>
      <c r="AR405" s="3">
        <v>0</v>
      </c>
      <c r="AS405" s="3">
        <v>0</v>
      </c>
      <c r="AT405">
        <v>0</v>
      </c>
      <c r="AU405">
        <v>0</v>
      </c>
      <c r="AV405">
        <v>0</v>
      </c>
      <c r="AW405">
        <v>0</v>
      </c>
      <c r="AX405">
        <v>0</v>
      </c>
      <c r="AY405">
        <v>0</v>
      </c>
      <c r="AZ405">
        <v>0</v>
      </c>
      <c r="BA405">
        <v>0</v>
      </c>
      <c r="BB405">
        <v>0</v>
      </c>
      <c r="BC405">
        <v>0</v>
      </c>
      <c r="BD405">
        <v>0</v>
      </c>
      <c r="BE405">
        <v>0</v>
      </c>
      <c r="BF405">
        <v>0</v>
      </c>
      <c r="BG405">
        <v>0</v>
      </c>
      <c r="BH405">
        <v>1</v>
      </c>
      <c r="BI405">
        <v>1</v>
      </c>
      <c r="BJ405">
        <v>0.2</v>
      </c>
      <c r="BK405">
        <v>1</v>
      </c>
      <c r="BL405" s="4">
        <v>48.15</v>
      </c>
      <c r="BM405" s="4">
        <v>7.22</v>
      </c>
      <c r="BN405" s="4">
        <v>55.37</v>
      </c>
      <c r="BO405" s="4">
        <v>55.37</v>
      </c>
      <c r="BQ405" t="s">
        <v>318</v>
      </c>
      <c r="BR405" t="s">
        <v>358</v>
      </c>
      <c r="BS405" t="s">
        <v>12</v>
      </c>
      <c r="BY405">
        <v>1200</v>
      </c>
      <c r="CC405" t="s">
        <v>8</v>
      </c>
      <c r="CD405">
        <v>7441</v>
      </c>
      <c r="CE405" t="s">
        <v>64</v>
      </c>
      <c r="CI405">
        <v>1</v>
      </c>
      <c r="CJ405" t="s">
        <v>12</v>
      </c>
      <c r="CK405">
        <v>21</v>
      </c>
      <c r="CL405" t="s">
        <v>0</v>
      </c>
    </row>
    <row r="406" spans="1:90" x14ac:dyDescent="0.3">
      <c r="A406" t="s">
        <v>322</v>
      </c>
      <c r="B406" t="s">
        <v>321</v>
      </c>
      <c r="C406" t="s">
        <v>10</v>
      </c>
      <c r="E406" t="str">
        <f>"FES1162758895"</f>
        <v>FES1162758895</v>
      </c>
      <c r="F406" s="2">
        <v>44048</v>
      </c>
      <c r="G406">
        <v>202102</v>
      </c>
      <c r="H406" t="s">
        <v>25</v>
      </c>
      <c r="I406" t="s">
        <v>23</v>
      </c>
      <c r="J406" t="s">
        <v>362</v>
      </c>
      <c r="K406" t="s">
        <v>7</v>
      </c>
      <c r="L406" t="s">
        <v>29</v>
      </c>
      <c r="M406" t="s">
        <v>26</v>
      </c>
      <c r="N406" t="s">
        <v>1010</v>
      </c>
      <c r="O406" t="s">
        <v>21</v>
      </c>
      <c r="P406" t="str">
        <f>"21707458084                   "</f>
        <v xml:space="preserve">21707458084                   </v>
      </c>
      <c r="Q406">
        <v>0</v>
      </c>
      <c r="R406">
        <v>0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0</v>
      </c>
      <c r="AD406">
        <v>0</v>
      </c>
      <c r="AE406" s="3">
        <v>0</v>
      </c>
      <c r="AF406" s="3">
        <v>0</v>
      </c>
      <c r="AG406" s="3">
        <v>0</v>
      </c>
      <c r="AH406" s="3">
        <v>0</v>
      </c>
      <c r="AI406" s="3">
        <v>0</v>
      </c>
      <c r="AJ406" s="3">
        <v>0</v>
      </c>
      <c r="AK406" s="3">
        <v>6.28</v>
      </c>
      <c r="AL406" s="3">
        <v>0</v>
      </c>
      <c r="AM406" s="3">
        <v>0</v>
      </c>
      <c r="AN406" s="3">
        <v>0</v>
      </c>
      <c r="AO406" s="3">
        <v>0</v>
      </c>
      <c r="AP406" s="3">
        <v>0</v>
      </c>
      <c r="AQ406" s="3">
        <v>0</v>
      </c>
      <c r="AR406" s="3">
        <v>0</v>
      </c>
      <c r="AS406" s="3">
        <v>0</v>
      </c>
      <c r="AT406">
        <v>0</v>
      </c>
      <c r="AU406">
        <v>0</v>
      </c>
      <c r="AV406">
        <v>0</v>
      </c>
      <c r="AW406">
        <v>0</v>
      </c>
      <c r="AX406">
        <v>0</v>
      </c>
      <c r="AY406">
        <v>0</v>
      </c>
      <c r="AZ406">
        <v>0</v>
      </c>
      <c r="BA406">
        <v>0</v>
      </c>
      <c r="BB406">
        <v>0</v>
      </c>
      <c r="BC406">
        <v>0</v>
      </c>
      <c r="BD406">
        <v>0</v>
      </c>
      <c r="BE406">
        <v>0</v>
      </c>
      <c r="BF406">
        <v>0</v>
      </c>
      <c r="BG406">
        <v>0</v>
      </c>
      <c r="BH406">
        <v>1</v>
      </c>
      <c r="BI406">
        <v>1</v>
      </c>
      <c r="BJ406">
        <v>0.2</v>
      </c>
      <c r="BK406">
        <v>1</v>
      </c>
      <c r="BL406" s="4">
        <v>48.15</v>
      </c>
      <c r="BM406" s="4">
        <v>7.22</v>
      </c>
      <c r="BN406" s="4">
        <v>55.37</v>
      </c>
      <c r="BO406" s="4">
        <v>55.37</v>
      </c>
      <c r="BQ406" t="s">
        <v>318</v>
      </c>
      <c r="BR406" t="s">
        <v>358</v>
      </c>
      <c r="BS406" s="2">
        <v>44050</v>
      </c>
      <c r="BT406" s="1">
        <v>0.39583333333333331</v>
      </c>
      <c r="BU406" t="s">
        <v>2722</v>
      </c>
      <c r="BV406" t="s">
        <v>0</v>
      </c>
      <c r="BW406" t="s">
        <v>48</v>
      </c>
      <c r="BX406" t="s">
        <v>108</v>
      </c>
      <c r="BY406">
        <v>1200</v>
      </c>
      <c r="CA406" t="s">
        <v>257</v>
      </c>
      <c r="CC406" t="s">
        <v>26</v>
      </c>
      <c r="CD406">
        <v>6001</v>
      </c>
      <c r="CE406" t="s">
        <v>64</v>
      </c>
      <c r="CF406" s="2">
        <v>44054</v>
      </c>
      <c r="CI406">
        <v>1</v>
      </c>
      <c r="CJ406">
        <v>2</v>
      </c>
      <c r="CK406">
        <v>21</v>
      </c>
      <c r="CL406" t="s">
        <v>0</v>
      </c>
    </row>
    <row r="407" spans="1:90" x14ac:dyDescent="0.3">
      <c r="A407" t="s">
        <v>322</v>
      </c>
      <c r="B407" t="s">
        <v>321</v>
      </c>
      <c r="C407" t="s">
        <v>10</v>
      </c>
      <c r="E407" t="str">
        <f>"FES1162760624"</f>
        <v>FES1162760624</v>
      </c>
      <c r="F407" s="2">
        <v>44061</v>
      </c>
      <c r="G407">
        <v>202102</v>
      </c>
      <c r="H407" t="s">
        <v>25</v>
      </c>
      <c r="I407" t="s">
        <v>23</v>
      </c>
      <c r="J407" t="s">
        <v>362</v>
      </c>
      <c r="K407" t="s">
        <v>7</v>
      </c>
      <c r="L407" t="s">
        <v>35</v>
      </c>
      <c r="M407" t="s">
        <v>32</v>
      </c>
      <c r="N407" t="s">
        <v>634</v>
      </c>
      <c r="O407" t="s">
        <v>21</v>
      </c>
      <c r="P407" t="str">
        <f>"2170749464                    "</f>
        <v xml:space="preserve">2170749464                    </v>
      </c>
      <c r="Q407">
        <v>0</v>
      </c>
      <c r="R407">
        <v>0</v>
      </c>
      <c r="S407">
        <v>0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0</v>
      </c>
      <c r="AE407" s="3">
        <v>0</v>
      </c>
      <c r="AF407" s="3">
        <v>0</v>
      </c>
      <c r="AG407" s="3">
        <v>0</v>
      </c>
      <c r="AH407" s="3">
        <v>0</v>
      </c>
      <c r="AI407" s="3">
        <v>0</v>
      </c>
      <c r="AJ407" s="3">
        <v>0</v>
      </c>
      <c r="AK407" s="3">
        <v>4.91</v>
      </c>
      <c r="AL407" s="3">
        <v>0</v>
      </c>
      <c r="AM407" s="3">
        <v>0</v>
      </c>
      <c r="AN407" s="3">
        <v>0</v>
      </c>
      <c r="AO407" s="3">
        <v>0</v>
      </c>
      <c r="AP407" s="3">
        <v>0</v>
      </c>
      <c r="AQ407" s="3">
        <v>0</v>
      </c>
      <c r="AR407" s="3">
        <v>0</v>
      </c>
      <c r="AS407" s="3">
        <v>0</v>
      </c>
      <c r="AT407">
        <v>0</v>
      </c>
      <c r="AU407">
        <v>0</v>
      </c>
      <c r="AV407">
        <v>0</v>
      </c>
      <c r="AW407">
        <v>0</v>
      </c>
      <c r="AX407">
        <v>0</v>
      </c>
      <c r="AY407">
        <v>0</v>
      </c>
      <c r="AZ407">
        <v>0</v>
      </c>
      <c r="BA407">
        <v>0</v>
      </c>
      <c r="BB407">
        <v>0</v>
      </c>
      <c r="BC407">
        <v>0</v>
      </c>
      <c r="BD407">
        <v>0</v>
      </c>
      <c r="BE407">
        <v>0</v>
      </c>
      <c r="BF407">
        <v>0</v>
      </c>
      <c r="BG407">
        <v>0</v>
      </c>
      <c r="BH407">
        <v>1</v>
      </c>
      <c r="BI407">
        <v>1</v>
      </c>
      <c r="BJ407">
        <v>0.2</v>
      </c>
      <c r="BK407">
        <v>1</v>
      </c>
      <c r="BL407" s="4">
        <v>37.619999999999997</v>
      </c>
      <c r="BM407" s="4">
        <v>5.64</v>
      </c>
      <c r="BN407" s="4">
        <v>43.26</v>
      </c>
      <c r="BO407" s="4">
        <v>43.26</v>
      </c>
      <c r="BQ407" t="s">
        <v>385</v>
      </c>
      <c r="BR407" t="s">
        <v>358</v>
      </c>
      <c r="BS407" s="2">
        <v>44062</v>
      </c>
      <c r="BT407" s="1">
        <v>0.375</v>
      </c>
      <c r="BU407" t="s">
        <v>2383</v>
      </c>
      <c r="BV407" t="s">
        <v>16</v>
      </c>
      <c r="BY407">
        <v>1200</v>
      </c>
      <c r="CC407" t="s">
        <v>32</v>
      </c>
      <c r="CD407">
        <v>2013</v>
      </c>
      <c r="CE407" t="s">
        <v>64</v>
      </c>
      <c r="CF407" s="2">
        <v>44063</v>
      </c>
      <c r="CI407">
        <v>1</v>
      </c>
      <c r="CJ407">
        <v>1</v>
      </c>
      <c r="CK407">
        <v>22</v>
      </c>
      <c r="CL407" t="s">
        <v>0</v>
      </c>
    </row>
    <row r="408" spans="1:90" x14ac:dyDescent="0.3">
      <c r="A408" t="s">
        <v>322</v>
      </c>
      <c r="B408" t="s">
        <v>321</v>
      </c>
      <c r="C408" t="s">
        <v>10</v>
      </c>
      <c r="E408" t="str">
        <f>"FES1162759690"</f>
        <v>FES1162759690</v>
      </c>
      <c r="F408" s="2">
        <v>44054</v>
      </c>
      <c r="G408">
        <v>202102</v>
      </c>
      <c r="H408" t="s">
        <v>25</v>
      </c>
      <c r="I408" t="s">
        <v>23</v>
      </c>
      <c r="J408" t="s">
        <v>362</v>
      </c>
      <c r="K408" t="s">
        <v>7</v>
      </c>
      <c r="L408" t="s">
        <v>25</v>
      </c>
      <c r="M408" t="s">
        <v>23</v>
      </c>
      <c r="N408" t="s">
        <v>1877</v>
      </c>
      <c r="O408" t="s">
        <v>21</v>
      </c>
      <c r="P408" t="str">
        <f>"2170748644                    "</f>
        <v xml:space="preserve">2170748644                    </v>
      </c>
      <c r="Q408">
        <v>0</v>
      </c>
      <c r="R408">
        <v>0</v>
      </c>
      <c r="S408">
        <v>0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0</v>
      </c>
      <c r="AE408" s="3">
        <v>0</v>
      </c>
      <c r="AF408" s="3">
        <v>0</v>
      </c>
      <c r="AG408" s="3">
        <v>0</v>
      </c>
      <c r="AH408" s="3">
        <v>0</v>
      </c>
      <c r="AI408" s="3">
        <v>0</v>
      </c>
      <c r="AJ408" s="3">
        <v>0</v>
      </c>
      <c r="AK408" s="3">
        <v>4.91</v>
      </c>
      <c r="AL408" s="3">
        <v>0</v>
      </c>
      <c r="AM408" s="3">
        <v>0</v>
      </c>
      <c r="AN408" s="3">
        <v>0</v>
      </c>
      <c r="AO408" s="3">
        <v>0</v>
      </c>
      <c r="AP408" s="3">
        <v>0</v>
      </c>
      <c r="AQ408" s="3">
        <v>0</v>
      </c>
      <c r="AR408" s="3">
        <v>0</v>
      </c>
      <c r="AS408" s="3">
        <v>0</v>
      </c>
      <c r="AT408">
        <v>0</v>
      </c>
      <c r="AU408">
        <v>0</v>
      </c>
      <c r="AV408">
        <v>0</v>
      </c>
      <c r="AW408">
        <v>0</v>
      </c>
      <c r="AX408">
        <v>0</v>
      </c>
      <c r="AY408">
        <v>0</v>
      </c>
      <c r="AZ408">
        <v>0</v>
      </c>
      <c r="BA408">
        <v>0</v>
      </c>
      <c r="BB408">
        <v>0</v>
      </c>
      <c r="BC408">
        <v>0</v>
      </c>
      <c r="BD408">
        <v>0</v>
      </c>
      <c r="BE408">
        <v>0</v>
      </c>
      <c r="BF408">
        <v>0</v>
      </c>
      <c r="BG408">
        <v>0</v>
      </c>
      <c r="BH408">
        <v>1</v>
      </c>
      <c r="BI408">
        <v>1.6</v>
      </c>
      <c r="BJ408">
        <v>2.2000000000000002</v>
      </c>
      <c r="BK408">
        <v>3</v>
      </c>
      <c r="BL408" s="4">
        <v>37.619999999999997</v>
      </c>
      <c r="BM408" s="4">
        <v>5.64</v>
      </c>
      <c r="BN408" s="4">
        <v>43.26</v>
      </c>
      <c r="BO408" s="4">
        <v>43.26</v>
      </c>
      <c r="BQ408" t="s">
        <v>385</v>
      </c>
      <c r="BR408" t="s">
        <v>358</v>
      </c>
      <c r="BS408" s="2">
        <v>44055</v>
      </c>
      <c r="BT408" s="1">
        <v>0.46875</v>
      </c>
      <c r="BU408" t="s">
        <v>163</v>
      </c>
      <c r="BV408" t="s">
        <v>0</v>
      </c>
      <c r="BW408" t="s">
        <v>98</v>
      </c>
      <c r="BX408" t="s">
        <v>143</v>
      </c>
      <c r="BY408">
        <v>10948.85</v>
      </c>
      <c r="CC408" t="s">
        <v>23</v>
      </c>
      <c r="CD408">
        <v>1609</v>
      </c>
      <c r="CE408" t="s">
        <v>2</v>
      </c>
      <c r="CI408">
        <v>1</v>
      </c>
      <c r="CJ408">
        <v>1</v>
      </c>
      <c r="CK408">
        <v>22</v>
      </c>
      <c r="CL408" t="s">
        <v>0</v>
      </c>
    </row>
    <row r="409" spans="1:90" x14ac:dyDescent="0.3">
      <c r="A409" t="s">
        <v>322</v>
      </c>
      <c r="B409" t="s">
        <v>321</v>
      </c>
      <c r="C409" t="s">
        <v>10</v>
      </c>
      <c r="E409" t="str">
        <f>"FES1162760283"</f>
        <v>FES1162760283</v>
      </c>
      <c r="F409" s="2">
        <v>44057</v>
      </c>
      <c r="G409">
        <v>202102</v>
      </c>
      <c r="H409" t="s">
        <v>25</v>
      </c>
      <c r="I409" t="s">
        <v>23</v>
      </c>
      <c r="J409" t="s">
        <v>362</v>
      </c>
      <c r="K409" t="s">
        <v>7</v>
      </c>
      <c r="L409" t="s">
        <v>31</v>
      </c>
      <c r="M409" t="s">
        <v>30</v>
      </c>
      <c r="N409" t="s">
        <v>2111</v>
      </c>
      <c r="O409" t="s">
        <v>21</v>
      </c>
      <c r="P409" t="str">
        <f>"2170743980                    "</f>
        <v xml:space="preserve">2170743980                    </v>
      </c>
      <c r="Q409">
        <v>0</v>
      </c>
      <c r="R409">
        <v>0</v>
      </c>
      <c r="S409">
        <v>0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0</v>
      </c>
      <c r="AE409" s="3">
        <v>0</v>
      </c>
      <c r="AF409" s="3">
        <v>0</v>
      </c>
      <c r="AG409" s="3">
        <v>0</v>
      </c>
      <c r="AH409" s="3">
        <v>0</v>
      </c>
      <c r="AI409" s="3">
        <v>0</v>
      </c>
      <c r="AJ409" s="3">
        <v>0</v>
      </c>
      <c r="AK409" s="3">
        <v>6.28</v>
      </c>
      <c r="AL409" s="3">
        <v>0</v>
      </c>
      <c r="AM409" s="3">
        <v>0</v>
      </c>
      <c r="AN409" s="3">
        <v>0</v>
      </c>
      <c r="AO409" s="3">
        <v>0</v>
      </c>
      <c r="AP409" s="3">
        <v>0</v>
      </c>
      <c r="AQ409" s="3">
        <v>0</v>
      </c>
      <c r="AR409" s="3">
        <v>0</v>
      </c>
      <c r="AS409" s="3">
        <v>0</v>
      </c>
      <c r="AT409">
        <v>0</v>
      </c>
      <c r="AU409">
        <v>0</v>
      </c>
      <c r="AV409">
        <v>0</v>
      </c>
      <c r="AW409">
        <v>0</v>
      </c>
      <c r="AX409">
        <v>0</v>
      </c>
      <c r="AY409">
        <v>0</v>
      </c>
      <c r="AZ409">
        <v>0</v>
      </c>
      <c r="BA409">
        <v>0</v>
      </c>
      <c r="BB409">
        <v>0</v>
      </c>
      <c r="BC409">
        <v>0</v>
      </c>
      <c r="BD409">
        <v>0</v>
      </c>
      <c r="BE409">
        <v>0</v>
      </c>
      <c r="BF409">
        <v>0</v>
      </c>
      <c r="BG409">
        <v>0</v>
      </c>
      <c r="BH409">
        <v>1</v>
      </c>
      <c r="BI409">
        <v>1</v>
      </c>
      <c r="BJ409">
        <v>0.2</v>
      </c>
      <c r="BK409">
        <v>1</v>
      </c>
      <c r="BL409" s="4">
        <v>48.15</v>
      </c>
      <c r="BM409" s="4">
        <v>7.22</v>
      </c>
      <c r="BN409" s="4">
        <v>55.37</v>
      </c>
      <c r="BO409" s="4">
        <v>55.37</v>
      </c>
      <c r="BQ409" t="s">
        <v>318</v>
      </c>
      <c r="BR409" t="s">
        <v>358</v>
      </c>
      <c r="BS409" s="2">
        <v>44060</v>
      </c>
      <c r="BT409" s="1">
        <v>0.43263888888888885</v>
      </c>
      <c r="BU409" t="s">
        <v>2600</v>
      </c>
      <c r="BV409" t="s">
        <v>16</v>
      </c>
      <c r="BY409">
        <v>1200</v>
      </c>
      <c r="CA409" t="s">
        <v>1471</v>
      </c>
      <c r="CC409" t="s">
        <v>30</v>
      </c>
      <c r="CD409">
        <v>5201</v>
      </c>
      <c r="CE409" t="s">
        <v>64</v>
      </c>
      <c r="CF409" s="2">
        <v>44060</v>
      </c>
      <c r="CI409">
        <v>1</v>
      </c>
      <c r="CJ409">
        <v>1</v>
      </c>
      <c r="CK409">
        <v>21</v>
      </c>
      <c r="CL409" t="s">
        <v>0</v>
      </c>
    </row>
    <row r="410" spans="1:90" x14ac:dyDescent="0.3">
      <c r="A410" t="s">
        <v>322</v>
      </c>
      <c r="B410" t="s">
        <v>321</v>
      </c>
      <c r="C410" t="s">
        <v>10</v>
      </c>
      <c r="E410" t="str">
        <f>"FES1162758904"</f>
        <v>FES1162758904</v>
      </c>
      <c r="F410" s="2">
        <v>44048</v>
      </c>
      <c r="G410">
        <v>202102</v>
      </c>
      <c r="H410" t="s">
        <v>25</v>
      </c>
      <c r="I410" t="s">
        <v>23</v>
      </c>
      <c r="J410" t="s">
        <v>362</v>
      </c>
      <c r="K410" t="s">
        <v>7</v>
      </c>
      <c r="L410" t="s">
        <v>75</v>
      </c>
      <c r="M410" t="s">
        <v>73</v>
      </c>
      <c r="N410" t="s">
        <v>737</v>
      </c>
      <c r="O410" t="s">
        <v>21</v>
      </c>
      <c r="P410" t="str">
        <f>"2170748005                    "</f>
        <v xml:space="preserve">2170748005                    </v>
      </c>
      <c r="Q410">
        <v>0</v>
      </c>
      <c r="R410">
        <v>0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0</v>
      </c>
      <c r="AD410">
        <v>0</v>
      </c>
      <c r="AE410" s="3">
        <v>0</v>
      </c>
      <c r="AF410" s="3">
        <v>0</v>
      </c>
      <c r="AG410" s="3">
        <v>0</v>
      </c>
      <c r="AH410" s="3">
        <v>0</v>
      </c>
      <c r="AI410" s="3">
        <v>0</v>
      </c>
      <c r="AJ410" s="3">
        <v>0</v>
      </c>
      <c r="AK410" s="3">
        <v>6.28</v>
      </c>
      <c r="AL410" s="3">
        <v>0</v>
      </c>
      <c r="AM410" s="3">
        <v>0</v>
      </c>
      <c r="AN410" s="3">
        <v>0</v>
      </c>
      <c r="AO410" s="3">
        <v>0</v>
      </c>
      <c r="AP410" s="3">
        <v>0</v>
      </c>
      <c r="AQ410" s="3">
        <v>0</v>
      </c>
      <c r="AR410" s="3">
        <v>0</v>
      </c>
      <c r="AS410" s="3">
        <v>0</v>
      </c>
      <c r="AT410">
        <v>0</v>
      </c>
      <c r="AU410">
        <v>0</v>
      </c>
      <c r="AV410">
        <v>0</v>
      </c>
      <c r="AW410">
        <v>0</v>
      </c>
      <c r="AX410">
        <v>0</v>
      </c>
      <c r="AY410">
        <v>0</v>
      </c>
      <c r="AZ410">
        <v>0</v>
      </c>
      <c r="BA410">
        <v>0</v>
      </c>
      <c r="BB410">
        <v>0</v>
      </c>
      <c r="BC410">
        <v>0</v>
      </c>
      <c r="BD410">
        <v>0</v>
      </c>
      <c r="BE410">
        <v>0</v>
      </c>
      <c r="BF410">
        <v>0</v>
      </c>
      <c r="BG410">
        <v>0</v>
      </c>
      <c r="BH410">
        <v>1</v>
      </c>
      <c r="BI410">
        <v>1</v>
      </c>
      <c r="BJ410">
        <v>0.2</v>
      </c>
      <c r="BK410">
        <v>1</v>
      </c>
      <c r="BL410" s="4">
        <v>48.15</v>
      </c>
      <c r="BM410" s="4">
        <v>7.22</v>
      </c>
      <c r="BN410" s="4">
        <v>55.37</v>
      </c>
      <c r="BO410" s="4">
        <v>55.37</v>
      </c>
      <c r="BQ410" t="s">
        <v>385</v>
      </c>
      <c r="BR410" t="s">
        <v>358</v>
      </c>
      <c r="BS410" s="2">
        <v>44049</v>
      </c>
      <c r="BT410" s="1">
        <v>0.38819444444444445</v>
      </c>
      <c r="BU410" t="s">
        <v>878</v>
      </c>
      <c r="BV410" t="s">
        <v>16</v>
      </c>
      <c r="BY410">
        <v>1200</v>
      </c>
      <c r="BZ410" t="s">
        <v>1427</v>
      </c>
      <c r="CA410" t="s">
        <v>45</v>
      </c>
      <c r="CC410" t="s">
        <v>73</v>
      </c>
      <c r="CD410">
        <v>4302</v>
      </c>
      <c r="CE410" t="s">
        <v>64</v>
      </c>
      <c r="CF410" s="2">
        <v>44049</v>
      </c>
      <c r="CI410">
        <v>1</v>
      </c>
      <c r="CJ410">
        <v>1</v>
      </c>
      <c r="CK410">
        <v>21</v>
      </c>
      <c r="CL410" t="s">
        <v>0</v>
      </c>
    </row>
    <row r="411" spans="1:90" x14ac:dyDescent="0.3">
      <c r="A411" t="s">
        <v>322</v>
      </c>
      <c r="B411" t="s">
        <v>321</v>
      </c>
      <c r="C411" t="s">
        <v>10</v>
      </c>
      <c r="E411" t="str">
        <f>"FES1162760735"</f>
        <v>FES1162760735</v>
      </c>
      <c r="F411" s="2">
        <v>44061</v>
      </c>
      <c r="G411">
        <v>202102</v>
      </c>
      <c r="H411" t="s">
        <v>25</v>
      </c>
      <c r="I411" t="s">
        <v>23</v>
      </c>
      <c r="J411" t="s">
        <v>362</v>
      </c>
      <c r="K411" t="s">
        <v>7</v>
      </c>
      <c r="L411" t="s">
        <v>232</v>
      </c>
      <c r="M411" t="s">
        <v>231</v>
      </c>
      <c r="N411" t="s">
        <v>1160</v>
      </c>
      <c r="O411" t="s">
        <v>21</v>
      </c>
      <c r="P411" t="str">
        <f>"2170748486                    "</f>
        <v xml:space="preserve">2170748486                    </v>
      </c>
      <c r="Q411">
        <v>0</v>
      </c>
      <c r="R411">
        <v>0</v>
      </c>
      <c r="S411">
        <v>0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0</v>
      </c>
      <c r="AB411">
        <v>0</v>
      </c>
      <c r="AC411">
        <v>0</v>
      </c>
      <c r="AD411">
        <v>0</v>
      </c>
      <c r="AE411" s="3">
        <v>0</v>
      </c>
      <c r="AF411" s="3">
        <v>0</v>
      </c>
      <c r="AG411" s="3">
        <v>0</v>
      </c>
      <c r="AH411" s="3">
        <v>0</v>
      </c>
      <c r="AI411" s="3">
        <v>0</v>
      </c>
      <c r="AJ411" s="3">
        <v>0</v>
      </c>
      <c r="AK411" s="3">
        <v>4.91</v>
      </c>
      <c r="AL411" s="3">
        <v>0</v>
      </c>
      <c r="AM411" s="3">
        <v>0</v>
      </c>
      <c r="AN411" s="3">
        <v>0</v>
      </c>
      <c r="AO411" s="3">
        <v>0</v>
      </c>
      <c r="AP411" s="3">
        <v>0</v>
      </c>
      <c r="AQ411" s="3">
        <v>0</v>
      </c>
      <c r="AR411" s="3">
        <v>0</v>
      </c>
      <c r="AS411" s="3">
        <v>0</v>
      </c>
      <c r="AT411">
        <v>0</v>
      </c>
      <c r="AU411">
        <v>0</v>
      </c>
      <c r="AV411">
        <v>0</v>
      </c>
      <c r="AW411">
        <v>0</v>
      </c>
      <c r="AX411">
        <v>0</v>
      </c>
      <c r="AY411">
        <v>0</v>
      </c>
      <c r="AZ411">
        <v>0</v>
      </c>
      <c r="BA411">
        <v>0</v>
      </c>
      <c r="BB411">
        <v>0</v>
      </c>
      <c r="BC411">
        <v>0</v>
      </c>
      <c r="BD411">
        <v>0</v>
      </c>
      <c r="BE411">
        <v>0</v>
      </c>
      <c r="BF411">
        <v>0</v>
      </c>
      <c r="BG411">
        <v>0</v>
      </c>
      <c r="BH411">
        <v>1</v>
      </c>
      <c r="BI411">
        <v>1</v>
      </c>
      <c r="BJ411">
        <v>0.2</v>
      </c>
      <c r="BK411">
        <v>1</v>
      </c>
      <c r="BL411" s="4">
        <v>37.619999999999997</v>
      </c>
      <c r="BM411" s="4">
        <v>5.64</v>
      </c>
      <c r="BN411" s="4">
        <v>43.26</v>
      </c>
      <c r="BO411" s="4">
        <v>43.26</v>
      </c>
      <c r="BR411" t="s">
        <v>358</v>
      </c>
      <c r="BS411" s="2">
        <v>44062</v>
      </c>
      <c r="BT411" s="1">
        <v>0.27499999999999997</v>
      </c>
      <c r="BU411" t="s">
        <v>62</v>
      </c>
      <c r="BV411" t="s">
        <v>16</v>
      </c>
      <c r="BY411">
        <v>1200</v>
      </c>
      <c r="CC411" t="s">
        <v>231</v>
      </c>
      <c r="CD411">
        <v>1459</v>
      </c>
      <c r="CE411" t="s">
        <v>64</v>
      </c>
      <c r="CF411" s="2">
        <v>44062</v>
      </c>
      <c r="CI411">
        <v>1</v>
      </c>
      <c r="CJ411">
        <v>1</v>
      </c>
      <c r="CK411">
        <v>22</v>
      </c>
      <c r="CL411" t="s">
        <v>0</v>
      </c>
    </row>
    <row r="412" spans="1:90" x14ac:dyDescent="0.3">
      <c r="A412" t="s">
        <v>322</v>
      </c>
      <c r="B412" t="s">
        <v>321</v>
      </c>
      <c r="C412" t="s">
        <v>10</v>
      </c>
      <c r="E412" t="str">
        <f>"FES1162759607"</f>
        <v>FES1162759607</v>
      </c>
      <c r="F412" s="2">
        <v>44054</v>
      </c>
      <c r="G412">
        <v>202102</v>
      </c>
      <c r="H412" t="s">
        <v>25</v>
      </c>
      <c r="I412" t="s">
        <v>23</v>
      </c>
      <c r="J412" t="s">
        <v>362</v>
      </c>
      <c r="K412" t="s">
        <v>7</v>
      </c>
      <c r="L412" t="s">
        <v>60</v>
      </c>
      <c r="M412" t="s">
        <v>58</v>
      </c>
      <c r="N412" t="s">
        <v>1420</v>
      </c>
      <c r="O412" t="s">
        <v>21</v>
      </c>
      <c r="P412" t="str">
        <f>"2170747688                    "</f>
        <v xml:space="preserve">2170747688                    </v>
      </c>
      <c r="Q412">
        <v>0</v>
      </c>
      <c r="R412">
        <v>0</v>
      </c>
      <c r="S412">
        <v>0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0</v>
      </c>
      <c r="AE412" s="3">
        <v>0</v>
      </c>
      <c r="AF412" s="3">
        <v>0</v>
      </c>
      <c r="AG412" s="3">
        <v>0</v>
      </c>
      <c r="AH412" s="3">
        <v>0</v>
      </c>
      <c r="AI412" s="3">
        <v>0</v>
      </c>
      <c r="AJ412" s="3">
        <v>0</v>
      </c>
      <c r="AK412" s="3">
        <v>6.28</v>
      </c>
      <c r="AL412" s="3">
        <v>0</v>
      </c>
      <c r="AM412" s="3">
        <v>0</v>
      </c>
      <c r="AN412" s="3">
        <v>0</v>
      </c>
      <c r="AO412" s="3">
        <v>0</v>
      </c>
      <c r="AP412" s="3">
        <v>0</v>
      </c>
      <c r="AQ412" s="3">
        <v>0</v>
      </c>
      <c r="AR412" s="3">
        <v>0</v>
      </c>
      <c r="AS412" s="3">
        <v>0</v>
      </c>
      <c r="AT412">
        <v>0</v>
      </c>
      <c r="AU412">
        <v>0</v>
      </c>
      <c r="AV412">
        <v>0</v>
      </c>
      <c r="AW412">
        <v>0</v>
      </c>
      <c r="AX412">
        <v>0</v>
      </c>
      <c r="AY412">
        <v>0</v>
      </c>
      <c r="AZ412">
        <v>0</v>
      </c>
      <c r="BA412">
        <v>0</v>
      </c>
      <c r="BB412">
        <v>0</v>
      </c>
      <c r="BC412">
        <v>0</v>
      </c>
      <c r="BD412">
        <v>0</v>
      </c>
      <c r="BE412">
        <v>0</v>
      </c>
      <c r="BF412">
        <v>0</v>
      </c>
      <c r="BG412">
        <v>0</v>
      </c>
      <c r="BH412">
        <v>1</v>
      </c>
      <c r="BI412">
        <v>1.8</v>
      </c>
      <c r="BJ412">
        <v>0.8</v>
      </c>
      <c r="BK412">
        <v>2</v>
      </c>
      <c r="BL412" s="4">
        <v>48.15</v>
      </c>
      <c r="BM412" s="4">
        <v>7.22</v>
      </c>
      <c r="BN412" s="4">
        <v>55.37</v>
      </c>
      <c r="BO412" s="4">
        <v>55.37</v>
      </c>
      <c r="BQ412" t="s">
        <v>385</v>
      </c>
      <c r="BR412" t="s">
        <v>358</v>
      </c>
      <c r="BS412" s="2">
        <v>44061</v>
      </c>
      <c r="BT412" s="1">
        <v>0.49305555555555558</v>
      </c>
      <c r="BU412" t="s">
        <v>2555</v>
      </c>
      <c r="BV412" t="s">
        <v>0</v>
      </c>
      <c r="BW412" t="s">
        <v>48</v>
      </c>
      <c r="BX412" t="s">
        <v>563</v>
      </c>
      <c r="BY412">
        <v>3948.29</v>
      </c>
      <c r="CC412" t="s">
        <v>58</v>
      </c>
      <c r="CD412">
        <v>157</v>
      </c>
      <c r="CE412" t="s">
        <v>2</v>
      </c>
      <c r="CF412" s="2">
        <v>44061</v>
      </c>
      <c r="CI412">
        <v>1</v>
      </c>
      <c r="CJ412">
        <v>5</v>
      </c>
      <c r="CK412">
        <v>21</v>
      </c>
      <c r="CL412" t="s">
        <v>0</v>
      </c>
    </row>
    <row r="413" spans="1:90" x14ac:dyDescent="0.3">
      <c r="A413" t="s">
        <v>322</v>
      </c>
      <c r="B413" t="s">
        <v>321</v>
      </c>
      <c r="C413" t="s">
        <v>10</v>
      </c>
      <c r="E413" t="str">
        <f>"FES1162760280"</f>
        <v>FES1162760280</v>
      </c>
      <c r="F413" s="2">
        <v>44057</v>
      </c>
      <c r="G413">
        <v>202102</v>
      </c>
      <c r="H413" t="s">
        <v>25</v>
      </c>
      <c r="I413" t="s">
        <v>23</v>
      </c>
      <c r="J413" t="s">
        <v>362</v>
      </c>
      <c r="K413" t="s">
        <v>7</v>
      </c>
      <c r="L413" t="s">
        <v>31</v>
      </c>
      <c r="M413" t="s">
        <v>30</v>
      </c>
      <c r="N413" t="s">
        <v>2111</v>
      </c>
      <c r="O413" t="s">
        <v>21</v>
      </c>
      <c r="P413" t="str">
        <f>"2170743976                    "</f>
        <v xml:space="preserve">2170743976                    </v>
      </c>
      <c r="Q413">
        <v>0</v>
      </c>
      <c r="R413">
        <v>0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</v>
      </c>
      <c r="AE413" s="3">
        <v>0</v>
      </c>
      <c r="AF413" s="3">
        <v>0</v>
      </c>
      <c r="AG413" s="3">
        <v>0</v>
      </c>
      <c r="AH413" s="3">
        <v>0</v>
      </c>
      <c r="AI413" s="3">
        <v>0</v>
      </c>
      <c r="AJ413" s="3">
        <v>0</v>
      </c>
      <c r="AK413" s="3">
        <v>18.829999999999998</v>
      </c>
      <c r="AL413" s="3">
        <v>0</v>
      </c>
      <c r="AM413" s="3">
        <v>0</v>
      </c>
      <c r="AN413" s="3">
        <v>0</v>
      </c>
      <c r="AO413" s="3">
        <v>0</v>
      </c>
      <c r="AP413" s="3">
        <v>0</v>
      </c>
      <c r="AQ413" s="3">
        <v>0</v>
      </c>
      <c r="AR413" s="3">
        <v>0</v>
      </c>
      <c r="AS413" s="3">
        <v>0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0</v>
      </c>
      <c r="AZ413">
        <v>0</v>
      </c>
      <c r="BA413">
        <v>0</v>
      </c>
      <c r="BB413">
        <v>0</v>
      </c>
      <c r="BC413">
        <v>0</v>
      </c>
      <c r="BD413">
        <v>0</v>
      </c>
      <c r="BE413">
        <v>0</v>
      </c>
      <c r="BF413">
        <v>0</v>
      </c>
      <c r="BG413">
        <v>0</v>
      </c>
      <c r="BH413">
        <v>1</v>
      </c>
      <c r="BI413">
        <v>2.8</v>
      </c>
      <c r="BJ413">
        <v>5.6</v>
      </c>
      <c r="BK413">
        <v>6</v>
      </c>
      <c r="BL413" s="4">
        <v>144.38</v>
      </c>
      <c r="BM413" s="4">
        <v>21.66</v>
      </c>
      <c r="BN413" s="4">
        <v>166.04</v>
      </c>
      <c r="BO413" s="4">
        <v>166.04</v>
      </c>
      <c r="BQ413" t="s">
        <v>318</v>
      </c>
      <c r="BR413" t="s">
        <v>358</v>
      </c>
      <c r="BS413" s="2">
        <v>44060</v>
      </c>
      <c r="BT413" s="1">
        <v>0.4375</v>
      </c>
      <c r="BU413" t="s">
        <v>2600</v>
      </c>
      <c r="BV413" t="s">
        <v>16</v>
      </c>
      <c r="BY413">
        <v>27803.51</v>
      </c>
      <c r="CA413" t="s">
        <v>1471</v>
      </c>
      <c r="CC413" t="s">
        <v>30</v>
      </c>
      <c r="CD413">
        <v>5201</v>
      </c>
      <c r="CE413" t="s">
        <v>2</v>
      </c>
      <c r="CF413" s="2">
        <v>44060</v>
      </c>
      <c r="CI413">
        <v>1</v>
      </c>
      <c r="CJ413">
        <v>1</v>
      </c>
      <c r="CK413">
        <v>21</v>
      </c>
      <c r="CL413" t="s">
        <v>0</v>
      </c>
    </row>
    <row r="414" spans="1:90" x14ac:dyDescent="0.3">
      <c r="A414" t="s">
        <v>322</v>
      </c>
      <c r="B414" t="s">
        <v>321</v>
      </c>
      <c r="C414" t="s">
        <v>10</v>
      </c>
      <c r="E414" t="str">
        <f>"FES1162758930"</f>
        <v>FES1162758930</v>
      </c>
      <c r="F414" s="2">
        <v>44048</v>
      </c>
      <c r="G414">
        <v>202102</v>
      </c>
      <c r="H414" t="s">
        <v>25</v>
      </c>
      <c r="I414" t="s">
        <v>23</v>
      </c>
      <c r="J414" t="s">
        <v>362</v>
      </c>
      <c r="K414" t="s">
        <v>7</v>
      </c>
      <c r="L414" t="s">
        <v>46</v>
      </c>
      <c r="M414" t="s">
        <v>44</v>
      </c>
      <c r="N414" t="s">
        <v>2510</v>
      </c>
      <c r="O414" t="s">
        <v>21</v>
      </c>
      <c r="P414" t="str">
        <f>"217074772723                  "</f>
        <v xml:space="preserve">217074772723                  </v>
      </c>
      <c r="Q414">
        <v>0</v>
      </c>
      <c r="R414">
        <v>0</v>
      </c>
      <c r="S414">
        <v>0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0</v>
      </c>
      <c r="AB414">
        <v>0</v>
      </c>
      <c r="AC414">
        <v>0</v>
      </c>
      <c r="AD414">
        <v>0</v>
      </c>
      <c r="AE414" s="3">
        <v>0</v>
      </c>
      <c r="AF414" s="3">
        <v>0</v>
      </c>
      <c r="AG414" s="3">
        <v>0</v>
      </c>
      <c r="AH414" s="3">
        <v>0</v>
      </c>
      <c r="AI414" s="3">
        <v>0</v>
      </c>
      <c r="AJ414" s="3">
        <v>0</v>
      </c>
      <c r="AK414" s="3">
        <v>6.28</v>
      </c>
      <c r="AL414" s="3">
        <v>0</v>
      </c>
      <c r="AM414" s="3">
        <v>0</v>
      </c>
      <c r="AN414" s="3">
        <v>0</v>
      </c>
      <c r="AO414" s="3">
        <v>0</v>
      </c>
      <c r="AP414" s="3">
        <v>0</v>
      </c>
      <c r="AQ414" s="3">
        <v>0</v>
      </c>
      <c r="AR414" s="3">
        <v>0</v>
      </c>
      <c r="AS414" s="3">
        <v>0</v>
      </c>
      <c r="AT414">
        <v>0</v>
      </c>
      <c r="AU414">
        <v>0</v>
      </c>
      <c r="AV414">
        <v>0</v>
      </c>
      <c r="AW414">
        <v>0</v>
      </c>
      <c r="AX414">
        <v>0</v>
      </c>
      <c r="AY414">
        <v>0</v>
      </c>
      <c r="AZ414">
        <v>0</v>
      </c>
      <c r="BA414">
        <v>0</v>
      </c>
      <c r="BB414">
        <v>0</v>
      </c>
      <c r="BC414">
        <v>0</v>
      </c>
      <c r="BD414">
        <v>0</v>
      </c>
      <c r="BE414">
        <v>0</v>
      </c>
      <c r="BF414">
        <v>0</v>
      </c>
      <c r="BG414">
        <v>0</v>
      </c>
      <c r="BH414">
        <v>1</v>
      </c>
      <c r="BI414">
        <v>1</v>
      </c>
      <c r="BJ414">
        <v>0.2</v>
      </c>
      <c r="BK414">
        <v>1</v>
      </c>
      <c r="BL414" s="4">
        <v>48.15</v>
      </c>
      <c r="BM414" s="4">
        <v>7.22</v>
      </c>
      <c r="BN414" s="4">
        <v>55.37</v>
      </c>
      <c r="BO414" s="4">
        <v>55.37</v>
      </c>
      <c r="BQ414" t="s">
        <v>318</v>
      </c>
      <c r="BR414" t="s">
        <v>358</v>
      </c>
      <c r="BS414" s="2">
        <v>44049</v>
      </c>
      <c r="BT414" s="1">
        <v>0.36527777777777781</v>
      </c>
      <c r="BU414" t="s">
        <v>2509</v>
      </c>
      <c r="BV414" t="s">
        <v>16</v>
      </c>
      <c r="BY414">
        <v>1200</v>
      </c>
      <c r="BZ414" t="s">
        <v>1427</v>
      </c>
      <c r="CA414" t="s">
        <v>1783</v>
      </c>
      <c r="CC414" t="s">
        <v>44</v>
      </c>
      <c r="CD414">
        <v>4017</v>
      </c>
      <c r="CE414" t="s">
        <v>64</v>
      </c>
      <c r="CF414" s="2">
        <v>44049</v>
      </c>
      <c r="CI414">
        <v>1</v>
      </c>
      <c r="CJ414">
        <v>1</v>
      </c>
      <c r="CK414">
        <v>21</v>
      </c>
      <c r="CL414" t="s">
        <v>0</v>
      </c>
    </row>
    <row r="415" spans="1:90" x14ac:dyDescent="0.3">
      <c r="A415" t="s">
        <v>322</v>
      </c>
      <c r="B415" t="s">
        <v>321</v>
      </c>
      <c r="C415" t="s">
        <v>10</v>
      </c>
      <c r="E415" t="str">
        <f>"FES1162760633"</f>
        <v>FES1162760633</v>
      </c>
      <c r="F415" s="2">
        <v>44061</v>
      </c>
      <c r="G415">
        <v>202102</v>
      </c>
      <c r="H415" t="s">
        <v>25</v>
      </c>
      <c r="I415" t="s">
        <v>23</v>
      </c>
      <c r="J415" t="s">
        <v>362</v>
      </c>
      <c r="K415" t="s">
        <v>7</v>
      </c>
      <c r="L415" t="s">
        <v>60</v>
      </c>
      <c r="M415" t="s">
        <v>58</v>
      </c>
      <c r="N415" t="s">
        <v>2721</v>
      </c>
      <c r="O415" t="s">
        <v>21</v>
      </c>
      <c r="P415" t="str">
        <f>"2170749454                    "</f>
        <v xml:space="preserve">2170749454                    </v>
      </c>
      <c r="Q415">
        <v>0</v>
      </c>
      <c r="R415">
        <v>0</v>
      </c>
      <c r="S415">
        <v>0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0</v>
      </c>
      <c r="AE415" s="3">
        <v>0</v>
      </c>
      <c r="AF415" s="3">
        <v>0</v>
      </c>
      <c r="AG415" s="3">
        <v>0</v>
      </c>
      <c r="AH415" s="3">
        <v>0</v>
      </c>
      <c r="AI415" s="3">
        <v>0</v>
      </c>
      <c r="AJ415" s="3">
        <v>0</v>
      </c>
      <c r="AK415" s="3">
        <v>6.28</v>
      </c>
      <c r="AL415" s="3">
        <v>0</v>
      </c>
      <c r="AM415" s="3">
        <v>0</v>
      </c>
      <c r="AN415" s="3">
        <v>0</v>
      </c>
      <c r="AO415" s="3">
        <v>0</v>
      </c>
      <c r="AP415" s="3">
        <v>0</v>
      </c>
      <c r="AQ415" s="3">
        <v>0</v>
      </c>
      <c r="AR415" s="3">
        <v>0</v>
      </c>
      <c r="AS415" s="3">
        <v>0</v>
      </c>
      <c r="AT415">
        <v>0</v>
      </c>
      <c r="AU415">
        <v>0</v>
      </c>
      <c r="AV415">
        <v>0</v>
      </c>
      <c r="AW415">
        <v>0</v>
      </c>
      <c r="AX415">
        <v>0</v>
      </c>
      <c r="AY415">
        <v>0</v>
      </c>
      <c r="AZ415">
        <v>0</v>
      </c>
      <c r="BA415">
        <v>0</v>
      </c>
      <c r="BB415">
        <v>0</v>
      </c>
      <c r="BC415">
        <v>0</v>
      </c>
      <c r="BD415">
        <v>0</v>
      </c>
      <c r="BE415">
        <v>0</v>
      </c>
      <c r="BF415">
        <v>0</v>
      </c>
      <c r="BG415">
        <v>0</v>
      </c>
      <c r="BH415">
        <v>1</v>
      </c>
      <c r="BI415">
        <v>1</v>
      </c>
      <c r="BJ415">
        <v>0.2</v>
      </c>
      <c r="BK415">
        <v>1</v>
      </c>
      <c r="BL415" s="4">
        <v>48.15</v>
      </c>
      <c r="BM415" s="4">
        <v>7.22</v>
      </c>
      <c r="BN415" s="4">
        <v>55.37</v>
      </c>
      <c r="BO415" s="4">
        <v>55.37</v>
      </c>
      <c r="BR415" t="s">
        <v>358</v>
      </c>
      <c r="BS415" s="2">
        <v>44062</v>
      </c>
      <c r="BT415" s="1">
        <v>0.45833333333333331</v>
      </c>
      <c r="BU415" t="s">
        <v>2720</v>
      </c>
      <c r="BV415" t="s">
        <v>0</v>
      </c>
      <c r="BW415" t="s">
        <v>34</v>
      </c>
      <c r="BX415" t="s">
        <v>136</v>
      </c>
      <c r="BY415">
        <v>1200</v>
      </c>
      <c r="CC415" t="s">
        <v>58</v>
      </c>
      <c r="CD415">
        <v>1</v>
      </c>
      <c r="CE415" t="s">
        <v>64</v>
      </c>
      <c r="CF415" s="2">
        <v>44062</v>
      </c>
      <c r="CI415">
        <v>1</v>
      </c>
      <c r="CJ415">
        <v>1</v>
      </c>
      <c r="CK415">
        <v>21</v>
      </c>
      <c r="CL415" t="s">
        <v>0</v>
      </c>
    </row>
    <row r="416" spans="1:90" x14ac:dyDescent="0.3">
      <c r="A416" t="s">
        <v>322</v>
      </c>
      <c r="B416" t="s">
        <v>321</v>
      </c>
      <c r="C416" t="s">
        <v>10</v>
      </c>
      <c r="E416" t="str">
        <f>"FES1162759567"</f>
        <v>FES1162759567</v>
      </c>
      <c r="F416" s="2">
        <v>44054</v>
      </c>
      <c r="G416">
        <v>202102</v>
      </c>
      <c r="H416" t="s">
        <v>25</v>
      </c>
      <c r="I416" t="s">
        <v>23</v>
      </c>
      <c r="J416" t="s">
        <v>362</v>
      </c>
      <c r="K416" t="s">
        <v>7</v>
      </c>
      <c r="L416" t="s">
        <v>29</v>
      </c>
      <c r="M416" t="s">
        <v>26</v>
      </c>
      <c r="N416" t="s">
        <v>407</v>
      </c>
      <c r="O416" t="s">
        <v>21</v>
      </c>
      <c r="P416" t="str">
        <f>"2170748278                    "</f>
        <v xml:space="preserve">2170748278                    </v>
      </c>
      <c r="Q416">
        <v>0</v>
      </c>
      <c r="R416">
        <v>0</v>
      </c>
      <c r="S416">
        <v>0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0</v>
      </c>
      <c r="AE416" s="3">
        <v>0</v>
      </c>
      <c r="AF416" s="3">
        <v>0</v>
      </c>
      <c r="AG416" s="3">
        <v>0</v>
      </c>
      <c r="AH416" s="3">
        <v>0</v>
      </c>
      <c r="AI416" s="3">
        <v>0</v>
      </c>
      <c r="AJ416" s="3">
        <v>0</v>
      </c>
      <c r="AK416" s="3">
        <v>48.64</v>
      </c>
      <c r="AL416" s="3">
        <v>0</v>
      </c>
      <c r="AM416" s="3">
        <v>0</v>
      </c>
      <c r="AN416" s="3">
        <v>0</v>
      </c>
      <c r="AO416" s="3">
        <v>0</v>
      </c>
      <c r="AP416" s="3">
        <v>0</v>
      </c>
      <c r="AQ416" s="3">
        <v>0</v>
      </c>
      <c r="AR416" s="3">
        <v>0</v>
      </c>
      <c r="AS416" s="3">
        <v>0</v>
      </c>
      <c r="AT416">
        <v>0</v>
      </c>
      <c r="AU416">
        <v>0</v>
      </c>
      <c r="AV416">
        <v>0</v>
      </c>
      <c r="AW416">
        <v>0</v>
      </c>
      <c r="AX416">
        <v>0</v>
      </c>
      <c r="AY416">
        <v>0</v>
      </c>
      <c r="AZ416">
        <v>0</v>
      </c>
      <c r="BA416">
        <v>0</v>
      </c>
      <c r="BB416">
        <v>0</v>
      </c>
      <c r="BC416">
        <v>0</v>
      </c>
      <c r="BD416">
        <v>0</v>
      </c>
      <c r="BE416">
        <v>0</v>
      </c>
      <c r="BF416">
        <v>0</v>
      </c>
      <c r="BG416">
        <v>0</v>
      </c>
      <c r="BH416">
        <v>1</v>
      </c>
      <c r="BI416">
        <v>15.2</v>
      </c>
      <c r="BJ416">
        <v>3.6</v>
      </c>
      <c r="BK416">
        <v>15.5</v>
      </c>
      <c r="BL416" s="4">
        <v>372.93</v>
      </c>
      <c r="BM416" s="4">
        <v>55.94</v>
      </c>
      <c r="BN416" s="4">
        <v>428.87</v>
      </c>
      <c r="BO416" s="4">
        <v>428.87</v>
      </c>
      <c r="BQ416" t="s">
        <v>385</v>
      </c>
      <c r="BR416" t="s">
        <v>358</v>
      </c>
      <c r="BS416" s="2">
        <v>44055</v>
      </c>
      <c r="BT416" s="1">
        <v>0.39027777777777778</v>
      </c>
      <c r="BU416" t="s">
        <v>1748</v>
      </c>
      <c r="BV416" t="s">
        <v>16</v>
      </c>
      <c r="BY416">
        <v>17843.080000000002</v>
      </c>
      <c r="CA416" t="s">
        <v>91</v>
      </c>
      <c r="CC416" t="s">
        <v>26</v>
      </c>
      <c r="CD416">
        <v>6001</v>
      </c>
      <c r="CE416" t="s">
        <v>2</v>
      </c>
      <c r="CF416" s="2">
        <v>44055</v>
      </c>
      <c r="CI416">
        <v>1</v>
      </c>
      <c r="CJ416">
        <v>1</v>
      </c>
      <c r="CK416">
        <v>21</v>
      </c>
      <c r="CL416" t="s">
        <v>0</v>
      </c>
    </row>
    <row r="417" spans="1:90" x14ac:dyDescent="0.3">
      <c r="A417" t="s">
        <v>322</v>
      </c>
      <c r="B417" t="s">
        <v>321</v>
      </c>
      <c r="C417" t="s">
        <v>10</v>
      </c>
      <c r="E417" t="str">
        <f>"FES1162760284"</f>
        <v>FES1162760284</v>
      </c>
      <c r="F417" s="2">
        <v>44057</v>
      </c>
      <c r="G417">
        <v>202102</v>
      </c>
      <c r="H417" t="s">
        <v>25</v>
      </c>
      <c r="I417" t="s">
        <v>23</v>
      </c>
      <c r="J417" t="s">
        <v>362</v>
      </c>
      <c r="K417" t="s">
        <v>7</v>
      </c>
      <c r="L417" t="s">
        <v>31</v>
      </c>
      <c r="M417" t="s">
        <v>30</v>
      </c>
      <c r="N417" t="s">
        <v>2111</v>
      </c>
      <c r="O417" t="s">
        <v>21</v>
      </c>
      <c r="P417" t="str">
        <f>"2170744925                    "</f>
        <v xml:space="preserve">2170744925                    </v>
      </c>
      <c r="Q417">
        <v>0</v>
      </c>
      <c r="R417">
        <v>0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0</v>
      </c>
      <c r="AE417" s="3">
        <v>0</v>
      </c>
      <c r="AF417" s="3">
        <v>0</v>
      </c>
      <c r="AG417" s="3">
        <v>0</v>
      </c>
      <c r="AH417" s="3">
        <v>0</v>
      </c>
      <c r="AI417" s="3">
        <v>0</v>
      </c>
      <c r="AJ417" s="3">
        <v>0</v>
      </c>
      <c r="AK417" s="3">
        <v>10.99</v>
      </c>
      <c r="AL417" s="3">
        <v>0</v>
      </c>
      <c r="AM417" s="3">
        <v>0</v>
      </c>
      <c r="AN417" s="3">
        <v>0</v>
      </c>
      <c r="AO417" s="3">
        <v>0</v>
      </c>
      <c r="AP417" s="3">
        <v>0</v>
      </c>
      <c r="AQ417" s="3">
        <v>0</v>
      </c>
      <c r="AR417" s="3">
        <v>0</v>
      </c>
      <c r="AS417" s="3">
        <v>0</v>
      </c>
      <c r="AT417">
        <v>0</v>
      </c>
      <c r="AU417">
        <v>0</v>
      </c>
      <c r="AV417">
        <v>0</v>
      </c>
      <c r="AW417">
        <v>0</v>
      </c>
      <c r="AX417">
        <v>0</v>
      </c>
      <c r="AY417">
        <v>0</v>
      </c>
      <c r="AZ417">
        <v>0</v>
      </c>
      <c r="BA417">
        <v>0</v>
      </c>
      <c r="BB417">
        <v>0</v>
      </c>
      <c r="BC417">
        <v>0</v>
      </c>
      <c r="BD417">
        <v>0</v>
      </c>
      <c r="BE417">
        <v>0</v>
      </c>
      <c r="BF417">
        <v>0</v>
      </c>
      <c r="BG417">
        <v>0</v>
      </c>
      <c r="BH417">
        <v>1</v>
      </c>
      <c r="BI417">
        <v>3.1</v>
      </c>
      <c r="BJ417">
        <v>1</v>
      </c>
      <c r="BK417">
        <v>3.5</v>
      </c>
      <c r="BL417" s="4">
        <v>84.24</v>
      </c>
      <c r="BM417" s="4">
        <v>12.64</v>
      </c>
      <c r="BN417" s="4">
        <v>96.88</v>
      </c>
      <c r="BO417" s="4">
        <v>96.88</v>
      </c>
      <c r="BQ417" t="s">
        <v>318</v>
      </c>
      <c r="BR417" t="s">
        <v>358</v>
      </c>
      <c r="BS417" s="2">
        <v>44060</v>
      </c>
      <c r="BT417" s="1">
        <v>0.4375</v>
      </c>
      <c r="BU417" t="s">
        <v>2600</v>
      </c>
      <c r="BV417" t="s">
        <v>16</v>
      </c>
      <c r="BY417">
        <v>5095</v>
      </c>
      <c r="CA417" t="s">
        <v>1471</v>
      </c>
      <c r="CC417" t="s">
        <v>30</v>
      </c>
      <c r="CD417">
        <v>5201</v>
      </c>
      <c r="CE417" t="s">
        <v>2</v>
      </c>
      <c r="CF417" s="2">
        <v>44060</v>
      </c>
      <c r="CI417">
        <v>1</v>
      </c>
      <c r="CJ417">
        <v>1</v>
      </c>
      <c r="CK417">
        <v>21</v>
      </c>
      <c r="CL417" t="s">
        <v>0</v>
      </c>
    </row>
    <row r="418" spans="1:90" x14ac:dyDescent="0.3">
      <c r="A418" t="s">
        <v>322</v>
      </c>
      <c r="B418" t="s">
        <v>321</v>
      </c>
      <c r="C418" t="s">
        <v>10</v>
      </c>
      <c r="E418" t="str">
        <f>"FES1162758951"</f>
        <v>FES1162758951</v>
      </c>
      <c r="F418" s="2">
        <v>44048</v>
      </c>
      <c r="G418">
        <v>202102</v>
      </c>
      <c r="H418" t="s">
        <v>25</v>
      </c>
      <c r="I418" t="s">
        <v>23</v>
      </c>
      <c r="J418" t="s">
        <v>362</v>
      </c>
      <c r="K418" t="s">
        <v>7</v>
      </c>
      <c r="L418" t="s">
        <v>29</v>
      </c>
      <c r="M418" t="s">
        <v>26</v>
      </c>
      <c r="N418" t="s">
        <v>529</v>
      </c>
      <c r="O418" t="s">
        <v>21</v>
      </c>
      <c r="P418" t="str">
        <f>"2170748032                    "</f>
        <v xml:space="preserve">2170748032                    </v>
      </c>
      <c r="Q418">
        <v>0</v>
      </c>
      <c r="R418">
        <v>0</v>
      </c>
      <c r="S418">
        <v>0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0</v>
      </c>
      <c r="AE418" s="3">
        <v>0</v>
      </c>
      <c r="AF418" s="3">
        <v>0</v>
      </c>
      <c r="AG418" s="3">
        <v>0</v>
      </c>
      <c r="AH418" s="3">
        <v>0</v>
      </c>
      <c r="AI418" s="3">
        <v>0</v>
      </c>
      <c r="AJ418" s="3">
        <v>0</v>
      </c>
      <c r="AK418" s="3">
        <v>6.28</v>
      </c>
      <c r="AL418" s="3">
        <v>0</v>
      </c>
      <c r="AM418" s="3">
        <v>0</v>
      </c>
      <c r="AN418" s="3">
        <v>0</v>
      </c>
      <c r="AO418" s="3">
        <v>0</v>
      </c>
      <c r="AP418" s="3">
        <v>0</v>
      </c>
      <c r="AQ418" s="3">
        <v>0</v>
      </c>
      <c r="AR418" s="3">
        <v>0</v>
      </c>
      <c r="AS418" s="3">
        <v>0</v>
      </c>
      <c r="AT418">
        <v>0</v>
      </c>
      <c r="AU418">
        <v>0</v>
      </c>
      <c r="AV418">
        <v>0</v>
      </c>
      <c r="AW418">
        <v>0</v>
      </c>
      <c r="AX418">
        <v>0</v>
      </c>
      <c r="AY418">
        <v>0</v>
      </c>
      <c r="AZ418">
        <v>0</v>
      </c>
      <c r="BA418">
        <v>0</v>
      </c>
      <c r="BB418">
        <v>0</v>
      </c>
      <c r="BC418">
        <v>0</v>
      </c>
      <c r="BD418">
        <v>0</v>
      </c>
      <c r="BE418">
        <v>0</v>
      </c>
      <c r="BF418">
        <v>0</v>
      </c>
      <c r="BG418">
        <v>0</v>
      </c>
      <c r="BH418">
        <v>1</v>
      </c>
      <c r="BI418">
        <v>1</v>
      </c>
      <c r="BJ418">
        <v>0.2</v>
      </c>
      <c r="BK418">
        <v>1</v>
      </c>
      <c r="BL418" s="4">
        <v>48.15</v>
      </c>
      <c r="BM418" s="4">
        <v>7.22</v>
      </c>
      <c r="BN418" s="4">
        <v>55.37</v>
      </c>
      <c r="BO418" s="4">
        <v>55.37</v>
      </c>
      <c r="BQ418" t="s">
        <v>385</v>
      </c>
      <c r="BR418" t="s">
        <v>358</v>
      </c>
      <c r="BS418" s="2">
        <v>44049</v>
      </c>
      <c r="BT418" s="1">
        <v>0.38194444444444442</v>
      </c>
      <c r="BU418" t="s">
        <v>859</v>
      </c>
      <c r="BV418" t="s">
        <v>16</v>
      </c>
      <c r="BY418">
        <v>1200</v>
      </c>
      <c r="BZ418" t="s">
        <v>1427</v>
      </c>
      <c r="CA418" t="s">
        <v>78</v>
      </c>
      <c r="CC418" t="s">
        <v>26</v>
      </c>
      <c r="CD418">
        <v>6001</v>
      </c>
      <c r="CE418" t="s">
        <v>64</v>
      </c>
      <c r="CF418" s="2">
        <v>44049</v>
      </c>
      <c r="CI418">
        <v>1</v>
      </c>
      <c r="CJ418">
        <v>1</v>
      </c>
      <c r="CK418">
        <v>21</v>
      </c>
      <c r="CL418" t="s">
        <v>0</v>
      </c>
    </row>
    <row r="419" spans="1:90" x14ac:dyDescent="0.3">
      <c r="A419" t="s">
        <v>322</v>
      </c>
      <c r="B419" t="s">
        <v>321</v>
      </c>
      <c r="C419" t="s">
        <v>10</v>
      </c>
      <c r="E419" t="str">
        <f>"FES1162760709"</f>
        <v>FES1162760709</v>
      </c>
      <c r="F419" s="2">
        <v>44061</v>
      </c>
      <c r="G419">
        <v>202102</v>
      </c>
      <c r="H419" t="s">
        <v>25</v>
      </c>
      <c r="I419" t="s">
        <v>23</v>
      </c>
      <c r="J419" t="s">
        <v>362</v>
      </c>
      <c r="K419" t="s">
        <v>7</v>
      </c>
      <c r="L419" t="s">
        <v>221</v>
      </c>
      <c r="M419" t="s">
        <v>220</v>
      </c>
      <c r="N419" t="s">
        <v>1911</v>
      </c>
      <c r="O419" t="s">
        <v>21</v>
      </c>
      <c r="P419" t="str">
        <f>"2170748250                    "</f>
        <v xml:space="preserve">2170748250                    </v>
      </c>
      <c r="Q419">
        <v>0</v>
      </c>
      <c r="R419">
        <v>0</v>
      </c>
      <c r="S419">
        <v>0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0</v>
      </c>
      <c r="AE419" s="3">
        <v>0</v>
      </c>
      <c r="AF419" s="3">
        <v>0</v>
      </c>
      <c r="AG419" s="3">
        <v>0</v>
      </c>
      <c r="AH419" s="3">
        <v>0</v>
      </c>
      <c r="AI419" s="3">
        <v>0</v>
      </c>
      <c r="AJ419" s="3">
        <v>0</v>
      </c>
      <c r="AK419" s="3">
        <v>8.83</v>
      </c>
      <c r="AL419" s="3">
        <v>0</v>
      </c>
      <c r="AM419" s="3">
        <v>0</v>
      </c>
      <c r="AN419" s="3">
        <v>0</v>
      </c>
      <c r="AO419" s="3">
        <v>0</v>
      </c>
      <c r="AP419" s="3">
        <v>0</v>
      </c>
      <c r="AQ419" s="3">
        <v>0</v>
      </c>
      <c r="AR419" s="3">
        <v>0</v>
      </c>
      <c r="AS419" s="3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0</v>
      </c>
      <c r="BA419">
        <v>0</v>
      </c>
      <c r="BB419">
        <v>0</v>
      </c>
      <c r="BC419">
        <v>0</v>
      </c>
      <c r="BD419">
        <v>0</v>
      </c>
      <c r="BE419">
        <v>0</v>
      </c>
      <c r="BF419">
        <v>0</v>
      </c>
      <c r="BG419">
        <v>0</v>
      </c>
      <c r="BH419">
        <v>1</v>
      </c>
      <c r="BI419">
        <v>1</v>
      </c>
      <c r="BJ419">
        <v>0.2</v>
      </c>
      <c r="BK419">
        <v>1</v>
      </c>
      <c r="BL419" s="4">
        <v>67.709999999999994</v>
      </c>
      <c r="BM419" s="4">
        <v>10.16</v>
      </c>
      <c r="BN419" s="4">
        <v>77.87</v>
      </c>
      <c r="BO419" s="4">
        <v>77.87</v>
      </c>
      <c r="BQ419" t="s">
        <v>385</v>
      </c>
      <c r="BR419" t="s">
        <v>358</v>
      </c>
      <c r="BS419" s="2">
        <v>44062</v>
      </c>
      <c r="BT419" s="1">
        <v>0.4375</v>
      </c>
      <c r="BU419" t="s">
        <v>163</v>
      </c>
      <c r="BV419" t="s">
        <v>16</v>
      </c>
      <c r="BY419">
        <v>1200</v>
      </c>
      <c r="CC419" t="s">
        <v>220</v>
      </c>
      <c r="CD419">
        <v>1873</v>
      </c>
      <c r="CE419" t="s">
        <v>64</v>
      </c>
      <c r="CF419" s="2">
        <v>44063</v>
      </c>
      <c r="CI419">
        <v>1</v>
      </c>
      <c r="CJ419">
        <v>1</v>
      </c>
      <c r="CK419">
        <v>24</v>
      </c>
      <c r="CL419" t="s">
        <v>0</v>
      </c>
    </row>
    <row r="420" spans="1:90" x14ac:dyDescent="0.3">
      <c r="A420" t="s">
        <v>322</v>
      </c>
      <c r="B420" t="s">
        <v>321</v>
      </c>
      <c r="C420" t="s">
        <v>10</v>
      </c>
      <c r="E420" t="str">
        <f>"FES1162759683"</f>
        <v>FES1162759683</v>
      </c>
      <c r="F420" s="2">
        <v>44054</v>
      </c>
      <c r="G420">
        <v>202102</v>
      </c>
      <c r="H420" t="s">
        <v>25</v>
      </c>
      <c r="I420" t="s">
        <v>23</v>
      </c>
      <c r="J420" t="s">
        <v>362</v>
      </c>
      <c r="K420" t="s">
        <v>7</v>
      </c>
      <c r="L420" t="s">
        <v>578</v>
      </c>
      <c r="M420" t="s">
        <v>574</v>
      </c>
      <c r="N420" t="s">
        <v>577</v>
      </c>
      <c r="O420" t="s">
        <v>21</v>
      </c>
      <c r="P420" t="str">
        <f>"2170748634                    "</f>
        <v xml:space="preserve">2170748634                    </v>
      </c>
      <c r="Q420">
        <v>0</v>
      </c>
      <c r="R420">
        <v>0</v>
      </c>
      <c r="S420">
        <v>0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0</v>
      </c>
      <c r="AE420" s="3">
        <v>0</v>
      </c>
      <c r="AF420" s="3">
        <v>0</v>
      </c>
      <c r="AG420" s="3">
        <v>0</v>
      </c>
      <c r="AH420" s="3">
        <v>0</v>
      </c>
      <c r="AI420" s="3">
        <v>0</v>
      </c>
      <c r="AJ420" s="3">
        <v>0</v>
      </c>
      <c r="AK420" s="3">
        <v>4.91</v>
      </c>
      <c r="AL420" s="3">
        <v>0</v>
      </c>
      <c r="AM420" s="3">
        <v>0</v>
      </c>
      <c r="AN420" s="3">
        <v>0</v>
      </c>
      <c r="AO420" s="3">
        <v>0</v>
      </c>
      <c r="AP420" s="3">
        <v>0</v>
      </c>
      <c r="AQ420" s="3">
        <v>0</v>
      </c>
      <c r="AR420" s="3">
        <v>0</v>
      </c>
      <c r="AS420" s="3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0</v>
      </c>
      <c r="BA420">
        <v>0</v>
      </c>
      <c r="BB420">
        <v>0</v>
      </c>
      <c r="BC420">
        <v>0</v>
      </c>
      <c r="BD420">
        <v>0</v>
      </c>
      <c r="BE420">
        <v>0</v>
      </c>
      <c r="BF420">
        <v>0</v>
      </c>
      <c r="BG420">
        <v>0</v>
      </c>
      <c r="BH420">
        <v>1</v>
      </c>
      <c r="BI420">
        <v>1.9</v>
      </c>
      <c r="BJ420">
        <v>2.6</v>
      </c>
      <c r="BK420">
        <v>3</v>
      </c>
      <c r="BL420" s="4">
        <v>37.619999999999997</v>
      </c>
      <c r="BM420" s="4">
        <v>5.64</v>
      </c>
      <c r="BN420" s="4">
        <v>43.26</v>
      </c>
      <c r="BO420" s="4">
        <v>43.26</v>
      </c>
      <c r="BQ420" t="s">
        <v>385</v>
      </c>
      <c r="BR420" t="s">
        <v>358</v>
      </c>
      <c r="BS420" s="2">
        <v>44055</v>
      </c>
      <c r="BT420" s="1">
        <v>0.42708333333333331</v>
      </c>
      <c r="BU420" t="s">
        <v>77</v>
      </c>
      <c r="BV420" t="s">
        <v>16</v>
      </c>
      <c r="BY420">
        <v>12760.32</v>
      </c>
      <c r="CA420" t="s">
        <v>575</v>
      </c>
      <c r="CC420" t="s">
        <v>574</v>
      </c>
      <c r="CD420">
        <v>1501</v>
      </c>
      <c r="CE420" t="s">
        <v>2</v>
      </c>
      <c r="CF420" s="2">
        <v>44056</v>
      </c>
      <c r="CI420">
        <v>1</v>
      </c>
      <c r="CJ420">
        <v>1</v>
      </c>
      <c r="CK420">
        <v>22</v>
      </c>
      <c r="CL420" t="s">
        <v>0</v>
      </c>
    </row>
    <row r="421" spans="1:90" x14ac:dyDescent="0.3">
      <c r="A421" t="s">
        <v>322</v>
      </c>
      <c r="B421" t="s">
        <v>321</v>
      </c>
      <c r="C421" t="s">
        <v>10</v>
      </c>
      <c r="E421" t="str">
        <f>"FES1162760292"</f>
        <v>FES1162760292</v>
      </c>
      <c r="F421" s="2">
        <v>44057</v>
      </c>
      <c r="G421">
        <v>202102</v>
      </c>
      <c r="H421" t="s">
        <v>25</v>
      </c>
      <c r="I421" t="s">
        <v>23</v>
      </c>
      <c r="J421" t="s">
        <v>362</v>
      </c>
      <c r="K421" t="s">
        <v>7</v>
      </c>
      <c r="L421" t="s">
        <v>2010</v>
      </c>
      <c r="M421" t="s">
        <v>2007</v>
      </c>
      <c r="N421" t="s">
        <v>2009</v>
      </c>
      <c r="O421" t="s">
        <v>21</v>
      </c>
      <c r="P421" t="str">
        <f>"2170747710                    "</f>
        <v xml:space="preserve">2170747710                    </v>
      </c>
      <c r="Q421">
        <v>0</v>
      </c>
      <c r="R421">
        <v>0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0</v>
      </c>
      <c r="AD421">
        <v>0</v>
      </c>
      <c r="AE421" s="3">
        <v>0</v>
      </c>
      <c r="AF421" s="3">
        <v>0</v>
      </c>
      <c r="AG421" s="3">
        <v>0</v>
      </c>
      <c r="AH421" s="3">
        <v>0</v>
      </c>
      <c r="AI421" s="3">
        <v>0</v>
      </c>
      <c r="AJ421" s="3">
        <v>0</v>
      </c>
      <c r="AK421" s="3">
        <v>14.92</v>
      </c>
      <c r="AL421" s="3">
        <v>0</v>
      </c>
      <c r="AM421" s="3">
        <v>0</v>
      </c>
      <c r="AN421" s="3">
        <v>0</v>
      </c>
      <c r="AO421" s="3">
        <v>0</v>
      </c>
      <c r="AP421" s="3">
        <v>0</v>
      </c>
      <c r="AQ421" s="3">
        <v>0</v>
      </c>
      <c r="AR421" s="3">
        <v>0</v>
      </c>
      <c r="AS421" s="3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0</v>
      </c>
      <c r="BB421">
        <v>0</v>
      </c>
      <c r="BC421">
        <v>0</v>
      </c>
      <c r="BD421">
        <v>0</v>
      </c>
      <c r="BE421">
        <v>0</v>
      </c>
      <c r="BF421">
        <v>0</v>
      </c>
      <c r="BG421">
        <v>0</v>
      </c>
      <c r="BH421">
        <v>1</v>
      </c>
      <c r="BI421">
        <v>2.1</v>
      </c>
      <c r="BJ421">
        <v>1.3</v>
      </c>
      <c r="BK421">
        <v>2.5</v>
      </c>
      <c r="BL421" s="4">
        <v>114.36</v>
      </c>
      <c r="BM421" s="4">
        <v>17.149999999999999</v>
      </c>
      <c r="BN421" s="4">
        <v>131.51</v>
      </c>
      <c r="BO421" s="4">
        <v>131.51</v>
      </c>
      <c r="BQ421" t="s">
        <v>318</v>
      </c>
      <c r="BR421" t="s">
        <v>358</v>
      </c>
      <c r="BS421" s="2">
        <v>44060</v>
      </c>
      <c r="BT421" s="1">
        <v>0.60763888888888895</v>
      </c>
      <c r="BU421" t="s">
        <v>2145</v>
      </c>
      <c r="BV421" t="s">
        <v>16</v>
      </c>
      <c r="BY421">
        <v>6342.34</v>
      </c>
      <c r="CC421" t="s">
        <v>2007</v>
      </c>
      <c r="CD421">
        <v>6139</v>
      </c>
      <c r="CE421" t="s">
        <v>2</v>
      </c>
      <c r="CF421" s="2">
        <v>44064</v>
      </c>
      <c r="CI421">
        <v>3</v>
      </c>
      <c r="CJ421">
        <v>1</v>
      </c>
      <c r="CK421">
        <v>23</v>
      </c>
      <c r="CL421" t="s">
        <v>0</v>
      </c>
    </row>
    <row r="422" spans="1:90" x14ac:dyDescent="0.3">
      <c r="A422" t="s">
        <v>322</v>
      </c>
      <c r="B422" t="s">
        <v>321</v>
      </c>
      <c r="C422" t="s">
        <v>10</v>
      </c>
      <c r="E422" t="str">
        <f>"FES1162759010"</f>
        <v>FES1162759010</v>
      </c>
      <c r="F422" s="2">
        <v>44048</v>
      </c>
      <c r="G422">
        <v>202102</v>
      </c>
      <c r="H422" t="s">
        <v>25</v>
      </c>
      <c r="I422" t="s">
        <v>23</v>
      </c>
      <c r="J422" t="s">
        <v>362</v>
      </c>
      <c r="K422" t="s">
        <v>7</v>
      </c>
      <c r="L422" t="s">
        <v>29</v>
      </c>
      <c r="M422" t="s">
        <v>26</v>
      </c>
      <c r="N422" t="s">
        <v>684</v>
      </c>
      <c r="O422" t="s">
        <v>21</v>
      </c>
      <c r="P422" t="str">
        <f>"2170746290                    "</f>
        <v xml:space="preserve">2170746290                    </v>
      </c>
      <c r="Q422">
        <v>0</v>
      </c>
      <c r="R422">
        <v>0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0</v>
      </c>
      <c r="AE422" s="3">
        <v>0</v>
      </c>
      <c r="AF422" s="3">
        <v>0</v>
      </c>
      <c r="AG422" s="3">
        <v>0</v>
      </c>
      <c r="AH422" s="3">
        <v>0</v>
      </c>
      <c r="AI422" s="3">
        <v>0</v>
      </c>
      <c r="AJ422" s="3">
        <v>0</v>
      </c>
      <c r="AK422" s="3">
        <v>6.28</v>
      </c>
      <c r="AL422" s="3">
        <v>0</v>
      </c>
      <c r="AM422" s="3">
        <v>0</v>
      </c>
      <c r="AN422" s="3">
        <v>0</v>
      </c>
      <c r="AO422" s="3">
        <v>0</v>
      </c>
      <c r="AP422" s="3">
        <v>0</v>
      </c>
      <c r="AQ422" s="3">
        <v>0</v>
      </c>
      <c r="AR422" s="3">
        <v>0</v>
      </c>
      <c r="AS422" s="3">
        <v>0</v>
      </c>
      <c r="AT422">
        <v>0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0</v>
      </c>
      <c r="BA422">
        <v>0</v>
      </c>
      <c r="BB422">
        <v>0</v>
      </c>
      <c r="BC422">
        <v>0</v>
      </c>
      <c r="BD422">
        <v>0</v>
      </c>
      <c r="BE422">
        <v>0</v>
      </c>
      <c r="BF422">
        <v>0</v>
      </c>
      <c r="BG422">
        <v>0</v>
      </c>
      <c r="BH422">
        <v>1</v>
      </c>
      <c r="BI422">
        <v>1</v>
      </c>
      <c r="BJ422">
        <v>0.2</v>
      </c>
      <c r="BK422">
        <v>1</v>
      </c>
      <c r="BL422" s="4">
        <v>48.15</v>
      </c>
      <c r="BM422" s="4">
        <v>7.22</v>
      </c>
      <c r="BN422" s="4">
        <v>55.37</v>
      </c>
      <c r="BO422" s="4">
        <v>55.37</v>
      </c>
      <c r="BQ422" t="s">
        <v>385</v>
      </c>
      <c r="BR422" t="s">
        <v>358</v>
      </c>
      <c r="BS422" s="2">
        <v>44049</v>
      </c>
      <c r="BT422" s="1">
        <v>0.38541666666666669</v>
      </c>
      <c r="BU422" t="s">
        <v>999</v>
      </c>
      <c r="BV422" t="s">
        <v>16</v>
      </c>
      <c r="BY422">
        <v>1200</v>
      </c>
      <c r="BZ422" t="s">
        <v>1427</v>
      </c>
      <c r="CA422" t="s">
        <v>78</v>
      </c>
      <c r="CC422" t="s">
        <v>26</v>
      </c>
      <c r="CD422">
        <v>6001</v>
      </c>
      <c r="CE422" t="s">
        <v>64</v>
      </c>
      <c r="CF422" s="2">
        <v>44049</v>
      </c>
      <c r="CI422">
        <v>1</v>
      </c>
      <c r="CJ422">
        <v>1</v>
      </c>
      <c r="CK422">
        <v>21</v>
      </c>
      <c r="CL422" t="s">
        <v>0</v>
      </c>
    </row>
    <row r="423" spans="1:90" x14ac:dyDescent="0.3">
      <c r="A423" t="s">
        <v>322</v>
      </c>
      <c r="B423" t="s">
        <v>321</v>
      </c>
      <c r="C423" t="s">
        <v>10</v>
      </c>
      <c r="E423" t="str">
        <f>"FES1162760625"</f>
        <v>FES1162760625</v>
      </c>
      <c r="F423" s="2">
        <v>44061</v>
      </c>
      <c r="G423">
        <v>202102</v>
      </c>
      <c r="H423" t="s">
        <v>25</v>
      </c>
      <c r="I423" t="s">
        <v>23</v>
      </c>
      <c r="J423" t="s">
        <v>362</v>
      </c>
      <c r="K423" t="s">
        <v>7</v>
      </c>
      <c r="L423" t="s">
        <v>31</v>
      </c>
      <c r="M423" t="s">
        <v>30</v>
      </c>
      <c r="N423" t="s">
        <v>1458</v>
      </c>
      <c r="O423" t="s">
        <v>21</v>
      </c>
      <c r="P423" t="str">
        <f>"2170749466                    "</f>
        <v xml:space="preserve">2170749466                    </v>
      </c>
      <c r="Q423">
        <v>0</v>
      </c>
      <c r="R423">
        <v>0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0</v>
      </c>
      <c r="AB423">
        <v>0</v>
      </c>
      <c r="AC423">
        <v>0</v>
      </c>
      <c r="AD423">
        <v>0</v>
      </c>
      <c r="AE423" s="3">
        <v>0</v>
      </c>
      <c r="AF423" s="3">
        <v>0</v>
      </c>
      <c r="AG423" s="3">
        <v>0</v>
      </c>
      <c r="AH423" s="3">
        <v>0</v>
      </c>
      <c r="AI423" s="3">
        <v>0</v>
      </c>
      <c r="AJ423" s="3">
        <v>0</v>
      </c>
      <c r="AK423" s="3">
        <v>7.85</v>
      </c>
      <c r="AL423" s="3">
        <v>0</v>
      </c>
      <c r="AM423" s="3">
        <v>0</v>
      </c>
      <c r="AN423" s="3">
        <v>0</v>
      </c>
      <c r="AO423" s="3">
        <v>0</v>
      </c>
      <c r="AP423" s="3">
        <v>0</v>
      </c>
      <c r="AQ423" s="3">
        <v>0</v>
      </c>
      <c r="AR423" s="3">
        <v>0</v>
      </c>
      <c r="AS423" s="3">
        <v>0</v>
      </c>
      <c r="AT423">
        <v>0</v>
      </c>
      <c r="AU423">
        <v>0</v>
      </c>
      <c r="AV423">
        <v>0</v>
      </c>
      <c r="AW423">
        <v>0</v>
      </c>
      <c r="AX423">
        <v>0</v>
      </c>
      <c r="AY423">
        <v>0</v>
      </c>
      <c r="AZ423">
        <v>0</v>
      </c>
      <c r="BA423">
        <v>0</v>
      </c>
      <c r="BB423">
        <v>0</v>
      </c>
      <c r="BC423">
        <v>0</v>
      </c>
      <c r="BD423">
        <v>0</v>
      </c>
      <c r="BE423">
        <v>0</v>
      </c>
      <c r="BF423">
        <v>0</v>
      </c>
      <c r="BG423">
        <v>0</v>
      </c>
      <c r="BH423">
        <v>1</v>
      </c>
      <c r="BI423">
        <v>2.4</v>
      </c>
      <c r="BJ423">
        <v>1.4</v>
      </c>
      <c r="BK423">
        <v>2.5</v>
      </c>
      <c r="BL423" s="4">
        <v>60.18</v>
      </c>
      <c r="BM423" s="4">
        <v>9.0299999999999994</v>
      </c>
      <c r="BN423" s="4">
        <v>69.209999999999994</v>
      </c>
      <c r="BO423" s="4">
        <v>69.209999999999994</v>
      </c>
      <c r="BQ423" t="s">
        <v>385</v>
      </c>
      <c r="BR423" t="s">
        <v>358</v>
      </c>
      <c r="BS423" s="2">
        <v>44062</v>
      </c>
      <c r="BT423" s="1">
        <v>0.43402777777777773</v>
      </c>
      <c r="BU423" t="s">
        <v>1723</v>
      </c>
      <c r="BV423" t="s">
        <v>16</v>
      </c>
      <c r="BY423">
        <v>6918.37</v>
      </c>
      <c r="CA423" t="s">
        <v>159</v>
      </c>
      <c r="CC423" t="s">
        <v>30</v>
      </c>
      <c r="CD423">
        <v>5200</v>
      </c>
      <c r="CE423" t="s">
        <v>2</v>
      </c>
      <c r="CF423" s="2">
        <v>44063</v>
      </c>
      <c r="CI423">
        <v>1</v>
      </c>
      <c r="CJ423">
        <v>1</v>
      </c>
      <c r="CK423">
        <v>21</v>
      </c>
      <c r="CL423" t="s">
        <v>0</v>
      </c>
    </row>
    <row r="424" spans="1:90" x14ac:dyDescent="0.3">
      <c r="A424" t="s">
        <v>322</v>
      </c>
      <c r="B424" t="s">
        <v>321</v>
      </c>
      <c r="C424" t="s">
        <v>10</v>
      </c>
      <c r="E424" t="str">
        <f>"FES1162759620"</f>
        <v>FES1162759620</v>
      </c>
      <c r="F424" s="2">
        <v>44054</v>
      </c>
      <c r="G424">
        <v>202102</v>
      </c>
      <c r="H424" t="s">
        <v>25</v>
      </c>
      <c r="I424" t="s">
        <v>23</v>
      </c>
      <c r="J424" t="s">
        <v>362</v>
      </c>
      <c r="K424" t="s">
        <v>7</v>
      </c>
      <c r="L424" t="s">
        <v>503</v>
      </c>
      <c r="M424" t="s">
        <v>500</v>
      </c>
      <c r="N424" t="s">
        <v>502</v>
      </c>
      <c r="O424" t="s">
        <v>21</v>
      </c>
      <c r="P424" t="str">
        <f>"2170748576                    "</f>
        <v xml:space="preserve">2170748576                    </v>
      </c>
      <c r="Q424">
        <v>0</v>
      </c>
      <c r="R424">
        <v>0</v>
      </c>
      <c r="S424">
        <v>0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0</v>
      </c>
      <c r="AE424" s="3">
        <v>0</v>
      </c>
      <c r="AF424" s="3">
        <v>0</v>
      </c>
      <c r="AG424" s="3">
        <v>0</v>
      </c>
      <c r="AH424" s="3">
        <v>0</v>
      </c>
      <c r="AI424" s="3">
        <v>0</v>
      </c>
      <c r="AJ424" s="3">
        <v>0</v>
      </c>
      <c r="AK424" s="3">
        <v>31.4</v>
      </c>
      <c r="AL424" s="3">
        <v>0</v>
      </c>
      <c r="AM424" s="3">
        <v>0</v>
      </c>
      <c r="AN424" s="3">
        <v>0</v>
      </c>
      <c r="AO424" s="3">
        <v>0</v>
      </c>
      <c r="AP424" s="3">
        <v>0</v>
      </c>
      <c r="AQ424" s="3">
        <v>0</v>
      </c>
      <c r="AR424" s="3">
        <v>0</v>
      </c>
      <c r="AS424" s="3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0</v>
      </c>
      <c r="BA424">
        <v>0</v>
      </c>
      <c r="BB424">
        <v>0</v>
      </c>
      <c r="BC424">
        <v>0</v>
      </c>
      <c r="BD424">
        <v>0</v>
      </c>
      <c r="BE424">
        <v>0</v>
      </c>
      <c r="BF424">
        <v>0</v>
      </c>
      <c r="BG424">
        <v>0</v>
      </c>
      <c r="BH424">
        <v>1</v>
      </c>
      <c r="BI424">
        <v>2.6</v>
      </c>
      <c r="BJ424">
        <v>5.3</v>
      </c>
      <c r="BK424">
        <v>5.5</v>
      </c>
      <c r="BL424" s="4">
        <v>240.76</v>
      </c>
      <c r="BM424" s="4">
        <v>36.11</v>
      </c>
      <c r="BN424" s="4">
        <v>276.87</v>
      </c>
      <c r="BO424" s="4">
        <v>276.87</v>
      </c>
      <c r="BQ424" t="s">
        <v>338</v>
      </c>
      <c r="BR424" t="s">
        <v>358</v>
      </c>
      <c r="BS424" s="2">
        <v>44055</v>
      </c>
      <c r="BT424" s="1">
        <v>0.69444444444444453</v>
      </c>
      <c r="BU424" t="s">
        <v>2021</v>
      </c>
      <c r="BV424" t="s">
        <v>16</v>
      </c>
      <c r="BY424">
        <v>26324.76</v>
      </c>
      <c r="CC424" t="s">
        <v>500</v>
      </c>
      <c r="CD424">
        <v>6300</v>
      </c>
      <c r="CE424" t="s">
        <v>2</v>
      </c>
      <c r="CF424" s="2">
        <v>44060</v>
      </c>
      <c r="CI424">
        <v>3</v>
      </c>
      <c r="CJ424">
        <v>1</v>
      </c>
      <c r="CK424">
        <v>23</v>
      </c>
      <c r="CL424" t="s">
        <v>0</v>
      </c>
    </row>
    <row r="425" spans="1:90" x14ac:dyDescent="0.3">
      <c r="A425" t="s">
        <v>322</v>
      </c>
      <c r="B425" t="s">
        <v>321</v>
      </c>
      <c r="C425" t="s">
        <v>10</v>
      </c>
      <c r="E425" t="str">
        <f>"FES1162760288"</f>
        <v>FES1162760288</v>
      </c>
      <c r="F425" s="2">
        <v>44057</v>
      </c>
      <c r="G425">
        <v>202102</v>
      </c>
      <c r="H425" t="s">
        <v>25</v>
      </c>
      <c r="I425" t="s">
        <v>23</v>
      </c>
      <c r="J425" t="s">
        <v>362</v>
      </c>
      <c r="K425" t="s">
        <v>7</v>
      </c>
      <c r="L425" t="s">
        <v>398</v>
      </c>
      <c r="M425" t="s">
        <v>394</v>
      </c>
      <c r="N425" t="s">
        <v>397</v>
      </c>
      <c r="O425" t="s">
        <v>21</v>
      </c>
      <c r="P425" t="str">
        <f>"2170747164                    "</f>
        <v xml:space="preserve">2170747164                    </v>
      </c>
      <c r="Q425">
        <v>0</v>
      </c>
      <c r="R425">
        <v>0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 s="3">
        <v>0</v>
      </c>
      <c r="AF425" s="3">
        <v>0</v>
      </c>
      <c r="AG425" s="3">
        <v>0</v>
      </c>
      <c r="AH425" s="3">
        <v>0</v>
      </c>
      <c r="AI425" s="3">
        <v>0</v>
      </c>
      <c r="AJ425" s="3">
        <v>0</v>
      </c>
      <c r="AK425" s="3">
        <v>91.86</v>
      </c>
      <c r="AL425" s="3">
        <v>0</v>
      </c>
      <c r="AM425" s="3">
        <v>0</v>
      </c>
      <c r="AN425" s="3">
        <v>0</v>
      </c>
      <c r="AO425" s="3">
        <v>0</v>
      </c>
      <c r="AP425" s="3">
        <v>0</v>
      </c>
      <c r="AQ425" s="3">
        <v>0</v>
      </c>
      <c r="AR425" s="3">
        <v>0</v>
      </c>
      <c r="AS425" s="3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0</v>
      </c>
      <c r="BA425">
        <v>0</v>
      </c>
      <c r="BB425">
        <v>0</v>
      </c>
      <c r="BC425">
        <v>0</v>
      </c>
      <c r="BD425">
        <v>0</v>
      </c>
      <c r="BE425">
        <v>0</v>
      </c>
      <c r="BF425">
        <v>0</v>
      </c>
      <c r="BG425">
        <v>0</v>
      </c>
      <c r="BH425">
        <v>1</v>
      </c>
      <c r="BI425">
        <v>16.399999999999999</v>
      </c>
      <c r="BJ425">
        <v>8.6999999999999993</v>
      </c>
      <c r="BK425">
        <v>16.5</v>
      </c>
      <c r="BL425" s="4">
        <v>704.26</v>
      </c>
      <c r="BM425" s="4">
        <v>105.64</v>
      </c>
      <c r="BN425" s="4">
        <v>809.9</v>
      </c>
      <c r="BO425" s="4">
        <v>809.9</v>
      </c>
      <c r="BQ425" t="s">
        <v>318</v>
      </c>
      <c r="BR425" t="s">
        <v>358</v>
      </c>
      <c r="BS425" s="2">
        <v>44061</v>
      </c>
      <c r="BT425" s="1">
        <v>0.68472222222222223</v>
      </c>
      <c r="BU425" t="s">
        <v>2719</v>
      </c>
      <c r="BV425" t="s">
        <v>16</v>
      </c>
      <c r="BY425">
        <v>43421.06</v>
      </c>
      <c r="CA425" t="s">
        <v>395</v>
      </c>
      <c r="CC425" t="s">
        <v>394</v>
      </c>
      <c r="CD425">
        <v>6849</v>
      </c>
      <c r="CE425" t="s">
        <v>2</v>
      </c>
      <c r="CF425" s="2">
        <v>44063</v>
      </c>
      <c r="CI425">
        <v>3</v>
      </c>
      <c r="CJ425">
        <v>2</v>
      </c>
      <c r="CK425">
        <v>23</v>
      </c>
      <c r="CL425" t="s">
        <v>0</v>
      </c>
    </row>
    <row r="426" spans="1:90" x14ac:dyDescent="0.3">
      <c r="A426" t="s">
        <v>322</v>
      </c>
      <c r="B426" t="s">
        <v>321</v>
      </c>
      <c r="C426" t="s">
        <v>10</v>
      </c>
      <c r="E426" t="str">
        <f>"FES1162758935"</f>
        <v>FES1162758935</v>
      </c>
      <c r="F426" s="2">
        <v>44048</v>
      </c>
      <c r="G426">
        <v>202102</v>
      </c>
      <c r="H426" t="s">
        <v>25</v>
      </c>
      <c r="I426" t="s">
        <v>23</v>
      </c>
      <c r="J426" t="s">
        <v>362</v>
      </c>
      <c r="K426" t="s">
        <v>7</v>
      </c>
      <c r="L426" t="s">
        <v>480</v>
      </c>
      <c r="M426" t="s">
        <v>477</v>
      </c>
      <c r="N426" t="s">
        <v>511</v>
      </c>
      <c r="O426" t="s">
        <v>21</v>
      </c>
      <c r="P426" t="str">
        <f>"21707480136                   "</f>
        <v xml:space="preserve">21707480136                   </v>
      </c>
      <c r="Q426">
        <v>0</v>
      </c>
      <c r="R426">
        <v>0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0</v>
      </c>
      <c r="AE426" s="3">
        <v>0</v>
      </c>
      <c r="AF426" s="3">
        <v>0</v>
      </c>
      <c r="AG426" s="3">
        <v>0</v>
      </c>
      <c r="AH426" s="3">
        <v>0</v>
      </c>
      <c r="AI426" s="3">
        <v>0</v>
      </c>
      <c r="AJ426" s="3">
        <v>0</v>
      </c>
      <c r="AK426" s="3">
        <v>6.28</v>
      </c>
      <c r="AL426" s="3">
        <v>0</v>
      </c>
      <c r="AM426" s="3">
        <v>0</v>
      </c>
      <c r="AN426" s="3">
        <v>0</v>
      </c>
      <c r="AO426" s="3">
        <v>0</v>
      </c>
      <c r="AP426" s="3">
        <v>0</v>
      </c>
      <c r="AQ426" s="3">
        <v>0</v>
      </c>
      <c r="AR426" s="3">
        <v>0</v>
      </c>
      <c r="AS426" s="3">
        <v>0</v>
      </c>
      <c r="AT426">
        <v>0</v>
      </c>
      <c r="AU426">
        <v>0</v>
      </c>
      <c r="AV426">
        <v>0</v>
      </c>
      <c r="AW426">
        <v>0</v>
      </c>
      <c r="AX426">
        <v>0</v>
      </c>
      <c r="AY426">
        <v>0</v>
      </c>
      <c r="AZ426">
        <v>0</v>
      </c>
      <c r="BA426">
        <v>0</v>
      </c>
      <c r="BB426">
        <v>0</v>
      </c>
      <c r="BC426">
        <v>0</v>
      </c>
      <c r="BD426">
        <v>0</v>
      </c>
      <c r="BE426">
        <v>0</v>
      </c>
      <c r="BF426">
        <v>0</v>
      </c>
      <c r="BG426">
        <v>0</v>
      </c>
      <c r="BH426">
        <v>1</v>
      </c>
      <c r="BI426">
        <v>1</v>
      </c>
      <c r="BJ426">
        <v>0.2</v>
      </c>
      <c r="BK426">
        <v>1</v>
      </c>
      <c r="BL426" s="4">
        <v>48.15</v>
      </c>
      <c r="BM426" s="4">
        <v>7.22</v>
      </c>
      <c r="BN426" s="4">
        <v>55.37</v>
      </c>
      <c r="BO426" s="4">
        <v>55.37</v>
      </c>
      <c r="BQ426" t="s">
        <v>385</v>
      </c>
      <c r="BR426" t="s">
        <v>358</v>
      </c>
      <c r="BS426" s="2">
        <v>44049</v>
      </c>
      <c r="BT426" s="1">
        <v>0.35347222222222219</v>
      </c>
      <c r="BU426" t="s">
        <v>2718</v>
      </c>
      <c r="BV426" t="s">
        <v>16</v>
      </c>
      <c r="BY426">
        <v>1200</v>
      </c>
      <c r="BZ426" t="s">
        <v>1427</v>
      </c>
      <c r="CA426" t="s">
        <v>257</v>
      </c>
      <c r="CC426" t="s">
        <v>477</v>
      </c>
      <c r="CD426">
        <v>6220</v>
      </c>
      <c r="CE426" t="s">
        <v>64</v>
      </c>
      <c r="CF426" s="2">
        <v>44049</v>
      </c>
      <c r="CI426">
        <v>1</v>
      </c>
      <c r="CJ426">
        <v>1</v>
      </c>
      <c r="CK426">
        <v>21</v>
      </c>
      <c r="CL426" t="s">
        <v>0</v>
      </c>
    </row>
    <row r="427" spans="1:90" x14ac:dyDescent="0.3">
      <c r="A427" t="s">
        <v>322</v>
      </c>
      <c r="B427" t="s">
        <v>321</v>
      </c>
      <c r="C427" t="s">
        <v>10</v>
      </c>
      <c r="E427" t="str">
        <f>"FES1162760613"</f>
        <v>FES1162760613</v>
      </c>
      <c r="F427" s="2">
        <v>44061</v>
      </c>
      <c r="G427">
        <v>202102</v>
      </c>
      <c r="H427" t="s">
        <v>25</v>
      </c>
      <c r="I427" t="s">
        <v>23</v>
      </c>
      <c r="J427" t="s">
        <v>362</v>
      </c>
      <c r="K427" t="s">
        <v>7</v>
      </c>
      <c r="L427" t="s">
        <v>60</v>
      </c>
      <c r="M427" t="s">
        <v>58</v>
      </c>
      <c r="N427" t="s">
        <v>363</v>
      </c>
      <c r="O427" t="s">
        <v>21</v>
      </c>
      <c r="P427" t="str">
        <f>"2170749421                    "</f>
        <v xml:space="preserve">2170749421                    </v>
      </c>
      <c r="Q427">
        <v>0</v>
      </c>
      <c r="R427">
        <v>0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0</v>
      </c>
      <c r="AB427">
        <v>0</v>
      </c>
      <c r="AC427">
        <v>0</v>
      </c>
      <c r="AD427">
        <v>0</v>
      </c>
      <c r="AE427" s="3">
        <v>0</v>
      </c>
      <c r="AF427" s="3">
        <v>0</v>
      </c>
      <c r="AG427" s="3">
        <v>0</v>
      </c>
      <c r="AH427" s="3">
        <v>0</v>
      </c>
      <c r="AI427" s="3">
        <v>0</v>
      </c>
      <c r="AJ427" s="3">
        <v>0</v>
      </c>
      <c r="AK427" s="3">
        <v>6.28</v>
      </c>
      <c r="AL427" s="3">
        <v>0</v>
      </c>
      <c r="AM427" s="3">
        <v>0</v>
      </c>
      <c r="AN427" s="3">
        <v>0</v>
      </c>
      <c r="AO427" s="3">
        <v>0</v>
      </c>
      <c r="AP427" s="3">
        <v>0</v>
      </c>
      <c r="AQ427" s="3">
        <v>0</v>
      </c>
      <c r="AR427" s="3">
        <v>0</v>
      </c>
      <c r="AS427" s="3">
        <v>0</v>
      </c>
      <c r="AT427">
        <v>0</v>
      </c>
      <c r="AU427">
        <v>0</v>
      </c>
      <c r="AV427">
        <v>0</v>
      </c>
      <c r="AW427">
        <v>0</v>
      </c>
      <c r="AX427">
        <v>0</v>
      </c>
      <c r="AY427">
        <v>0</v>
      </c>
      <c r="AZ427">
        <v>0</v>
      </c>
      <c r="BA427">
        <v>0</v>
      </c>
      <c r="BB427">
        <v>0</v>
      </c>
      <c r="BC427">
        <v>0</v>
      </c>
      <c r="BD427">
        <v>0</v>
      </c>
      <c r="BE427">
        <v>0</v>
      </c>
      <c r="BF427">
        <v>0</v>
      </c>
      <c r="BG427">
        <v>0</v>
      </c>
      <c r="BH427">
        <v>1</v>
      </c>
      <c r="BI427">
        <v>1</v>
      </c>
      <c r="BJ427">
        <v>0.2</v>
      </c>
      <c r="BK427">
        <v>1</v>
      </c>
      <c r="BL427" s="4">
        <v>48.15</v>
      </c>
      <c r="BM427" s="4">
        <v>7.22</v>
      </c>
      <c r="BN427" s="4">
        <v>55.37</v>
      </c>
      <c r="BO427" s="4">
        <v>55.37</v>
      </c>
      <c r="BR427" t="s">
        <v>358</v>
      </c>
      <c r="BS427" s="2">
        <v>44062</v>
      </c>
      <c r="BT427" s="1">
        <v>0.40972222222222227</v>
      </c>
      <c r="BU427" t="s">
        <v>92</v>
      </c>
      <c r="BV427" t="s">
        <v>16</v>
      </c>
      <c r="BY427">
        <v>1200</v>
      </c>
      <c r="CC427" t="s">
        <v>58</v>
      </c>
      <c r="CD427">
        <v>157</v>
      </c>
      <c r="CE427" t="s">
        <v>64</v>
      </c>
      <c r="CF427" s="2">
        <v>44062</v>
      </c>
      <c r="CI427">
        <v>1</v>
      </c>
      <c r="CJ427">
        <v>1</v>
      </c>
      <c r="CK427">
        <v>21</v>
      </c>
      <c r="CL427" t="s">
        <v>0</v>
      </c>
    </row>
    <row r="428" spans="1:90" x14ac:dyDescent="0.3">
      <c r="A428" t="s">
        <v>322</v>
      </c>
      <c r="B428" t="s">
        <v>321</v>
      </c>
      <c r="C428" t="s">
        <v>10</v>
      </c>
      <c r="E428" t="str">
        <f>"FES1162759685"</f>
        <v>FES1162759685</v>
      </c>
      <c r="F428" s="2">
        <v>44054</v>
      </c>
      <c r="G428">
        <v>202102</v>
      </c>
      <c r="H428" t="s">
        <v>25</v>
      </c>
      <c r="I428" t="s">
        <v>23</v>
      </c>
      <c r="J428" t="s">
        <v>362</v>
      </c>
      <c r="K428" t="s">
        <v>7</v>
      </c>
      <c r="L428" t="s">
        <v>55</v>
      </c>
      <c r="M428" t="s">
        <v>55</v>
      </c>
      <c r="N428" t="s">
        <v>393</v>
      </c>
      <c r="O428" t="s">
        <v>21</v>
      </c>
      <c r="P428" t="str">
        <f>"2170748637                    "</f>
        <v xml:space="preserve">2170748637                    </v>
      </c>
      <c r="Q428">
        <v>0</v>
      </c>
      <c r="R428">
        <v>0</v>
      </c>
      <c r="S428">
        <v>0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0</v>
      </c>
      <c r="AD428">
        <v>0</v>
      </c>
      <c r="AE428" s="3">
        <v>0</v>
      </c>
      <c r="AF428" s="3">
        <v>0</v>
      </c>
      <c r="AG428" s="3">
        <v>0</v>
      </c>
      <c r="AH428" s="3">
        <v>0</v>
      </c>
      <c r="AI428" s="3">
        <v>0</v>
      </c>
      <c r="AJ428" s="3">
        <v>0</v>
      </c>
      <c r="AK428" s="3">
        <v>12.17</v>
      </c>
      <c r="AL428" s="3">
        <v>0</v>
      </c>
      <c r="AM428" s="3">
        <v>0</v>
      </c>
      <c r="AN428" s="3">
        <v>0</v>
      </c>
      <c r="AO428" s="3">
        <v>0</v>
      </c>
      <c r="AP428" s="3">
        <v>0</v>
      </c>
      <c r="AQ428" s="3">
        <v>0</v>
      </c>
      <c r="AR428" s="3">
        <v>0</v>
      </c>
      <c r="AS428" s="3">
        <v>0</v>
      </c>
      <c r="AT428">
        <v>0</v>
      </c>
      <c r="AU428">
        <v>0</v>
      </c>
      <c r="AV428">
        <v>0</v>
      </c>
      <c r="AW428">
        <v>0</v>
      </c>
      <c r="AX428">
        <v>0</v>
      </c>
      <c r="AY428">
        <v>0</v>
      </c>
      <c r="AZ428">
        <v>0</v>
      </c>
      <c r="BA428">
        <v>0</v>
      </c>
      <c r="BB428">
        <v>0</v>
      </c>
      <c r="BC428">
        <v>0</v>
      </c>
      <c r="BD428">
        <v>0</v>
      </c>
      <c r="BE428">
        <v>0</v>
      </c>
      <c r="BF428">
        <v>0</v>
      </c>
      <c r="BG428">
        <v>0</v>
      </c>
      <c r="BH428">
        <v>1</v>
      </c>
      <c r="BI428">
        <v>1.9</v>
      </c>
      <c r="BJ428">
        <v>1.7</v>
      </c>
      <c r="BK428">
        <v>2</v>
      </c>
      <c r="BL428" s="4">
        <v>93.29</v>
      </c>
      <c r="BM428" s="4">
        <v>13.99</v>
      </c>
      <c r="BN428" s="4">
        <v>107.28</v>
      </c>
      <c r="BO428" s="4">
        <v>107.28</v>
      </c>
      <c r="BQ428" t="s">
        <v>385</v>
      </c>
      <c r="BR428" t="s">
        <v>358</v>
      </c>
      <c r="BS428" s="2">
        <v>44055</v>
      </c>
      <c r="BT428" s="1">
        <v>0.4861111111111111</v>
      </c>
      <c r="BU428" t="s">
        <v>392</v>
      </c>
      <c r="BV428" t="s">
        <v>16</v>
      </c>
      <c r="BY428">
        <v>8726.17</v>
      </c>
      <c r="CA428" t="s">
        <v>137</v>
      </c>
      <c r="CC428" t="s">
        <v>55</v>
      </c>
      <c r="CD428">
        <v>7646</v>
      </c>
      <c r="CE428" t="s">
        <v>2</v>
      </c>
      <c r="CF428" s="2">
        <v>44056</v>
      </c>
      <c r="CI428">
        <v>1</v>
      </c>
      <c r="CJ428">
        <v>1</v>
      </c>
      <c r="CK428">
        <v>23</v>
      </c>
      <c r="CL428" t="s">
        <v>0</v>
      </c>
    </row>
    <row r="429" spans="1:90" x14ac:dyDescent="0.3">
      <c r="A429" t="s">
        <v>322</v>
      </c>
      <c r="B429" t="s">
        <v>321</v>
      </c>
      <c r="C429" t="s">
        <v>10</v>
      </c>
      <c r="E429" t="str">
        <f>"FES1162760289"</f>
        <v>FES1162760289</v>
      </c>
      <c r="F429" s="2">
        <v>44057</v>
      </c>
      <c r="G429">
        <v>202102</v>
      </c>
      <c r="H429" t="s">
        <v>25</v>
      </c>
      <c r="I429" t="s">
        <v>23</v>
      </c>
      <c r="J429" t="s">
        <v>362</v>
      </c>
      <c r="K429" t="s">
        <v>7</v>
      </c>
      <c r="L429" t="s">
        <v>29</v>
      </c>
      <c r="M429" t="s">
        <v>26</v>
      </c>
      <c r="N429" t="s">
        <v>1040</v>
      </c>
      <c r="O429" t="s">
        <v>21</v>
      </c>
      <c r="P429" t="str">
        <f>"2170747228                    "</f>
        <v xml:space="preserve">2170747228                    </v>
      </c>
      <c r="Q429">
        <v>0</v>
      </c>
      <c r="R429">
        <v>0</v>
      </c>
      <c r="S429">
        <v>0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0</v>
      </c>
      <c r="AB429">
        <v>0</v>
      </c>
      <c r="AC429">
        <v>0</v>
      </c>
      <c r="AD429">
        <v>0</v>
      </c>
      <c r="AE429" s="3">
        <v>0</v>
      </c>
      <c r="AF429" s="3">
        <v>0</v>
      </c>
      <c r="AG429" s="3">
        <v>0</v>
      </c>
      <c r="AH429" s="3">
        <v>0</v>
      </c>
      <c r="AI429" s="3">
        <v>0</v>
      </c>
      <c r="AJ429" s="3">
        <v>0</v>
      </c>
      <c r="AK429" s="3">
        <v>7.85</v>
      </c>
      <c r="AL429" s="3">
        <v>0</v>
      </c>
      <c r="AM429" s="3">
        <v>0</v>
      </c>
      <c r="AN429" s="3">
        <v>0</v>
      </c>
      <c r="AO429" s="3">
        <v>0</v>
      </c>
      <c r="AP429" s="3">
        <v>0</v>
      </c>
      <c r="AQ429" s="3">
        <v>0</v>
      </c>
      <c r="AR429" s="3">
        <v>0</v>
      </c>
      <c r="AS429" s="3">
        <v>0</v>
      </c>
      <c r="AT429">
        <v>0</v>
      </c>
      <c r="AU429">
        <v>0</v>
      </c>
      <c r="AV429">
        <v>0</v>
      </c>
      <c r="AW429">
        <v>0</v>
      </c>
      <c r="AX429">
        <v>0</v>
      </c>
      <c r="AY429">
        <v>0</v>
      </c>
      <c r="AZ429">
        <v>0</v>
      </c>
      <c r="BA429">
        <v>0</v>
      </c>
      <c r="BB429">
        <v>0</v>
      </c>
      <c r="BC429">
        <v>0</v>
      </c>
      <c r="BD429">
        <v>0</v>
      </c>
      <c r="BE429">
        <v>0</v>
      </c>
      <c r="BF429">
        <v>0</v>
      </c>
      <c r="BG429">
        <v>0</v>
      </c>
      <c r="BH429">
        <v>1</v>
      </c>
      <c r="BI429">
        <v>2.2000000000000002</v>
      </c>
      <c r="BJ429">
        <v>1.3</v>
      </c>
      <c r="BK429">
        <v>2.5</v>
      </c>
      <c r="BL429" s="4">
        <v>60.18</v>
      </c>
      <c r="BM429" s="4">
        <v>9.0299999999999994</v>
      </c>
      <c r="BN429" s="4">
        <v>69.209999999999994</v>
      </c>
      <c r="BO429" s="4">
        <v>69.209999999999994</v>
      </c>
      <c r="BQ429" t="s">
        <v>318</v>
      </c>
      <c r="BR429" t="s">
        <v>358</v>
      </c>
      <c r="BS429" s="2">
        <v>44060</v>
      </c>
      <c r="BT429" s="1">
        <v>0.35625000000000001</v>
      </c>
      <c r="BU429" t="s">
        <v>1431</v>
      </c>
      <c r="BV429" t="s">
        <v>16</v>
      </c>
      <c r="BY429">
        <v>6635.49</v>
      </c>
      <c r="CA429" t="s">
        <v>200</v>
      </c>
      <c r="CC429" t="s">
        <v>26</v>
      </c>
      <c r="CD429">
        <v>6001</v>
      </c>
      <c r="CE429" t="s">
        <v>2</v>
      </c>
      <c r="CF429" s="2">
        <v>44060</v>
      </c>
      <c r="CI429">
        <v>1</v>
      </c>
      <c r="CJ429">
        <v>1</v>
      </c>
      <c r="CK429">
        <v>21</v>
      </c>
      <c r="CL429" t="s">
        <v>0</v>
      </c>
    </row>
    <row r="430" spans="1:90" x14ac:dyDescent="0.3">
      <c r="A430" t="s">
        <v>322</v>
      </c>
      <c r="B430" t="s">
        <v>321</v>
      </c>
      <c r="C430" t="s">
        <v>10</v>
      </c>
      <c r="E430" t="str">
        <f>"FES1162759117"</f>
        <v>FES1162759117</v>
      </c>
      <c r="F430" s="2">
        <v>44048</v>
      </c>
      <c r="G430">
        <v>202102</v>
      </c>
      <c r="H430" t="s">
        <v>25</v>
      </c>
      <c r="I430" t="s">
        <v>23</v>
      </c>
      <c r="J430" t="s">
        <v>362</v>
      </c>
      <c r="K430" t="s">
        <v>7</v>
      </c>
      <c r="L430" t="s">
        <v>29</v>
      </c>
      <c r="M430" t="s">
        <v>26</v>
      </c>
      <c r="N430" t="s">
        <v>505</v>
      </c>
      <c r="O430" t="s">
        <v>21</v>
      </c>
      <c r="P430" t="str">
        <f>"2170748115                    "</f>
        <v xml:space="preserve">2170748115                    </v>
      </c>
      <c r="Q430">
        <v>0</v>
      </c>
      <c r="R430">
        <v>0</v>
      </c>
      <c r="S430">
        <v>0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0</v>
      </c>
      <c r="AB430">
        <v>0</v>
      </c>
      <c r="AC430">
        <v>0</v>
      </c>
      <c r="AD430">
        <v>0</v>
      </c>
      <c r="AE430" s="3">
        <v>0</v>
      </c>
      <c r="AF430" s="3">
        <v>0</v>
      </c>
      <c r="AG430" s="3">
        <v>0</v>
      </c>
      <c r="AH430" s="3">
        <v>0</v>
      </c>
      <c r="AI430" s="3">
        <v>0</v>
      </c>
      <c r="AJ430" s="3">
        <v>0</v>
      </c>
      <c r="AK430" s="3">
        <v>6.28</v>
      </c>
      <c r="AL430" s="3">
        <v>0</v>
      </c>
      <c r="AM430" s="3">
        <v>0</v>
      </c>
      <c r="AN430" s="3">
        <v>0</v>
      </c>
      <c r="AO430" s="3">
        <v>0</v>
      </c>
      <c r="AP430" s="3">
        <v>0</v>
      </c>
      <c r="AQ430" s="3">
        <v>0</v>
      </c>
      <c r="AR430" s="3">
        <v>0</v>
      </c>
      <c r="AS430" s="3">
        <v>0</v>
      </c>
      <c r="AT430">
        <v>0</v>
      </c>
      <c r="AU430">
        <v>0</v>
      </c>
      <c r="AV430">
        <v>0</v>
      </c>
      <c r="AW430">
        <v>0</v>
      </c>
      <c r="AX430">
        <v>0</v>
      </c>
      <c r="AY430">
        <v>0</v>
      </c>
      <c r="AZ430">
        <v>0</v>
      </c>
      <c r="BA430">
        <v>0</v>
      </c>
      <c r="BB430">
        <v>0</v>
      </c>
      <c r="BC430">
        <v>0</v>
      </c>
      <c r="BD430">
        <v>0</v>
      </c>
      <c r="BE430">
        <v>0</v>
      </c>
      <c r="BF430">
        <v>0</v>
      </c>
      <c r="BG430">
        <v>0</v>
      </c>
      <c r="BH430">
        <v>1</v>
      </c>
      <c r="BI430">
        <v>1</v>
      </c>
      <c r="BJ430">
        <v>0.2</v>
      </c>
      <c r="BK430">
        <v>1</v>
      </c>
      <c r="BL430" s="4">
        <v>48.15</v>
      </c>
      <c r="BM430" s="4">
        <v>7.22</v>
      </c>
      <c r="BN430" s="4">
        <v>55.37</v>
      </c>
      <c r="BO430" s="4">
        <v>55.37</v>
      </c>
      <c r="BQ430" t="s">
        <v>142</v>
      </c>
      <c r="BR430" t="s">
        <v>358</v>
      </c>
      <c r="BS430" s="2">
        <v>44049</v>
      </c>
      <c r="BT430" s="1">
        <v>0.41388888888888892</v>
      </c>
      <c r="BU430" t="s">
        <v>2717</v>
      </c>
      <c r="BV430" t="s">
        <v>16</v>
      </c>
      <c r="BY430">
        <v>1200</v>
      </c>
      <c r="BZ430" t="s">
        <v>1427</v>
      </c>
      <c r="CA430" t="s">
        <v>257</v>
      </c>
      <c r="CC430" t="s">
        <v>26</v>
      </c>
      <c r="CD430">
        <v>6001</v>
      </c>
      <c r="CE430" t="s">
        <v>64</v>
      </c>
      <c r="CF430" s="2">
        <v>44049</v>
      </c>
      <c r="CI430">
        <v>1</v>
      </c>
      <c r="CJ430">
        <v>1</v>
      </c>
      <c r="CK430">
        <v>21</v>
      </c>
      <c r="CL430" t="s">
        <v>0</v>
      </c>
    </row>
    <row r="431" spans="1:90" x14ac:dyDescent="0.3">
      <c r="A431" t="s">
        <v>322</v>
      </c>
      <c r="B431" t="s">
        <v>321</v>
      </c>
      <c r="C431" t="s">
        <v>10</v>
      </c>
      <c r="E431" t="str">
        <f>"FES1162760605"</f>
        <v>FES1162760605</v>
      </c>
      <c r="F431" s="2">
        <v>44061</v>
      </c>
      <c r="G431">
        <v>202102</v>
      </c>
      <c r="H431" t="s">
        <v>25</v>
      </c>
      <c r="I431" t="s">
        <v>23</v>
      </c>
      <c r="J431" t="s">
        <v>362</v>
      </c>
      <c r="K431" t="s">
        <v>7</v>
      </c>
      <c r="L431" t="s">
        <v>60</v>
      </c>
      <c r="M431" t="s">
        <v>58</v>
      </c>
      <c r="N431" t="s">
        <v>1066</v>
      </c>
      <c r="O431" t="s">
        <v>21</v>
      </c>
      <c r="P431" t="str">
        <f>"2170748759                    "</f>
        <v xml:space="preserve">2170748759                    </v>
      </c>
      <c r="Q431">
        <v>0</v>
      </c>
      <c r="R431">
        <v>0</v>
      </c>
      <c r="S431">
        <v>0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0</v>
      </c>
      <c r="AB431">
        <v>0</v>
      </c>
      <c r="AC431">
        <v>0</v>
      </c>
      <c r="AD431">
        <v>0</v>
      </c>
      <c r="AE431" s="3">
        <v>0</v>
      </c>
      <c r="AF431" s="3">
        <v>0</v>
      </c>
      <c r="AG431" s="3">
        <v>0</v>
      </c>
      <c r="AH431" s="3">
        <v>0</v>
      </c>
      <c r="AI431" s="3">
        <v>0</v>
      </c>
      <c r="AJ431" s="3">
        <v>0</v>
      </c>
      <c r="AK431" s="3">
        <v>6.28</v>
      </c>
      <c r="AL431" s="3">
        <v>0</v>
      </c>
      <c r="AM431" s="3">
        <v>0</v>
      </c>
      <c r="AN431" s="3">
        <v>0</v>
      </c>
      <c r="AO431" s="3">
        <v>0</v>
      </c>
      <c r="AP431" s="3">
        <v>0</v>
      </c>
      <c r="AQ431" s="3">
        <v>0</v>
      </c>
      <c r="AR431" s="3">
        <v>0</v>
      </c>
      <c r="AS431" s="3">
        <v>0</v>
      </c>
      <c r="AT431">
        <v>0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0</v>
      </c>
      <c r="BA431">
        <v>0</v>
      </c>
      <c r="BB431">
        <v>0</v>
      </c>
      <c r="BC431">
        <v>0</v>
      </c>
      <c r="BD431">
        <v>0</v>
      </c>
      <c r="BE431">
        <v>0</v>
      </c>
      <c r="BF431">
        <v>0</v>
      </c>
      <c r="BG431">
        <v>0</v>
      </c>
      <c r="BH431">
        <v>1</v>
      </c>
      <c r="BI431">
        <v>1</v>
      </c>
      <c r="BJ431">
        <v>0.2</v>
      </c>
      <c r="BK431">
        <v>1</v>
      </c>
      <c r="BL431" s="4">
        <v>48.15</v>
      </c>
      <c r="BM431" s="4">
        <v>7.22</v>
      </c>
      <c r="BN431" s="4">
        <v>55.37</v>
      </c>
      <c r="BO431" s="4">
        <v>55.37</v>
      </c>
      <c r="BQ431" t="s">
        <v>2558</v>
      </c>
      <c r="BR431" t="s">
        <v>358</v>
      </c>
      <c r="BS431" s="2">
        <v>44062</v>
      </c>
      <c r="BT431" s="1">
        <v>0.36805555555555558</v>
      </c>
      <c r="BU431" t="s">
        <v>2716</v>
      </c>
      <c r="BV431" t="s">
        <v>16</v>
      </c>
      <c r="BY431">
        <v>1200</v>
      </c>
      <c r="CA431" t="s">
        <v>121</v>
      </c>
      <c r="CC431" t="s">
        <v>58</v>
      </c>
      <c r="CD431">
        <v>30</v>
      </c>
      <c r="CE431" t="s">
        <v>64</v>
      </c>
      <c r="CF431" s="2">
        <v>44062</v>
      </c>
      <c r="CI431">
        <v>1</v>
      </c>
      <c r="CJ431">
        <v>1</v>
      </c>
      <c r="CK431">
        <v>21</v>
      </c>
      <c r="CL431" t="s">
        <v>0</v>
      </c>
    </row>
    <row r="432" spans="1:90" x14ac:dyDescent="0.3">
      <c r="A432" t="s">
        <v>322</v>
      </c>
      <c r="B432" t="s">
        <v>321</v>
      </c>
      <c r="C432" t="s">
        <v>10</v>
      </c>
      <c r="E432" t="str">
        <f>"FES1162759697"</f>
        <v>FES1162759697</v>
      </c>
      <c r="F432" s="2">
        <v>44054</v>
      </c>
      <c r="G432">
        <v>202102</v>
      </c>
      <c r="H432" t="s">
        <v>25</v>
      </c>
      <c r="I432" t="s">
        <v>23</v>
      </c>
      <c r="J432" t="s">
        <v>362</v>
      </c>
      <c r="K432" t="s">
        <v>7</v>
      </c>
      <c r="L432" t="s">
        <v>562</v>
      </c>
      <c r="M432" t="s">
        <v>558</v>
      </c>
      <c r="N432" t="s">
        <v>1301</v>
      </c>
      <c r="O432" t="s">
        <v>21</v>
      </c>
      <c r="P432" t="str">
        <f>"21707486660                   "</f>
        <v xml:space="preserve">21707486660                   </v>
      </c>
      <c r="Q432">
        <v>0</v>
      </c>
      <c r="R432">
        <v>0</v>
      </c>
      <c r="S432">
        <v>0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0</v>
      </c>
      <c r="AB432">
        <v>0</v>
      </c>
      <c r="AC432">
        <v>0</v>
      </c>
      <c r="AD432">
        <v>0</v>
      </c>
      <c r="AE432" s="3">
        <v>0</v>
      </c>
      <c r="AF432" s="3">
        <v>0</v>
      </c>
      <c r="AG432" s="3">
        <v>0</v>
      </c>
      <c r="AH432" s="3">
        <v>0</v>
      </c>
      <c r="AI432" s="3">
        <v>0</v>
      </c>
      <c r="AJ432" s="3">
        <v>0</v>
      </c>
      <c r="AK432" s="3">
        <v>4.91</v>
      </c>
      <c r="AL432" s="3">
        <v>0</v>
      </c>
      <c r="AM432" s="3">
        <v>0</v>
      </c>
      <c r="AN432" s="3">
        <v>0</v>
      </c>
      <c r="AO432" s="3">
        <v>0</v>
      </c>
      <c r="AP432" s="3">
        <v>0</v>
      </c>
      <c r="AQ432" s="3">
        <v>0</v>
      </c>
      <c r="AR432" s="3">
        <v>0</v>
      </c>
      <c r="AS432" s="3">
        <v>0</v>
      </c>
      <c r="AT432">
        <v>0</v>
      </c>
      <c r="AU432">
        <v>0</v>
      </c>
      <c r="AV432">
        <v>0</v>
      </c>
      <c r="AW432">
        <v>0</v>
      </c>
      <c r="AX432">
        <v>0</v>
      </c>
      <c r="AY432">
        <v>0</v>
      </c>
      <c r="AZ432">
        <v>0</v>
      </c>
      <c r="BA432">
        <v>0</v>
      </c>
      <c r="BB432">
        <v>0</v>
      </c>
      <c r="BC432">
        <v>0</v>
      </c>
      <c r="BD432">
        <v>0</v>
      </c>
      <c r="BE432">
        <v>0</v>
      </c>
      <c r="BF432">
        <v>0</v>
      </c>
      <c r="BG432">
        <v>0</v>
      </c>
      <c r="BH432">
        <v>1</v>
      </c>
      <c r="BI432">
        <v>1</v>
      </c>
      <c r="BJ432">
        <v>0.2</v>
      </c>
      <c r="BK432">
        <v>1</v>
      </c>
      <c r="BL432" s="4">
        <v>37.619999999999997</v>
      </c>
      <c r="BM432" s="4">
        <v>5.64</v>
      </c>
      <c r="BN432" s="4">
        <v>43.26</v>
      </c>
      <c r="BO432" s="4">
        <v>43.26</v>
      </c>
      <c r="BQ432" t="s">
        <v>1300</v>
      </c>
      <c r="BR432" t="s">
        <v>358</v>
      </c>
      <c r="BS432" s="2">
        <v>44055</v>
      </c>
      <c r="BT432" s="1">
        <v>0.51041666666666663</v>
      </c>
      <c r="BU432" t="s">
        <v>147</v>
      </c>
      <c r="BV432" t="s">
        <v>0</v>
      </c>
      <c r="BW432" t="s">
        <v>98</v>
      </c>
      <c r="BX432" t="s">
        <v>616</v>
      </c>
      <c r="BY432">
        <v>1200</v>
      </c>
      <c r="CC432" t="s">
        <v>558</v>
      </c>
      <c r="CD432">
        <v>1449</v>
      </c>
      <c r="CE432" t="s">
        <v>64</v>
      </c>
      <c r="CI432">
        <v>1</v>
      </c>
      <c r="CJ432">
        <v>1</v>
      </c>
      <c r="CK432">
        <v>22</v>
      </c>
      <c r="CL432" t="s">
        <v>0</v>
      </c>
    </row>
    <row r="433" spans="1:90" x14ac:dyDescent="0.3">
      <c r="A433" t="s">
        <v>322</v>
      </c>
      <c r="B433" t="s">
        <v>321</v>
      </c>
      <c r="C433" t="s">
        <v>10</v>
      </c>
      <c r="E433" t="str">
        <f>"FES1162759621"</f>
        <v>FES1162759621</v>
      </c>
      <c r="F433" s="2">
        <v>44054</v>
      </c>
      <c r="G433">
        <v>202102</v>
      </c>
      <c r="H433" t="s">
        <v>25</v>
      </c>
      <c r="I433" t="s">
        <v>23</v>
      </c>
      <c r="J433" t="s">
        <v>362</v>
      </c>
      <c r="K433" t="s">
        <v>7</v>
      </c>
      <c r="L433" t="s">
        <v>503</v>
      </c>
      <c r="M433" t="s">
        <v>500</v>
      </c>
      <c r="N433" t="s">
        <v>502</v>
      </c>
      <c r="O433" t="s">
        <v>21</v>
      </c>
      <c r="P433" t="str">
        <f>"2170748577                    "</f>
        <v xml:space="preserve">2170748577                    </v>
      </c>
      <c r="Q433">
        <v>0</v>
      </c>
      <c r="R433">
        <v>0</v>
      </c>
      <c r="S433">
        <v>0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0</v>
      </c>
      <c r="AB433">
        <v>0</v>
      </c>
      <c r="AC433">
        <v>0</v>
      </c>
      <c r="AD433">
        <v>0</v>
      </c>
      <c r="AE433" s="3">
        <v>0</v>
      </c>
      <c r="AF433" s="3">
        <v>0</v>
      </c>
      <c r="AG433" s="3">
        <v>0</v>
      </c>
      <c r="AH433" s="3">
        <v>0</v>
      </c>
      <c r="AI433" s="3">
        <v>0</v>
      </c>
      <c r="AJ433" s="3">
        <v>0</v>
      </c>
      <c r="AK433" s="3">
        <v>12.17</v>
      </c>
      <c r="AL433" s="3">
        <v>0</v>
      </c>
      <c r="AM433" s="3">
        <v>0</v>
      </c>
      <c r="AN433" s="3">
        <v>0</v>
      </c>
      <c r="AO433" s="3">
        <v>0</v>
      </c>
      <c r="AP433" s="3">
        <v>0</v>
      </c>
      <c r="AQ433" s="3">
        <v>0</v>
      </c>
      <c r="AR433" s="3">
        <v>0</v>
      </c>
      <c r="AS433" s="3">
        <v>0</v>
      </c>
      <c r="AT433">
        <v>0</v>
      </c>
      <c r="AU433">
        <v>0</v>
      </c>
      <c r="AV433">
        <v>0</v>
      </c>
      <c r="AW433">
        <v>0</v>
      </c>
      <c r="AX433">
        <v>0</v>
      </c>
      <c r="AY433">
        <v>0</v>
      </c>
      <c r="AZ433">
        <v>0</v>
      </c>
      <c r="BA433">
        <v>0</v>
      </c>
      <c r="BB433">
        <v>0</v>
      </c>
      <c r="BC433">
        <v>0</v>
      </c>
      <c r="BD433">
        <v>0</v>
      </c>
      <c r="BE433">
        <v>0</v>
      </c>
      <c r="BF433">
        <v>0</v>
      </c>
      <c r="BG433">
        <v>0</v>
      </c>
      <c r="BH433">
        <v>1</v>
      </c>
      <c r="BI433">
        <v>1</v>
      </c>
      <c r="BJ433">
        <v>0.2</v>
      </c>
      <c r="BK433">
        <v>1</v>
      </c>
      <c r="BL433" s="4">
        <v>93.29</v>
      </c>
      <c r="BM433" s="4">
        <v>13.99</v>
      </c>
      <c r="BN433" s="4">
        <v>107.28</v>
      </c>
      <c r="BO433" s="4">
        <v>107.28</v>
      </c>
      <c r="BQ433" t="s">
        <v>338</v>
      </c>
      <c r="BR433" t="s">
        <v>358</v>
      </c>
      <c r="BS433" s="2">
        <v>44055</v>
      </c>
      <c r="BT433" s="1">
        <v>0.69444444444444453</v>
      </c>
      <c r="BU433" t="s">
        <v>2715</v>
      </c>
      <c r="BV433" t="s">
        <v>16</v>
      </c>
      <c r="BY433">
        <v>1200</v>
      </c>
      <c r="CC433" t="s">
        <v>500</v>
      </c>
      <c r="CD433">
        <v>6300</v>
      </c>
      <c r="CE433" t="s">
        <v>64</v>
      </c>
      <c r="CF433" s="2">
        <v>44060</v>
      </c>
      <c r="CI433">
        <v>3</v>
      </c>
      <c r="CJ433">
        <v>1</v>
      </c>
      <c r="CK433">
        <v>23</v>
      </c>
      <c r="CL433" t="s">
        <v>0</v>
      </c>
    </row>
    <row r="434" spans="1:90" x14ac:dyDescent="0.3">
      <c r="A434" t="s">
        <v>322</v>
      </c>
      <c r="B434" t="s">
        <v>321</v>
      </c>
      <c r="C434" t="s">
        <v>10</v>
      </c>
      <c r="E434" t="str">
        <f>"FES1162760274"</f>
        <v>FES1162760274</v>
      </c>
      <c r="F434" s="2">
        <v>44057</v>
      </c>
      <c r="G434">
        <v>202102</v>
      </c>
      <c r="H434" t="s">
        <v>25</v>
      </c>
      <c r="I434" t="s">
        <v>23</v>
      </c>
      <c r="J434" t="s">
        <v>362</v>
      </c>
      <c r="K434" t="s">
        <v>7</v>
      </c>
      <c r="L434" t="s">
        <v>29</v>
      </c>
      <c r="M434" t="s">
        <v>26</v>
      </c>
      <c r="N434" t="s">
        <v>659</v>
      </c>
      <c r="O434" t="s">
        <v>21</v>
      </c>
      <c r="P434" t="str">
        <f>"2170749114                    "</f>
        <v xml:space="preserve">2170749114                    </v>
      </c>
      <c r="Q434">
        <v>0</v>
      </c>
      <c r="R434">
        <v>0</v>
      </c>
      <c r="S434">
        <v>0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0</v>
      </c>
      <c r="AB434">
        <v>0</v>
      </c>
      <c r="AC434">
        <v>0</v>
      </c>
      <c r="AD434">
        <v>0</v>
      </c>
      <c r="AE434" s="3">
        <v>0</v>
      </c>
      <c r="AF434" s="3">
        <v>0</v>
      </c>
      <c r="AG434" s="3">
        <v>0</v>
      </c>
      <c r="AH434" s="3">
        <v>0</v>
      </c>
      <c r="AI434" s="3">
        <v>0</v>
      </c>
      <c r="AJ434" s="3">
        <v>0</v>
      </c>
      <c r="AK434" s="3">
        <v>6.28</v>
      </c>
      <c r="AL434" s="3">
        <v>0</v>
      </c>
      <c r="AM434" s="3">
        <v>0</v>
      </c>
      <c r="AN434" s="3">
        <v>0</v>
      </c>
      <c r="AO434" s="3">
        <v>0</v>
      </c>
      <c r="AP434" s="3">
        <v>0</v>
      </c>
      <c r="AQ434" s="3">
        <v>0</v>
      </c>
      <c r="AR434" s="3">
        <v>0</v>
      </c>
      <c r="AS434" s="3">
        <v>0</v>
      </c>
      <c r="AT434">
        <v>0</v>
      </c>
      <c r="AU434">
        <v>0</v>
      </c>
      <c r="AV434">
        <v>0</v>
      </c>
      <c r="AW434">
        <v>0</v>
      </c>
      <c r="AX434">
        <v>0</v>
      </c>
      <c r="AY434">
        <v>0</v>
      </c>
      <c r="AZ434">
        <v>0</v>
      </c>
      <c r="BA434">
        <v>0</v>
      </c>
      <c r="BB434">
        <v>0</v>
      </c>
      <c r="BC434">
        <v>0</v>
      </c>
      <c r="BD434">
        <v>0</v>
      </c>
      <c r="BE434">
        <v>0</v>
      </c>
      <c r="BF434">
        <v>0</v>
      </c>
      <c r="BG434">
        <v>0</v>
      </c>
      <c r="BH434">
        <v>1</v>
      </c>
      <c r="BI434">
        <v>1</v>
      </c>
      <c r="BJ434">
        <v>0.2</v>
      </c>
      <c r="BK434">
        <v>1</v>
      </c>
      <c r="BL434" s="4">
        <v>48.15</v>
      </c>
      <c r="BM434" s="4">
        <v>7.22</v>
      </c>
      <c r="BN434" s="4">
        <v>55.37</v>
      </c>
      <c r="BO434" s="4">
        <v>55.37</v>
      </c>
      <c r="BQ434" t="s">
        <v>658</v>
      </c>
      <c r="BR434" t="s">
        <v>358</v>
      </c>
      <c r="BS434" s="2">
        <v>44060</v>
      </c>
      <c r="BT434" s="1">
        <v>0.40763888888888888</v>
      </c>
      <c r="BU434" t="s">
        <v>657</v>
      </c>
      <c r="BV434" t="s">
        <v>16</v>
      </c>
      <c r="BY434">
        <v>1200</v>
      </c>
      <c r="CA434" t="s">
        <v>78</v>
      </c>
      <c r="CC434" t="s">
        <v>26</v>
      </c>
      <c r="CD434">
        <v>6001</v>
      </c>
      <c r="CE434" t="s">
        <v>64</v>
      </c>
      <c r="CI434">
        <v>1</v>
      </c>
      <c r="CJ434">
        <v>1</v>
      </c>
      <c r="CK434">
        <v>21</v>
      </c>
      <c r="CL434" t="s">
        <v>0</v>
      </c>
    </row>
    <row r="435" spans="1:90" x14ac:dyDescent="0.3">
      <c r="A435" t="s">
        <v>322</v>
      </c>
      <c r="B435" t="s">
        <v>321</v>
      </c>
      <c r="C435" t="s">
        <v>10</v>
      </c>
      <c r="E435" t="str">
        <f>"FES1162759002"</f>
        <v>FES1162759002</v>
      </c>
      <c r="F435" s="2">
        <v>44048</v>
      </c>
      <c r="G435">
        <v>202102</v>
      </c>
      <c r="H435" t="s">
        <v>25</v>
      </c>
      <c r="I435" t="s">
        <v>23</v>
      </c>
      <c r="J435" t="s">
        <v>362</v>
      </c>
      <c r="K435" t="s">
        <v>7</v>
      </c>
      <c r="L435" t="s">
        <v>57</v>
      </c>
      <c r="M435" t="s">
        <v>56</v>
      </c>
      <c r="N435" t="s">
        <v>1492</v>
      </c>
      <c r="O435" t="s">
        <v>21</v>
      </c>
      <c r="P435" t="str">
        <f>"21707461869                   "</f>
        <v xml:space="preserve">21707461869                   </v>
      </c>
      <c r="Q435">
        <v>0</v>
      </c>
      <c r="R435">
        <v>0</v>
      </c>
      <c r="S435">
        <v>0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0</v>
      </c>
      <c r="AE435" s="3">
        <v>0</v>
      </c>
      <c r="AF435" s="3">
        <v>0</v>
      </c>
      <c r="AG435" s="3">
        <v>0</v>
      </c>
      <c r="AH435" s="3">
        <v>0</v>
      </c>
      <c r="AI435" s="3">
        <v>0</v>
      </c>
      <c r="AJ435" s="3">
        <v>0</v>
      </c>
      <c r="AK435" s="3">
        <v>12.17</v>
      </c>
      <c r="AL435" s="3">
        <v>0</v>
      </c>
      <c r="AM435" s="3">
        <v>0</v>
      </c>
      <c r="AN435" s="3">
        <v>0</v>
      </c>
      <c r="AO435" s="3">
        <v>0</v>
      </c>
      <c r="AP435" s="3">
        <v>0</v>
      </c>
      <c r="AQ435" s="3">
        <v>0</v>
      </c>
      <c r="AR435" s="3">
        <v>0</v>
      </c>
      <c r="AS435" s="3">
        <v>0</v>
      </c>
      <c r="AT435">
        <v>0</v>
      </c>
      <c r="AU435">
        <v>0</v>
      </c>
      <c r="AV435">
        <v>0</v>
      </c>
      <c r="AW435">
        <v>0</v>
      </c>
      <c r="AX435">
        <v>0</v>
      </c>
      <c r="AY435">
        <v>0</v>
      </c>
      <c r="AZ435">
        <v>0</v>
      </c>
      <c r="BA435">
        <v>0</v>
      </c>
      <c r="BB435">
        <v>0</v>
      </c>
      <c r="BC435">
        <v>0</v>
      </c>
      <c r="BD435">
        <v>0</v>
      </c>
      <c r="BE435">
        <v>0</v>
      </c>
      <c r="BF435">
        <v>0</v>
      </c>
      <c r="BG435">
        <v>0</v>
      </c>
      <c r="BH435">
        <v>1</v>
      </c>
      <c r="BI435">
        <v>1</v>
      </c>
      <c r="BJ435">
        <v>0.2</v>
      </c>
      <c r="BK435">
        <v>1</v>
      </c>
      <c r="BL435" s="4">
        <v>93.29</v>
      </c>
      <c r="BM435" s="4">
        <v>13.99</v>
      </c>
      <c r="BN435" s="4">
        <v>107.28</v>
      </c>
      <c r="BO435" s="4">
        <v>107.28</v>
      </c>
      <c r="BQ435" t="s">
        <v>385</v>
      </c>
      <c r="BR435" t="s">
        <v>358</v>
      </c>
      <c r="BS435" s="2">
        <v>44049</v>
      </c>
      <c r="BT435" s="1">
        <v>0.5229166666666667</v>
      </c>
      <c r="BU435" t="s">
        <v>1325</v>
      </c>
      <c r="BV435" t="s">
        <v>16</v>
      </c>
      <c r="BY435">
        <v>1200</v>
      </c>
      <c r="BZ435" t="s">
        <v>1427</v>
      </c>
      <c r="CC435" t="s">
        <v>56</v>
      </c>
      <c r="CD435">
        <v>6506</v>
      </c>
      <c r="CE435" t="s">
        <v>64</v>
      </c>
      <c r="CF435" s="2">
        <v>44050</v>
      </c>
      <c r="CI435">
        <v>1</v>
      </c>
      <c r="CJ435">
        <v>1</v>
      </c>
      <c r="CK435">
        <v>23</v>
      </c>
      <c r="CL435" t="s">
        <v>0</v>
      </c>
    </row>
    <row r="436" spans="1:90" x14ac:dyDescent="0.3">
      <c r="A436" t="s">
        <v>322</v>
      </c>
      <c r="B436" t="s">
        <v>321</v>
      </c>
      <c r="C436" t="s">
        <v>10</v>
      </c>
      <c r="E436" t="str">
        <f>"009940283509"</f>
        <v>009940283509</v>
      </c>
      <c r="F436" s="2">
        <v>44063</v>
      </c>
      <c r="G436">
        <v>202102</v>
      </c>
      <c r="H436" t="s">
        <v>25</v>
      </c>
      <c r="I436" t="s">
        <v>23</v>
      </c>
      <c r="J436" t="s">
        <v>362</v>
      </c>
      <c r="K436" t="s">
        <v>7</v>
      </c>
      <c r="L436" t="s">
        <v>46</v>
      </c>
      <c r="M436" t="s">
        <v>44</v>
      </c>
      <c r="N436" t="s">
        <v>1393</v>
      </c>
      <c r="O436" t="s">
        <v>21</v>
      </c>
      <c r="P436" t="str">
        <f>"1162760519                    "</f>
        <v xml:space="preserve">1162760519                    </v>
      </c>
      <c r="Q436">
        <v>0</v>
      </c>
      <c r="R436">
        <v>0</v>
      </c>
      <c r="S436">
        <v>0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0</v>
      </c>
      <c r="AE436" s="3">
        <v>0</v>
      </c>
      <c r="AF436" s="3">
        <v>0</v>
      </c>
      <c r="AG436" s="3">
        <v>0</v>
      </c>
      <c r="AH436" s="3">
        <v>0</v>
      </c>
      <c r="AI436" s="3">
        <v>0</v>
      </c>
      <c r="AJ436" s="3">
        <v>0</v>
      </c>
      <c r="AK436" s="3">
        <v>62.76</v>
      </c>
      <c r="AL436" s="3">
        <v>0</v>
      </c>
      <c r="AM436" s="3">
        <v>0</v>
      </c>
      <c r="AN436" s="3">
        <v>0</v>
      </c>
      <c r="AO436" s="3">
        <v>0</v>
      </c>
      <c r="AP436" s="3">
        <v>0</v>
      </c>
      <c r="AQ436" s="3">
        <v>0</v>
      </c>
      <c r="AR436" s="3">
        <v>0</v>
      </c>
      <c r="AS436" s="3">
        <v>0</v>
      </c>
      <c r="AT436">
        <v>0</v>
      </c>
      <c r="AU436">
        <v>0</v>
      </c>
      <c r="AV436">
        <v>0</v>
      </c>
      <c r="AW436">
        <v>0</v>
      </c>
      <c r="AX436">
        <v>0</v>
      </c>
      <c r="AY436">
        <v>0</v>
      </c>
      <c r="AZ436">
        <v>0</v>
      </c>
      <c r="BA436">
        <v>0</v>
      </c>
      <c r="BB436">
        <v>0</v>
      </c>
      <c r="BC436">
        <v>0</v>
      </c>
      <c r="BD436">
        <v>0</v>
      </c>
      <c r="BE436">
        <v>0</v>
      </c>
      <c r="BF436">
        <v>0</v>
      </c>
      <c r="BG436">
        <v>0</v>
      </c>
      <c r="BH436">
        <v>1</v>
      </c>
      <c r="BI436">
        <v>8.1</v>
      </c>
      <c r="BJ436">
        <v>19.600000000000001</v>
      </c>
      <c r="BK436">
        <v>20</v>
      </c>
      <c r="BL436" s="4">
        <v>481.19</v>
      </c>
      <c r="BM436" s="4">
        <v>72.180000000000007</v>
      </c>
      <c r="BN436" s="4">
        <v>553.37</v>
      </c>
      <c r="BO436" s="4">
        <v>553.37</v>
      </c>
      <c r="BP436" t="s">
        <v>436</v>
      </c>
      <c r="BQ436" t="s">
        <v>338</v>
      </c>
      <c r="BR436" t="s">
        <v>358</v>
      </c>
      <c r="BS436" s="2">
        <v>44064</v>
      </c>
      <c r="BT436" s="1">
        <v>0.4375</v>
      </c>
      <c r="BU436" t="s">
        <v>147</v>
      </c>
      <c r="BV436" t="s">
        <v>16</v>
      </c>
      <c r="BY436">
        <v>98161.18</v>
      </c>
      <c r="CC436" t="s">
        <v>44</v>
      </c>
      <c r="CD436">
        <v>4001</v>
      </c>
      <c r="CE436" t="s">
        <v>2</v>
      </c>
      <c r="CF436" s="2">
        <v>44067</v>
      </c>
      <c r="CI436">
        <v>1</v>
      </c>
      <c r="CJ436">
        <v>1</v>
      </c>
      <c r="CK436">
        <v>21</v>
      </c>
      <c r="CL436" t="s">
        <v>0</v>
      </c>
    </row>
    <row r="437" spans="1:90" x14ac:dyDescent="0.3">
      <c r="A437" t="s">
        <v>322</v>
      </c>
      <c r="B437" t="s">
        <v>321</v>
      </c>
      <c r="C437" t="s">
        <v>10</v>
      </c>
      <c r="E437" t="str">
        <f>"FES1162759563"</f>
        <v>FES1162759563</v>
      </c>
      <c r="F437" s="2">
        <v>44054</v>
      </c>
      <c r="G437">
        <v>202102</v>
      </c>
      <c r="H437" t="s">
        <v>25</v>
      </c>
      <c r="I437" t="s">
        <v>23</v>
      </c>
      <c r="J437" t="s">
        <v>362</v>
      </c>
      <c r="K437" t="s">
        <v>7</v>
      </c>
      <c r="L437" t="s">
        <v>31</v>
      </c>
      <c r="M437" t="s">
        <v>30</v>
      </c>
      <c r="N437" t="s">
        <v>1223</v>
      </c>
      <c r="O437" t="s">
        <v>21</v>
      </c>
      <c r="P437" t="str">
        <f>"2170747497                    "</f>
        <v xml:space="preserve">2170747497                    </v>
      </c>
      <c r="Q437">
        <v>0</v>
      </c>
      <c r="R437">
        <v>0</v>
      </c>
      <c r="S437">
        <v>0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0</v>
      </c>
      <c r="AB437">
        <v>0</v>
      </c>
      <c r="AC437">
        <v>0</v>
      </c>
      <c r="AD437">
        <v>0</v>
      </c>
      <c r="AE437" s="3">
        <v>0</v>
      </c>
      <c r="AF437" s="3">
        <v>0</v>
      </c>
      <c r="AG437" s="3">
        <v>0</v>
      </c>
      <c r="AH437" s="3">
        <v>0</v>
      </c>
      <c r="AI437" s="3">
        <v>0</v>
      </c>
      <c r="AJ437" s="3">
        <v>0</v>
      </c>
      <c r="AK437" s="3">
        <v>6.28</v>
      </c>
      <c r="AL437" s="3">
        <v>0</v>
      </c>
      <c r="AM437" s="3">
        <v>0</v>
      </c>
      <c r="AN437" s="3">
        <v>0</v>
      </c>
      <c r="AO437" s="3">
        <v>0</v>
      </c>
      <c r="AP437" s="3">
        <v>0</v>
      </c>
      <c r="AQ437" s="3">
        <v>0</v>
      </c>
      <c r="AR437" s="3">
        <v>0</v>
      </c>
      <c r="AS437" s="3">
        <v>0</v>
      </c>
      <c r="AT437">
        <v>0</v>
      </c>
      <c r="AU437">
        <v>0</v>
      </c>
      <c r="AV437">
        <v>0</v>
      </c>
      <c r="AW437">
        <v>0</v>
      </c>
      <c r="AX437">
        <v>0</v>
      </c>
      <c r="AY437">
        <v>0</v>
      </c>
      <c r="AZ437">
        <v>0</v>
      </c>
      <c r="BA437">
        <v>0</v>
      </c>
      <c r="BB437">
        <v>0</v>
      </c>
      <c r="BC437">
        <v>0</v>
      </c>
      <c r="BD437">
        <v>0</v>
      </c>
      <c r="BE437">
        <v>0</v>
      </c>
      <c r="BF437">
        <v>0</v>
      </c>
      <c r="BG437">
        <v>0</v>
      </c>
      <c r="BH437">
        <v>1</v>
      </c>
      <c r="BI437">
        <v>1</v>
      </c>
      <c r="BJ437">
        <v>0.2</v>
      </c>
      <c r="BK437">
        <v>1</v>
      </c>
      <c r="BL437" s="4">
        <v>48.15</v>
      </c>
      <c r="BM437" s="4">
        <v>7.22</v>
      </c>
      <c r="BN437" s="4">
        <v>55.37</v>
      </c>
      <c r="BO437" s="4">
        <v>55.37</v>
      </c>
      <c r="BQ437" t="s">
        <v>385</v>
      </c>
      <c r="BR437" t="s">
        <v>358</v>
      </c>
      <c r="BS437" s="2">
        <v>44055</v>
      </c>
      <c r="BT437" s="1">
        <v>0.37916666666666665</v>
      </c>
      <c r="BU437" t="s">
        <v>1607</v>
      </c>
      <c r="BV437" t="s">
        <v>16</v>
      </c>
      <c r="BY437">
        <v>1200</v>
      </c>
      <c r="CA437" t="s">
        <v>1471</v>
      </c>
      <c r="CC437" t="s">
        <v>30</v>
      </c>
      <c r="CD437">
        <v>5201</v>
      </c>
      <c r="CE437" t="s">
        <v>64</v>
      </c>
      <c r="CI437">
        <v>1</v>
      </c>
      <c r="CJ437">
        <v>1</v>
      </c>
      <c r="CK437">
        <v>21</v>
      </c>
      <c r="CL437" t="s">
        <v>0</v>
      </c>
    </row>
    <row r="438" spans="1:90" x14ac:dyDescent="0.3">
      <c r="A438" t="s">
        <v>322</v>
      </c>
      <c r="B438" t="s">
        <v>321</v>
      </c>
      <c r="C438" t="s">
        <v>10</v>
      </c>
      <c r="E438" t="str">
        <f>"FES1162760275"</f>
        <v>FES1162760275</v>
      </c>
      <c r="F438" s="2">
        <v>44057</v>
      </c>
      <c r="G438">
        <v>202102</v>
      </c>
      <c r="H438" t="s">
        <v>25</v>
      </c>
      <c r="I438" t="s">
        <v>23</v>
      </c>
      <c r="J438" t="s">
        <v>362</v>
      </c>
      <c r="K438" t="s">
        <v>7</v>
      </c>
      <c r="L438" t="s">
        <v>31</v>
      </c>
      <c r="M438" t="s">
        <v>30</v>
      </c>
      <c r="N438" t="s">
        <v>1015</v>
      </c>
      <c r="O438" t="s">
        <v>21</v>
      </c>
      <c r="P438" t="str">
        <f>"2170749115                    "</f>
        <v xml:space="preserve">2170749115                    </v>
      </c>
      <c r="Q438">
        <v>0</v>
      </c>
      <c r="R438">
        <v>0</v>
      </c>
      <c r="S438">
        <v>0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0</v>
      </c>
      <c r="AE438" s="3">
        <v>0</v>
      </c>
      <c r="AF438" s="3">
        <v>0</v>
      </c>
      <c r="AG438" s="3">
        <v>0</v>
      </c>
      <c r="AH438" s="3">
        <v>0</v>
      </c>
      <c r="AI438" s="3">
        <v>0</v>
      </c>
      <c r="AJ438" s="3">
        <v>0</v>
      </c>
      <c r="AK438" s="3">
        <v>6.28</v>
      </c>
      <c r="AL438" s="3">
        <v>0</v>
      </c>
      <c r="AM438" s="3">
        <v>0</v>
      </c>
      <c r="AN438" s="3">
        <v>0</v>
      </c>
      <c r="AO438" s="3">
        <v>0</v>
      </c>
      <c r="AP438" s="3">
        <v>0</v>
      </c>
      <c r="AQ438" s="3">
        <v>0</v>
      </c>
      <c r="AR438" s="3">
        <v>0</v>
      </c>
      <c r="AS438" s="3">
        <v>0</v>
      </c>
      <c r="AT438">
        <v>0</v>
      </c>
      <c r="AU438">
        <v>0</v>
      </c>
      <c r="AV438">
        <v>0</v>
      </c>
      <c r="AW438">
        <v>0</v>
      </c>
      <c r="AX438">
        <v>0</v>
      </c>
      <c r="AY438">
        <v>0</v>
      </c>
      <c r="AZ438">
        <v>0</v>
      </c>
      <c r="BA438">
        <v>0</v>
      </c>
      <c r="BB438">
        <v>0</v>
      </c>
      <c r="BC438">
        <v>0</v>
      </c>
      <c r="BD438">
        <v>0</v>
      </c>
      <c r="BE438">
        <v>0</v>
      </c>
      <c r="BF438">
        <v>0</v>
      </c>
      <c r="BG438">
        <v>0</v>
      </c>
      <c r="BH438">
        <v>1</v>
      </c>
      <c r="BI438">
        <v>1</v>
      </c>
      <c r="BJ438">
        <v>0.2</v>
      </c>
      <c r="BK438">
        <v>1</v>
      </c>
      <c r="BL438" s="4">
        <v>48.15</v>
      </c>
      <c r="BM438" s="4">
        <v>7.22</v>
      </c>
      <c r="BN438" s="4">
        <v>55.37</v>
      </c>
      <c r="BO438" s="4">
        <v>55.37</v>
      </c>
      <c r="BQ438" t="s">
        <v>318</v>
      </c>
      <c r="BR438" t="s">
        <v>358</v>
      </c>
      <c r="BS438" s="2">
        <v>44060</v>
      </c>
      <c r="BT438" s="1">
        <v>0.43402777777777773</v>
      </c>
      <c r="BU438" t="s">
        <v>1763</v>
      </c>
      <c r="BV438" t="s">
        <v>16</v>
      </c>
      <c r="BY438">
        <v>1200</v>
      </c>
      <c r="CA438" t="s">
        <v>1471</v>
      </c>
      <c r="CC438" t="s">
        <v>30</v>
      </c>
      <c r="CD438">
        <v>5201</v>
      </c>
      <c r="CE438" t="s">
        <v>64</v>
      </c>
      <c r="CF438" s="2">
        <v>44060</v>
      </c>
      <c r="CI438">
        <v>1</v>
      </c>
      <c r="CJ438">
        <v>1</v>
      </c>
      <c r="CK438">
        <v>21</v>
      </c>
      <c r="CL438" t="s">
        <v>0</v>
      </c>
    </row>
    <row r="439" spans="1:90" x14ac:dyDescent="0.3">
      <c r="A439" t="s">
        <v>322</v>
      </c>
      <c r="B439" t="s">
        <v>321</v>
      </c>
      <c r="C439" t="s">
        <v>10</v>
      </c>
      <c r="E439" t="str">
        <f>"FES1162759156"</f>
        <v>FES1162759156</v>
      </c>
      <c r="F439" s="2">
        <v>44048</v>
      </c>
      <c r="G439">
        <v>202102</v>
      </c>
      <c r="H439" t="s">
        <v>25</v>
      </c>
      <c r="I439" t="s">
        <v>23</v>
      </c>
      <c r="J439" t="s">
        <v>362</v>
      </c>
      <c r="K439" t="s">
        <v>7</v>
      </c>
      <c r="L439" t="s">
        <v>638</v>
      </c>
      <c r="M439" t="s">
        <v>635</v>
      </c>
      <c r="N439" t="s">
        <v>666</v>
      </c>
      <c r="O439" t="s">
        <v>21</v>
      </c>
      <c r="P439" t="str">
        <f>"2170748157                    "</f>
        <v xml:space="preserve">2170748157                    </v>
      </c>
      <c r="Q439">
        <v>0</v>
      </c>
      <c r="R439">
        <v>0</v>
      </c>
      <c r="S439">
        <v>0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0</v>
      </c>
      <c r="AB439">
        <v>0</v>
      </c>
      <c r="AC439">
        <v>0</v>
      </c>
      <c r="AD439">
        <v>0</v>
      </c>
      <c r="AE439" s="3">
        <v>0</v>
      </c>
      <c r="AF439" s="3">
        <v>0</v>
      </c>
      <c r="AG439" s="3">
        <v>0</v>
      </c>
      <c r="AH439" s="3">
        <v>0</v>
      </c>
      <c r="AI439" s="3">
        <v>0</v>
      </c>
      <c r="AJ439" s="3">
        <v>0</v>
      </c>
      <c r="AK439" s="3">
        <v>6.28</v>
      </c>
      <c r="AL439" s="3">
        <v>0</v>
      </c>
      <c r="AM439" s="3">
        <v>0</v>
      </c>
      <c r="AN439" s="3">
        <v>0</v>
      </c>
      <c r="AO439" s="3">
        <v>0</v>
      </c>
      <c r="AP439" s="3">
        <v>0</v>
      </c>
      <c r="AQ439" s="3">
        <v>0</v>
      </c>
      <c r="AR439" s="3">
        <v>0</v>
      </c>
      <c r="AS439" s="3">
        <v>0</v>
      </c>
      <c r="AT439">
        <v>0</v>
      </c>
      <c r="AU439">
        <v>0</v>
      </c>
      <c r="AV439">
        <v>0</v>
      </c>
      <c r="AW439">
        <v>0</v>
      </c>
      <c r="AX439">
        <v>0</v>
      </c>
      <c r="AY439">
        <v>0</v>
      </c>
      <c r="AZ439">
        <v>0</v>
      </c>
      <c r="BA439">
        <v>0</v>
      </c>
      <c r="BB439">
        <v>0</v>
      </c>
      <c r="BC439">
        <v>0</v>
      </c>
      <c r="BD439">
        <v>0</v>
      </c>
      <c r="BE439">
        <v>0</v>
      </c>
      <c r="BF439">
        <v>0</v>
      </c>
      <c r="BG439">
        <v>0</v>
      </c>
      <c r="BH439">
        <v>1</v>
      </c>
      <c r="BI439">
        <v>1</v>
      </c>
      <c r="BJ439">
        <v>0.2</v>
      </c>
      <c r="BK439">
        <v>1</v>
      </c>
      <c r="BL439" s="4">
        <v>48.15</v>
      </c>
      <c r="BM439" s="4">
        <v>7.22</v>
      </c>
      <c r="BN439" s="4">
        <v>55.37</v>
      </c>
      <c r="BO439" s="4">
        <v>55.37</v>
      </c>
      <c r="BQ439" t="s">
        <v>318</v>
      </c>
      <c r="BR439" t="s">
        <v>358</v>
      </c>
      <c r="BS439" s="2">
        <v>44049</v>
      </c>
      <c r="BT439" s="1">
        <v>0.37708333333333338</v>
      </c>
      <c r="BU439" t="s">
        <v>279</v>
      </c>
      <c r="BV439" t="s">
        <v>16</v>
      </c>
      <c r="BY439">
        <v>1200</v>
      </c>
      <c r="BZ439" t="s">
        <v>1427</v>
      </c>
      <c r="CA439" t="s">
        <v>607</v>
      </c>
      <c r="CC439" t="s">
        <v>635</v>
      </c>
      <c r="CD439">
        <v>4026</v>
      </c>
      <c r="CE439" t="s">
        <v>64</v>
      </c>
      <c r="CF439" s="2">
        <v>44049</v>
      </c>
      <c r="CI439">
        <v>1</v>
      </c>
      <c r="CJ439">
        <v>1</v>
      </c>
      <c r="CK439">
        <v>21</v>
      </c>
      <c r="CL439" t="s">
        <v>0</v>
      </c>
    </row>
    <row r="440" spans="1:90" x14ac:dyDescent="0.3">
      <c r="A440" t="s">
        <v>322</v>
      </c>
      <c r="B440" t="s">
        <v>321</v>
      </c>
      <c r="C440" t="s">
        <v>10</v>
      </c>
      <c r="E440" t="str">
        <f>"009940283510"</f>
        <v>009940283510</v>
      </c>
      <c r="F440" s="2">
        <v>44063</v>
      </c>
      <c r="G440">
        <v>202102</v>
      </c>
      <c r="H440" t="s">
        <v>25</v>
      </c>
      <c r="I440" t="s">
        <v>23</v>
      </c>
      <c r="J440" t="s">
        <v>362</v>
      </c>
      <c r="K440" t="s">
        <v>7</v>
      </c>
      <c r="L440" t="s">
        <v>35</v>
      </c>
      <c r="M440" t="s">
        <v>32</v>
      </c>
      <c r="N440" t="s">
        <v>1455</v>
      </c>
      <c r="O440" t="s">
        <v>21</v>
      </c>
      <c r="P440" t="str">
        <f>"1162759767                    "</f>
        <v xml:space="preserve">1162759767                    </v>
      </c>
      <c r="Q440">
        <v>0</v>
      </c>
      <c r="R440">
        <v>0</v>
      </c>
      <c r="S440">
        <v>0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0</v>
      </c>
      <c r="AE440" s="3">
        <v>0</v>
      </c>
      <c r="AF440" s="3">
        <v>0</v>
      </c>
      <c r="AG440" s="3">
        <v>0</v>
      </c>
      <c r="AH440" s="3">
        <v>0</v>
      </c>
      <c r="AI440" s="3">
        <v>0</v>
      </c>
      <c r="AJ440" s="3">
        <v>0</v>
      </c>
      <c r="AK440" s="3">
        <v>4.91</v>
      </c>
      <c r="AL440" s="3">
        <v>0</v>
      </c>
      <c r="AM440" s="3">
        <v>0</v>
      </c>
      <c r="AN440" s="3">
        <v>0</v>
      </c>
      <c r="AO440" s="3">
        <v>0</v>
      </c>
      <c r="AP440" s="3">
        <v>0</v>
      </c>
      <c r="AQ440" s="3">
        <v>0</v>
      </c>
      <c r="AR440" s="3">
        <v>0</v>
      </c>
      <c r="AS440" s="3">
        <v>0</v>
      </c>
      <c r="AT440">
        <v>0</v>
      </c>
      <c r="AU440">
        <v>0</v>
      </c>
      <c r="AV440">
        <v>0</v>
      </c>
      <c r="AW440">
        <v>0</v>
      </c>
      <c r="AX440">
        <v>0</v>
      </c>
      <c r="AY440">
        <v>0</v>
      </c>
      <c r="AZ440">
        <v>0</v>
      </c>
      <c r="BA440">
        <v>0</v>
      </c>
      <c r="BB440">
        <v>0</v>
      </c>
      <c r="BC440">
        <v>0</v>
      </c>
      <c r="BD440">
        <v>0</v>
      </c>
      <c r="BE440">
        <v>0</v>
      </c>
      <c r="BF440">
        <v>0</v>
      </c>
      <c r="BG440">
        <v>0</v>
      </c>
      <c r="BH440">
        <v>1</v>
      </c>
      <c r="BI440">
        <v>1.2</v>
      </c>
      <c r="BJ440">
        <v>3.6</v>
      </c>
      <c r="BK440">
        <v>4</v>
      </c>
      <c r="BL440" s="4">
        <v>37.619999999999997</v>
      </c>
      <c r="BM440" s="4">
        <v>5.64</v>
      </c>
      <c r="BN440" s="4">
        <v>43.26</v>
      </c>
      <c r="BO440" s="4">
        <v>43.26</v>
      </c>
      <c r="BP440" t="s">
        <v>436</v>
      </c>
      <c r="BQ440" t="s">
        <v>385</v>
      </c>
      <c r="BR440" t="s">
        <v>358</v>
      </c>
      <c r="BS440" s="2">
        <v>44067</v>
      </c>
      <c r="BT440" s="1">
        <v>0.30555555555555552</v>
      </c>
      <c r="BU440" t="s">
        <v>2714</v>
      </c>
      <c r="BV440" t="s">
        <v>0</v>
      </c>
      <c r="BW440" t="s">
        <v>34</v>
      </c>
      <c r="BX440" t="s">
        <v>616</v>
      </c>
      <c r="BY440">
        <v>18108.36</v>
      </c>
      <c r="BZ440" t="s">
        <v>214</v>
      </c>
      <c r="CC440" t="s">
        <v>32</v>
      </c>
      <c r="CD440">
        <v>1811</v>
      </c>
      <c r="CE440" t="s">
        <v>2</v>
      </c>
      <c r="CF440" s="2">
        <v>44068</v>
      </c>
      <c r="CI440">
        <v>1</v>
      </c>
      <c r="CJ440">
        <v>2</v>
      </c>
      <c r="CK440">
        <v>22</v>
      </c>
      <c r="CL440" t="s">
        <v>0</v>
      </c>
    </row>
    <row r="441" spans="1:90" x14ac:dyDescent="0.3">
      <c r="A441" t="s">
        <v>322</v>
      </c>
      <c r="B441" t="s">
        <v>321</v>
      </c>
      <c r="C441" t="s">
        <v>10</v>
      </c>
      <c r="E441" t="str">
        <f>"FES1162759598"</f>
        <v>FES1162759598</v>
      </c>
      <c r="F441" s="2">
        <v>44054</v>
      </c>
      <c r="G441">
        <v>202102</v>
      </c>
      <c r="H441" t="s">
        <v>25</v>
      </c>
      <c r="I441" t="s">
        <v>23</v>
      </c>
      <c r="J441" t="s">
        <v>362</v>
      </c>
      <c r="K441" t="s">
        <v>7</v>
      </c>
      <c r="L441" t="s">
        <v>480</v>
      </c>
      <c r="M441" t="s">
        <v>477</v>
      </c>
      <c r="N441" t="s">
        <v>1918</v>
      </c>
      <c r="O441" t="s">
        <v>21</v>
      </c>
      <c r="P441" t="str">
        <f>"2170747311                    "</f>
        <v xml:space="preserve">2170747311                    </v>
      </c>
      <c r="Q441">
        <v>0</v>
      </c>
      <c r="R441">
        <v>0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0</v>
      </c>
      <c r="AB441">
        <v>0</v>
      </c>
      <c r="AC441">
        <v>0</v>
      </c>
      <c r="AD441">
        <v>0</v>
      </c>
      <c r="AE441" s="3">
        <v>0</v>
      </c>
      <c r="AF441" s="3">
        <v>0</v>
      </c>
      <c r="AG441" s="3">
        <v>0</v>
      </c>
      <c r="AH441" s="3">
        <v>0</v>
      </c>
      <c r="AI441" s="3">
        <v>0</v>
      </c>
      <c r="AJ441" s="3">
        <v>0</v>
      </c>
      <c r="AK441" s="3">
        <v>6.28</v>
      </c>
      <c r="AL441" s="3">
        <v>0</v>
      </c>
      <c r="AM441" s="3">
        <v>0</v>
      </c>
      <c r="AN441" s="3">
        <v>0</v>
      </c>
      <c r="AO441" s="3">
        <v>0</v>
      </c>
      <c r="AP441" s="3">
        <v>0</v>
      </c>
      <c r="AQ441" s="3">
        <v>0</v>
      </c>
      <c r="AR441" s="3">
        <v>0</v>
      </c>
      <c r="AS441" s="3">
        <v>0</v>
      </c>
      <c r="AT441">
        <v>0</v>
      </c>
      <c r="AU441">
        <v>0</v>
      </c>
      <c r="AV441">
        <v>0</v>
      </c>
      <c r="AW441">
        <v>0</v>
      </c>
      <c r="AX441">
        <v>0</v>
      </c>
      <c r="AY441">
        <v>0</v>
      </c>
      <c r="AZ441">
        <v>0</v>
      </c>
      <c r="BA441">
        <v>0</v>
      </c>
      <c r="BB441">
        <v>0</v>
      </c>
      <c r="BC441">
        <v>0</v>
      </c>
      <c r="BD441">
        <v>0</v>
      </c>
      <c r="BE441">
        <v>0</v>
      </c>
      <c r="BF441">
        <v>0</v>
      </c>
      <c r="BG441">
        <v>0</v>
      </c>
      <c r="BH441">
        <v>1</v>
      </c>
      <c r="BI441">
        <v>1</v>
      </c>
      <c r="BJ441">
        <v>0.2</v>
      </c>
      <c r="BK441">
        <v>1</v>
      </c>
      <c r="BL441" s="4">
        <v>48.15</v>
      </c>
      <c r="BM441" s="4">
        <v>7.22</v>
      </c>
      <c r="BN441" s="4">
        <v>55.37</v>
      </c>
      <c r="BO441" s="4">
        <v>55.37</v>
      </c>
      <c r="BQ441" t="s">
        <v>1917</v>
      </c>
      <c r="BR441" t="s">
        <v>358</v>
      </c>
      <c r="BS441" s="2">
        <v>44055</v>
      </c>
      <c r="BT441" s="1">
        <v>0.38541666666666669</v>
      </c>
      <c r="BU441" t="s">
        <v>2710</v>
      </c>
      <c r="BV441" t="s">
        <v>16</v>
      </c>
      <c r="BY441">
        <v>1200</v>
      </c>
      <c r="CA441" t="s">
        <v>257</v>
      </c>
      <c r="CC441" t="s">
        <v>477</v>
      </c>
      <c r="CD441">
        <v>6220</v>
      </c>
      <c r="CE441" t="s">
        <v>64</v>
      </c>
      <c r="CF441" s="2">
        <v>44055</v>
      </c>
      <c r="CI441">
        <v>1</v>
      </c>
      <c r="CJ441">
        <v>1</v>
      </c>
      <c r="CK441">
        <v>21</v>
      </c>
      <c r="CL441" t="s">
        <v>0</v>
      </c>
    </row>
    <row r="442" spans="1:90" x14ac:dyDescent="0.3">
      <c r="A442" t="s">
        <v>322</v>
      </c>
      <c r="B442" t="s">
        <v>321</v>
      </c>
      <c r="C442" t="s">
        <v>10</v>
      </c>
      <c r="E442" t="str">
        <f>"FES1162760304"</f>
        <v>FES1162760304</v>
      </c>
      <c r="F442" s="2">
        <v>44057</v>
      </c>
      <c r="G442">
        <v>202102</v>
      </c>
      <c r="H442" t="s">
        <v>25</v>
      </c>
      <c r="I442" t="s">
        <v>23</v>
      </c>
      <c r="J442" t="s">
        <v>362</v>
      </c>
      <c r="K442" t="s">
        <v>7</v>
      </c>
      <c r="L442" t="s">
        <v>9</v>
      </c>
      <c r="M442" t="s">
        <v>8</v>
      </c>
      <c r="N442" t="s">
        <v>2713</v>
      </c>
      <c r="O442" t="s">
        <v>21</v>
      </c>
      <c r="P442" t="str">
        <f>"2170749217                    "</f>
        <v xml:space="preserve">2170749217                    </v>
      </c>
      <c r="Q442">
        <v>0</v>
      </c>
      <c r="R442">
        <v>0</v>
      </c>
      <c r="S442">
        <v>0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0</v>
      </c>
      <c r="AE442" s="3">
        <v>0</v>
      </c>
      <c r="AF442" s="3">
        <v>0</v>
      </c>
      <c r="AG442" s="3">
        <v>0</v>
      </c>
      <c r="AH442" s="3">
        <v>0</v>
      </c>
      <c r="AI442" s="3">
        <v>0</v>
      </c>
      <c r="AJ442" s="3">
        <v>0</v>
      </c>
      <c r="AK442" s="3">
        <v>6.28</v>
      </c>
      <c r="AL442" s="3">
        <v>0</v>
      </c>
      <c r="AM442" s="3">
        <v>0</v>
      </c>
      <c r="AN442" s="3">
        <v>0</v>
      </c>
      <c r="AO442" s="3">
        <v>0</v>
      </c>
      <c r="AP442" s="3">
        <v>0</v>
      </c>
      <c r="AQ442" s="3">
        <v>0</v>
      </c>
      <c r="AR442" s="3">
        <v>0</v>
      </c>
      <c r="AS442" s="3">
        <v>0</v>
      </c>
      <c r="AT442">
        <v>0</v>
      </c>
      <c r="AU442">
        <v>0</v>
      </c>
      <c r="AV442">
        <v>0</v>
      </c>
      <c r="AW442">
        <v>0</v>
      </c>
      <c r="AX442">
        <v>0</v>
      </c>
      <c r="AY442">
        <v>0</v>
      </c>
      <c r="AZ442">
        <v>0</v>
      </c>
      <c r="BA442">
        <v>0</v>
      </c>
      <c r="BB442">
        <v>0</v>
      </c>
      <c r="BC442">
        <v>0</v>
      </c>
      <c r="BD442">
        <v>0</v>
      </c>
      <c r="BE442">
        <v>0</v>
      </c>
      <c r="BF442">
        <v>0</v>
      </c>
      <c r="BG442">
        <v>0</v>
      </c>
      <c r="BH442">
        <v>1</v>
      </c>
      <c r="BI442">
        <v>1</v>
      </c>
      <c r="BJ442">
        <v>0.2</v>
      </c>
      <c r="BK442">
        <v>1</v>
      </c>
      <c r="BL442" s="4">
        <v>48.15</v>
      </c>
      <c r="BM442" s="4">
        <v>7.22</v>
      </c>
      <c r="BN442" s="4">
        <v>55.37</v>
      </c>
      <c r="BO442" s="4">
        <v>55.37</v>
      </c>
      <c r="BQ442" t="s">
        <v>2712</v>
      </c>
      <c r="BR442" t="s">
        <v>358</v>
      </c>
      <c r="BS442" s="2">
        <v>44060</v>
      </c>
      <c r="BT442" s="1">
        <v>0.40347222222222223</v>
      </c>
      <c r="BU442" t="s">
        <v>2711</v>
      </c>
      <c r="BV442" t="s">
        <v>16</v>
      </c>
      <c r="BY442">
        <v>1200</v>
      </c>
      <c r="CA442" t="s">
        <v>1692</v>
      </c>
      <c r="CC442" t="s">
        <v>8</v>
      </c>
      <c r="CD442">
        <v>7780</v>
      </c>
      <c r="CE442" t="s">
        <v>64</v>
      </c>
      <c r="CF442" s="2">
        <v>44061</v>
      </c>
      <c r="CI442">
        <v>1</v>
      </c>
      <c r="CJ442">
        <v>1</v>
      </c>
      <c r="CK442">
        <v>21</v>
      </c>
      <c r="CL442" t="s">
        <v>0</v>
      </c>
    </row>
    <row r="443" spans="1:90" x14ac:dyDescent="0.3">
      <c r="A443" t="s">
        <v>322</v>
      </c>
      <c r="B443" t="s">
        <v>321</v>
      </c>
      <c r="C443" t="s">
        <v>10</v>
      </c>
      <c r="E443" t="str">
        <f>"FES1162759158"</f>
        <v>FES1162759158</v>
      </c>
      <c r="F443" s="2">
        <v>44048</v>
      </c>
      <c r="G443">
        <v>202102</v>
      </c>
      <c r="H443" t="s">
        <v>25</v>
      </c>
      <c r="I443" t="s">
        <v>23</v>
      </c>
      <c r="J443" t="s">
        <v>362</v>
      </c>
      <c r="K443" t="s">
        <v>7</v>
      </c>
      <c r="L443" t="s">
        <v>100</v>
      </c>
      <c r="M443" t="s">
        <v>99</v>
      </c>
      <c r="N443" t="s">
        <v>536</v>
      </c>
      <c r="O443" t="s">
        <v>21</v>
      </c>
      <c r="P443" t="str">
        <f>"2170748162                    "</f>
        <v xml:space="preserve">2170748162                    </v>
      </c>
      <c r="Q443">
        <v>0</v>
      </c>
      <c r="R443">
        <v>0</v>
      </c>
      <c r="S443">
        <v>0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0</v>
      </c>
      <c r="AB443">
        <v>0</v>
      </c>
      <c r="AC443">
        <v>0</v>
      </c>
      <c r="AD443">
        <v>0</v>
      </c>
      <c r="AE443" s="3">
        <v>0</v>
      </c>
      <c r="AF443" s="3">
        <v>0</v>
      </c>
      <c r="AG443" s="3">
        <v>0</v>
      </c>
      <c r="AH443" s="3">
        <v>0</v>
      </c>
      <c r="AI443" s="3">
        <v>0</v>
      </c>
      <c r="AJ443" s="3">
        <v>0</v>
      </c>
      <c r="AK443" s="3">
        <v>6.28</v>
      </c>
      <c r="AL443" s="3">
        <v>0</v>
      </c>
      <c r="AM443" s="3">
        <v>0</v>
      </c>
      <c r="AN443" s="3">
        <v>0</v>
      </c>
      <c r="AO443" s="3">
        <v>0</v>
      </c>
      <c r="AP443" s="3">
        <v>0</v>
      </c>
      <c r="AQ443" s="3">
        <v>0</v>
      </c>
      <c r="AR443" s="3">
        <v>0</v>
      </c>
      <c r="AS443" s="3">
        <v>0</v>
      </c>
      <c r="AT443">
        <v>0</v>
      </c>
      <c r="AU443">
        <v>0</v>
      </c>
      <c r="AV443">
        <v>0</v>
      </c>
      <c r="AW443">
        <v>0</v>
      </c>
      <c r="AX443">
        <v>0</v>
      </c>
      <c r="AY443">
        <v>0</v>
      </c>
      <c r="AZ443">
        <v>0</v>
      </c>
      <c r="BA443">
        <v>0</v>
      </c>
      <c r="BB443">
        <v>0</v>
      </c>
      <c r="BC443">
        <v>0</v>
      </c>
      <c r="BD443">
        <v>0</v>
      </c>
      <c r="BE443">
        <v>0</v>
      </c>
      <c r="BF443">
        <v>0</v>
      </c>
      <c r="BG443">
        <v>0</v>
      </c>
      <c r="BH443">
        <v>1</v>
      </c>
      <c r="BI443">
        <v>1</v>
      </c>
      <c r="BJ443">
        <v>0.2</v>
      </c>
      <c r="BK443">
        <v>1</v>
      </c>
      <c r="BL443" s="4">
        <v>48.15</v>
      </c>
      <c r="BM443" s="4">
        <v>7.22</v>
      </c>
      <c r="BN443" s="4">
        <v>55.37</v>
      </c>
      <c r="BO443" s="4">
        <v>55.37</v>
      </c>
      <c r="BQ443" t="s">
        <v>318</v>
      </c>
      <c r="BR443" t="s">
        <v>358</v>
      </c>
      <c r="BS443" s="2">
        <v>44049</v>
      </c>
      <c r="BT443" s="1">
        <v>0.47986111111111113</v>
      </c>
      <c r="BU443" t="s">
        <v>2695</v>
      </c>
      <c r="BV443" t="s">
        <v>16</v>
      </c>
      <c r="BY443">
        <v>1200</v>
      </c>
      <c r="BZ443" t="s">
        <v>1427</v>
      </c>
      <c r="CA443" t="s">
        <v>495</v>
      </c>
      <c r="CC443" t="s">
        <v>99</v>
      </c>
      <c r="CD443">
        <v>3610</v>
      </c>
      <c r="CE443" t="s">
        <v>64</v>
      </c>
      <c r="CF443" s="2">
        <v>44049</v>
      </c>
      <c r="CI443">
        <v>1</v>
      </c>
      <c r="CJ443">
        <v>1</v>
      </c>
      <c r="CK443">
        <v>21</v>
      </c>
      <c r="CL443" t="s">
        <v>0</v>
      </c>
    </row>
    <row r="444" spans="1:90" x14ac:dyDescent="0.3">
      <c r="A444" t="s">
        <v>322</v>
      </c>
      <c r="B444" t="s">
        <v>321</v>
      </c>
      <c r="C444" t="s">
        <v>10</v>
      </c>
      <c r="E444" t="str">
        <f>"FES1162760742"</f>
        <v>FES1162760742</v>
      </c>
      <c r="F444" s="2">
        <v>44061</v>
      </c>
      <c r="G444">
        <v>202102</v>
      </c>
      <c r="H444" t="s">
        <v>25</v>
      </c>
      <c r="I444" t="s">
        <v>23</v>
      </c>
      <c r="J444" t="s">
        <v>362</v>
      </c>
      <c r="K444" t="s">
        <v>7</v>
      </c>
      <c r="L444" t="s">
        <v>100</v>
      </c>
      <c r="M444" t="s">
        <v>99</v>
      </c>
      <c r="N444" t="s">
        <v>536</v>
      </c>
      <c r="O444" t="s">
        <v>21</v>
      </c>
      <c r="P444" t="str">
        <f>"2170749048                    "</f>
        <v xml:space="preserve">2170749048                    </v>
      </c>
      <c r="Q444">
        <v>0</v>
      </c>
      <c r="R444">
        <v>0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0</v>
      </c>
      <c r="AE444" s="3">
        <v>0</v>
      </c>
      <c r="AF444" s="3">
        <v>0</v>
      </c>
      <c r="AG444" s="3">
        <v>0</v>
      </c>
      <c r="AH444" s="3">
        <v>0</v>
      </c>
      <c r="AI444" s="3">
        <v>0</v>
      </c>
      <c r="AJ444" s="3">
        <v>0</v>
      </c>
      <c r="AK444" s="3">
        <v>6.28</v>
      </c>
      <c r="AL444" s="3">
        <v>0</v>
      </c>
      <c r="AM444" s="3">
        <v>0</v>
      </c>
      <c r="AN444" s="3">
        <v>0</v>
      </c>
      <c r="AO444" s="3">
        <v>0</v>
      </c>
      <c r="AP444" s="3">
        <v>0</v>
      </c>
      <c r="AQ444" s="3">
        <v>0</v>
      </c>
      <c r="AR444" s="3">
        <v>0</v>
      </c>
      <c r="AS444" s="3">
        <v>0</v>
      </c>
      <c r="AT444">
        <v>0</v>
      </c>
      <c r="AU444">
        <v>0</v>
      </c>
      <c r="AV444">
        <v>0</v>
      </c>
      <c r="AW444">
        <v>0</v>
      </c>
      <c r="AX444">
        <v>0</v>
      </c>
      <c r="AY444">
        <v>0</v>
      </c>
      <c r="AZ444">
        <v>0</v>
      </c>
      <c r="BA444">
        <v>0</v>
      </c>
      <c r="BB444">
        <v>0</v>
      </c>
      <c r="BC444">
        <v>0</v>
      </c>
      <c r="BD444">
        <v>0</v>
      </c>
      <c r="BE444">
        <v>0</v>
      </c>
      <c r="BF444">
        <v>0</v>
      </c>
      <c r="BG444">
        <v>0</v>
      </c>
      <c r="BH444">
        <v>1</v>
      </c>
      <c r="BI444">
        <v>1</v>
      </c>
      <c r="BJ444">
        <v>0.2</v>
      </c>
      <c r="BK444">
        <v>1</v>
      </c>
      <c r="BL444" s="4">
        <v>48.15</v>
      </c>
      <c r="BM444" s="4">
        <v>7.22</v>
      </c>
      <c r="BN444" s="4">
        <v>55.37</v>
      </c>
      <c r="BO444" s="4">
        <v>55.37</v>
      </c>
      <c r="BQ444" t="s">
        <v>318</v>
      </c>
      <c r="BR444" t="s">
        <v>358</v>
      </c>
      <c r="BS444" s="2">
        <v>44062</v>
      </c>
      <c r="BT444" s="1">
        <v>0.39374999999999999</v>
      </c>
      <c r="BU444" t="s">
        <v>142</v>
      </c>
      <c r="BV444" t="s">
        <v>16</v>
      </c>
      <c r="BY444">
        <v>1200</v>
      </c>
      <c r="CA444" t="s">
        <v>495</v>
      </c>
      <c r="CC444" t="s">
        <v>99</v>
      </c>
      <c r="CD444">
        <v>3610</v>
      </c>
      <c r="CE444" t="s">
        <v>64</v>
      </c>
      <c r="CF444" s="2">
        <v>44062</v>
      </c>
      <c r="CI444">
        <v>1</v>
      </c>
      <c r="CJ444">
        <v>1</v>
      </c>
      <c r="CK444">
        <v>21</v>
      </c>
      <c r="CL444" t="s">
        <v>0</v>
      </c>
    </row>
    <row r="445" spans="1:90" x14ac:dyDescent="0.3">
      <c r="A445" t="s">
        <v>322</v>
      </c>
      <c r="B445" t="s">
        <v>321</v>
      </c>
      <c r="C445" t="s">
        <v>10</v>
      </c>
      <c r="E445" t="str">
        <f>"FES1162759597"</f>
        <v>FES1162759597</v>
      </c>
      <c r="F445" s="2">
        <v>44054</v>
      </c>
      <c r="G445">
        <v>202102</v>
      </c>
      <c r="H445" t="s">
        <v>25</v>
      </c>
      <c r="I445" t="s">
        <v>23</v>
      </c>
      <c r="J445" t="s">
        <v>362</v>
      </c>
      <c r="K445" t="s">
        <v>7</v>
      </c>
      <c r="L445" t="s">
        <v>480</v>
      </c>
      <c r="M445" t="s">
        <v>477</v>
      </c>
      <c r="N445" t="s">
        <v>1918</v>
      </c>
      <c r="O445" t="s">
        <v>21</v>
      </c>
      <c r="P445" t="str">
        <f>"2170747310                    "</f>
        <v xml:space="preserve">2170747310                    </v>
      </c>
      <c r="Q445">
        <v>0</v>
      </c>
      <c r="R445">
        <v>0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0</v>
      </c>
      <c r="AE445" s="3">
        <v>0</v>
      </c>
      <c r="AF445" s="3">
        <v>0</v>
      </c>
      <c r="AG445" s="3">
        <v>0</v>
      </c>
      <c r="AH445" s="3">
        <v>0</v>
      </c>
      <c r="AI445" s="3">
        <v>0</v>
      </c>
      <c r="AJ445" s="3">
        <v>0</v>
      </c>
      <c r="AK445" s="3">
        <v>6.28</v>
      </c>
      <c r="AL445" s="3">
        <v>0</v>
      </c>
      <c r="AM445" s="3">
        <v>0</v>
      </c>
      <c r="AN445" s="3">
        <v>0</v>
      </c>
      <c r="AO445" s="3">
        <v>0</v>
      </c>
      <c r="AP445" s="3">
        <v>0</v>
      </c>
      <c r="AQ445" s="3">
        <v>0</v>
      </c>
      <c r="AR445" s="3">
        <v>0</v>
      </c>
      <c r="AS445" s="3">
        <v>0</v>
      </c>
      <c r="AT445">
        <v>0</v>
      </c>
      <c r="AU445">
        <v>0</v>
      </c>
      <c r="AV445">
        <v>0</v>
      </c>
      <c r="AW445">
        <v>0</v>
      </c>
      <c r="AX445">
        <v>0</v>
      </c>
      <c r="AY445">
        <v>0</v>
      </c>
      <c r="AZ445">
        <v>0</v>
      </c>
      <c r="BA445">
        <v>0</v>
      </c>
      <c r="BB445">
        <v>0</v>
      </c>
      <c r="BC445">
        <v>0</v>
      </c>
      <c r="BD445">
        <v>0</v>
      </c>
      <c r="BE445">
        <v>0</v>
      </c>
      <c r="BF445">
        <v>0</v>
      </c>
      <c r="BG445">
        <v>0</v>
      </c>
      <c r="BH445">
        <v>1</v>
      </c>
      <c r="BI445">
        <v>1</v>
      </c>
      <c r="BJ445">
        <v>0.2</v>
      </c>
      <c r="BK445">
        <v>1</v>
      </c>
      <c r="BL445" s="4">
        <v>48.15</v>
      </c>
      <c r="BM445" s="4">
        <v>7.22</v>
      </c>
      <c r="BN445" s="4">
        <v>55.37</v>
      </c>
      <c r="BO445" s="4">
        <v>55.37</v>
      </c>
      <c r="BQ445" t="s">
        <v>1917</v>
      </c>
      <c r="BR445" t="s">
        <v>358</v>
      </c>
      <c r="BS445" s="2">
        <v>44055</v>
      </c>
      <c r="BT445" s="1">
        <v>0.38541666666666669</v>
      </c>
      <c r="BU445" t="s">
        <v>2710</v>
      </c>
      <c r="BV445" t="s">
        <v>16</v>
      </c>
      <c r="BY445">
        <v>1200</v>
      </c>
      <c r="CA445" t="s">
        <v>257</v>
      </c>
      <c r="CC445" t="s">
        <v>477</v>
      </c>
      <c r="CD445">
        <v>6220</v>
      </c>
      <c r="CE445" t="s">
        <v>64</v>
      </c>
      <c r="CF445" s="2">
        <v>44055</v>
      </c>
      <c r="CI445">
        <v>1</v>
      </c>
      <c r="CJ445">
        <v>1</v>
      </c>
      <c r="CK445">
        <v>21</v>
      </c>
      <c r="CL445" t="s">
        <v>0</v>
      </c>
    </row>
    <row r="446" spans="1:90" x14ac:dyDescent="0.3">
      <c r="A446" t="s">
        <v>322</v>
      </c>
      <c r="B446" t="s">
        <v>321</v>
      </c>
      <c r="C446" t="s">
        <v>10</v>
      </c>
      <c r="E446" t="str">
        <f>"FES1162760291"</f>
        <v>FES1162760291</v>
      </c>
      <c r="F446" s="2">
        <v>44057</v>
      </c>
      <c r="G446">
        <v>202102</v>
      </c>
      <c r="H446" t="s">
        <v>25</v>
      </c>
      <c r="I446" t="s">
        <v>23</v>
      </c>
      <c r="J446" t="s">
        <v>362</v>
      </c>
      <c r="K446" t="s">
        <v>7</v>
      </c>
      <c r="L446" t="s">
        <v>57</v>
      </c>
      <c r="M446" t="s">
        <v>56</v>
      </c>
      <c r="N446" t="s">
        <v>1492</v>
      </c>
      <c r="O446" t="s">
        <v>21</v>
      </c>
      <c r="P446" t="str">
        <f>"2170747708                    "</f>
        <v xml:space="preserve">2170747708                    </v>
      </c>
      <c r="Q446">
        <v>0</v>
      </c>
      <c r="R446">
        <v>0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0</v>
      </c>
      <c r="AE446" s="3">
        <v>0</v>
      </c>
      <c r="AF446" s="3">
        <v>0</v>
      </c>
      <c r="AG446" s="3">
        <v>0</v>
      </c>
      <c r="AH446" s="3">
        <v>0</v>
      </c>
      <c r="AI446" s="3">
        <v>0</v>
      </c>
      <c r="AJ446" s="3">
        <v>0</v>
      </c>
      <c r="AK446" s="3">
        <v>12.17</v>
      </c>
      <c r="AL446" s="3">
        <v>0</v>
      </c>
      <c r="AM446" s="3">
        <v>0</v>
      </c>
      <c r="AN446" s="3">
        <v>0</v>
      </c>
      <c r="AO446" s="3">
        <v>0</v>
      </c>
      <c r="AP446" s="3">
        <v>0</v>
      </c>
      <c r="AQ446" s="3">
        <v>0</v>
      </c>
      <c r="AR446" s="3">
        <v>0</v>
      </c>
      <c r="AS446" s="3">
        <v>0</v>
      </c>
      <c r="AT446">
        <v>0</v>
      </c>
      <c r="AU446">
        <v>0</v>
      </c>
      <c r="AV446">
        <v>0</v>
      </c>
      <c r="AW446">
        <v>0</v>
      </c>
      <c r="AX446">
        <v>0</v>
      </c>
      <c r="AY446">
        <v>0</v>
      </c>
      <c r="AZ446">
        <v>0</v>
      </c>
      <c r="BA446">
        <v>0</v>
      </c>
      <c r="BB446">
        <v>0</v>
      </c>
      <c r="BC446">
        <v>0</v>
      </c>
      <c r="BD446">
        <v>0</v>
      </c>
      <c r="BE446">
        <v>0</v>
      </c>
      <c r="BF446">
        <v>0</v>
      </c>
      <c r="BG446">
        <v>0</v>
      </c>
      <c r="BH446">
        <v>1</v>
      </c>
      <c r="BI446">
        <v>1</v>
      </c>
      <c r="BJ446">
        <v>0.2</v>
      </c>
      <c r="BK446">
        <v>1</v>
      </c>
      <c r="BL446" s="4">
        <v>93.29</v>
      </c>
      <c r="BM446" s="4">
        <v>13.99</v>
      </c>
      <c r="BN446" s="4">
        <v>107.28</v>
      </c>
      <c r="BO446" s="4">
        <v>107.28</v>
      </c>
      <c r="BQ446" t="s">
        <v>385</v>
      </c>
      <c r="BR446" t="s">
        <v>358</v>
      </c>
      <c r="BS446" s="2">
        <v>44060</v>
      </c>
      <c r="BT446" s="1">
        <v>0.44375000000000003</v>
      </c>
      <c r="BU446" t="s">
        <v>1325</v>
      </c>
      <c r="BV446" t="s">
        <v>16</v>
      </c>
      <c r="BY446">
        <v>1200</v>
      </c>
      <c r="CC446" t="s">
        <v>56</v>
      </c>
      <c r="CD446">
        <v>6506</v>
      </c>
      <c r="CE446" t="s">
        <v>64</v>
      </c>
      <c r="CF446" s="2">
        <v>44062</v>
      </c>
      <c r="CI446">
        <v>1</v>
      </c>
      <c r="CJ446">
        <v>1</v>
      </c>
      <c r="CK446">
        <v>23</v>
      </c>
      <c r="CL446" t="s">
        <v>0</v>
      </c>
    </row>
    <row r="447" spans="1:90" x14ac:dyDescent="0.3">
      <c r="A447" t="s">
        <v>322</v>
      </c>
      <c r="B447" t="s">
        <v>321</v>
      </c>
      <c r="C447" t="s">
        <v>10</v>
      </c>
      <c r="E447" t="str">
        <f>"FES1162759072"</f>
        <v>FES1162759072</v>
      </c>
      <c r="F447" s="2">
        <v>44048</v>
      </c>
      <c r="G447">
        <v>202102</v>
      </c>
      <c r="H447" t="s">
        <v>25</v>
      </c>
      <c r="I447" t="s">
        <v>23</v>
      </c>
      <c r="J447" t="s">
        <v>362</v>
      </c>
      <c r="K447" t="s">
        <v>7</v>
      </c>
      <c r="L447" t="s">
        <v>255</v>
      </c>
      <c r="M447" t="s">
        <v>253</v>
      </c>
      <c r="N447" t="s">
        <v>527</v>
      </c>
      <c r="O447" t="s">
        <v>21</v>
      </c>
      <c r="P447" t="str">
        <f>"2170746624                    "</f>
        <v xml:space="preserve">2170746624                    </v>
      </c>
      <c r="Q447">
        <v>0</v>
      </c>
      <c r="R447">
        <v>0</v>
      </c>
      <c r="S447">
        <v>0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0</v>
      </c>
      <c r="AE447" s="3">
        <v>0</v>
      </c>
      <c r="AF447" s="3">
        <v>0</v>
      </c>
      <c r="AG447" s="3">
        <v>0</v>
      </c>
      <c r="AH447" s="3">
        <v>0</v>
      </c>
      <c r="AI447" s="3">
        <v>0</v>
      </c>
      <c r="AJ447" s="3">
        <v>0</v>
      </c>
      <c r="AK447" s="3">
        <v>12.17</v>
      </c>
      <c r="AL447" s="3">
        <v>0</v>
      </c>
      <c r="AM447" s="3">
        <v>0</v>
      </c>
      <c r="AN447" s="3">
        <v>0</v>
      </c>
      <c r="AO447" s="3">
        <v>0</v>
      </c>
      <c r="AP447" s="3">
        <v>0</v>
      </c>
      <c r="AQ447" s="3">
        <v>0</v>
      </c>
      <c r="AR447" s="3">
        <v>0</v>
      </c>
      <c r="AS447" s="3">
        <v>0</v>
      </c>
      <c r="AT447">
        <v>0</v>
      </c>
      <c r="AU447">
        <v>0</v>
      </c>
      <c r="AV447">
        <v>0</v>
      </c>
      <c r="AW447">
        <v>0</v>
      </c>
      <c r="AX447">
        <v>0</v>
      </c>
      <c r="AY447">
        <v>0</v>
      </c>
      <c r="AZ447">
        <v>0</v>
      </c>
      <c r="BA447">
        <v>0</v>
      </c>
      <c r="BB447">
        <v>0</v>
      </c>
      <c r="BC447">
        <v>0</v>
      </c>
      <c r="BD447">
        <v>0</v>
      </c>
      <c r="BE447">
        <v>0</v>
      </c>
      <c r="BF447">
        <v>0</v>
      </c>
      <c r="BG447">
        <v>0</v>
      </c>
      <c r="BH447">
        <v>1</v>
      </c>
      <c r="BI447">
        <v>1</v>
      </c>
      <c r="BJ447">
        <v>0.2</v>
      </c>
      <c r="BK447">
        <v>1</v>
      </c>
      <c r="BL447" s="4">
        <v>93.29</v>
      </c>
      <c r="BM447" s="4">
        <v>13.99</v>
      </c>
      <c r="BN447" s="4">
        <v>107.28</v>
      </c>
      <c r="BO447" s="4">
        <v>107.28</v>
      </c>
      <c r="BQ447" t="s">
        <v>318</v>
      </c>
      <c r="BR447" t="s">
        <v>358</v>
      </c>
      <c r="BS447" s="2">
        <v>44049</v>
      </c>
      <c r="BT447" s="1">
        <v>0.41666666666666669</v>
      </c>
      <c r="BU447" t="s">
        <v>2709</v>
      </c>
      <c r="BV447" t="s">
        <v>16</v>
      </c>
      <c r="BY447">
        <v>1200</v>
      </c>
      <c r="BZ447" t="s">
        <v>1427</v>
      </c>
      <c r="CC447" t="s">
        <v>253</v>
      </c>
      <c r="CD447">
        <v>7130</v>
      </c>
      <c r="CE447" t="s">
        <v>64</v>
      </c>
      <c r="CF447" s="2">
        <v>44050</v>
      </c>
      <c r="CI447">
        <v>1</v>
      </c>
      <c r="CJ447">
        <v>1</v>
      </c>
      <c r="CK447">
        <v>23</v>
      </c>
      <c r="CL447" t="s">
        <v>0</v>
      </c>
    </row>
    <row r="448" spans="1:90" x14ac:dyDescent="0.3">
      <c r="A448" t="s">
        <v>322</v>
      </c>
      <c r="B448" t="s">
        <v>321</v>
      </c>
      <c r="C448" t="s">
        <v>10</v>
      </c>
      <c r="E448" t="str">
        <f>"FES1162760810"</f>
        <v>FES1162760810</v>
      </c>
      <c r="F448" s="2">
        <v>44061</v>
      </c>
      <c r="G448">
        <v>202102</v>
      </c>
      <c r="H448" t="s">
        <v>25</v>
      </c>
      <c r="I448" t="s">
        <v>23</v>
      </c>
      <c r="J448" t="s">
        <v>362</v>
      </c>
      <c r="K448" t="s">
        <v>7</v>
      </c>
      <c r="L448" t="s">
        <v>100</v>
      </c>
      <c r="M448" t="s">
        <v>99</v>
      </c>
      <c r="N448" t="s">
        <v>1287</v>
      </c>
      <c r="O448" t="s">
        <v>21</v>
      </c>
      <c r="P448" t="str">
        <f>"2170749585                    "</f>
        <v xml:space="preserve">2170749585                    </v>
      </c>
      <c r="Q448">
        <v>0</v>
      </c>
      <c r="R448">
        <v>0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</v>
      </c>
      <c r="AE448" s="3">
        <v>0</v>
      </c>
      <c r="AF448" s="3">
        <v>0</v>
      </c>
      <c r="AG448" s="3">
        <v>0</v>
      </c>
      <c r="AH448" s="3">
        <v>0</v>
      </c>
      <c r="AI448" s="3">
        <v>0</v>
      </c>
      <c r="AJ448" s="3">
        <v>0</v>
      </c>
      <c r="AK448" s="3">
        <v>6.28</v>
      </c>
      <c r="AL448" s="3">
        <v>0</v>
      </c>
      <c r="AM448" s="3">
        <v>0</v>
      </c>
      <c r="AN448" s="3">
        <v>0</v>
      </c>
      <c r="AO448" s="3">
        <v>0</v>
      </c>
      <c r="AP448" s="3">
        <v>0</v>
      </c>
      <c r="AQ448" s="3">
        <v>0</v>
      </c>
      <c r="AR448" s="3">
        <v>0</v>
      </c>
      <c r="AS448" s="3">
        <v>0</v>
      </c>
      <c r="AT448">
        <v>0</v>
      </c>
      <c r="AU448">
        <v>0</v>
      </c>
      <c r="AV448">
        <v>0</v>
      </c>
      <c r="AW448">
        <v>0</v>
      </c>
      <c r="AX448">
        <v>0</v>
      </c>
      <c r="AY448">
        <v>0</v>
      </c>
      <c r="AZ448">
        <v>0</v>
      </c>
      <c r="BA448">
        <v>0</v>
      </c>
      <c r="BB448">
        <v>0</v>
      </c>
      <c r="BC448">
        <v>0</v>
      </c>
      <c r="BD448">
        <v>0</v>
      </c>
      <c r="BE448">
        <v>0</v>
      </c>
      <c r="BF448">
        <v>0</v>
      </c>
      <c r="BG448">
        <v>0</v>
      </c>
      <c r="BH448">
        <v>1</v>
      </c>
      <c r="BI448">
        <v>1</v>
      </c>
      <c r="BJ448">
        <v>0.2</v>
      </c>
      <c r="BK448">
        <v>1</v>
      </c>
      <c r="BL448" s="4">
        <v>48.15</v>
      </c>
      <c r="BM448" s="4">
        <v>7.22</v>
      </c>
      <c r="BN448" s="4">
        <v>55.37</v>
      </c>
      <c r="BO448" s="4">
        <v>55.37</v>
      </c>
      <c r="BQ448" t="s">
        <v>385</v>
      </c>
      <c r="BR448" t="s">
        <v>358</v>
      </c>
      <c r="BS448" s="2">
        <v>44062</v>
      </c>
      <c r="BT448" s="1">
        <v>0.34791666666666665</v>
      </c>
      <c r="BU448" t="s">
        <v>1286</v>
      </c>
      <c r="BV448" t="s">
        <v>16</v>
      </c>
      <c r="BY448">
        <v>1200</v>
      </c>
      <c r="CA448" t="s">
        <v>786</v>
      </c>
      <c r="CC448" t="s">
        <v>99</v>
      </c>
      <c r="CD448">
        <v>3610</v>
      </c>
      <c r="CE448" t="s">
        <v>64</v>
      </c>
      <c r="CF448" s="2">
        <v>44062</v>
      </c>
      <c r="CI448">
        <v>1</v>
      </c>
      <c r="CJ448">
        <v>1</v>
      </c>
      <c r="CK448">
        <v>21</v>
      </c>
      <c r="CL448" t="s">
        <v>0</v>
      </c>
    </row>
    <row r="449" spans="1:90" x14ac:dyDescent="0.3">
      <c r="A449" t="s">
        <v>322</v>
      </c>
      <c r="B449" t="s">
        <v>321</v>
      </c>
      <c r="C449" t="s">
        <v>10</v>
      </c>
      <c r="E449" t="str">
        <f>"FES1162759626"</f>
        <v>FES1162759626</v>
      </c>
      <c r="F449" s="2">
        <v>44054</v>
      </c>
      <c r="G449">
        <v>202102</v>
      </c>
      <c r="H449" t="s">
        <v>25</v>
      </c>
      <c r="I449" t="s">
        <v>23</v>
      </c>
      <c r="J449" t="s">
        <v>362</v>
      </c>
      <c r="K449" t="s">
        <v>7</v>
      </c>
      <c r="L449" t="s">
        <v>60</v>
      </c>
      <c r="M449" t="s">
        <v>58</v>
      </c>
      <c r="N449" t="s">
        <v>2606</v>
      </c>
      <c r="O449" t="s">
        <v>21</v>
      </c>
      <c r="P449" t="str">
        <f>"2170748581                    "</f>
        <v xml:space="preserve">2170748581                    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0</v>
      </c>
      <c r="AE449" s="3">
        <v>0</v>
      </c>
      <c r="AF449" s="3">
        <v>0</v>
      </c>
      <c r="AG449" s="3">
        <v>0</v>
      </c>
      <c r="AH449" s="3">
        <v>0</v>
      </c>
      <c r="AI449" s="3">
        <v>0</v>
      </c>
      <c r="AJ449" s="3">
        <v>0</v>
      </c>
      <c r="AK449" s="3">
        <v>6.28</v>
      </c>
      <c r="AL449" s="3">
        <v>0</v>
      </c>
      <c r="AM449" s="3">
        <v>0</v>
      </c>
      <c r="AN449" s="3">
        <v>0</v>
      </c>
      <c r="AO449" s="3">
        <v>0</v>
      </c>
      <c r="AP449" s="3">
        <v>0</v>
      </c>
      <c r="AQ449" s="3">
        <v>0</v>
      </c>
      <c r="AR449" s="3">
        <v>0</v>
      </c>
      <c r="AS449" s="3">
        <v>0</v>
      </c>
      <c r="AT449">
        <v>0</v>
      </c>
      <c r="AU449">
        <v>0</v>
      </c>
      <c r="AV449">
        <v>0</v>
      </c>
      <c r="AW449">
        <v>0</v>
      </c>
      <c r="AX449">
        <v>0</v>
      </c>
      <c r="AY449">
        <v>0</v>
      </c>
      <c r="AZ449">
        <v>0</v>
      </c>
      <c r="BA449">
        <v>0</v>
      </c>
      <c r="BB449">
        <v>0</v>
      </c>
      <c r="BC449">
        <v>0</v>
      </c>
      <c r="BD449">
        <v>0</v>
      </c>
      <c r="BE449">
        <v>0</v>
      </c>
      <c r="BF449">
        <v>0</v>
      </c>
      <c r="BG449">
        <v>0</v>
      </c>
      <c r="BH449">
        <v>1</v>
      </c>
      <c r="BI449">
        <v>1</v>
      </c>
      <c r="BJ449">
        <v>0.2</v>
      </c>
      <c r="BK449">
        <v>1</v>
      </c>
      <c r="BL449" s="4">
        <v>48.15</v>
      </c>
      <c r="BM449" s="4">
        <v>7.22</v>
      </c>
      <c r="BN449" s="4">
        <v>55.37</v>
      </c>
      <c r="BO449" s="4">
        <v>55.37</v>
      </c>
      <c r="BQ449" t="s">
        <v>2605</v>
      </c>
      <c r="BR449" t="s">
        <v>358</v>
      </c>
      <c r="BS449" s="2">
        <v>44055</v>
      </c>
      <c r="BT449" s="1">
        <v>0.43055555555555558</v>
      </c>
      <c r="BU449" t="s">
        <v>2708</v>
      </c>
      <c r="BV449" t="s">
        <v>16</v>
      </c>
      <c r="BY449">
        <v>1200</v>
      </c>
      <c r="CA449" t="s">
        <v>109</v>
      </c>
      <c r="CC449" t="s">
        <v>58</v>
      </c>
      <c r="CD449">
        <v>200</v>
      </c>
      <c r="CE449" t="s">
        <v>64</v>
      </c>
      <c r="CF449" s="2">
        <v>44055</v>
      </c>
      <c r="CI449">
        <v>1</v>
      </c>
      <c r="CJ449">
        <v>1</v>
      </c>
      <c r="CK449">
        <v>21</v>
      </c>
      <c r="CL449" t="s">
        <v>0</v>
      </c>
    </row>
    <row r="450" spans="1:90" x14ac:dyDescent="0.3">
      <c r="A450" t="s">
        <v>322</v>
      </c>
      <c r="B450" t="s">
        <v>321</v>
      </c>
      <c r="C450" t="s">
        <v>10</v>
      </c>
      <c r="E450" t="str">
        <f>"FES1162760281"</f>
        <v>FES1162760281</v>
      </c>
      <c r="F450" s="2">
        <v>44057</v>
      </c>
      <c r="G450">
        <v>202102</v>
      </c>
      <c r="H450" t="s">
        <v>25</v>
      </c>
      <c r="I450" t="s">
        <v>23</v>
      </c>
      <c r="J450" t="s">
        <v>362</v>
      </c>
      <c r="K450" t="s">
        <v>7</v>
      </c>
      <c r="L450" t="s">
        <v>31</v>
      </c>
      <c r="M450" t="s">
        <v>30</v>
      </c>
      <c r="N450" t="s">
        <v>2111</v>
      </c>
      <c r="O450" t="s">
        <v>21</v>
      </c>
      <c r="P450" t="str">
        <f>"2170743978                    "</f>
        <v xml:space="preserve">2170743978                    </v>
      </c>
      <c r="Q450">
        <v>0</v>
      </c>
      <c r="R450">
        <v>0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0</v>
      </c>
      <c r="AE450" s="3">
        <v>0</v>
      </c>
      <c r="AF450" s="3">
        <v>0</v>
      </c>
      <c r="AG450" s="3">
        <v>0</v>
      </c>
      <c r="AH450" s="3">
        <v>0</v>
      </c>
      <c r="AI450" s="3">
        <v>0</v>
      </c>
      <c r="AJ450" s="3">
        <v>0</v>
      </c>
      <c r="AK450" s="3">
        <v>6.28</v>
      </c>
      <c r="AL450" s="3">
        <v>0</v>
      </c>
      <c r="AM450" s="3">
        <v>0</v>
      </c>
      <c r="AN450" s="3">
        <v>0</v>
      </c>
      <c r="AO450" s="3">
        <v>0</v>
      </c>
      <c r="AP450" s="3">
        <v>0</v>
      </c>
      <c r="AQ450" s="3">
        <v>0</v>
      </c>
      <c r="AR450" s="3">
        <v>0</v>
      </c>
      <c r="AS450" s="3">
        <v>0</v>
      </c>
      <c r="AT450">
        <v>0</v>
      </c>
      <c r="AU450">
        <v>0</v>
      </c>
      <c r="AV450">
        <v>0</v>
      </c>
      <c r="AW450">
        <v>0</v>
      </c>
      <c r="AX450">
        <v>0</v>
      </c>
      <c r="AY450">
        <v>0</v>
      </c>
      <c r="AZ450">
        <v>0</v>
      </c>
      <c r="BA450">
        <v>0</v>
      </c>
      <c r="BB450">
        <v>0</v>
      </c>
      <c r="BC450">
        <v>0</v>
      </c>
      <c r="BD450">
        <v>0</v>
      </c>
      <c r="BE450">
        <v>0</v>
      </c>
      <c r="BF450">
        <v>0</v>
      </c>
      <c r="BG450">
        <v>0</v>
      </c>
      <c r="BH450">
        <v>1</v>
      </c>
      <c r="BI450">
        <v>1</v>
      </c>
      <c r="BJ450">
        <v>0.2</v>
      </c>
      <c r="BK450">
        <v>1</v>
      </c>
      <c r="BL450" s="4">
        <v>48.15</v>
      </c>
      <c r="BM450" s="4">
        <v>7.22</v>
      </c>
      <c r="BN450" s="4">
        <v>55.37</v>
      </c>
      <c r="BO450" s="4">
        <v>55.37</v>
      </c>
      <c r="BQ450" t="s">
        <v>318</v>
      </c>
      <c r="BR450" t="s">
        <v>358</v>
      </c>
      <c r="BS450" s="2">
        <v>44060</v>
      </c>
      <c r="BT450" s="1">
        <v>0.43055555555555558</v>
      </c>
      <c r="BU450" t="s">
        <v>2600</v>
      </c>
      <c r="BV450" t="s">
        <v>16</v>
      </c>
      <c r="BY450">
        <v>1200</v>
      </c>
      <c r="CA450" t="s">
        <v>1471</v>
      </c>
      <c r="CC450" t="s">
        <v>30</v>
      </c>
      <c r="CD450">
        <v>5201</v>
      </c>
      <c r="CE450" t="s">
        <v>64</v>
      </c>
      <c r="CF450" s="2">
        <v>44060</v>
      </c>
      <c r="CI450">
        <v>1</v>
      </c>
      <c r="CJ450">
        <v>1</v>
      </c>
      <c r="CK450">
        <v>21</v>
      </c>
      <c r="CL450" t="s">
        <v>0</v>
      </c>
    </row>
    <row r="451" spans="1:90" x14ac:dyDescent="0.3">
      <c r="A451" t="s">
        <v>322</v>
      </c>
      <c r="B451" t="s">
        <v>321</v>
      </c>
      <c r="C451" t="s">
        <v>10</v>
      </c>
      <c r="E451" t="str">
        <f>"FES1162758984"</f>
        <v>FES1162758984</v>
      </c>
      <c r="F451" s="2">
        <v>44048</v>
      </c>
      <c r="G451">
        <v>202102</v>
      </c>
      <c r="H451" t="s">
        <v>25</v>
      </c>
      <c r="I451" t="s">
        <v>23</v>
      </c>
      <c r="J451" t="s">
        <v>362</v>
      </c>
      <c r="K451" t="s">
        <v>7</v>
      </c>
      <c r="L451" t="s">
        <v>46</v>
      </c>
      <c r="M451" t="s">
        <v>44</v>
      </c>
      <c r="N451" t="s">
        <v>1255</v>
      </c>
      <c r="O451" t="s">
        <v>21</v>
      </c>
      <c r="P451" t="str">
        <f>"2170745649                    "</f>
        <v xml:space="preserve">2170745649                    </v>
      </c>
      <c r="Q451">
        <v>0</v>
      </c>
      <c r="R451">
        <v>0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0</v>
      </c>
      <c r="AE451" s="3">
        <v>0</v>
      </c>
      <c r="AF451" s="3">
        <v>0</v>
      </c>
      <c r="AG451" s="3">
        <v>0</v>
      </c>
      <c r="AH451" s="3">
        <v>0</v>
      </c>
      <c r="AI451" s="3">
        <v>0</v>
      </c>
      <c r="AJ451" s="3">
        <v>0</v>
      </c>
      <c r="AK451" s="3">
        <v>6.28</v>
      </c>
      <c r="AL451" s="3">
        <v>0</v>
      </c>
      <c r="AM451" s="3">
        <v>0</v>
      </c>
      <c r="AN451" s="3">
        <v>0</v>
      </c>
      <c r="AO451" s="3">
        <v>0</v>
      </c>
      <c r="AP451" s="3">
        <v>0</v>
      </c>
      <c r="AQ451" s="3">
        <v>0</v>
      </c>
      <c r="AR451" s="3">
        <v>0</v>
      </c>
      <c r="AS451" s="3">
        <v>0</v>
      </c>
      <c r="AT451">
        <v>0</v>
      </c>
      <c r="AU451">
        <v>0</v>
      </c>
      <c r="AV451">
        <v>0</v>
      </c>
      <c r="AW451">
        <v>0</v>
      </c>
      <c r="AX451">
        <v>0</v>
      </c>
      <c r="AY451">
        <v>0</v>
      </c>
      <c r="AZ451">
        <v>0</v>
      </c>
      <c r="BA451">
        <v>0</v>
      </c>
      <c r="BB451">
        <v>0</v>
      </c>
      <c r="BC451">
        <v>0</v>
      </c>
      <c r="BD451">
        <v>0</v>
      </c>
      <c r="BE451">
        <v>0</v>
      </c>
      <c r="BF451">
        <v>0</v>
      </c>
      <c r="BG451">
        <v>0</v>
      </c>
      <c r="BH451">
        <v>1</v>
      </c>
      <c r="BI451">
        <v>1</v>
      </c>
      <c r="BJ451">
        <v>0.2</v>
      </c>
      <c r="BK451">
        <v>1</v>
      </c>
      <c r="BL451" s="4">
        <v>48.15</v>
      </c>
      <c r="BM451" s="4">
        <v>7.22</v>
      </c>
      <c r="BN451" s="4">
        <v>55.37</v>
      </c>
      <c r="BO451" s="4">
        <v>55.37</v>
      </c>
      <c r="BQ451" t="s">
        <v>671</v>
      </c>
      <c r="BR451" t="s">
        <v>358</v>
      </c>
      <c r="BS451" s="2">
        <v>44049</v>
      </c>
      <c r="BT451" s="1">
        <v>0.36180555555555555</v>
      </c>
      <c r="BU451" t="s">
        <v>2707</v>
      </c>
      <c r="BV451" t="s">
        <v>16</v>
      </c>
      <c r="BY451">
        <v>1200</v>
      </c>
      <c r="BZ451" t="s">
        <v>1427</v>
      </c>
      <c r="CA451" t="s">
        <v>313</v>
      </c>
      <c r="CC451" t="s">
        <v>44</v>
      </c>
      <c r="CD451">
        <v>4001</v>
      </c>
      <c r="CE451" t="s">
        <v>64</v>
      </c>
      <c r="CF451" s="2">
        <v>44049</v>
      </c>
      <c r="CI451">
        <v>1</v>
      </c>
      <c r="CJ451">
        <v>1</v>
      </c>
      <c r="CK451">
        <v>21</v>
      </c>
      <c r="CL451" t="s">
        <v>0</v>
      </c>
    </row>
    <row r="452" spans="1:90" x14ac:dyDescent="0.3">
      <c r="A452" t="s">
        <v>322</v>
      </c>
      <c r="B452" t="s">
        <v>321</v>
      </c>
      <c r="C452" t="s">
        <v>10</v>
      </c>
      <c r="E452" t="str">
        <f>"FES1162760835"</f>
        <v>FES1162760835</v>
      </c>
      <c r="F452" s="2">
        <v>44061</v>
      </c>
      <c r="G452">
        <v>202102</v>
      </c>
      <c r="H452" t="s">
        <v>25</v>
      </c>
      <c r="I452" t="s">
        <v>23</v>
      </c>
      <c r="J452" t="s">
        <v>362</v>
      </c>
      <c r="K452" t="s">
        <v>7</v>
      </c>
      <c r="L452" t="s">
        <v>9</v>
      </c>
      <c r="M452" t="s">
        <v>8</v>
      </c>
      <c r="N452" t="s">
        <v>524</v>
      </c>
      <c r="O452" t="s">
        <v>21</v>
      </c>
      <c r="P452" t="str">
        <f>"2170749623                    "</f>
        <v xml:space="preserve">2170749623                    </v>
      </c>
      <c r="Q452">
        <v>0</v>
      </c>
      <c r="R452">
        <v>0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0</v>
      </c>
      <c r="AB452">
        <v>0</v>
      </c>
      <c r="AC452">
        <v>0</v>
      </c>
      <c r="AD452">
        <v>0</v>
      </c>
      <c r="AE452" s="3">
        <v>0</v>
      </c>
      <c r="AF452" s="3">
        <v>0</v>
      </c>
      <c r="AG452" s="3">
        <v>0</v>
      </c>
      <c r="AH452" s="3">
        <v>0</v>
      </c>
      <c r="AI452" s="3">
        <v>0</v>
      </c>
      <c r="AJ452" s="3">
        <v>0</v>
      </c>
      <c r="AK452" s="3">
        <v>6.28</v>
      </c>
      <c r="AL452" s="3">
        <v>0</v>
      </c>
      <c r="AM452" s="3">
        <v>0</v>
      </c>
      <c r="AN452" s="3">
        <v>0</v>
      </c>
      <c r="AO452" s="3">
        <v>0</v>
      </c>
      <c r="AP452" s="3">
        <v>0</v>
      </c>
      <c r="AQ452" s="3">
        <v>0</v>
      </c>
      <c r="AR452" s="3">
        <v>0</v>
      </c>
      <c r="AS452" s="3">
        <v>0</v>
      </c>
      <c r="AT452">
        <v>0</v>
      </c>
      <c r="AU452">
        <v>0</v>
      </c>
      <c r="AV452">
        <v>0</v>
      </c>
      <c r="AW452">
        <v>0</v>
      </c>
      <c r="AX452">
        <v>0</v>
      </c>
      <c r="AY452">
        <v>0</v>
      </c>
      <c r="AZ452">
        <v>0</v>
      </c>
      <c r="BA452">
        <v>0</v>
      </c>
      <c r="BB452">
        <v>0</v>
      </c>
      <c r="BC452">
        <v>0</v>
      </c>
      <c r="BD452">
        <v>0</v>
      </c>
      <c r="BE452">
        <v>0</v>
      </c>
      <c r="BF452">
        <v>0</v>
      </c>
      <c r="BG452">
        <v>0</v>
      </c>
      <c r="BH452">
        <v>1</v>
      </c>
      <c r="BI452">
        <v>1</v>
      </c>
      <c r="BJ452">
        <v>0.2</v>
      </c>
      <c r="BK452">
        <v>1</v>
      </c>
      <c r="BL452" s="4">
        <v>48.15</v>
      </c>
      <c r="BM452" s="4">
        <v>7.22</v>
      </c>
      <c r="BN452" s="4">
        <v>55.37</v>
      </c>
      <c r="BO452" s="4">
        <v>55.37</v>
      </c>
      <c r="BQ452" t="s">
        <v>385</v>
      </c>
      <c r="BR452" t="s">
        <v>358</v>
      </c>
      <c r="BS452" s="2">
        <v>44062</v>
      </c>
      <c r="BT452" s="1">
        <v>0.37222222222222223</v>
      </c>
      <c r="BU452" t="s">
        <v>1335</v>
      </c>
      <c r="BV452" t="s">
        <v>16</v>
      </c>
      <c r="BY452">
        <v>1200</v>
      </c>
      <c r="CA452" t="s">
        <v>223</v>
      </c>
      <c r="CC452" t="s">
        <v>8</v>
      </c>
      <c r="CD452">
        <v>7441</v>
      </c>
      <c r="CE452" t="s">
        <v>64</v>
      </c>
      <c r="CF452" s="2">
        <v>44063</v>
      </c>
      <c r="CI452">
        <v>1</v>
      </c>
      <c r="CJ452">
        <v>1</v>
      </c>
      <c r="CK452">
        <v>21</v>
      </c>
      <c r="CL452" t="s">
        <v>0</v>
      </c>
    </row>
    <row r="453" spans="1:90" x14ac:dyDescent="0.3">
      <c r="A453" t="s">
        <v>322</v>
      </c>
      <c r="B453" t="s">
        <v>321</v>
      </c>
      <c r="C453" t="s">
        <v>10</v>
      </c>
      <c r="E453" t="str">
        <f>"FES1162759653"</f>
        <v>FES1162759653</v>
      </c>
      <c r="F453" s="2">
        <v>44054</v>
      </c>
      <c r="G453">
        <v>202102</v>
      </c>
      <c r="H453" t="s">
        <v>25</v>
      </c>
      <c r="I453" t="s">
        <v>23</v>
      </c>
      <c r="J453" t="s">
        <v>362</v>
      </c>
      <c r="K453" t="s">
        <v>7</v>
      </c>
      <c r="L453" t="s">
        <v>192</v>
      </c>
      <c r="M453" t="s">
        <v>191</v>
      </c>
      <c r="N453" t="s">
        <v>1132</v>
      </c>
      <c r="O453" t="s">
        <v>21</v>
      </c>
      <c r="P453" t="str">
        <f>"2170748595                    "</f>
        <v xml:space="preserve">2170748595                    </v>
      </c>
      <c r="Q453">
        <v>0</v>
      </c>
      <c r="R453">
        <v>0</v>
      </c>
      <c r="S453">
        <v>0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0</v>
      </c>
      <c r="AE453" s="3">
        <v>0</v>
      </c>
      <c r="AF453" s="3">
        <v>0</v>
      </c>
      <c r="AG453" s="3">
        <v>0</v>
      </c>
      <c r="AH453" s="3">
        <v>0</v>
      </c>
      <c r="AI453" s="3">
        <v>0</v>
      </c>
      <c r="AJ453" s="3">
        <v>0</v>
      </c>
      <c r="AK453" s="3">
        <v>12.17</v>
      </c>
      <c r="AL453" s="3">
        <v>0</v>
      </c>
      <c r="AM453" s="3">
        <v>0</v>
      </c>
      <c r="AN453" s="3">
        <v>0</v>
      </c>
      <c r="AO453" s="3">
        <v>0</v>
      </c>
      <c r="AP453" s="3">
        <v>0</v>
      </c>
      <c r="AQ453" s="3">
        <v>0</v>
      </c>
      <c r="AR453" s="3">
        <v>0</v>
      </c>
      <c r="AS453" s="3">
        <v>0</v>
      </c>
      <c r="AT453">
        <v>0</v>
      </c>
      <c r="AU453">
        <v>0</v>
      </c>
      <c r="AV453">
        <v>0</v>
      </c>
      <c r="AW453">
        <v>0</v>
      </c>
      <c r="AX453">
        <v>0</v>
      </c>
      <c r="AY453">
        <v>0</v>
      </c>
      <c r="AZ453">
        <v>0</v>
      </c>
      <c r="BA453">
        <v>0</v>
      </c>
      <c r="BB453">
        <v>0</v>
      </c>
      <c r="BC453">
        <v>0</v>
      </c>
      <c r="BD453">
        <v>0</v>
      </c>
      <c r="BE453">
        <v>0</v>
      </c>
      <c r="BF453">
        <v>0</v>
      </c>
      <c r="BG453">
        <v>0</v>
      </c>
      <c r="BH453">
        <v>1</v>
      </c>
      <c r="BI453">
        <v>1</v>
      </c>
      <c r="BJ453">
        <v>0.2</v>
      </c>
      <c r="BK453">
        <v>1</v>
      </c>
      <c r="BL453" s="4">
        <v>93.29</v>
      </c>
      <c r="BM453" s="4">
        <v>13.99</v>
      </c>
      <c r="BN453" s="4">
        <v>107.28</v>
      </c>
      <c r="BO453" s="4">
        <v>107.28</v>
      </c>
      <c r="BR453" t="s">
        <v>358</v>
      </c>
      <c r="BS453" s="2">
        <v>44055</v>
      </c>
      <c r="BT453" s="1">
        <v>0.4375</v>
      </c>
      <c r="BU453" t="s">
        <v>1425</v>
      </c>
      <c r="BV453" t="s">
        <v>16</v>
      </c>
      <c r="BY453">
        <v>1200</v>
      </c>
      <c r="CA453" t="s">
        <v>199</v>
      </c>
      <c r="CC453" t="s">
        <v>191</v>
      </c>
      <c r="CD453">
        <v>850</v>
      </c>
      <c r="CE453" t="s">
        <v>64</v>
      </c>
      <c r="CF453" s="2">
        <v>44056</v>
      </c>
      <c r="CI453">
        <v>1</v>
      </c>
      <c r="CJ453">
        <v>1</v>
      </c>
      <c r="CK453">
        <v>23</v>
      </c>
      <c r="CL453" t="s">
        <v>0</v>
      </c>
    </row>
    <row r="454" spans="1:90" x14ac:dyDescent="0.3">
      <c r="A454" t="s">
        <v>322</v>
      </c>
      <c r="B454" t="s">
        <v>321</v>
      </c>
      <c r="C454" t="s">
        <v>10</v>
      </c>
      <c r="E454" t="str">
        <f>"FES1162760305"</f>
        <v>FES1162760305</v>
      </c>
      <c r="F454" s="2">
        <v>44057</v>
      </c>
      <c r="G454">
        <v>202102</v>
      </c>
      <c r="H454" t="s">
        <v>25</v>
      </c>
      <c r="I454" t="s">
        <v>23</v>
      </c>
      <c r="J454" t="s">
        <v>362</v>
      </c>
      <c r="K454" t="s">
        <v>7</v>
      </c>
      <c r="L454" t="s">
        <v>46</v>
      </c>
      <c r="M454" t="s">
        <v>44</v>
      </c>
      <c r="N454" t="s">
        <v>622</v>
      </c>
      <c r="O454" t="s">
        <v>21</v>
      </c>
      <c r="P454" t="str">
        <f>"2170749128                    "</f>
        <v xml:space="preserve">2170749128                    </v>
      </c>
      <c r="Q454">
        <v>0</v>
      </c>
      <c r="R454">
        <v>0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0</v>
      </c>
      <c r="AE454" s="3">
        <v>0</v>
      </c>
      <c r="AF454" s="3">
        <v>0</v>
      </c>
      <c r="AG454" s="3">
        <v>0</v>
      </c>
      <c r="AH454" s="3">
        <v>0</v>
      </c>
      <c r="AI454" s="3">
        <v>0</v>
      </c>
      <c r="AJ454" s="3">
        <v>0</v>
      </c>
      <c r="AK454" s="3">
        <v>6.28</v>
      </c>
      <c r="AL454" s="3">
        <v>0</v>
      </c>
      <c r="AM454" s="3">
        <v>0</v>
      </c>
      <c r="AN454" s="3">
        <v>0</v>
      </c>
      <c r="AO454" s="3">
        <v>0</v>
      </c>
      <c r="AP454" s="3">
        <v>0</v>
      </c>
      <c r="AQ454" s="3">
        <v>0</v>
      </c>
      <c r="AR454" s="3">
        <v>0</v>
      </c>
      <c r="AS454" s="3">
        <v>0</v>
      </c>
      <c r="AT454">
        <v>0</v>
      </c>
      <c r="AU454">
        <v>0</v>
      </c>
      <c r="AV454">
        <v>0</v>
      </c>
      <c r="AW454">
        <v>0</v>
      </c>
      <c r="AX454">
        <v>0</v>
      </c>
      <c r="AY454">
        <v>0</v>
      </c>
      <c r="AZ454">
        <v>0</v>
      </c>
      <c r="BA454">
        <v>0</v>
      </c>
      <c r="BB454">
        <v>0</v>
      </c>
      <c r="BC454">
        <v>0</v>
      </c>
      <c r="BD454">
        <v>0</v>
      </c>
      <c r="BE454">
        <v>0</v>
      </c>
      <c r="BF454">
        <v>0</v>
      </c>
      <c r="BG454">
        <v>0</v>
      </c>
      <c r="BH454">
        <v>1</v>
      </c>
      <c r="BI454">
        <v>1</v>
      </c>
      <c r="BJ454">
        <v>0.2</v>
      </c>
      <c r="BK454">
        <v>1</v>
      </c>
      <c r="BL454" s="4">
        <v>48.15</v>
      </c>
      <c r="BM454" s="4">
        <v>7.22</v>
      </c>
      <c r="BN454" s="4">
        <v>55.37</v>
      </c>
      <c r="BO454" s="4">
        <v>55.37</v>
      </c>
      <c r="BQ454" t="s">
        <v>318</v>
      </c>
      <c r="BR454" t="s">
        <v>358</v>
      </c>
      <c r="BS454" s="2">
        <v>44060</v>
      </c>
      <c r="BT454" s="1">
        <v>0.36180555555555555</v>
      </c>
      <c r="BU454" t="s">
        <v>2482</v>
      </c>
      <c r="BV454" t="s">
        <v>16</v>
      </c>
      <c r="BY454">
        <v>1200</v>
      </c>
      <c r="CA454" t="s">
        <v>495</v>
      </c>
      <c r="CC454" t="s">
        <v>44</v>
      </c>
      <c r="CD454">
        <v>4001</v>
      </c>
      <c r="CE454" t="s">
        <v>64</v>
      </c>
      <c r="CF454" s="2">
        <v>44060</v>
      </c>
      <c r="CI454">
        <v>1</v>
      </c>
      <c r="CJ454">
        <v>1</v>
      </c>
      <c r="CK454">
        <v>21</v>
      </c>
      <c r="CL454" t="s">
        <v>0</v>
      </c>
    </row>
    <row r="455" spans="1:90" x14ac:dyDescent="0.3">
      <c r="A455" t="s">
        <v>322</v>
      </c>
      <c r="B455" t="s">
        <v>321</v>
      </c>
      <c r="C455" t="s">
        <v>10</v>
      </c>
      <c r="E455" t="str">
        <f>"FES1162759083"</f>
        <v>FES1162759083</v>
      </c>
      <c r="F455" s="2">
        <v>44048</v>
      </c>
      <c r="G455">
        <v>202102</v>
      </c>
      <c r="H455" t="s">
        <v>25</v>
      </c>
      <c r="I455" t="s">
        <v>23</v>
      </c>
      <c r="J455" t="s">
        <v>362</v>
      </c>
      <c r="K455" t="s">
        <v>7</v>
      </c>
      <c r="L455" t="s">
        <v>9</v>
      </c>
      <c r="M455" t="s">
        <v>8</v>
      </c>
      <c r="N455" t="s">
        <v>927</v>
      </c>
      <c r="O455" t="s">
        <v>21</v>
      </c>
      <c r="P455" t="str">
        <f>"2170746824                    "</f>
        <v xml:space="preserve">2170746824                    </v>
      </c>
      <c r="Q455">
        <v>0</v>
      </c>
      <c r="R455">
        <v>0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0</v>
      </c>
      <c r="AE455" s="3">
        <v>0</v>
      </c>
      <c r="AF455" s="3">
        <v>0</v>
      </c>
      <c r="AG455" s="3">
        <v>0</v>
      </c>
      <c r="AH455" s="3">
        <v>0</v>
      </c>
      <c r="AI455" s="3">
        <v>0</v>
      </c>
      <c r="AJ455" s="3">
        <v>0</v>
      </c>
      <c r="AK455" s="3">
        <v>23.54</v>
      </c>
      <c r="AL455" s="3">
        <v>0</v>
      </c>
      <c r="AM455" s="3">
        <v>0</v>
      </c>
      <c r="AN455" s="3">
        <v>0</v>
      </c>
      <c r="AO455" s="3">
        <v>0</v>
      </c>
      <c r="AP455" s="3">
        <v>0</v>
      </c>
      <c r="AQ455" s="3">
        <v>0</v>
      </c>
      <c r="AR455" s="3">
        <v>0</v>
      </c>
      <c r="AS455" s="3">
        <v>0</v>
      </c>
      <c r="AT455">
        <v>0</v>
      </c>
      <c r="AU455">
        <v>0</v>
      </c>
      <c r="AV455">
        <v>0</v>
      </c>
      <c r="AW455">
        <v>0</v>
      </c>
      <c r="AX455">
        <v>0</v>
      </c>
      <c r="AY455">
        <v>0</v>
      </c>
      <c r="AZ455">
        <v>0</v>
      </c>
      <c r="BA455">
        <v>0</v>
      </c>
      <c r="BB455">
        <v>0</v>
      </c>
      <c r="BC455">
        <v>0</v>
      </c>
      <c r="BD455">
        <v>0</v>
      </c>
      <c r="BE455">
        <v>0</v>
      </c>
      <c r="BF455">
        <v>0</v>
      </c>
      <c r="BG455">
        <v>0</v>
      </c>
      <c r="BH455">
        <v>1</v>
      </c>
      <c r="BI455">
        <v>7.4</v>
      </c>
      <c r="BJ455">
        <v>1.3</v>
      </c>
      <c r="BK455">
        <v>7.5</v>
      </c>
      <c r="BL455" s="4">
        <v>180.47</v>
      </c>
      <c r="BM455" s="4">
        <v>27.07</v>
      </c>
      <c r="BN455" s="4">
        <v>207.54</v>
      </c>
      <c r="BO455" s="4">
        <v>207.54</v>
      </c>
      <c r="BQ455" t="s">
        <v>493</v>
      </c>
      <c r="BR455" t="s">
        <v>358</v>
      </c>
      <c r="BS455" s="2">
        <v>44050</v>
      </c>
      <c r="BT455" s="1">
        <v>0.53541666666666665</v>
      </c>
      <c r="BU455" t="s">
        <v>295</v>
      </c>
      <c r="BV455" t="s">
        <v>0</v>
      </c>
      <c r="BW455" t="s">
        <v>294</v>
      </c>
      <c r="BX455" t="s">
        <v>228</v>
      </c>
      <c r="BY455">
        <v>6623.2</v>
      </c>
      <c r="BZ455" t="s">
        <v>1427</v>
      </c>
      <c r="CA455" t="s">
        <v>765</v>
      </c>
      <c r="CC455" t="s">
        <v>8</v>
      </c>
      <c r="CD455">
        <v>7460</v>
      </c>
      <c r="CE455" t="s">
        <v>2</v>
      </c>
      <c r="CI455">
        <v>1</v>
      </c>
      <c r="CJ455">
        <v>2</v>
      </c>
      <c r="CK455">
        <v>21</v>
      </c>
      <c r="CL455" t="s">
        <v>0</v>
      </c>
    </row>
    <row r="456" spans="1:90" x14ac:dyDescent="0.3">
      <c r="A456" t="s">
        <v>322</v>
      </c>
      <c r="B456" t="s">
        <v>321</v>
      </c>
      <c r="C456" t="s">
        <v>10</v>
      </c>
      <c r="E456" t="str">
        <f>"FES1162760840"</f>
        <v>FES1162760840</v>
      </c>
      <c r="F456" s="2">
        <v>44061</v>
      </c>
      <c r="G456">
        <v>202102</v>
      </c>
      <c r="H456" t="s">
        <v>25</v>
      </c>
      <c r="I456" t="s">
        <v>23</v>
      </c>
      <c r="J456" t="s">
        <v>362</v>
      </c>
      <c r="K456" t="s">
        <v>7</v>
      </c>
      <c r="L456" t="s">
        <v>55</v>
      </c>
      <c r="M456" t="s">
        <v>55</v>
      </c>
      <c r="N456" t="s">
        <v>753</v>
      </c>
      <c r="O456" t="s">
        <v>21</v>
      </c>
      <c r="P456" t="str">
        <f>"2170749632                    "</f>
        <v xml:space="preserve">2170749632                    </v>
      </c>
      <c r="Q456">
        <v>0</v>
      </c>
      <c r="R456">
        <v>0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0</v>
      </c>
      <c r="AE456" s="3">
        <v>0</v>
      </c>
      <c r="AF456" s="3">
        <v>0</v>
      </c>
      <c r="AG456" s="3">
        <v>0</v>
      </c>
      <c r="AH456" s="3">
        <v>0</v>
      </c>
      <c r="AI456" s="3">
        <v>0</v>
      </c>
      <c r="AJ456" s="3">
        <v>0</v>
      </c>
      <c r="AK456" s="3">
        <v>12.17</v>
      </c>
      <c r="AL456" s="3">
        <v>0</v>
      </c>
      <c r="AM456" s="3">
        <v>0</v>
      </c>
      <c r="AN456" s="3">
        <v>0</v>
      </c>
      <c r="AO456" s="3">
        <v>0</v>
      </c>
      <c r="AP456" s="3">
        <v>0</v>
      </c>
      <c r="AQ456" s="3">
        <v>0</v>
      </c>
      <c r="AR456" s="3">
        <v>0</v>
      </c>
      <c r="AS456" s="3">
        <v>0</v>
      </c>
      <c r="AT456">
        <v>0</v>
      </c>
      <c r="AU456">
        <v>0</v>
      </c>
      <c r="AV456">
        <v>0</v>
      </c>
      <c r="AW456">
        <v>0</v>
      </c>
      <c r="AX456">
        <v>0</v>
      </c>
      <c r="AY456">
        <v>0</v>
      </c>
      <c r="AZ456">
        <v>0</v>
      </c>
      <c r="BA456">
        <v>0</v>
      </c>
      <c r="BB456">
        <v>0</v>
      </c>
      <c r="BC456">
        <v>0</v>
      </c>
      <c r="BD456">
        <v>0</v>
      </c>
      <c r="BE456">
        <v>0</v>
      </c>
      <c r="BF456">
        <v>0</v>
      </c>
      <c r="BG456">
        <v>0</v>
      </c>
      <c r="BH456">
        <v>1</v>
      </c>
      <c r="BI456">
        <v>1</v>
      </c>
      <c r="BJ456">
        <v>0.2</v>
      </c>
      <c r="BK456">
        <v>1</v>
      </c>
      <c r="BL456" s="4">
        <v>93.29</v>
      </c>
      <c r="BM456" s="4">
        <v>13.99</v>
      </c>
      <c r="BN456" s="4">
        <v>107.28</v>
      </c>
      <c r="BO456" s="4">
        <v>107.28</v>
      </c>
      <c r="BQ456" t="s">
        <v>385</v>
      </c>
      <c r="BR456" t="s">
        <v>358</v>
      </c>
      <c r="BS456" s="2">
        <v>44062</v>
      </c>
      <c r="BT456" s="1">
        <v>0.51180555555555551</v>
      </c>
      <c r="BU456" t="s">
        <v>593</v>
      </c>
      <c r="BV456" t="s">
        <v>16</v>
      </c>
      <c r="BY456">
        <v>1200</v>
      </c>
      <c r="CA456" t="s">
        <v>137</v>
      </c>
      <c r="CC456" t="s">
        <v>55</v>
      </c>
      <c r="CD456">
        <v>7646</v>
      </c>
      <c r="CE456" t="s">
        <v>64</v>
      </c>
      <c r="CF456" s="2">
        <v>44063</v>
      </c>
      <c r="CI456">
        <v>1</v>
      </c>
      <c r="CJ456">
        <v>1</v>
      </c>
      <c r="CK456">
        <v>23</v>
      </c>
      <c r="CL456" t="s">
        <v>0</v>
      </c>
    </row>
    <row r="457" spans="1:90" x14ac:dyDescent="0.3">
      <c r="A457" t="s">
        <v>322</v>
      </c>
      <c r="B457" t="s">
        <v>321</v>
      </c>
      <c r="C457" t="s">
        <v>10</v>
      </c>
      <c r="E457" t="str">
        <f>"FES1162759691"</f>
        <v>FES1162759691</v>
      </c>
      <c r="F457" s="2">
        <v>44054</v>
      </c>
      <c r="G457">
        <v>202102</v>
      </c>
      <c r="H457" t="s">
        <v>25</v>
      </c>
      <c r="I457" t="s">
        <v>23</v>
      </c>
      <c r="J457" t="s">
        <v>362</v>
      </c>
      <c r="K457" t="s">
        <v>7</v>
      </c>
      <c r="L457" t="s">
        <v>25</v>
      </c>
      <c r="M457" t="s">
        <v>23</v>
      </c>
      <c r="N457" t="s">
        <v>1877</v>
      </c>
      <c r="O457" t="s">
        <v>21</v>
      </c>
      <c r="P457" t="str">
        <f>"2170748+645                   "</f>
        <v xml:space="preserve">2170748+645                   </v>
      </c>
      <c r="Q457">
        <v>0</v>
      </c>
      <c r="R457">
        <v>0</v>
      </c>
      <c r="S457">
        <v>0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0</v>
      </c>
      <c r="AE457" s="3">
        <v>0</v>
      </c>
      <c r="AF457" s="3">
        <v>0</v>
      </c>
      <c r="AG457" s="3">
        <v>0</v>
      </c>
      <c r="AH457" s="3">
        <v>0</v>
      </c>
      <c r="AI457" s="3">
        <v>0</v>
      </c>
      <c r="AJ457" s="3">
        <v>0</v>
      </c>
      <c r="AK457" s="3">
        <v>4.91</v>
      </c>
      <c r="AL457" s="3">
        <v>0</v>
      </c>
      <c r="AM457" s="3">
        <v>0</v>
      </c>
      <c r="AN457" s="3">
        <v>0</v>
      </c>
      <c r="AO457" s="3">
        <v>0</v>
      </c>
      <c r="AP457" s="3">
        <v>0</v>
      </c>
      <c r="AQ457" s="3">
        <v>0</v>
      </c>
      <c r="AR457" s="3">
        <v>0</v>
      </c>
      <c r="AS457" s="3">
        <v>0</v>
      </c>
      <c r="AT457">
        <v>0</v>
      </c>
      <c r="AU457">
        <v>0</v>
      </c>
      <c r="AV457">
        <v>0</v>
      </c>
      <c r="AW457">
        <v>0</v>
      </c>
      <c r="AX457">
        <v>0</v>
      </c>
      <c r="AY457">
        <v>0</v>
      </c>
      <c r="AZ457">
        <v>0</v>
      </c>
      <c r="BA457">
        <v>0</v>
      </c>
      <c r="BB457">
        <v>0</v>
      </c>
      <c r="BC457">
        <v>0</v>
      </c>
      <c r="BD457">
        <v>0</v>
      </c>
      <c r="BE457">
        <v>0</v>
      </c>
      <c r="BF457">
        <v>0</v>
      </c>
      <c r="BG457">
        <v>0</v>
      </c>
      <c r="BH457">
        <v>1</v>
      </c>
      <c r="BI457">
        <v>1</v>
      </c>
      <c r="BJ457">
        <v>0.2</v>
      </c>
      <c r="BK457">
        <v>1</v>
      </c>
      <c r="BL457" s="4">
        <v>37.619999999999997</v>
      </c>
      <c r="BM457" s="4">
        <v>5.64</v>
      </c>
      <c r="BN457" s="4">
        <v>43.26</v>
      </c>
      <c r="BO457" s="4">
        <v>43.26</v>
      </c>
      <c r="BQ457" t="s">
        <v>385</v>
      </c>
      <c r="BR457" t="s">
        <v>358</v>
      </c>
      <c r="BS457" s="2">
        <v>44055</v>
      </c>
      <c r="BT457" s="1">
        <v>0.46875</v>
      </c>
      <c r="BU457" t="s">
        <v>2706</v>
      </c>
      <c r="BV457" t="s">
        <v>0</v>
      </c>
      <c r="BW457" t="s">
        <v>98</v>
      </c>
      <c r="BX457" t="s">
        <v>143</v>
      </c>
      <c r="BY457">
        <v>1200</v>
      </c>
      <c r="CC457" t="s">
        <v>23</v>
      </c>
      <c r="CD457">
        <v>1609</v>
      </c>
      <c r="CE457" t="s">
        <v>64</v>
      </c>
      <c r="CI457">
        <v>1</v>
      </c>
      <c r="CJ457">
        <v>1</v>
      </c>
      <c r="CK457">
        <v>22</v>
      </c>
      <c r="CL457" t="s">
        <v>0</v>
      </c>
    </row>
    <row r="458" spans="1:90" x14ac:dyDescent="0.3">
      <c r="A458" t="s">
        <v>322</v>
      </c>
      <c r="B458" t="s">
        <v>321</v>
      </c>
      <c r="C458" t="s">
        <v>10</v>
      </c>
      <c r="E458" t="str">
        <f>"FES1162760299"</f>
        <v>FES1162760299</v>
      </c>
      <c r="F458" s="2">
        <v>44057</v>
      </c>
      <c r="G458">
        <v>202102</v>
      </c>
      <c r="H458" t="s">
        <v>25</v>
      </c>
      <c r="I458" t="s">
        <v>23</v>
      </c>
      <c r="J458" t="s">
        <v>362</v>
      </c>
      <c r="K458" t="s">
        <v>7</v>
      </c>
      <c r="L458" t="s">
        <v>100</v>
      </c>
      <c r="M458" t="s">
        <v>99</v>
      </c>
      <c r="N458" t="s">
        <v>1504</v>
      </c>
      <c r="O458" t="s">
        <v>21</v>
      </c>
      <c r="P458" t="str">
        <f>"2170748924                    "</f>
        <v xml:space="preserve">2170748924                    </v>
      </c>
      <c r="Q458">
        <v>0</v>
      </c>
      <c r="R458">
        <v>0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0</v>
      </c>
      <c r="AB458">
        <v>0</v>
      </c>
      <c r="AC458">
        <v>0</v>
      </c>
      <c r="AD458">
        <v>0</v>
      </c>
      <c r="AE458" s="3">
        <v>0</v>
      </c>
      <c r="AF458" s="3">
        <v>0</v>
      </c>
      <c r="AG458" s="3">
        <v>0</v>
      </c>
      <c r="AH458" s="3">
        <v>0</v>
      </c>
      <c r="AI458" s="3">
        <v>0</v>
      </c>
      <c r="AJ458" s="3">
        <v>0</v>
      </c>
      <c r="AK458" s="3">
        <v>6.28</v>
      </c>
      <c r="AL458" s="3">
        <v>0</v>
      </c>
      <c r="AM458" s="3">
        <v>0</v>
      </c>
      <c r="AN458" s="3">
        <v>0</v>
      </c>
      <c r="AO458" s="3">
        <v>0</v>
      </c>
      <c r="AP458" s="3">
        <v>0</v>
      </c>
      <c r="AQ458" s="3">
        <v>0</v>
      </c>
      <c r="AR458" s="3">
        <v>0</v>
      </c>
      <c r="AS458" s="3">
        <v>0</v>
      </c>
      <c r="AT458">
        <v>0</v>
      </c>
      <c r="AU458">
        <v>0</v>
      </c>
      <c r="AV458">
        <v>0</v>
      </c>
      <c r="AW458">
        <v>0</v>
      </c>
      <c r="AX458">
        <v>0</v>
      </c>
      <c r="AY458">
        <v>0</v>
      </c>
      <c r="AZ458">
        <v>0</v>
      </c>
      <c r="BA458">
        <v>0</v>
      </c>
      <c r="BB458">
        <v>0</v>
      </c>
      <c r="BC458">
        <v>0</v>
      </c>
      <c r="BD458">
        <v>0</v>
      </c>
      <c r="BE458">
        <v>0</v>
      </c>
      <c r="BF458">
        <v>0</v>
      </c>
      <c r="BG458">
        <v>0</v>
      </c>
      <c r="BH458">
        <v>1</v>
      </c>
      <c r="BI458">
        <v>1</v>
      </c>
      <c r="BJ458">
        <v>0.2</v>
      </c>
      <c r="BK458">
        <v>1</v>
      </c>
      <c r="BL458" s="4">
        <v>48.15</v>
      </c>
      <c r="BM458" s="4">
        <v>7.22</v>
      </c>
      <c r="BN458" s="4">
        <v>55.37</v>
      </c>
      <c r="BO458" s="4">
        <v>55.37</v>
      </c>
      <c r="BQ458" t="s">
        <v>385</v>
      </c>
      <c r="BR458" t="s">
        <v>358</v>
      </c>
      <c r="BS458" s="2">
        <v>44060</v>
      </c>
      <c r="BT458" s="1">
        <v>0.4770833333333333</v>
      </c>
      <c r="BU458" t="s">
        <v>1704</v>
      </c>
      <c r="BV458" t="s">
        <v>0</v>
      </c>
      <c r="BW458" t="s">
        <v>34</v>
      </c>
      <c r="BX458" t="s">
        <v>95</v>
      </c>
      <c r="BY458">
        <v>1200</v>
      </c>
      <c r="CA458" t="s">
        <v>786</v>
      </c>
      <c r="CC458" t="s">
        <v>99</v>
      </c>
      <c r="CD458">
        <v>3620</v>
      </c>
      <c r="CE458" t="s">
        <v>64</v>
      </c>
      <c r="CF458" s="2">
        <v>44060</v>
      </c>
      <c r="CI458">
        <v>1</v>
      </c>
      <c r="CJ458">
        <v>1</v>
      </c>
      <c r="CK458">
        <v>21</v>
      </c>
      <c r="CL458" t="s">
        <v>0</v>
      </c>
    </row>
    <row r="459" spans="1:90" x14ac:dyDescent="0.3">
      <c r="A459" t="s">
        <v>322</v>
      </c>
      <c r="B459" t="s">
        <v>321</v>
      </c>
      <c r="C459" t="s">
        <v>10</v>
      </c>
      <c r="E459" t="str">
        <f>"FES1162758976"</f>
        <v>FES1162758976</v>
      </c>
      <c r="F459" s="2">
        <v>44048</v>
      </c>
      <c r="G459">
        <v>202102</v>
      </c>
      <c r="H459" t="s">
        <v>25</v>
      </c>
      <c r="I459" t="s">
        <v>23</v>
      </c>
      <c r="J459" t="s">
        <v>362</v>
      </c>
      <c r="K459" t="s">
        <v>7</v>
      </c>
      <c r="L459" t="s">
        <v>398</v>
      </c>
      <c r="M459" t="s">
        <v>394</v>
      </c>
      <c r="N459" t="s">
        <v>397</v>
      </c>
      <c r="O459" t="s">
        <v>21</v>
      </c>
      <c r="P459" t="str">
        <f>"2170744147                    "</f>
        <v xml:space="preserve">2170744147                    </v>
      </c>
      <c r="Q459">
        <v>0</v>
      </c>
      <c r="R459">
        <v>0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0</v>
      </c>
      <c r="AB459">
        <v>0</v>
      </c>
      <c r="AC459">
        <v>0</v>
      </c>
      <c r="AD459">
        <v>0</v>
      </c>
      <c r="AE459" s="3">
        <v>0</v>
      </c>
      <c r="AF459" s="3">
        <v>0</v>
      </c>
      <c r="AG459" s="3">
        <v>0</v>
      </c>
      <c r="AH459" s="3">
        <v>0</v>
      </c>
      <c r="AI459" s="3">
        <v>0</v>
      </c>
      <c r="AJ459" s="3">
        <v>0</v>
      </c>
      <c r="AK459" s="3">
        <v>12.17</v>
      </c>
      <c r="AL459" s="3">
        <v>0</v>
      </c>
      <c r="AM459" s="3">
        <v>0</v>
      </c>
      <c r="AN459" s="3">
        <v>0</v>
      </c>
      <c r="AO459" s="3">
        <v>0</v>
      </c>
      <c r="AP459" s="3">
        <v>0</v>
      </c>
      <c r="AQ459" s="3">
        <v>0</v>
      </c>
      <c r="AR459" s="3">
        <v>0</v>
      </c>
      <c r="AS459" s="3">
        <v>0</v>
      </c>
      <c r="AT459">
        <v>0</v>
      </c>
      <c r="AU459">
        <v>0</v>
      </c>
      <c r="AV459">
        <v>0</v>
      </c>
      <c r="AW459">
        <v>0</v>
      </c>
      <c r="AX459">
        <v>0</v>
      </c>
      <c r="AY459">
        <v>0</v>
      </c>
      <c r="AZ459">
        <v>0</v>
      </c>
      <c r="BA459">
        <v>0</v>
      </c>
      <c r="BB459">
        <v>0</v>
      </c>
      <c r="BC459">
        <v>0</v>
      </c>
      <c r="BD459">
        <v>0</v>
      </c>
      <c r="BE459">
        <v>0</v>
      </c>
      <c r="BF459">
        <v>0</v>
      </c>
      <c r="BG459">
        <v>0</v>
      </c>
      <c r="BH459">
        <v>1</v>
      </c>
      <c r="BI459">
        <v>1.2</v>
      </c>
      <c r="BJ459">
        <v>0.8</v>
      </c>
      <c r="BK459">
        <v>1.5</v>
      </c>
      <c r="BL459" s="4">
        <v>93.29</v>
      </c>
      <c r="BM459" s="4">
        <v>13.99</v>
      </c>
      <c r="BN459" s="4">
        <v>107.28</v>
      </c>
      <c r="BO459" s="4">
        <v>107.28</v>
      </c>
      <c r="BQ459" t="s">
        <v>318</v>
      </c>
      <c r="BR459" t="s">
        <v>358</v>
      </c>
      <c r="BS459" s="2">
        <v>44050</v>
      </c>
      <c r="BT459" s="1">
        <v>0.36944444444444446</v>
      </c>
      <c r="BU459" t="s">
        <v>1476</v>
      </c>
      <c r="BV459" t="s">
        <v>16</v>
      </c>
      <c r="BY459">
        <v>4196.12</v>
      </c>
      <c r="CA459" t="s">
        <v>395</v>
      </c>
      <c r="CC459" t="s">
        <v>394</v>
      </c>
      <c r="CD459">
        <v>6849</v>
      </c>
      <c r="CE459" t="s">
        <v>2</v>
      </c>
      <c r="CF459" s="2">
        <v>44055</v>
      </c>
      <c r="CI459">
        <v>3</v>
      </c>
      <c r="CJ459">
        <v>2</v>
      </c>
      <c r="CK459">
        <v>23</v>
      </c>
      <c r="CL459" t="s">
        <v>0</v>
      </c>
    </row>
    <row r="460" spans="1:90" x14ac:dyDescent="0.3">
      <c r="A460" t="s">
        <v>322</v>
      </c>
      <c r="B460" t="s">
        <v>321</v>
      </c>
      <c r="C460" t="s">
        <v>10</v>
      </c>
      <c r="E460" t="str">
        <f>"FES1162760808"</f>
        <v>FES1162760808</v>
      </c>
      <c r="F460" s="2">
        <v>44061</v>
      </c>
      <c r="G460">
        <v>202102</v>
      </c>
      <c r="H460" t="s">
        <v>25</v>
      </c>
      <c r="I460" t="s">
        <v>23</v>
      </c>
      <c r="J460" t="s">
        <v>362</v>
      </c>
      <c r="K460" t="s">
        <v>7</v>
      </c>
      <c r="L460" t="s">
        <v>863</v>
      </c>
      <c r="M460" t="s">
        <v>860</v>
      </c>
      <c r="N460" t="s">
        <v>862</v>
      </c>
      <c r="O460" t="s">
        <v>21</v>
      </c>
      <c r="P460" t="str">
        <f>"2170749603                    "</f>
        <v xml:space="preserve">2170749603                    </v>
      </c>
      <c r="Q460">
        <v>0</v>
      </c>
      <c r="R460">
        <v>0</v>
      </c>
      <c r="S460">
        <v>0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0</v>
      </c>
      <c r="AB460">
        <v>0</v>
      </c>
      <c r="AC460">
        <v>0</v>
      </c>
      <c r="AD460">
        <v>0</v>
      </c>
      <c r="AE460" s="3">
        <v>0</v>
      </c>
      <c r="AF460" s="3">
        <v>0</v>
      </c>
      <c r="AG460" s="3">
        <v>0</v>
      </c>
      <c r="AH460" s="3">
        <v>0</v>
      </c>
      <c r="AI460" s="3">
        <v>0</v>
      </c>
      <c r="AJ460" s="3">
        <v>0</v>
      </c>
      <c r="AK460" s="3">
        <v>12.17</v>
      </c>
      <c r="AL460" s="3">
        <v>0</v>
      </c>
      <c r="AM460" s="3">
        <v>0</v>
      </c>
      <c r="AN460" s="3">
        <v>0</v>
      </c>
      <c r="AO460" s="3">
        <v>0</v>
      </c>
      <c r="AP460" s="3">
        <v>0</v>
      </c>
      <c r="AQ460" s="3">
        <v>0</v>
      </c>
      <c r="AR460" s="3">
        <v>0</v>
      </c>
      <c r="AS460" s="3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0</v>
      </c>
      <c r="BA460">
        <v>0</v>
      </c>
      <c r="BB460">
        <v>0</v>
      </c>
      <c r="BC460">
        <v>0</v>
      </c>
      <c r="BD460">
        <v>0</v>
      </c>
      <c r="BE460">
        <v>0</v>
      </c>
      <c r="BF460">
        <v>0</v>
      </c>
      <c r="BG460">
        <v>0</v>
      </c>
      <c r="BH460">
        <v>1</v>
      </c>
      <c r="BI460">
        <v>1</v>
      </c>
      <c r="BJ460">
        <v>0.2</v>
      </c>
      <c r="BK460">
        <v>1</v>
      </c>
      <c r="BL460" s="4">
        <v>93.29</v>
      </c>
      <c r="BM460" s="4">
        <v>13.99</v>
      </c>
      <c r="BN460" s="4">
        <v>107.28</v>
      </c>
      <c r="BO460" s="4">
        <v>107.28</v>
      </c>
      <c r="BQ460" t="s">
        <v>385</v>
      </c>
      <c r="BR460" t="s">
        <v>358</v>
      </c>
      <c r="BS460" s="2">
        <v>44062</v>
      </c>
      <c r="BT460" s="1">
        <v>0.62708333333333333</v>
      </c>
      <c r="BU460" t="s">
        <v>1138</v>
      </c>
      <c r="BV460" t="s">
        <v>16</v>
      </c>
      <c r="BY460">
        <v>1200</v>
      </c>
      <c r="CC460" t="s">
        <v>860</v>
      </c>
      <c r="CD460">
        <v>5850</v>
      </c>
      <c r="CE460" t="s">
        <v>64</v>
      </c>
      <c r="CF460" s="2">
        <v>44067</v>
      </c>
      <c r="CI460">
        <v>3</v>
      </c>
      <c r="CJ460">
        <v>1</v>
      </c>
      <c r="CK460">
        <v>23</v>
      </c>
      <c r="CL460" t="s">
        <v>0</v>
      </c>
    </row>
    <row r="461" spans="1:90" x14ac:dyDescent="0.3">
      <c r="A461" t="s">
        <v>322</v>
      </c>
      <c r="B461" t="s">
        <v>321</v>
      </c>
      <c r="C461" t="s">
        <v>10</v>
      </c>
      <c r="E461" t="str">
        <f>"FES1162759575"</f>
        <v>FES1162759575</v>
      </c>
      <c r="F461" s="2">
        <v>44054</v>
      </c>
      <c r="G461">
        <v>202102</v>
      </c>
      <c r="H461" t="s">
        <v>25</v>
      </c>
      <c r="I461" t="s">
        <v>23</v>
      </c>
      <c r="J461" t="s">
        <v>362</v>
      </c>
      <c r="K461" t="s">
        <v>7</v>
      </c>
      <c r="L461" t="s">
        <v>29</v>
      </c>
      <c r="M461" t="s">
        <v>26</v>
      </c>
      <c r="N461" t="s">
        <v>550</v>
      </c>
      <c r="O461" t="s">
        <v>21</v>
      </c>
      <c r="P461" t="str">
        <f>"2170748527                    "</f>
        <v xml:space="preserve">2170748527                    </v>
      </c>
      <c r="Q461">
        <v>0</v>
      </c>
      <c r="R461">
        <v>0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0</v>
      </c>
      <c r="AE461" s="3">
        <v>0</v>
      </c>
      <c r="AF461" s="3">
        <v>0</v>
      </c>
      <c r="AG461" s="3">
        <v>0</v>
      </c>
      <c r="AH461" s="3">
        <v>0</v>
      </c>
      <c r="AI461" s="3">
        <v>0</v>
      </c>
      <c r="AJ461" s="3">
        <v>0</v>
      </c>
      <c r="AK461" s="3">
        <v>6.28</v>
      </c>
      <c r="AL461" s="3">
        <v>0</v>
      </c>
      <c r="AM461" s="3">
        <v>0</v>
      </c>
      <c r="AN461" s="3">
        <v>0</v>
      </c>
      <c r="AO461" s="3">
        <v>0</v>
      </c>
      <c r="AP461" s="3">
        <v>0</v>
      </c>
      <c r="AQ461" s="3">
        <v>0</v>
      </c>
      <c r="AR461" s="3">
        <v>0</v>
      </c>
      <c r="AS461" s="3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0</v>
      </c>
      <c r="BA461">
        <v>0</v>
      </c>
      <c r="BB461">
        <v>0</v>
      </c>
      <c r="BC461">
        <v>0</v>
      </c>
      <c r="BD461">
        <v>0</v>
      </c>
      <c r="BE461">
        <v>0</v>
      </c>
      <c r="BF461">
        <v>0</v>
      </c>
      <c r="BG461">
        <v>0</v>
      </c>
      <c r="BH461">
        <v>1</v>
      </c>
      <c r="BI461">
        <v>1</v>
      </c>
      <c r="BJ461">
        <v>0.2</v>
      </c>
      <c r="BK461">
        <v>1</v>
      </c>
      <c r="BL461" s="4">
        <v>48.15</v>
      </c>
      <c r="BM461" s="4">
        <v>7.22</v>
      </c>
      <c r="BN461" s="4">
        <v>55.37</v>
      </c>
      <c r="BO461" s="4">
        <v>55.37</v>
      </c>
      <c r="BQ461" t="s">
        <v>385</v>
      </c>
      <c r="BR461" t="s">
        <v>358</v>
      </c>
      <c r="BS461" s="2">
        <v>44056</v>
      </c>
      <c r="BT461" s="1">
        <v>0.36805555555555558</v>
      </c>
      <c r="BU461" t="s">
        <v>133</v>
      </c>
      <c r="BV461" t="s">
        <v>0</v>
      </c>
      <c r="BW461" t="s">
        <v>48</v>
      </c>
      <c r="BX461" t="s">
        <v>108</v>
      </c>
      <c r="BY461">
        <v>1200</v>
      </c>
      <c r="CC461" t="s">
        <v>26</v>
      </c>
      <c r="CD461">
        <v>6012</v>
      </c>
      <c r="CE461" t="s">
        <v>64</v>
      </c>
      <c r="CF461" s="2">
        <v>44056</v>
      </c>
      <c r="CI461">
        <v>1</v>
      </c>
      <c r="CJ461">
        <v>2</v>
      </c>
      <c r="CK461">
        <v>21</v>
      </c>
      <c r="CL461" t="s">
        <v>0</v>
      </c>
    </row>
    <row r="462" spans="1:90" x14ac:dyDescent="0.3">
      <c r="A462" t="s">
        <v>322</v>
      </c>
      <c r="B462" t="s">
        <v>321</v>
      </c>
      <c r="C462" t="s">
        <v>10</v>
      </c>
      <c r="E462" t="str">
        <f>"FES1162760309"</f>
        <v>FES1162760309</v>
      </c>
      <c r="F462" s="2">
        <v>44057</v>
      </c>
      <c r="G462">
        <v>202102</v>
      </c>
      <c r="H462" t="s">
        <v>25</v>
      </c>
      <c r="I462" t="s">
        <v>23</v>
      </c>
      <c r="J462" t="s">
        <v>362</v>
      </c>
      <c r="K462" t="s">
        <v>7</v>
      </c>
      <c r="L462" t="s">
        <v>29</v>
      </c>
      <c r="M462" t="s">
        <v>26</v>
      </c>
      <c r="N462" t="s">
        <v>1040</v>
      </c>
      <c r="O462" t="s">
        <v>21</v>
      </c>
      <c r="P462" t="str">
        <f>"2170749133                    "</f>
        <v xml:space="preserve">2170749133                    </v>
      </c>
      <c r="Q462">
        <v>0</v>
      </c>
      <c r="R462">
        <v>0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0</v>
      </c>
      <c r="AB462">
        <v>0</v>
      </c>
      <c r="AC462">
        <v>0</v>
      </c>
      <c r="AD462">
        <v>0</v>
      </c>
      <c r="AE462" s="3">
        <v>0</v>
      </c>
      <c r="AF462" s="3">
        <v>0</v>
      </c>
      <c r="AG462" s="3">
        <v>0</v>
      </c>
      <c r="AH462" s="3">
        <v>0</v>
      </c>
      <c r="AI462" s="3">
        <v>0</v>
      </c>
      <c r="AJ462" s="3">
        <v>0</v>
      </c>
      <c r="AK462" s="3">
        <v>6.28</v>
      </c>
      <c r="AL462" s="3">
        <v>0</v>
      </c>
      <c r="AM462" s="3">
        <v>0</v>
      </c>
      <c r="AN462" s="3">
        <v>0</v>
      </c>
      <c r="AO462" s="3">
        <v>0</v>
      </c>
      <c r="AP462" s="3">
        <v>0</v>
      </c>
      <c r="AQ462" s="3">
        <v>0</v>
      </c>
      <c r="AR462" s="3">
        <v>0</v>
      </c>
      <c r="AS462" s="3">
        <v>0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0</v>
      </c>
      <c r="BA462">
        <v>0</v>
      </c>
      <c r="BB462">
        <v>0</v>
      </c>
      <c r="BC462">
        <v>0</v>
      </c>
      <c r="BD462">
        <v>0</v>
      </c>
      <c r="BE462">
        <v>0</v>
      </c>
      <c r="BF462">
        <v>0</v>
      </c>
      <c r="BG462">
        <v>0</v>
      </c>
      <c r="BH462">
        <v>1</v>
      </c>
      <c r="BI462">
        <v>1</v>
      </c>
      <c r="BJ462">
        <v>0.2</v>
      </c>
      <c r="BK462">
        <v>1</v>
      </c>
      <c r="BL462" s="4">
        <v>48.15</v>
      </c>
      <c r="BM462" s="4">
        <v>7.22</v>
      </c>
      <c r="BN462" s="4">
        <v>55.37</v>
      </c>
      <c r="BO462" s="4">
        <v>55.37</v>
      </c>
      <c r="BQ462" t="s">
        <v>318</v>
      </c>
      <c r="BR462" t="s">
        <v>358</v>
      </c>
      <c r="BS462" s="2">
        <v>44060</v>
      </c>
      <c r="BT462" s="1">
        <v>0.35625000000000001</v>
      </c>
      <c r="BU462" t="s">
        <v>1431</v>
      </c>
      <c r="BV462" t="s">
        <v>16</v>
      </c>
      <c r="BY462">
        <v>1200</v>
      </c>
      <c r="CA462" t="s">
        <v>200</v>
      </c>
      <c r="CC462" t="s">
        <v>26</v>
      </c>
      <c r="CD462">
        <v>6001</v>
      </c>
      <c r="CE462" t="s">
        <v>64</v>
      </c>
      <c r="CF462" s="2">
        <v>44060</v>
      </c>
      <c r="CI462">
        <v>1</v>
      </c>
      <c r="CJ462">
        <v>1</v>
      </c>
      <c r="CK462">
        <v>21</v>
      </c>
      <c r="CL462" t="s">
        <v>0</v>
      </c>
    </row>
    <row r="463" spans="1:90" x14ac:dyDescent="0.3">
      <c r="A463" t="s">
        <v>322</v>
      </c>
      <c r="B463" t="s">
        <v>321</v>
      </c>
      <c r="C463" t="s">
        <v>10</v>
      </c>
      <c r="E463" t="str">
        <f>"FES1162758914"</f>
        <v>FES1162758914</v>
      </c>
      <c r="F463" s="2">
        <v>44048</v>
      </c>
      <c r="G463">
        <v>202102</v>
      </c>
      <c r="H463" t="s">
        <v>25</v>
      </c>
      <c r="I463" t="s">
        <v>23</v>
      </c>
      <c r="J463" t="s">
        <v>362</v>
      </c>
      <c r="K463" t="s">
        <v>7</v>
      </c>
      <c r="L463" t="s">
        <v>9</v>
      </c>
      <c r="M463" t="s">
        <v>8</v>
      </c>
      <c r="N463" t="s">
        <v>524</v>
      </c>
      <c r="O463" t="s">
        <v>21</v>
      </c>
      <c r="P463" t="str">
        <f>"2170748017                    "</f>
        <v xml:space="preserve">2170748017                    </v>
      </c>
      <c r="Q463">
        <v>0</v>
      </c>
      <c r="R463">
        <v>0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0</v>
      </c>
      <c r="AE463" s="3">
        <v>0</v>
      </c>
      <c r="AF463" s="3">
        <v>0</v>
      </c>
      <c r="AG463" s="3">
        <v>0</v>
      </c>
      <c r="AH463" s="3">
        <v>0</v>
      </c>
      <c r="AI463" s="3">
        <v>0</v>
      </c>
      <c r="AJ463" s="3">
        <v>0</v>
      </c>
      <c r="AK463" s="3">
        <v>6.28</v>
      </c>
      <c r="AL463" s="3">
        <v>0</v>
      </c>
      <c r="AM463" s="3">
        <v>0</v>
      </c>
      <c r="AN463" s="3">
        <v>0</v>
      </c>
      <c r="AO463" s="3">
        <v>0</v>
      </c>
      <c r="AP463" s="3">
        <v>0</v>
      </c>
      <c r="AQ463" s="3">
        <v>0</v>
      </c>
      <c r="AR463" s="3">
        <v>0</v>
      </c>
      <c r="AS463" s="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0</v>
      </c>
      <c r="BA463">
        <v>0</v>
      </c>
      <c r="BB463">
        <v>0</v>
      </c>
      <c r="BC463">
        <v>0</v>
      </c>
      <c r="BD463">
        <v>0</v>
      </c>
      <c r="BE463">
        <v>0</v>
      </c>
      <c r="BF463">
        <v>0</v>
      </c>
      <c r="BG463">
        <v>0</v>
      </c>
      <c r="BH463">
        <v>1</v>
      </c>
      <c r="BI463">
        <v>1</v>
      </c>
      <c r="BJ463">
        <v>0.2</v>
      </c>
      <c r="BK463">
        <v>1</v>
      </c>
      <c r="BL463" s="4">
        <v>48.15</v>
      </c>
      <c r="BM463" s="4">
        <v>7.22</v>
      </c>
      <c r="BN463" s="4">
        <v>55.37</v>
      </c>
      <c r="BO463" s="4">
        <v>55.37</v>
      </c>
      <c r="BQ463" t="s">
        <v>385</v>
      </c>
      <c r="BR463" t="s">
        <v>358</v>
      </c>
      <c r="BS463" s="2">
        <v>44049</v>
      </c>
      <c r="BT463" s="1">
        <v>0.38541666666666669</v>
      </c>
      <c r="BU463" t="s">
        <v>1335</v>
      </c>
      <c r="BV463" t="s">
        <v>16</v>
      </c>
      <c r="BY463">
        <v>1200</v>
      </c>
      <c r="BZ463" t="s">
        <v>1427</v>
      </c>
      <c r="CA463" t="s">
        <v>223</v>
      </c>
      <c r="CC463" t="s">
        <v>8</v>
      </c>
      <c r="CD463">
        <v>7441</v>
      </c>
      <c r="CE463" t="s">
        <v>64</v>
      </c>
      <c r="CF463" s="2">
        <v>44050</v>
      </c>
      <c r="CI463">
        <v>1</v>
      </c>
      <c r="CJ463">
        <v>1</v>
      </c>
      <c r="CK463">
        <v>21</v>
      </c>
      <c r="CL463" t="s">
        <v>0</v>
      </c>
    </row>
    <row r="464" spans="1:90" x14ac:dyDescent="0.3">
      <c r="A464" t="s">
        <v>322</v>
      </c>
      <c r="B464" t="s">
        <v>321</v>
      </c>
      <c r="C464" t="s">
        <v>10</v>
      </c>
      <c r="E464" t="str">
        <f>"FES1162760368"</f>
        <v>FES1162760368</v>
      </c>
      <c r="F464" s="2">
        <v>44057</v>
      </c>
      <c r="G464">
        <v>202102</v>
      </c>
      <c r="H464" t="s">
        <v>25</v>
      </c>
      <c r="I464" t="s">
        <v>23</v>
      </c>
      <c r="J464" t="s">
        <v>320</v>
      </c>
      <c r="K464" t="s">
        <v>7</v>
      </c>
      <c r="L464" t="s">
        <v>35</v>
      </c>
      <c r="M464" t="s">
        <v>32</v>
      </c>
      <c r="N464" t="s">
        <v>370</v>
      </c>
      <c r="O464" t="s">
        <v>18</v>
      </c>
      <c r="P464" t="str">
        <f>"2170749232                    "</f>
        <v xml:space="preserve">2170749232                    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0</v>
      </c>
      <c r="AE464" s="3">
        <v>0</v>
      </c>
      <c r="AF464" s="3">
        <v>0</v>
      </c>
      <c r="AG464" s="3">
        <v>0</v>
      </c>
      <c r="AH464" s="3">
        <v>0</v>
      </c>
      <c r="AI464" s="3">
        <v>0</v>
      </c>
      <c r="AJ464" s="3">
        <v>0</v>
      </c>
      <c r="AK464" s="3">
        <v>7.66</v>
      </c>
      <c r="AL464" s="3">
        <v>0</v>
      </c>
      <c r="AM464" s="3">
        <v>0</v>
      </c>
      <c r="AN464" s="3">
        <v>0</v>
      </c>
      <c r="AO464" s="3">
        <v>0</v>
      </c>
      <c r="AP464" s="3">
        <v>0</v>
      </c>
      <c r="AQ464" s="3">
        <v>0</v>
      </c>
      <c r="AR464" s="3">
        <v>0</v>
      </c>
      <c r="AS464" s="3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0</v>
      </c>
      <c r="AZ464">
        <v>0</v>
      </c>
      <c r="BA464">
        <v>0</v>
      </c>
      <c r="BB464">
        <v>0</v>
      </c>
      <c r="BC464">
        <v>0</v>
      </c>
      <c r="BD464">
        <v>0</v>
      </c>
      <c r="BE464">
        <v>0</v>
      </c>
      <c r="BF464">
        <v>0</v>
      </c>
      <c r="BG464">
        <v>0</v>
      </c>
      <c r="BH464">
        <v>1</v>
      </c>
      <c r="BI464">
        <v>9.1999999999999993</v>
      </c>
      <c r="BJ464">
        <v>12.6</v>
      </c>
      <c r="BK464">
        <v>13</v>
      </c>
      <c r="BL464" s="4">
        <v>58.72</v>
      </c>
      <c r="BM464" s="4">
        <v>8.81</v>
      </c>
      <c r="BN464" s="4">
        <v>67.53</v>
      </c>
      <c r="BO464" s="4">
        <v>67.53</v>
      </c>
      <c r="BQ464" t="s">
        <v>318</v>
      </c>
      <c r="BR464" t="s">
        <v>317</v>
      </c>
      <c r="BS464" s="2">
        <v>44060</v>
      </c>
      <c r="BT464" s="1">
        <v>0.4145833333333333</v>
      </c>
      <c r="BU464" t="s">
        <v>402</v>
      </c>
      <c r="BV464" t="s">
        <v>16</v>
      </c>
      <c r="BY464">
        <v>62815.12</v>
      </c>
      <c r="BZ464" t="s">
        <v>28</v>
      </c>
      <c r="CA464" t="s">
        <v>1510</v>
      </c>
      <c r="CC464" t="s">
        <v>32</v>
      </c>
      <c r="CD464">
        <v>2094</v>
      </c>
      <c r="CE464" t="s">
        <v>2</v>
      </c>
      <c r="CF464" s="2">
        <v>44061</v>
      </c>
      <c r="CI464">
        <v>1</v>
      </c>
      <c r="CJ464">
        <v>1</v>
      </c>
      <c r="CK464">
        <v>32</v>
      </c>
      <c r="CL464" t="s">
        <v>0</v>
      </c>
    </row>
    <row r="465" spans="1:90" x14ac:dyDescent="0.3">
      <c r="A465" t="s">
        <v>322</v>
      </c>
      <c r="B465" t="s">
        <v>321</v>
      </c>
      <c r="C465" t="s">
        <v>10</v>
      </c>
      <c r="E465" t="str">
        <f>"FES1162759609"</f>
        <v>FES1162759609</v>
      </c>
      <c r="F465" s="2">
        <v>44054</v>
      </c>
      <c r="G465">
        <v>202102</v>
      </c>
      <c r="H465" t="s">
        <v>25</v>
      </c>
      <c r="I465" t="s">
        <v>23</v>
      </c>
      <c r="J465" t="s">
        <v>362</v>
      </c>
      <c r="K465" t="s">
        <v>7</v>
      </c>
      <c r="L465" t="s">
        <v>31</v>
      </c>
      <c r="M465" t="s">
        <v>30</v>
      </c>
      <c r="N465" t="s">
        <v>1223</v>
      </c>
      <c r="O465" t="s">
        <v>21</v>
      </c>
      <c r="P465" t="str">
        <f>"2170747857                    "</f>
        <v xml:space="preserve">2170747857                    </v>
      </c>
      <c r="Q465">
        <v>0</v>
      </c>
      <c r="R465">
        <v>0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0</v>
      </c>
      <c r="AE465" s="3">
        <v>0</v>
      </c>
      <c r="AF465" s="3">
        <v>0</v>
      </c>
      <c r="AG465" s="3">
        <v>0</v>
      </c>
      <c r="AH465" s="3">
        <v>0</v>
      </c>
      <c r="AI465" s="3">
        <v>0</v>
      </c>
      <c r="AJ465" s="3">
        <v>0</v>
      </c>
      <c r="AK465" s="3">
        <v>6.28</v>
      </c>
      <c r="AL465" s="3">
        <v>0</v>
      </c>
      <c r="AM465" s="3">
        <v>0</v>
      </c>
      <c r="AN465" s="3">
        <v>0</v>
      </c>
      <c r="AO465" s="3">
        <v>0</v>
      </c>
      <c r="AP465" s="3">
        <v>0</v>
      </c>
      <c r="AQ465" s="3">
        <v>0</v>
      </c>
      <c r="AR465" s="3">
        <v>0</v>
      </c>
      <c r="AS465" s="3">
        <v>0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0</v>
      </c>
      <c r="BA465">
        <v>0</v>
      </c>
      <c r="BB465">
        <v>0</v>
      </c>
      <c r="BC465">
        <v>0</v>
      </c>
      <c r="BD465">
        <v>0</v>
      </c>
      <c r="BE465">
        <v>0</v>
      </c>
      <c r="BF465">
        <v>0</v>
      </c>
      <c r="BG465">
        <v>0</v>
      </c>
      <c r="BH465">
        <v>1</v>
      </c>
      <c r="BI465">
        <v>1</v>
      </c>
      <c r="BJ465">
        <v>0.2</v>
      </c>
      <c r="BK465">
        <v>1</v>
      </c>
      <c r="BL465" s="4">
        <v>48.15</v>
      </c>
      <c r="BM465" s="4">
        <v>7.22</v>
      </c>
      <c r="BN465" s="4">
        <v>55.37</v>
      </c>
      <c r="BO465" s="4">
        <v>55.37</v>
      </c>
      <c r="BQ465" t="s">
        <v>385</v>
      </c>
      <c r="BR465" t="s">
        <v>358</v>
      </c>
      <c r="BS465" s="2">
        <v>44055</v>
      </c>
      <c r="BT465" s="1">
        <v>0.38263888888888892</v>
      </c>
      <c r="BU465" t="s">
        <v>1607</v>
      </c>
      <c r="BV465" t="s">
        <v>16</v>
      </c>
      <c r="BY465">
        <v>1200</v>
      </c>
      <c r="CA465" t="s">
        <v>1471</v>
      </c>
      <c r="CC465" t="s">
        <v>30</v>
      </c>
      <c r="CD465">
        <v>5201</v>
      </c>
      <c r="CE465" t="s">
        <v>64</v>
      </c>
      <c r="CF465" s="2">
        <v>44055</v>
      </c>
      <c r="CI465">
        <v>1</v>
      </c>
      <c r="CJ465">
        <v>1</v>
      </c>
      <c r="CK465">
        <v>21</v>
      </c>
      <c r="CL465" t="s">
        <v>0</v>
      </c>
    </row>
    <row r="466" spans="1:90" x14ac:dyDescent="0.3">
      <c r="A466" t="s">
        <v>322</v>
      </c>
      <c r="B466" t="s">
        <v>321</v>
      </c>
      <c r="C466" t="s">
        <v>10</v>
      </c>
      <c r="E466" t="str">
        <f>"FES1162760298"</f>
        <v>FES1162760298</v>
      </c>
      <c r="F466" s="2">
        <v>44057</v>
      </c>
      <c r="G466">
        <v>202102</v>
      </c>
      <c r="H466" t="s">
        <v>25</v>
      </c>
      <c r="I466" t="s">
        <v>23</v>
      </c>
      <c r="J466" t="s">
        <v>362</v>
      </c>
      <c r="K466" t="s">
        <v>7</v>
      </c>
      <c r="L466" t="s">
        <v>46</v>
      </c>
      <c r="M466" t="s">
        <v>44</v>
      </c>
      <c r="N466" t="s">
        <v>1393</v>
      </c>
      <c r="O466" t="s">
        <v>21</v>
      </c>
      <c r="P466" t="str">
        <f>"2170748871                    "</f>
        <v xml:space="preserve">2170748871                    </v>
      </c>
      <c r="Q466">
        <v>0</v>
      </c>
      <c r="R466">
        <v>0</v>
      </c>
      <c r="S466">
        <v>0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0</v>
      </c>
      <c r="AB466">
        <v>0</v>
      </c>
      <c r="AC466">
        <v>0</v>
      </c>
      <c r="AD466">
        <v>0</v>
      </c>
      <c r="AE466" s="3">
        <v>0</v>
      </c>
      <c r="AF466" s="3">
        <v>0</v>
      </c>
      <c r="AG466" s="3">
        <v>0</v>
      </c>
      <c r="AH466" s="3">
        <v>0</v>
      </c>
      <c r="AI466" s="3">
        <v>0</v>
      </c>
      <c r="AJ466" s="3">
        <v>0</v>
      </c>
      <c r="AK466" s="3">
        <v>6.28</v>
      </c>
      <c r="AL466" s="3">
        <v>0</v>
      </c>
      <c r="AM466" s="3">
        <v>0</v>
      </c>
      <c r="AN466" s="3">
        <v>0</v>
      </c>
      <c r="AO466" s="3">
        <v>0</v>
      </c>
      <c r="AP466" s="3">
        <v>0</v>
      </c>
      <c r="AQ466" s="3">
        <v>0</v>
      </c>
      <c r="AR466" s="3">
        <v>0</v>
      </c>
      <c r="AS466" s="3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0</v>
      </c>
      <c r="BA466">
        <v>0</v>
      </c>
      <c r="BB466">
        <v>0</v>
      </c>
      <c r="BC466">
        <v>0</v>
      </c>
      <c r="BD466">
        <v>0</v>
      </c>
      <c r="BE466">
        <v>0</v>
      </c>
      <c r="BF466">
        <v>0</v>
      </c>
      <c r="BG466">
        <v>0</v>
      </c>
      <c r="BH466">
        <v>1</v>
      </c>
      <c r="BI466">
        <v>1</v>
      </c>
      <c r="BJ466">
        <v>0.2</v>
      </c>
      <c r="BK466">
        <v>1</v>
      </c>
      <c r="BL466" s="4">
        <v>48.15</v>
      </c>
      <c r="BM466" s="4">
        <v>7.22</v>
      </c>
      <c r="BN466" s="4">
        <v>55.37</v>
      </c>
      <c r="BO466" s="4">
        <v>55.37</v>
      </c>
      <c r="BQ466" t="s">
        <v>404</v>
      </c>
      <c r="BR466" t="s">
        <v>358</v>
      </c>
      <c r="BS466" s="2">
        <v>44060</v>
      </c>
      <c r="BT466" s="1">
        <v>0.4375</v>
      </c>
      <c r="BU466" t="s">
        <v>2705</v>
      </c>
      <c r="BV466" t="s">
        <v>16</v>
      </c>
      <c r="BY466">
        <v>1200</v>
      </c>
      <c r="CC466" t="s">
        <v>44</v>
      </c>
      <c r="CD466">
        <v>4072</v>
      </c>
      <c r="CE466" t="s">
        <v>64</v>
      </c>
      <c r="CF466" s="2">
        <v>44062</v>
      </c>
      <c r="CI466">
        <v>1</v>
      </c>
      <c r="CJ466">
        <v>1</v>
      </c>
      <c r="CK466">
        <v>21</v>
      </c>
      <c r="CL466" t="s">
        <v>0</v>
      </c>
    </row>
    <row r="467" spans="1:90" x14ac:dyDescent="0.3">
      <c r="A467" t="s">
        <v>322</v>
      </c>
      <c r="B467" t="s">
        <v>321</v>
      </c>
      <c r="C467" t="s">
        <v>10</v>
      </c>
      <c r="E467" t="str">
        <f>"FES1162758921"</f>
        <v>FES1162758921</v>
      </c>
      <c r="F467" s="2">
        <v>44048</v>
      </c>
      <c r="G467">
        <v>202102</v>
      </c>
      <c r="H467" t="s">
        <v>25</v>
      </c>
      <c r="I467" t="s">
        <v>23</v>
      </c>
      <c r="J467" t="s">
        <v>362</v>
      </c>
      <c r="K467" t="s">
        <v>7</v>
      </c>
      <c r="L467" t="s">
        <v>9</v>
      </c>
      <c r="M467" t="s">
        <v>8</v>
      </c>
      <c r="N467" t="s">
        <v>534</v>
      </c>
      <c r="O467" t="s">
        <v>21</v>
      </c>
      <c r="P467" t="str">
        <f>"2170748028                    "</f>
        <v xml:space="preserve">2170748028                    </v>
      </c>
      <c r="Q467">
        <v>0</v>
      </c>
      <c r="R467">
        <v>0</v>
      </c>
      <c r="S467">
        <v>0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0</v>
      </c>
      <c r="AE467" s="3">
        <v>0</v>
      </c>
      <c r="AF467" s="3">
        <v>0</v>
      </c>
      <c r="AG467" s="3">
        <v>0</v>
      </c>
      <c r="AH467" s="3">
        <v>0</v>
      </c>
      <c r="AI467" s="3">
        <v>0</v>
      </c>
      <c r="AJ467" s="3">
        <v>0</v>
      </c>
      <c r="AK467" s="3">
        <v>6.28</v>
      </c>
      <c r="AL467" s="3">
        <v>0</v>
      </c>
      <c r="AM467" s="3">
        <v>0</v>
      </c>
      <c r="AN467" s="3">
        <v>0</v>
      </c>
      <c r="AO467" s="3">
        <v>0</v>
      </c>
      <c r="AP467" s="3">
        <v>0</v>
      </c>
      <c r="AQ467" s="3">
        <v>0</v>
      </c>
      <c r="AR467" s="3">
        <v>0</v>
      </c>
      <c r="AS467" s="3">
        <v>0</v>
      </c>
      <c r="AT467">
        <v>0</v>
      </c>
      <c r="AU467">
        <v>0</v>
      </c>
      <c r="AV467">
        <v>0</v>
      </c>
      <c r="AW467">
        <v>0</v>
      </c>
      <c r="AX467">
        <v>0</v>
      </c>
      <c r="AY467">
        <v>0</v>
      </c>
      <c r="AZ467">
        <v>0</v>
      </c>
      <c r="BA467">
        <v>0</v>
      </c>
      <c r="BB467">
        <v>0</v>
      </c>
      <c r="BC467">
        <v>0</v>
      </c>
      <c r="BD467">
        <v>0</v>
      </c>
      <c r="BE467">
        <v>0</v>
      </c>
      <c r="BF467">
        <v>0</v>
      </c>
      <c r="BG467">
        <v>0</v>
      </c>
      <c r="BH467">
        <v>1</v>
      </c>
      <c r="BI467">
        <v>1</v>
      </c>
      <c r="BJ467">
        <v>0.2</v>
      </c>
      <c r="BK467">
        <v>1</v>
      </c>
      <c r="BL467" s="4">
        <v>48.15</v>
      </c>
      <c r="BM467" s="4">
        <v>7.22</v>
      </c>
      <c r="BN467" s="4">
        <v>55.37</v>
      </c>
      <c r="BO467" s="4">
        <v>55.37</v>
      </c>
      <c r="BQ467" t="s">
        <v>385</v>
      </c>
      <c r="BR467" t="s">
        <v>358</v>
      </c>
      <c r="BS467" s="2">
        <v>44049</v>
      </c>
      <c r="BT467" s="1">
        <v>0.35069444444444442</v>
      </c>
      <c r="BU467" t="s">
        <v>2704</v>
      </c>
      <c r="BV467" t="s">
        <v>16</v>
      </c>
      <c r="BY467">
        <v>1200</v>
      </c>
      <c r="BZ467" t="s">
        <v>1427</v>
      </c>
      <c r="CA467" t="s">
        <v>302</v>
      </c>
      <c r="CC467" t="s">
        <v>8</v>
      </c>
      <c r="CD467">
        <v>7530</v>
      </c>
      <c r="CE467" t="s">
        <v>64</v>
      </c>
      <c r="CF467" s="2">
        <v>44050</v>
      </c>
      <c r="CI467">
        <v>1</v>
      </c>
      <c r="CJ467">
        <v>1</v>
      </c>
      <c r="CK467">
        <v>21</v>
      </c>
      <c r="CL467" t="s">
        <v>0</v>
      </c>
    </row>
    <row r="468" spans="1:90" x14ac:dyDescent="0.3">
      <c r="A468" t="s">
        <v>322</v>
      </c>
      <c r="B468" t="s">
        <v>321</v>
      </c>
      <c r="C468" t="s">
        <v>10</v>
      </c>
      <c r="E468" t="str">
        <f>"FES1162759642"</f>
        <v>FES1162759642</v>
      </c>
      <c r="F468" s="2">
        <v>44054</v>
      </c>
      <c r="G468">
        <v>202102</v>
      </c>
      <c r="H468" t="s">
        <v>25</v>
      </c>
      <c r="I468" t="s">
        <v>23</v>
      </c>
      <c r="J468" t="s">
        <v>362</v>
      </c>
      <c r="K468" t="s">
        <v>7</v>
      </c>
      <c r="L468" t="s">
        <v>431</v>
      </c>
      <c r="M468" t="s">
        <v>428</v>
      </c>
      <c r="N468" t="s">
        <v>1137</v>
      </c>
      <c r="O468" t="s">
        <v>21</v>
      </c>
      <c r="P468" t="str">
        <f>"2170747103                    "</f>
        <v xml:space="preserve">2170747103                    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0</v>
      </c>
      <c r="AE468" s="3">
        <v>0</v>
      </c>
      <c r="AF468" s="3">
        <v>0</v>
      </c>
      <c r="AG468" s="3">
        <v>0</v>
      </c>
      <c r="AH468" s="3">
        <v>0</v>
      </c>
      <c r="AI468" s="3">
        <v>0</v>
      </c>
      <c r="AJ468" s="3">
        <v>0</v>
      </c>
      <c r="AK468" s="3">
        <v>45.51</v>
      </c>
      <c r="AL468" s="3">
        <v>0</v>
      </c>
      <c r="AM468" s="3">
        <v>0</v>
      </c>
      <c r="AN468" s="3">
        <v>0</v>
      </c>
      <c r="AO468" s="3">
        <v>0</v>
      </c>
      <c r="AP468" s="3">
        <v>0</v>
      </c>
      <c r="AQ468" s="3">
        <v>0</v>
      </c>
      <c r="AR468" s="3">
        <v>0</v>
      </c>
      <c r="AS468" s="3">
        <v>0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0</v>
      </c>
      <c r="AZ468">
        <v>0</v>
      </c>
      <c r="BA468">
        <v>0</v>
      </c>
      <c r="BB468">
        <v>0</v>
      </c>
      <c r="BC468">
        <v>0</v>
      </c>
      <c r="BD468">
        <v>0</v>
      </c>
      <c r="BE468">
        <v>0</v>
      </c>
      <c r="BF468">
        <v>0</v>
      </c>
      <c r="BG468">
        <v>0</v>
      </c>
      <c r="BH468">
        <v>1</v>
      </c>
      <c r="BI468">
        <v>14.1</v>
      </c>
      <c r="BJ468">
        <v>6.5</v>
      </c>
      <c r="BK468">
        <v>14.5</v>
      </c>
      <c r="BL468" s="4">
        <v>348.88</v>
      </c>
      <c r="BM468" s="4">
        <v>52.33</v>
      </c>
      <c r="BN468" s="4">
        <v>401.21</v>
      </c>
      <c r="BO468" s="4">
        <v>401.21</v>
      </c>
      <c r="BQ468" t="s">
        <v>385</v>
      </c>
      <c r="BR468" t="s">
        <v>358</v>
      </c>
      <c r="BS468" s="2">
        <v>44055</v>
      </c>
      <c r="BT468" s="1">
        <v>0.46875</v>
      </c>
      <c r="BU468" t="s">
        <v>1136</v>
      </c>
      <c r="BV468" t="s">
        <v>0</v>
      </c>
      <c r="BW468" t="s">
        <v>48</v>
      </c>
      <c r="BX468" t="s">
        <v>108</v>
      </c>
      <c r="BY468">
        <v>32517.119999999999</v>
      </c>
      <c r="CA468" t="s">
        <v>257</v>
      </c>
      <c r="CC468" t="s">
        <v>428</v>
      </c>
      <c r="CD468">
        <v>6229</v>
      </c>
      <c r="CE468" t="s">
        <v>2</v>
      </c>
      <c r="CF468" s="2">
        <v>44055</v>
      </c>
      <c r="CI468">
        <v>1</v>
      </c>
      <c r="CJ468">
        <v>1</v>
      </c>
      <c r="CK468">
        <v>21</v>
      </c>
      <c r="CL468" t="s">
        <v>0</v>
      </c>
    </row>
    <row r="469" spans="1:90" x14ac:dyDescent="0.3">
      <c r="A469" t="s">
        <v>322</v>
      </c>
      <c r="B469" t="s">
        <v>321</v>
      </c>
      <c r="C469" t="s">
        <v>10</v>
      </c>
      <c r="E469" t="str">
        <f>"FES11625760246"</f>
        <v>FES11625760246</v>
      </c>
      <c r="F469" s="2">
        <v>44056</v>
      </c>
      <c r="G469">
        <v>202102</v>
      </c>
      <c r="H469" t="s">
        <v>25</v>
      </c>
      <c r="I469" t="s">
        <v>23</v>
      </c>
      <c r="J469" t="s">
        <v>362</v>
      </c>
      <c r="K469" t="s">
        <v>7</v>
      </c>
      <c r="L469" t="s">
        <v>46</v>
      </c>
      <c r="M469" t="s">
        <v>44</v>
      </c>
      <c r="N469" t="s">
        <v>872</v>
      </c>
      <c r="O469" t="s">
        <v>21</v>
      </c>
      <c r="P469" t="str">
        <f>"2170749094                    "</f>
        <v xml:space="preserve">2170749094                    </v>
      </c>
      <c r="Q469">
        <v>0</v>
      </c>
      <c r="R469">
        <v>0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0</v>
      </c>
      <c r="AB469">
        <v>0</v>
      </c>
      <c r="AC469">
        <v>0</v>
      </c>
      <c r="AD469">
        <v>0</v>
      </c>
      <c r="AE469" s="3">
        <v>0</v>
      </c>
      <c r="AF469" s="3">
        <v>0</v>
      </c>
      <c r="AG469" s="3">
        <v>0</v>
      </c>
      <c r="AH469" s="3">
        <v>0</v>
      </c>
      <c r="AI469" s="3">
        <v>0</v>
      </c>
      <c r="AJ469" s="3">
        <v>0</v>
      </c>
      <c r="AK469" s="3">
        <v>6.28</v>
      </c>
      <c r="AL469" s="3">
        <v>0</v>
      </c>
      <c r="AM469" s="3">
        <v>0</v>
      </c>
      <c r="AN469" s="3">
        <v>0</v>
      </c>
      <c r="AO469" s="3">
        <v>0</v>
      </c>
      <c r="AP469" s="3">
        <v>0</v>
      </c>
      <c r="AQ469" s="3">
        <v>0</v>
      </c>
      <c r="AR469" s="3">
        <v>0</v>
      </c>
      <c r="AS469" s="3">
        <v>0</v>
      </c>
      <c r="AT469">
        <v>0</v>
      </c>
      <c r="AU469">
        <v>0</v>
      </c>
      <c r="AV469">
        <v>0</v>
      </c>
      <c r="AW469">
        <v>0</v>
      </c>
      <c r="AX469">
        <v>0</v>
      </c>
      <c r="AY469">
        <v>0</v>
      </c>
      <c r="AZ469">
        <v>0</v>
      </c>
      <c r="BA469">
        <v>0</v>
      </c>
      <c r="BB469">
        <v>0</v>
      </c>
      <c r="BC469">
        <v>0</v>
      </c>
      <c r="BD469">
        <v>0</v>
      </c>
      <c r="BE469">
        <v>0</v>
      </c>
      <c r="BF469">
        <v>0</v>
      </c>
      <c r="BG469">
        <v>0</v>
      </c>
      <c r="BH469">
        <v>1</v>
      </c>
      <c r="BI469">
        <v>1.5</v>
      </c>
      <c r="BJ469">
        <v>0.8</v>
      </c>
      <c r="BK469">
        <v>1.5</v>
      </c>
      <c r="BL469" s="4">
        <v>48.15</v>
      </c>
      <c r="BM469" s="4">
        <v>7.22</v>
      </c>
      <c r="BN469" s="4">
        <v>55.37</v>
      </c>
      <c r="BO469" s="4">
        <v>55.37</v>
      </c>
      <c r="BQ469" t="s">
        <v>318</v>
      </c>
      <c r="BR469" t="s">
        <v>358</v>
      </c>
      <c r="BS469" s="2">
        <v>44057</v>
      </c>
      <c r="BT469" s="1">
        <v>0.54513888888888895</v>
      </c>
      <c r="BU469" t="s">
        <v>2703</v>
      </c>
      <c r="BV469" t="s">
        <v>0</v>
      </c>
      <c r="BW469" t="s">
        <v>34</v>
      </c>
      <c r="BX469" t="s">
        <v>95</v>
      </c>
      <c r="BY469">
        <v>4194.24</v>
      </c>
      <c r="CA469" t="s">
        <v>104</v>
      </c>
      <c r="CC469" t="s">
        <v>44</v>
      </c>
      <c r="CD469">
        <v>4051</v>
      </c>
      <c r="CE469" t="s">
        <v>2</v>
      </c>
      <c r="CF469" s="2">
        <v>44057</v>
      </c>
      <c r="CI469">
        <v>1</v>
      </c>
      <c r="CJ469">
        <v>1</v>
      </c>
      <c r="CK469">
        <v>21</v>
      </c>
      <c r="CL469" t="s">
        <v>0</v>
      </c>
    </row>
    <row r="470" spans="1:90" x14ac:dyDescent="0.3">
      <c r="A470" t="s">
        <v>322</v>
      </c>
      <c r="B470" t="s">
        <v>321</v>
      </c>
      <c r="C470" t="s">
        <v>10</v>
      </c>
      <c r="E470" t="str">
        <f>"FES1162759050"</f>
        <v>FES1162759050</v>
      </c>
      <c r="F470" s="2">
        <v>44048</v>
      </c>
      <c r="G470">
        <v>202102</v>
      </c>
      <c r="H470" t="s">
        <v>25</v>
      </c>
      <c r="I470" t="s">
        <v>23</v>
      </c>
      <c r="J470" t="s">
        <v>362</v>
      </c>
      <c r="K470" t="s">
        <v>7</v>
      </c>
      <c r="L470" t="s">
        <v>46</v>
      </c>
      <c r="M470" t="s">
        <v>44</v>
      </c>
      <c r="N470" t="s">
        <v>839</v>
      </c>
      <c r="O470" t="s">
        <v>21</v>
      </c>
      <c r="P470" t="str">
        <f>"21707465000                   "</f>
        <v xml:space="preserve">21707465000                   </v>
      </c>
      <c r="Q470">
        <v>0</v>
      </c>
      <c r="R470">
        <v>0</v>
      </c>
      <c r="S470">
        <v>0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0</v>
      </c>
      <c r="AE470" s="3">
        <v>0</v>
      </c>
      <c r="AF470" s="3">
        <v>0</v>
      </c>
      <c r="AG470" s="3">
        <v>0</v>
      </c>
      <c r="AH470" s="3">
        <v>0</v>
      </c>
      <c r="AI470" s="3">
        <v>0</v>
      </c>
      <c r="AJ470" s="3">
        <v>0</v>
      </c>
      <c r="AK470" s="3">
        <v>6.28</v>
      </c>
      <c r="AL470" s="3">
        <v>0</v>
      </c>
      <c r="AM470" s="3">
        <v>0</v>
      </c>
      <c r="AN470" s="3">
        <v>0</v>
      </c>
      <c r="AO470" s="3">
        <v>0</v>
      </c>
      <c r="AP470" s="3">
        <v>0</v>
      </c>
      <c r="AQ470" s="3">
        <v>0</v>
      </c>
      <c r="AR470" s="3">
        <v>0</v>
      </c>
      <c r="AS470" s="3">
        <v>0</v>
      </c>
      <c r="AT470">
        <v>0</v>
      </c>
      <c r="AU470">
        <v>0</v>
      </c>
      <c r="AV470">
        <v>0</v>
      </c>
      <c r="AW470">
        <v>0</v>
      </c>
      <c r="AX470">
        <v>0</v>
      </c>
      <c r="AY470">
        <v>0</v>
      </c>
      <c r="AZ470">
        <v>0</v>
      </c>
      <c r="BA470">
        <v>0</v>
      </c>
      <c r="BB470">
        <v>0</v>
      </c>
      <c r="BC470">
        <v>0</v>
      </c>
      <c r="BD470">
        <v>0</v>
      </c>
      <c r="BE470">
        <v>0</v>
      </c>
      <c r="BF470">
        <v>0</v>
      </c>
      <c r="BG470">
        <v>0</v>
      </c>
      <c r="BH470">
        <v>1</v>
      </c>
      <c r="BI470">
        <v>1</v>
      </c>
      <c r="BJ470">
        <v>0.2</v>
      </c>
      <c r="BK470">
        <v>1</v>
      </c>
      <c r="BL470" s="4">
        <v>48.15</v>
      </c>
      <c r="BM470" s="4">
        <v>7.22</v>
      </c>
      <c r="BN470" s="4">
        <v>55.37</v>
      </c>
      <c r="BO470" s="4">
        <v>55.37</v>
      </c>
      <c r="BQ470" t="s">
        <v>338</v>
      </c>
      <c r="BR470" t="s">
        <v>358</v>
      </c>
      <c r="BS470" s="2">
        <v>44049</v>
      </c>
      <c r="BT470" s="1">
        <v>0.37291666666666662</v>
      </c>
      <c r="BU470" t="s">
        <v>2617</v>
      </c>
      <c r="BV470" t="s">
        <v>16</v>
      </c>
      <c r="BY470">
        <v>1200</v>
      </c>
      <c r="BZ470" t="s">
        <v>1427</v>
      </c>
      <c r="CA470" t="s">
        <v>45</v>
      </c>
      <c r="CC470" t="s">
        <v>44</v>
      </c>
      <c r="CD470">
        <v>4068</v>
      </c>
      <c r="CE470" t="s">
        <v>64</v>
      </c>
      <c r="CF470" s="2">
        <v>44049</v>
      </c>
      <c r="CI470">
        <v>1</v>
      </c>
      <c r="CJ470">
        <v>1</v>
      </c>
      <c r="CK470">
        <v>21</v>
      </c>
      <c r="CL470" t="s">
        <v>0</v>
      </c>
    </row>
    <row r="471" spans="1:90" x14ac:dyDescent="0.3">
      <c r="A471" t="s">
        <v>322</v>
      </c>
      <c r="B471" t="s">
        <v>321</v>
      </c>
      <c r="C471" t="s">
        <v>10</v>
      </c>
      <c r="E471" t="str">
        <f>"009935712493"</f>
        <v>009935712493</v>
      </c>
      <c r="F471" s="2">
        <v>44060</v>
      </c>
      <c r="G471">
        <v>202102</v>
      </c>
      <c r="H471" t="s">
        <v>25</v>
      </c>
      <c r="I471" t="s">
        <v>23</v>
      </c>
      <c r="J471" t="s">
        <v>362</v>
      </c>
      <c r="K471" t="s">
        <v>7</v>
      </c>
      <c r="L471" t="s">
        <v>60</v>
      </c>
      <c r="M471" t="s">
        <v>58</v>
      </c>
      <c r="N471" t="s">
        <v>363</v>
      </c>
      <c r="O471" t="s">
        <v>21</v>
      </c>
      <c r="P471" t="str">
        <f>"1162760273                    "</f>
        <v xml:space="preserve">1162760273                    </v>
      </c>
      <c r="Q471">
        <v>0</v>
      </c>
      <c r="R471">
        <v>0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0</v>
      </c>
      <c r="AE471" s="3">
        <v>0</v>
      </c>
      <c r="AF471" s="3">
        <v>0</v>
      </c>
      <c r="AG471" s="3">
        <v>0</v>
      </c>
      <c r="AH471" s="3">
        <v>0</v>
      </c>
      <c r="AI471" s="3">
        <v>0</v>
      </c>
      <c r="AJ471" s="3">
        <v>0</v>
      </c>
      <c r="AK471" s="3">
        <v>6.28</v>
      </c>
      <c r="AL471" s="3">
        <v>0</v>
      </c>
      <c r="AM471" s="3">
        <v>0</v>
      </c>
      <c r="AN471" s="3">
        <v>0</v>
      </c>
      <c r="AO471" s="3">
        <v>0</v>
      </c>
      <c r="AP471" s="3">
        <v>0</v>
      </c>
      <c r="AQ471" s="3">
        <v>0</v>
      </c>
      <c r="AR471" s="3">
        <v>0</v>
      </c>
      <c r="AS471" s="3">
        <v>0</v>
      </c>
      <c r="AT471">
        <v>0</v>
      </c>
      <c r="AU471">
        <v>0</v>
      </c>
      <c r="AV471">
        <v>0</v>
      </c>
      <c r="AW471">
        <v>0</v>
      </c>
      <c r="AX471">
        <v>0</v>
      </c>
      <c r="AY471">
        <v>0</v>
      </c>
      <c r="AZ471">
        <v>0</v>
      </c>
      <c r="BA471">
        <v>0</v>
      </c>
      <c r="BB471">
        <v>0</v>
      </c>
      <c r="BC471">
        <v>0</v>
      </c>
      <c r="BD471">
        <v>0</v>
      </c>
      <c r="BE471">
        <v>0</v>
      </c>
      <c r="BF471">
        <v>0</v>
      </c>
      <c r="BG471">
        <v>0</v>
      </c>
      <c r="BH471">
        <v>1</v>
      </c>
      <c r="BI471">
        <v>1</v>
      </c>
      <c r="BJ471">
        <v>0.2</v>
      </c>
      <c r="BK471">
        <v>1</v>
      </c>
      <c r="BL471" s="4">
        <v>48.15</v>
      </c>
      <c r="BM471" s="4">
        <v>7.22</v>
      </c>
      <c r="BN471" s="4">
        <v>55.37</v>
      </c>
      <c r="BO471" s="4">
        <v>55.37</v>
      </c>
      <c r="BR471" t="s">
        <v>358</v>
      </c>
      <c r="BS471" s="2">
        <v>44061</v>
      </c>
      <c r="BT471" s="1">
        <v>0.43055555555555558</v>
      </c>
      <c r="BU471" t="s">
        <v>2702</v>
      </c>
      <c r="BV471" t="s">
        <v>16</v>
      </c>
      <c r="BY471">
        <v>1200</v>
      </c>
      <c r="CC471" t="s">
        <v>58</v>
      </c>
      <c r="CD471">
        <v>157</v>
      </c>
      <c r="CE471" t="s">
        <v>64</v>
      </c>
      <c r="CI471">
        <v>1</v>
      </c>
      <c r="CJ471">
        <v>1</v>
      </c>
      <c r="CK471">
        <v>21</v>
      </c>
      <c r="CL471" t="s">
        <v>0</v>
      </c>
    </row>
    <row r="472" spans="1:90" x14ac:dyDescent="0.3">
      <c r="A472" t="s">
        <v>322</v>
      </c>
      <c r="B472" t="s">
        <v>321</v>
      </c>
      <c r="C472" t="s">
        <v>10</v>
      </c>
      <c r="E472" t="str">
        <f>"FES1162759619"</f>
        <v>FES1162759619</v>
      </c>
      <c r="F472" s="2">
        <v>44054</v>
      </c>
      <c r="G472">
        <v>202102</v>
      </c>
      <c r="H472" t="s">
        <v>25</v>
      </c>
      <c r="I472" t="s">
        <v>23</v>
      </c>
      <c r="J472" t="s">
        <v>362</v>
      </c>
      <c r="K472" t="s">
        <v>7</v>
      </c>
      <c r="L472" t="s">
        <v>937</v>
      </c>
      <c r="M472" t="s">
        <v>933</v>
      </c>
      <c r="N472" t="s">
        <v>936</v>
      </c>
      <c r="O472" t="s">
        <v>21</v>
      </c>
      <c r="P472" t="str">
        <f>"2170748575                    "</f>
        <v xml:space="preserve">2170748575                    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0</v>
      </c>
      <c r="AE472" s="3">
        <v>0</v>
      </c>
      <c r="AF472" s="3">
        <v>0</v>
      </c>
      <c r="AG472" s="3">
        <v>0</v>
      </c>
      <c r="AH472" s="3">
        <v>0</v>
      </c>
      <c r="AI472" s="3">
        <v>0</v>
      </c>
      <c r="AJ472" s="3">
        <v>0</v>
      </c>
      <c r="AK472" s="3">
        <v>17.66</v>
      </c>
      <c r="AL472" s="3">
        <v>0</v>
      </c>
      <c r="AM472" s="3">
        <v>0</v>
      </c>
      <c r="AN472" s="3">
        <v>0</v>
      </c>
      <c r="AO472" s="3">
        <v>0</v>
      </c>
      <c r="AP472" s="3">
        <v>0</v>
      </c>
      <c r="AQ472" s="3">
        <v>0</v>
      </c>
      <c r="AR472" s="3">
        <v>0</v>
      </c>
      <c r="AS472" s="3">
        <v>0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0</v>
      </c>
      <c r="AZ472">
        <v>0</v>
      </c>
      <c r="BA472">
        <v>0</v>
      </c>
      <c r="BB472">
        <v>0</v>
      </c>
      <c r="BC472">
        <v>0</v>
      </c>
      <c r="BD472">
        <v>0</v>
      </c>
      <c r="BE472">
        <v>0</v>
      </c>
      <c r="BF472">
        <v>0</v>
      </c>
      <c r="BG472">
        <v>0</v>
      </c>
      <c r="BH472">
        <v>1</v>
      </c>
      <c r="BI472">
        <v>2.9</v>
      </c>
      <c r="BJ472">
        <v>1.4</v>
      </c>
      <c r="BK472">
        <v>3</v>
      </c>
      <c r="BL472" s="4">
        <v>135.41999999999999</v>
      </c>
      <c r="BM472" s="4">
        <v>20.309999999999999</v>
      </c>
      <c r="BN472" s="4">
        <v>155.72999999999999</v>
      </c>
      <c r="BO472" s="4">
        <v>155.72999999999999</v>
      </c>
      <c r="BQ472" t="s">
        <v>385</v>
      </c>
      <c r="BR472" t="s">
        <v>358</v>
      </c>
      <c r="BS472" s="2">
        <v>44055</v>
      </c>
      <c r="BT472" s="1">
        <v>0.39583333333333331</v>
      </c>
      <c r="BU472" t="s">
        <v>209</v>
      </c>
      <c r="BV472" t="s">
        <v>16</v>
      </c>
      <c r="BY472">
        <v>7076.92</v>
      </c>
      <c r="CA472" t="s">
        <v>934</v>
      </c>
      <c r="CC472" t="s">
        <v>933</v>
      </c>
      <c r="CD472">
        <v>9880</v>
      </c>
      <c r="CE472" t="s">
        <v>2</v>
      </c>
      <c r="CF472" s="2">
        <v>44056</v>
      </c>
      <c r="CI472">
        <v>1</v>
      </c>
      <c r="CJ472">
        <v>1</v>
      </c>
      <c r="CK472">
        <v>23</v>
      </c>
      <c r="CL472" t="s">
        <v>0</v>
      </c>
    </row>
    <row r="473" spans="1:90" x14ac:dyDescent="0.3">
      <c r="A473" t="s">
        <v>322</v>
      </c>
      <c r="B473" t="s">
        <v>321</v>
      </c>
      <c r="C473" t="s">
        <v>10</v>
      </c>
      <c r="E473" t="str">
        <f>"009939983357"</f>
        <v>009939983357</v>
      </c>
      <c r="F473" s="2">
        <v>44056</v>
      </c>
      <c r="G473">
        <v>202102</v>
      </c>
      <c r="H473" t="s">
        <v>29</v>
      </c>
      <c r="I473" t="s">
        <v>26</v>
      </c>
      <c r="J473" t="s">
        <v>211</v>
      </c>
      <c r="K473" t="s">
        <v>7</v>
      </c>
      <c r="L473" t="s">
        <v>9</v>
      </c>
      <c r="M473" t="s">
        <v>8</v>
      </c>
      <c r="N473" t="s">
        <v>2701</v>
      </c>
      <c r="O473" t="s">
        <v>21</v>
      </c>
      <c r="P473" t="str">
        <f>"                              "</f>
        <v xml:space="preserve">                              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0</v>
      </c>
      <c r="AE473" s="3">
        <v>0</v>
      </c>
      <c r="AF473" s="3">
        <v>0</v>
      </c>
      <c r="AG473" s="3">
        <v>0</v>
      </c>
      <c r="AH473" s="3">
        <v>0</v>
      </c>
      <c r="AI473" s="3">
        <v>0</v>
      </c>
      <c r="AJ473" s="3">
        <v>0</v>
      </c>
      <c r="AK473" s="3">
        <v>15.69</v>
      </c>
      <c r="AL473" s="3">
        <v>0</v>
      </c>
      <c r="AM473" s="3">
        <v>0</v>
      </c>
      <c r="AN473" s="3">
        <v>0</v>
      </c>
      <c r="AO473" s="3">
        <v>0</v>
      </c>
      <c r="AP473" s="3">
        <v>0</v>
      </c>
      <c r="AQ473" s="3">
        <v>0</v>
      </c>
      <c r="AR473" s="3">
        <v>0</v>
      </c>
      <c r="AS473" s="3">
        <v>0</v>
      </c>
      <c r="AT473">
        <v>0</v>
      </c>
      <c r="AU473">
        <v>0</v>
      </c>
      <c r="AV473">
        <v>0</v>
      </c>
      <c r="AW473">
        <v>0</v>
      </c>
      <c r="AX473">
        <v>0</v>
      </c>
      <c r="AY473">
        <v>0</v>
      </c>
      <c r="AZ473">
        <v>0</v>
      </c>
      <c r="BA473">
        <v>0</v>
      </c>
      <c r="BB473">
        <v>0</v>
      </c>
      <c r="BC473">
        <v>0</v>
      </c>
      <c r="BD473">
        <v>0</v>
      </c>
      <c r="BE473">
        <v>0</v>
      </c>
      <c r="BF473">
        <v>0</v>
      </c>
      <c r="BG473">
        <v>0</v>
      </c>
      <c r="BH473">
        <v>1</v>
      </c>
      <c r="BI473">
        <v>3</v>
      </c>
      <c r="BJ473">
        <v>4.8</v>
      </c>
      <c r="BK473">
        <v>5</v>
      </c>
      <c r="BL473" s="4">
        <v>120.32</v>
      </c>
      <c r="BM473" s="4">
        <v>18.05</v>
      </c>
      <c r="BN473" s="4">
        <v>138.37</v>
      </c>
      <c r="BO473" s="4">
        <v>138.37</v>
      </c>
      <c r="BS473" s="2">
        <v>44057</v>
      </c>
      <c r="BT473" s="1">
        <v>0.49861111111111112</v>
      </c>
      <c r="BU473" t="s">
        <v>226</v>
      </c>
      <c r="BV473" t="s">
        <v>0</v>
      </c>
      <c r="BW473" t="s">
        <v>48</v>
      </c>
      <c r="BX473" t="s">
        <v>76</v>
      </c>
      <c r="BY473">
        <v>24000</v>
      </c>
      <c r="BZ473" t="s">
        <v>1427</v>
      </c>
      <c r="CA473" t="s">
        <v>137</v>
      </c>
      <c r="CC473" t="s">
        <v>8</v>
      </c>
      <c r="CD473">
        <v>8000</v>
      </c>
      <c r="CE473" t="s">
        <v>2</v>
      </c>
      <c r="CF473" s="2">
        <v>44060</v>
      </c>
      <c r="CI473">
        <v>1</v>
      </c>
      <c r="CJ473">
        <v>1</v>
      </c>
      <c r="CK473">
        <v>21</v>
      </c>
      <c r="CL473" t="s">
        <v>0</v>
      </c>
    </row>
    <row r="474" spans="1:90" x14ac:dyDescent="0.3">
      <c r="A474" t="s">
        <v>322</v>
      </c>
      <c r="B474" t="s">
        <v>321</v>
      </c>
      <c r="C474" t="s">
        <v>10</v>
      </c>
      <c r="E474" t="str">
        <f>"FES1162758903"</f>
        <v>FES1162758903</v>
      </c>
      <c r="F474" s="2">
        <v>44048</v>
      </c>
      <c r="G474">
        <v>202102</v>
      </c>
      <c r="H474" t="s">
        <v>25</v>
      </c>
      <c r="I474" t="s">
        <v>23</v>
      </c>
      <c r="J474" t="s">
        <v>362</v>
      </c>
      <c r="K474" t="s">
        <v>7</v>
      </c>
      <c r="L474" t="s">
        <v>37</v>
      </c>
      <c r="M474" t="s">
        <v>36</v>
      </c>
      <c r="N474" t="s">
        <v>1530</v>
      </c>
      <c r="O474" t="s">
        <v>21</v>
      </c>
      <c r="P474" t="str">
        <f>"2170747910                    "</f>
        <v xml:space="preserve">2170747910                    </v>
      </c>
      <c r="Q474">
        <v>0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0</v>
      </c>
      <c r="AE474" s="3">
        <v>0</v>
      </c>
      <c r="AF474" s="3">
        <v>0</v>
      </c>
      <c r="AG474" s="3">
        <v>0</v>
      </c>
      <c r="AH474" s="3">
        <v>0</v>
      </c>
      <c r="AI474" s="3">
        <v>0</v>
      </c>
      <c r="AJ474" s="3">
        <v>0</v>
      </c>
      <c r="AK474" s="3">
        <v>6.28</v>
      </c>
      <c r="AL474" s="3">
        <v>0</v>
      </c>
      <c r="AM474" s="3">
        <v>0</v>
      </c>
      <c r="AN474" s="3">
        <v>0</v>
      </c>
      <c r="AO474" s="3">
        <v>0</v>
      </c>
      <c r="AP474" s="3">
        <v>0</v>
      </c>
      <c r="AQ474" s="3">
        <v>0</v>
      </c>
      <c r="AR474" s="3">
        <v>0</v>
      </c>
      <c r="AS474" s="3">
        <v>0</v>
      </c>
      <c r="AT474">
        <v>0</v>
      </c>
      <c r="AU474">
        <v>0</v>
      </c>
      <c r="AV474">
        <v>0</v>
      </c>
      <c r="AW474">
        <v>0</v>
      </c>
      <c r="AX474">
        <v>0</v>
      </c>
      <c r="AY474">
        <v>0</v>
      </c>
      <c r="AZ474">
        <v>0</v>
      </c>
      <c r="BA474">
        <v>0</v>
      </c>
      <c r="BB474">
        <v>0</v>
      </c>
      <c r="BC474">
        <v>0</v>
      </c>
      <c r="BD474">
        <v>0</v>
      </c>
      <c r="BE474">
        <v>0</v>
      </c>
      <c r="BF474">
        <v>0</v>
      </c>
      <c r="BG474">
        <v>0</v>
      </c>
      <c r="BH474">
        <v>1</v>
      </c>
      <c r="BI474">
        <v>1</v>
      </c>
      <c r="BJ474">
        <v>0.2</v>
      </c>
      <c r="BK474">
        <v>1</v>
      </c>
      <c r="BL474" s="4">
        <v>48.15</v>
      </c>
      <c r="BM474" s="4">
        <v>7.22</v>
      </c>
      <c r="BN474" s="4">
        <v>55.37</v>
      </c>
      <c r="BO474" s="4">
        <v>55.37</v>
      </c>
      <c r="BQ474" t="s">
        <v>318</v>
      </c>
      <c r="BR474" t="s">
        <v>358</v>
      </c>
      <c r="BS474" s="2">
        <v>44050</v>
      </c>
      <c r="BT474" s="1">
        <v>0.41180555555555554</v>
      </c>
      <c r="BU474" t="s">
        <v>1125</v>
      </c>
      <c r="BV474" t="s">
        <v>0</v>
      </c>
      <c r="BW474" t="s">
        <v>54</v>
      </c>
      <c r="BX474" t="s">
        <v>103</v>
      </c>
      <c r="BY474">
        <v>1200</v>
      </c>
      <c r="BZ474" t="s">
        <v>1427</v>
      </c>
      <c r="CA474" t="s">
        <v>1124</v>
      </c>
      <c r="CC474" t="s">
        <v>36</v>
      </c>
      <c r="CD474">
        <v>3212</v>
      </c>
      <c r="CE474" t="s">
        <v>64</v>
      </c>
      <c r="CF474" s="2">
        <v>44055</v>
      </c>
      <c r="CI474">
        <v>1</v>
      </c>
      <c r="CJ474">
        <v>2</v>
      </c>
      <c r="CK474">
        <v>21</v>
      </c>
      <c r="CL474" t="s">
        <v>0</v>
      </c>
    </row>
    <row r="475" spans="1:90" x14ac:dyDescent="0.3">
      <c r="A475" t="s">
        <v>322</v>
      </c>
      <c r="B475" t="s">
        <v>321</v>
      </c>
      <c r="C475" t="s">
        <v>10</v>
      </c>
      <c r="E475" t="str">
        <f>"FES1162760593"</f>
        <v>FES1162760593</v>
      </c>
      <c r="F475" s="2">
        <v>44060</v>
      </c>
      <c r="G475">
        <v>202102</v>
      </c>
      <c r="H475" t="s">
        <v>25</v>
      </c>
      <c r="I475" t="s">
        <v>23</v>
      </c>
      <c r="J475" t="s">
        <v>362</v>
      </c>
      <c r="K475" t="s">
        <v>7</v>
      </c>
      <c r="L475" t="s">
        <v>638</v>
      </c>
      <c r="M475" t="s">
        <v>635</v>
      </c>
      <c r="N475" t="s">
        <v>666</v>
      </c>
      <c r="O475" t="s">
        <v>21</v>
      </c>
      <c r="P475" t="str">
        <f>"2170749385                    "</f>
        <v xml:space="preserve">2170749385                    </v>
      </c>
      <c r="Q475">
        <v>0</v>
      </c>
      <c r="R475">
        <v>0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0</v>
      </c>
      <c r="AD475">
        <v>0</v>
      </c>
      <c r="AE475" s="3">
        <v>0</v>
      </c>
      <c r="AF475" s="3">
        <v>0</v>
      </c>
      <c r="AG475" s="3">
        <v>0</v>
      </c>
      <c r="AH475" s="3">
        <v>0</v>
      </c>
      <c r="AI475" s="3">
        <v>0</v>
      </c>
      <c r="AJ475" s="3">
        <v>0</v>
      </c>
      <c r="AK475" s="3">
        <v>6.28</v>
      </c>
      <c r="AL475" s="3">
        <v>0</v>
      </c>
      <c r="AM475" s="3">
        <v>0</v>
      </c>
      <c r="AN475" s="3">
        <v>0</v>
      </c>
      <c r="AO475" s="3">
        <v>0</v>
      </c>
      <c r="AP475" s="3">
        <v>0</v>
      </c>
      <c r="AQ475" s="3">
        <v>0</v>
      </c>
      <c r="AR475" s="3">
        <v>0</v>
      </c>
      <c r="AS475" s="3">
        <v>0</v>
      </c>
      <c r="AT475">
        <v>0</v>
      </c>
      <c r="AU475">
        <v>0</v>
      </c>
      <c r="AV475">
        <v>0</v>
      </c>
      <c r="AW475">
        <v>0</v>
      </c>
      <c r="AX475">
        <v>0</v>
      </c>
      <c r="AY475">
        <v>0</v>
      </c>
      <c r="AZ475">
        <v>0</v>
      </c>
      <c r="BA475">
        <v>0</v>
      </c>
      <c r="BB475">
        <v>0</v>
      </c>
      <c r="BC475">
        <v>0</v>
      </c>
      <c r="BD475">
        <v>0</v>
      </c>
      <c r="BE475">
        <v>0</v>
      </c>
      <c r="BF475">
        <v>0</v>
      </c>
      <c r="BG475">
        <v>0</v>
      </c>
      <c r="BH475">
        <v>1</v>
      </c>
      <c r="BI475">
        <v>1</v>
      </c>
      <c r="BJ475">
        <v>0.2</v>
      </c>
      <c r="BK475">
        <v>1</v>
      </c>
      <c r="BL475" s="4">
        <v>48.15</v>
      </c>
      <c r="BM475" s="4">
        <v>7.22</v>
      </c>
      <c r="BN475" s="4">
        <v>55.37</v>
      </c>
      <c r="BO475" s="4">
        <v>55.37</v>
      </c>
      <c r="BQ475" t="s">
        <v>318</v>
      </c>
      <c r="BR475" t="s">
        <v>358</v>
      </c>
      <c r="BS475" s="2">
        <v>44061</v>
      </c>
      <c r="BT475" s="1">
        <v>0.40625</v>
      </c>
      <c r="BU475" t="s">
        <v>2141</v>
      </c>
      <c r="BV475" t="s">
        <v>16</v>
      </c>
      <c r="BY475">
        <v>1200</v>
      </c>
      <c r="CA475" t="s">
        <v>607</v>
      </c>
      <c r="CC475" t="s">
        <v>635</v>
      </c>
      <c r="CD475">
        <v>4026</v>
      </c>
      <c r="CE475" t="s">
        <v>64</v>
      </c>
      <c r="CI475">
        <v>1</v>
      </c>
      <c r="CJ475">
        <v>1</v>
      </c>
      <c r="CK475">
        <v>21</v>
      </c>
      <c r="CL475" t="s">
        <v>0</v>
      </c>
    </row>
    <row r="476" spans="1:90" x14ac:dyDescent="0.3">
      <c r="A476" t="s">
        <v>322</v>
      </c>
      <c r="B476" t="s">
        <v>321</v>
      </c>
      <c r="C476" t="s">
        <v>10</v>
      </c>
      <c r="E476" t="str">
        <f>"FES1162759604"</f>
        <v>FES1162759604</v>
      </c>
      <c r="F476" s="2">
        <v>44054</v>
      </c>
      <c r="G476">
        <v>202102</v>
      </c>
      <c r="H476" t="s">
        <v>25</v>
      </c>
      <c r="I476" t="s">
        <v>23</v>
      </c>
      <c r="J476" t="s">
        <v>362</v>
      </c>
      <c r="K476" t="s">
        <v>7</v>
      </c>
      <c r="L476" t="s">
        <v>37</v>
      </c>
      <c r="M476" t="s">
        <v>36</v>
      </c>
      <c r="N476" t="s">
        <v>821</v>
      </c>
      <c r="O476" t="s">
        <v>21</v>
      </c>
      <c r="P476" t="str">
        <f>"2170747554                    "</f>
        <v xml:space="preserve">2170747554                    </v>
      </c>
      <c r="Q476">
        <v>0</v>
      </c>
      <c r="R476">
        <v>0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0</v>
      </c>
      <c r="AD476">
        <v>0</v>
      </c>
      <c r="AE476" s="3">
        <v>0</v>
      </c>
      <c r="AF476" s="3">
        <v>0</v>
      </c>
      <c r="AG476" s="3">
        <v>0</v>
      </c>
      <c r="AH476" s="3">
        <v>0</v>
      </c>
      <c r="AI476" s="3">
        <v>0</v>
      </c>
      <c r="AJ476" s="3">
        <v>0</v>
      </c>
      <c r="AK476" s="3">
        <v>9.42</v>
      </c>
      <c r="AL476" s="3">
        <v>0</v>
      </c>
      <c r="AM476" s="3">
        <v>0</v>
      </c>
      <c r="AN476" s="3">
        <v>0</v>
      </c>
      <c r="AO476" s="3">
        <v>0</v>
      </c>
      <c r="AP476" s="3">
        <v>0</v>
      </c>
      <c r="AQ476" s="3">
        <v>0</v>
      </c>
      <c r="AR476" s="3">
        <v>0</v>
      </c>
      <c r="AS476" s="3">
        <v>0</v>
      </c>
      <c r="AT476">
        <v>0</v>
      </c>
      <c r="AU476">
        <v>0</v>
      </c>
      <c r="AV476">
        <v>0</v>
      </c>
      <c r="AW476">
        <v>0</v>
      </c>
      <c r="AX476">
        <v>0</v>
      </c>
      <c r="AY476">
        <v>0</v>
      </c>
      <c r="AZ476">
        <v>0</v>
      </c>
      <c r="BA476">
        <v>0</v>
      </c>
      <c r="BB476">
        <v>0</v>
      </c>
      <c r="BC476">
        <v>0</v>
      </c>
      <c r="BD476">
        <v>0</v>
      </c>
      <c r="BE476">
        <v>0</v>
      </c>
      <c r="BF476">
        <v>0</v>
      </c>
      <c r="BG476">
        <v>0</v>
      </c>
      <c r="BH476">
        <v>1</v>
      </c>
      <c r="BI476">
        <v>2.8</v>
      </c>
      <c r="BJ476">
        <v>0.7</v>
      </c>
      <c r="BK476">
        <v>3</v>
      </c>
      <c r="BL476" s="4">
        <v>72.209999999999994</v>
      </c>
      <c r="BM476" s="4">
        <v>10.83</v>
      </c>
      <c r="BN476" s="4">
        <v>83.04</v>
      </c>
      <c r="BO476" s="4">
        <v>83.04</v>
      </c>
      <c r="BQ476" t="s">
        <v>318</v>
      </c>
      <c r="BR476" t="s">
        <v>358</v>
      </c>
      <c r="BS476" s="2">
        <v>44055</v>
      </c>
      <c r="BT476" s="1">
        <v>0.36319444444444443</v>
      </c>
      <c r="BU476" t="s">
        <v>820</v>
      </c>
      <c r="BV476" t="s">
        <v>16</v>
      </c>
      <c r="BY476">
        <v>3526.14</v>
      </c>
      <c r="CA476" t="s">
        <v>102</v>
      </c>
      <c r="CC476" t="s">
        <v>36</v>
      </c>
      <c r="CD476">
        <v>3201</v>
      </c>
      <c r="CE476" t="s">
        <v>2</v>
      </c>
      <c r="CF476" s="2">
        <v>44057</v>
      </c>
      <c r="CI476">
        <v>1</v>
      </c>
      <c r="CJ476">
        <v>1</v>
      </c>
      <c r="CK476">
        <v>21</v>
      </c>
      <c r="CL476" t="s">
        <v>0</v>
      </c>
    </row>
    <row r="477" spans="1:90" x14ac:dyDescent="0.3">
      <c r="A477" t="s">
        <v>322</v>
      </c>
      <c r="B477" t="s">
        <v>321</v>
      </c>
      <c r="C477" t="s">
        <v>10</v>
      </c>
      <c r="E477" t="str">
        <f>"009940140230"</f>
        <v>009940140230</v>
      </c>
      <c r="F477" s="2">
        <v>44056</v>
      </c>
      <c r="G477">
        <v>202102</v>
      </c>
      <c r="H477" t="s">
        <v>42</v>
      </c>
      <c r="I477" t="s">
        <v>39</v>
      </c>
      <c r="J477" t="s">
        <v>2700</v>
      </c>
      <c r="K477" t="s">
        <v>7</v>
      </c>
      <c r="L477" t="s">
        <v>25</v>
      </c>
      <c r="M477" t="s">
        <v>23</v>
      </c>
      <c r="N477" t="s">
        <v>2699</v>
      </c>
      <c r="O477" t="s">
        <v>21</v>
      </c>
      <c r="P477" t="str">
        <f>"                              "</f>
        <v xml:space="preserve">                              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0</v>
      </c>
      <c r="AE477" s="3">
        <v>0</v>
      </c>
      <c r="AF477" s="3">
        <v>0</v>
      </c>
      <c r="AG477" s="3">
        <v>0</v>
      </c>
      <c r="AH477" s="3">
        <v>0</v>
      </c>
      <c r="AI477" s="3">
        <v>0</v>
      </c>
      <c r="AJ477" s="3">
        <v>0</v>
      </c>
      <c r="AK477" s="3">
        <v>14.13</v>
      </c>
      <c r="AL477" s="3">
        <v>0</v>
      </c>
      <c r="AM477" s="3">
        <v>0</v>
      </c>
      <c r="AN477" s="3">
        <v>0</v>
      </c>
      <c r="AO477" s="3">
        <v>0</v>
      </c>
      <c r="AP477" s="3">
        <v>0</v>
      </c>
      <c r="AQ477" s="3">
        <v>0</v>
      </c>
      <c r="AR477" s="3">
        <v>0</v>
      </c>
      <c r="AS477" s="3">
        <v>0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0</v>
      </c>
      <c r="BA477">
        <v>0</v>
      </c>
      <c r="BB477">
        <v>0</v>
      </c>
      <c r="BC477">
        <v>0</v>
      </c>
      <c r="BD477">
        <v>0</v>
      </c>
      <c r="BE477">
        <v>0</v>
      </c>
      <c r="BF477">
        <v>0</v>
      </c>
      <c r="BG477">
        <v>0</v>
      </c>
      <c r="BH477">
        <v>1</v>
      </c>
      <c r="BI477">
        <v>4.0999999999999996</v>
      </c>
      <c r="BJ477">
        <v>2.8</v>
      </c>
      <c r="BK477">
        <v>4.5</v>
      </c>
      <c r="BL477" s="4">
        <v>108.3</v>
      </c>
      <c r="BM477" s="4">
        <v>16.25</v>
      </c>
      <c r="BN477" s="4">
        <v>124.55</v>
      </c>
      <c r="BO477" s="4">
        <v>124.55</v>
      </c>
      <c r="BQ477" t="s">
        <v>2698</v>
      </c>
      <c r="BR477" t="s">
        <v>197</v>
      </c>
      <c r="BS477" s="2">
        <v>44057</v>
      </c>
      <c r="BT477" s="1">
        <v>0.40347222222222223</v>
      </c>
      <c r="BU477" t="s">
        <v>1840</v>
      </c>
      <c r="BV477" t="s">
        <v>16</v>
      </c>
      <c r="BY477">
        <v>13922.82</v>
      </c>
      <c r="BZ477" t="s">
        <v>1427</v>
      </c>
      <c r="CA477" t="s">
        <v>24</v>
      </c>
      <c r="CC477" t="s">
        <v>23</v>
      </c>
      <c r="CD477">
        <v>1600</v>
      </c>
      <c r="CE477" t="s">
        <v>2</v>
      </c>
      <c r="CF477" s="2">
        <v>44060</v>
      </c>
      <c r="CI477">
        <v>1</v>
      </c>
      <c r="CJ477">
        <v>1</v>
      </c>
      <c r="CK477">
        <v>21</v>
      </c>
      <c r="CL477" t="s">
        <v>0</v>
      </c>
    </row>
    <row r="478" spans="1:90" x14ac:dyDescent="0.3">
      <c r="A478" t="s">
        <v>322</v>
      </c>
      <c r="B478" t="s">
        <v>321</v>
      </c>
      <c r="C478" t="s">
        <v>10</v>
      </c>
      <c r="E478" t="str">
        <f>"FES1162758944"</f>
        <v>FES1162758944</v>
      </c>
      <c r="F478" s="2">
        <v>44048</v>
      </c>
      <c r="G478">
        <v>202102</v>
      </c>
      <c r="H478" t="s">
        <v>25</v>
      </c>
      <c r="I478" t="s">
        <v>23</v>
      </c>
      <c r="J478" t="s">
        <v>362</v>
      </c>
      <c r="K478" t="s">
        <v>7</v>
      </c>
      <c r="L478" t="s">
        <v>232</v>
      </c>
      <c r="M478" t="s">
        <v>231</v>
      </c>
      <c r="N478" t="s">
        <v>1975</v>
      </c>
      <c r="O478" t="s">
        <v>21</v>
      </c>
      <c r="P478" t="str">
        <f>"2170745726                    "</f>
        <v xml:space="preserve">2170745726                    </v>
      </c>
      <c r="Q478">
        <v>0</v>
      </c>
      <c r="R478">
        <v>0</v>
      </c>
      <c r="S478">
        <v>0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0</v>
      </c>
      <c r="AE478" s="3">
        <v>0</v>
      </c>
      <c r="AF478" s="3">
        <v>0</v>
      </c>
      <c r="AG478" s="3">
        <v>0</v>
      </c>
      <c r="AH478" s="3">
        <v>0</v>
      </c>
      <c r="AI478" s="3">
        <v>0</v>
      </c>
      <c r="AJ478" s="3">
        <v>0</v>
      </c>
      <c r="AK478" s="3">
        <v>4.91</v>
      </c>
      <c r="AL478" s="3">
        <v>0</v>
      </c>
      <c r="AM478" s="3">
        <v>0</v>
      </c>
      <c r="AN478" s="3">
        <v>0</v>
      </c>
      <c r="AO478" s="3">
        <v>0</v>
      </c>
      <c r="AP478" s="3">
        <v>0</v>
      </c>
      <c r="AQ478" s="3">
        <v>0</v>
      </c>
      <c r="AR478" s="3">
        <v>0</v>
      </c>
      <c r="AS478" s="3">
        <v>0</v>
      </c>
      <c r="AT478">
        <v>0</v>
      </c>
      <c r="AU478">
        <v>0</v>
      </c>
      <c r="AV478">
        <v>0</v>
      </c>
      <c r="AW478">
        <v>0</v>
      </c>
      <c r="AX478">
        <v>0</v>
      </c>
      <c r="AY478">
        <v>0</v>
      </c>
      <c r="AZ478">
        <v>0</v>
      </c>
      <c r="BA478">
        <v>0</v>
      </c>
      <c r="BB478">
        <v>0</v>
      </c>
      <c r="BC478">
        <v>0</v>
      </c>
      <c r="BD478">
        <v>0</v>
      </c>
      <c r="BE478">
        <v>0</v>
      </c>
      <c r="BF478">
        <v>0</v>
      </c>
      <c r="BG478">
        <v>0</v>
      </c>
      <c r="BH478">
        <v>1</v>
      </c>
      <c r="BI478">
        <v>1</v>
      </c>
      <c r="BJ478">
        <v>0.2</v>
      </c>
      <c r="BK478">
        <v>1</v>
      </c>
      <c r="BL478" s="4">
        <v>37.619999999999997</v>
      </c>
      <c r="BM478" s="4">
        <v>5.64</v>
      </c>
      <c r="BN478" s="4">
        <v>43.26</v>
      </c>
      <c r="BO478" s="4">
        <v>43.26</v>
      </c>
      <c r="BR478" t="s">
        <v>358</v>
      </c>
      <c r="BS478" s="2">
        <v>44049</v>
      </c>
      <c r="BT478" s="1">
        <v>0.27708333333333335</v>
      </c>
      <c r="BU478" t="s">
        <v>2697</v>
      </c>
      <c r="BV478" t="s">
        <v>16</v>
      </c>
      <c r="BY478">
        <v>1200</v>
      </c>
      <c r="BZ478" t="s">
        <v>1427</v>
      </c>
      <c r="CA478" t="s">
        <v>961</v>
      </c>
      <c r="CC478" t="s">
        <v>231</v>
      </c>
      <c r="CD478">
        <v>1459</v>
      </c>
      <c r="CE478" t="s">
        <v>64</v>
      </c>
      <c r="CF478" s="2">
        <v>44050</v>
      </c>
      <c r="CI478">
        <v>1</v>
      </c>
      <c r="CJ478">
        <v>1</v>
      </c>
      <c r="CK478">
        <v>22</v>
      </c>
      <c r="CL478" t="s">
        <v>0</v>
      </c>
    </row>
    <row r="479" spans="1:90" x14ac:dyDescent="0.3">
      <c r="A479" t="s">
        <v>322</v>
      </c>
      <c r="B479" t="s">
        <v>321</v>
      </c>
      <c r="C479" t="s">
        <v>10</v>
      </c>
      <c r="E479" t="str">
        <f>"FES1162760577"</f>
        <v>FES1162760577</v>
      </c>
      <c r="F479" s="2">
        <v>44060</v>
      </c>
      <c r="G479">
        <v>202102</v>
      </c>
      <c r="H479" t="s">
        <v>25</v>
      </c>
      <c r="I479" t="s">
        <v>23</v>
      </c>
      <c r="J479" t="s">
        <v>362</v>
      </c>
      <c r="K479" t="s">
        <v>7</v>
      </c>
      <c r="L479" t="s">
        <v>46</v>
      </c>
      <c r="M479" t="s">
        <v>44</v>
      </c>
      <c r="N479" t="s">
        <v>494</v>
      </c>
      <c r="O479" t="s">
        <v>21</v>
      </c>
      <c r="P479" t="str">
        <f>"2170749425                    "</f>
        <v xml:space="preserve">2170749425                    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0</v>
      </c>
      <c r="AE479" s="3">
        <v>0</v>
      </c>
      <c r="AF479" s="3">
        <v>0</v>
      </c>
      <c r="AG479" s="3">
        <v>0</v>
      </c>
      <c r="AH479" s="3">
        <v>0</v>
      </c>
      <c r="AI479" s="3">
        <v>0</v>
      </c>
      <c r="AJ479" s="3">
        <v>0</v>
      </c>
      <c r="AK479" s="3">
        <v>6.28</v>
      </c>
      <c r="AL479" s="3">
        <v>0</v>
      </c>
      <c r="AM479" s="3">
        <v>0</v>
      </c>
      <c r="AN479" s="3">
        <v>0</v>
      </c>
      <c r="AO479" s="3">
        <v>0</v>
      </c>
      <c r="AP479" s="3">
        <v>0</v>
      </c>
      <c r="AQ479" s="3">
        <v>0</v>
      </c>
      <c r="AR479" s="3">
        <v>0</v>
      </c>
      <c r="AS479" s="3">
        <v>0</v>
      </c>
      <c r="AT479">
        <v>0</v>
      </c>
      <c r="AU479">
        <v>0</v>
      </c>
      <c r="AV479">
        <v>0</v>
      </c>
      <c r="AW479">
        <v>0</v>
      </c>
      <c r="AX479">
        <v>0</v>
      </c>
      <c r="AY479">
        <v>0</v>
      </c>
      <c r="AZ479">
        <v>0</v>
      </c>
      <c r="BA479">
        <v>0</v>
      </c>
      <c r="BB479">
        <v>0</v>
      </c>
      <c r="BC479">
        <v>0</v>
      </c>
      <c r="BD479">
        <v>0</v>
      </c>
      <c r="BE479">
        <v>0</v>
      </c>
      <c r="BF479">
        <v>0</v>
      </c>
      <c r="BG479">
        <v>0</v>
      </c>
      <c r="BH479">
        <v>1</v>
      </c>
      <c r="BI479">
        <v>1</v>
      </c>
      <c r="BJ479">
        <v>0.2</v>
      </c>
      <c r="BK479">
        <v>1</v>
      </c>
      <c r="BL479" s="4">
        <v>48.15</v>
      </c>
      <c r="BM479" s="4">
        <v>7.22</v>
      </c>
      <c r="BN479" s="4">
        <v>55.37</v>
      </c>
      <c r="BO479" s="4">
        <v>55.37</v>
      </c>
      <c r="BQ479" t="s">
        <v>493</v>
      </c>
      <c r="BR479" t="s">
        <v>358</v>
      </c>
      <c r="BS479" s="2">
        <v>44061</v>
      </c>
      <c r="BT479" s="1">
        <v>0.43194444444444446</v>
      </c>
      <c r="BU479" t="s">
        <v>1599</v>
      </c>
      <c r="BV479" t="s">
        <v>16</v>
      </c>
      <c r="BY479">
        <v>1200</v>
      </c>
      <c r="CA479" t="s">
        <v>1598</v>
      </c>
      <c r="CC479" t="s">
        <v>44</v>
      </c>
      <c r="CD479">
        <v>4000</v>
      </c>
      <c r="CE479" t="s">
        <v>64</v>
      </c>
      <c r="CF479" s="2">
        <v>44061</v>
      </c>
      <c r="CI479">
        <v>1</v>
      </c>
      <c r="CJ479">
        <v>1</v>
      </c>
      <c r="CK479">
        <v>21</v>
      </c>
      <c r="CL479" t="s">
        <v>0</v>
      </c>
    </row>
    <row r="480" spans="1:90" x14ac:dyDescent="0.3">
      <c r="A480" t="s">
        <v>322</v>
      </c>
      <c r="B480" t="s">
        <v>321</v>
      </c>
      <c r="C480" t="s">
        <v>10</v>
      </c>
      <c r="E480" t="str">
        <f>"FES1162759590"</f>
        <v>FES1162759590</v>
      </c>
      <c r="F480" s="2">
        <v>44054</v>
      </c>
      <c r="G480">
        <v>202102</v>
      </c>
      <c r="H480" t="s">
        <v>25</v>
      </c>
      <c r="I480" t="s">
        <v>23</v>
      </c>
      <c r="J480" t="s">
        <v>362</v>
      </c>
      <c r="K480" t="s">
        <v>7</v>
      </c>
      <c r="L480" t="s">
        <v>955</v>
      </c>
      <c r="M480" t="s">
        <v>952</v>
      </c>
      <c r="N480" t="s">
        <v>511</v>
      </c>
      <c r="O480" t="s">
        <v>21</v>
      </c>
      <c r="P480" t="str">
        <f>"2170748571                    "</f>
        <v xml:space="preserve">2170748571                    </v>
      </c>
      <c r="Q480">
        <v>0</v>
      </c>
      <c r="R480">
        <v>0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0</v>
      </c>
      <c r="AB480">
        <v>0</v>
      </c>
      <c r="AC480">
        <v>0</v>
      </c>
      <c r="AD480">
        <v>0</v>
      </c>
      <c r="AE480" s="3">
        <v>0</v>
      </c>
      <c r="AF480" s="3">
        <v>0</v>
      </c>
      <c r="AG480" s="3">
        <v>0</v>
      </c>
      <c r="AH480" s="3">
        <v>0</v>
      </c>
      <c r="AI480" s="3">
        <v>0</v>
      </c>
      <c r="AJ480" s="3">
        <v>0</v>
      </c>
      <c r="AK480" s="3">
        <v>21.97</v>
      </c>
      <c r="AL480" s="3">
        <v>0</v>
      </c>
      <c r="AM480" s="3">
        <v>0</v>
      </c>
      <c r="AN480" s="3">
        <v>0</v>
      </c>
      <c r="AO480" s="3">
        <v>0</v>
      </c>
      <c r="AP480" s="3">
        <v>0</v>
      </c>
      <c r="AQ480" s="3">
        <v>0</v>
      </c>
      <c r="AR480" s="3">
        <v>0</v>
      </c>
      <c r="AS480" s="3">
        <v>0</v>
      </c>
      <c r="AT480">
        <v>0</v>
      </c>
      <c r="AU480">
        <v>0</v>
      </c>
      <c r="AV480">
        <v>0</v>
      </c>
      <c r="AW480">
        <v>0</v>
      </c>
      <c r="AX480">
        <v>0</v>
      </c>
      <c r="AY480">
        <v>0</v>
      </c>
      <c r="AZ480">
        <v>0</v>
      </c>
      <c r="BA480">
        <v>0</v>
      </c>
      <c r="BB480">
        <v>0</v>
      </c>
      <c r="BC480">
        <v>0</v>
      </c>
      <c r="BD480">
        <v>0</v>
      </c>
      <c r="BE480">
        <v>0</v>
      </c>
      <c r="BF480">
        <v>0</v>
      </c>
      <c r="BG480">
        <v>0</v>
      </c>
      <c r="BH480">
        <v>1</v>
      </c>
      <c r="BI480">
        <v>5.6</v>
      </c>
      <c r="BJ480">
        <v>6.6</v>
      </c>
      <c r="BK480">
        <v>7</v>
      </c>
      <c r="BL480" s="4">
        <v>168.44</v>
      </c>
      <c r="BM480" s="4">
        <v>25.27</v>
      </c>
      <c r="BN480" s="4">
        <v>193.71</v>
      </c>
      <c r="BO480" s="4">
        <v>193.71</v>
      </c>
      <c r="BQ480" t="s">
        <v>385</v>
      </c>
      <c r="BR480" t="s">
        <v>358</v>
      </c>
      <c r="BS480" s="2">
        <v>44055</v>
      </c>
      <c r="BT480" s="1">
        <v>0.42708333333333331</v>
      </c>
      <c r="BU480" t="s">
        <v>2696</v>
      </c>
      <c r="BV480" t="s">
        <v>16</v>
      </c>
      <c r="BY480">
        <v>33148.82</v>
      </c>
      <c r="CA480" t="s">
        <v>664</v>
      </c>
      <c r="CC480" t="s">
        <v>952</v>
      </c>
      <c r="CD480">
        <v>4133</v>
      </c>
      <c r="CE480" t="s">
        <v>2</v>
      </c>
      <c r="CI480">
        <v>1</v>
      </c>
      <c r="CJ480">
        <v>1</v>
      </c>
      <c r="CK480">
        <v>21</v>
      </c>
      <c r="CL480" t="s">
        <v>0</v>
      </c>
    </row>
    <row r="481" spans="1:90" x14ac:dyDescent="0.3">
      <c r="A481" t="s">
        <v>322</v>
      </c>
      <c r="B481" t="s">
        <v>321</v>
      </c>
      <c r="C481" t="s">
        <v>10</v>
      </c>
      <c r="E481" t="str">
        <f>"RFES1162759011"</f>
        <v>RFES1162759011</v>
      </c>
      <c r="F481" s="2">
        <v>44057</v>
      </c>
      <c r="G481">
        <v>202102</v>
      </c>
      <c r="H481" t="s">
        <v>6</v>
      </c>
      <c r="I481" t="s">
        <v>3</v>
      </c>
      <c r="J481" t="s">
        <v>2172</v>
      </c>
      <c r="K481" t="s">
        <v>7</v>
      </c>
      <c r="L481" t="s">
        <v>25</v>
      </c>
      <c r="M481" t="s">
        <v>23</v>
      </c>
      <c r="N481" t="s">
        <v>362</v>
      </c>
      <c r="O481" t="s">
        <v>21</v>
      </c>
      <c r="P481" t="str">
        <f>"2170746300                    "</f>
        <v xml:space="preserve">2170746300                    </v>
      </c>
      <c r="Q481">
        <v>0</v>
      </c>
      <c r="R481">
        <v>0</v>
      </c>
      <c r="S481">
        <v>0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0</v>
      </c>
      <c r="AB481">
        <v>0</v>
      </c>
      <c r="AC481">
        <v>0</v>
      </c>
      <c r="AD481">
        <v>0</v>
      </c>
      <c r="AE481" s="3">
        <v>0</v>
      </c>
      <c r="AF481" s="3">
        <v>0</v>
      </c>
      <c r="AG481" s="3">
        <v>0</v>
      </c>
      <c r="AH481" s="3">
        <v>0</v>
      </c>
      <c r="AI481" s="3">
        <v>0</v>
      </c>
      <c r="AJ481" s="3">
        <v>0</v>
      </c>
      <c r="AK481" s="3">
        <v>4.91</v>
      </c>
      <c r="AL481" s="3">
        <v>0</v>
      </c>
      <c r="AM481" s="3">
        <v>0</v>
      </c>
      <c r="AN481" s="3">
        <v>0</v>
      </c>
      <c r="AO481" s="3">
        <v>0</v>
      </c>
      <c r="AP481" s="3">
        <v>0</v>
      </c>
      <c r="AQ481" s="3">
        <v>0</v>
      </c>
      <c r="AR481" s="3">
        <v>0</v>
      </c>
      <c r="AS481" s="3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0</v>
      </c>
      <c r="BA481">
        <v>0</v>
      </c>
      <c r="BB481">
        <v>0</v>
      </c>
      <c r="BC481">
        <v>0</v>
      </c>
      <c r="BD481">
        <v>0</v>
      </c>
      <c r="BE481">
        <v>0</v>
      </c>
      <c r="BF481">
        <v>0</v>
      </c>
      <c r="BG481">
        <v>0</v>
      </c>
      <c r="BH481">
        <v>1</v>
      </c>
      <c r="BI481">
        <v>1</v>
      </c>
      <c r="BJ481">
        <v>0.2</v>
      </c>
      <c r="BK481">
        <v>1</v>
      </c>
      <c r="BL481" s="4">
        <v>37.619999999999997</v>
      </c>
      <c r="BM481" s="4">
        <v>5.64</v>
      </c>
      <c r="BN481" s="4">
        <v>43.26</v>
      </c>
      <c r="BO481" s="4">
        <v>43.26</v>
      </c>
      <c r="BQ481" t="s">
        <v>358</v>
      </c>
      <c r="BS481" s="2">
        <v>44057</v>
      </c>
      <c r="BT481" s="1">
        <v>0.4055555555555555</v>
      </c>
      <c r="BU481" t="s">
        <v>384</v>
      </c>
      <c r="BV481" t="s">
        <v>16</v>
      </c>
      <c r="BY481">
        <v>1200</v>
      </c>
      <c r="BZ481" t="s">
        <v>1427</v>
      </c>
      <c r="CA481" t="s">
        <v>121</v>
      </c>
      <c r="CC481" t="s">
        <v>23</v>
      </c>
      <c r="CD481">
        <v>1601</v>
      </c>
      <c r="CE481" t="s">
        <v>730</v>
      </c>
      <c r="CF481" s="2">
        <v>44060</v>
      </c>
      <c r="CI481">
        <v>1</v>
      </c>
      <c r="CJ481">
        <v>0</v>
      </c>
      <c r="CK481">
        <v>22</v>
      </c>
      <c r="CL481" t="s">
        <v>0</v>
      </c>
    </row>
    <row r="482" spans="1:90" x14ac:dyDescent="0.3">
      <c r="A482" t="s">
        <v>322</v>
      </c>
      <c r="B482" t="s">
        <v>321</v>
      </c>
      <c r="C482" t="s">
        <v>10</v>
      </c>
      <c r="E482" t="str">
        <f>"FES1162758893"</f>
        <v>FES1162758893</v>
      </c>
      <c r="F482" s="2">
        <v>44048</v>
      </c>
      <c r="G482">
        <v>202102</v>
      </c>
      <c r="H482" t="s">
        <v>25</v>
      </c>
      <c r="I482" t="s">
        <v>23</v>
      </c>
      <c r="J482" t="s">
        <v>362</v>
      </c>
      <c r="K482" t="s">
        <v>7</v>
      </c>
      <c r="L482" t="s">
        <v>29</v>
      </c>
      <c r="M482" t="s">
        <v>26</v>
      </c>
      <c r="N482" t="s">
        <v>1040</v>
      </c>
      <c r="O482" t="s">
        <v>21</v>
      </c>
      <c r="P482" t="str">
        <f>"2170744927                    "</f>
        <v xml:space="preserve">2170744927                    </v>
      </c>
      <c r="Q482">
        <v>0</v>
      </c>
      <c r="R482">
        <v>0</v>
      </c>
      <c r="S482">
        <v>0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0</v>
      </c>
      <c r="AB482">
        <v>0</v>
      </c>
      <c r="AC482">
        <v>0</v>
      </c>
      <c r="AD482">
        <v>0</v>
      </c>
      <c r="AE482" s="3">
        <v>0</v>
      </c>
      <c r="AF482" s="3">
        <v>0</v>
      </c>
      <c r="AG482" s="3">
        <v>0</v>
      </c>
      <c r="AH482" s="3">
        <v>0</v>
      </c>
      <c r="AI482" s="3">
        <v>0</v>
      </c>
      <c r="AJ482" s="3">
        <v>0</v>
      </c>
      <c r="AK482" s="3">
        <v>6.28</v>
      </c>
      <c r="AL482" s="3">
        <v>0</v>
      </c>
      <c r="AM482" s="3">
        <v>0</v>
      </c>
      <c r="AN482" s="3">
        <v>0</v>
      </c>
      <c r="AO482" s="3">
        <v>0</v>
      </c>
      <c r="AP482" s="3">
        <v>0</v>
      </c>
      <c r="AQ482" s="3">
        <v>0</v>
      </c>
      <c r="AR482" s="3">
        <v>0</v>
      </c>
      <c r="AS482" s="3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0</v>
      </c>
      <c r="BA482">
        <v>0</v>
      </c>
      <c r="BB482">
        <v>0</v>
      </c>
      <c r="BC482">
        <v>0</v>
      </c>
      <c r="BD482">
        <v>0</v>
      </c>
      <c r="BE482">
        <v>0</v>
      </c>
      <c r="BF482">
        <v>0</v>
      </c>
      <c r="BG482">
        <v>0</v>
      </c>
      <c r="BH482">
        <v>1</v>
      </c>
      <c r="BI482">
        <v>1</v>
      </c>
      <c r="BJ482">
        <v>0.2</v>
      </c>
      <c r="BK482">
        <v>1</v>
      </c>
      <c r="BL482" s="4">
        <v>48.15</v>
      </c>
      <c r="BM482" s="4">
        <v>7.22</v>
      </c>
      <c r="BN482" s="4">
        <v>55.37</v>
      </c>
      <c r="BO482" s="4">
        <v>55.37</v>
      </c>
      <c r="BQ482" t="s">
        <v>318</v>
      </c>
      <c r="BR482" t="s">
        <v>358</v>
      </c>
      <c r="BS482" s="2">
        <v>44049</v>
      </c>
      <c r="BT482" s="1">
        <v>0.34652777777777777</v>
      </c>
      <c r="BU482" t="s">
        <v>1431</v>
      </c>
      <c r="BV482" t="s">
        <v>16</v>
      </c>
      <c r="BY482">
        <v>1200</v>
      </c>
      <c r="BZ482" t="s">
        <v>1427</v>
      </c>
      <c r="CA482" t="s">
        <v>200</v>
      </c>
      <c r="CC482" t="s">
        <v>26</v>
      </c>
      <c r="CD482">
        <v>6001</v>
      </c>
      <c r="CE482" t="s">
        <v>64</v>
      </c>
      <c r="CF482" s="2">
        <v>44049</v>
      </c>
      <c r="CI482">
        <v>1</v>
      </c>
      <c r="CJ482">
        <v>1</v>
      </c>
      <c r="CK482">
        <v>21</v>
      </c>
      <c r="CL482" t="s">
        <v>0</v>
      </c>
    </row>
    <row r="483" spans="1:90" x14ac:dyDescent="0.3">
      <c r="A483" t="s">
        <v>322</v>
      </c>
      <c r="B483" t="s">
        <v>321</v>
      </c>
      <c r="C483" t="s">
        <v>10</v>
      </c>
      <c r="E483" t="str">
        <f>"FES1162760592"</f>
        <v>FES1162760592</v>
      </c>
      <c r="F483" s="2">
        <v>44060</v>
      </c>
      <c r="G483">
        <v>202102</v>
      </c>
      <c r="H483" t="s">
        <v>25</v>
      </c>
      <c r="I483" t="s">
        <v>23</v>
      </c>
      <c r="J483" t="s">
        <v>362</v>
      </c>
      <c r="K483" t="s">
        <v>7</v>
      </c>
      <c r="L483" t="s">
        <v>480</v>
      </c>
      <c r="M483" t="s">
        <v>477</v>
      </c>
      <c r="N483" t="s">
        <v>479</v>
      </c>
      <c r="O483" t="s">
        <v>21</v>
      </c>
      <c r="P483" t="str">
        <f>"2170747063                    "</f>
        <v xml:space="preserve">2170747063                    </v>
      </c>
      <c r="Q483">
        <v>0</v>
      </c>
      <c r="R483">
        <v>0</v>
      </c>
      <c r="S483">
        <v>0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0</v>
      </c>
      <c r="AB483">
        <v>0</v>
      </c>
      <c r="AC483">
        <v>0</v>
      </c>
      <c r="AD483">
        <v>0</v>
      </c>
      <c r="AE483" s="3">
        <v>0</v>
      </c>
      <c r="AF483" s="3">
        <v>0</v>
      </c>
      <c r="AG483" s="3">
        <v>0</v>
      </c>
      <c r="AH483" s="3">
        <v>0</v>
      </c>
      <c r="AI483" s="3">
        <v>0</v>
      </c>
      <c r="AJ483" s="3">
        <v>0</v>
      </c>
      <c r="AK483" s="3">
        <v>6.28</v>
      </c>
      <c r="AL483" s="3">
        <v>0</v>
      </c>
      <c r="AM483" s="3">
        <v>0</v>
      </c>
      <c r="AN483" s="3">
        <v>0</v>
      </c>
      <c r="AO483" s="3">
        <v>0</v>
      </c>
      <c r="AP483" s="3">
        <v>0</v>
      </c>
      <c r="AQ483" s="3">
        <v>0</v>
      </c>
      <c r="AR483" s="3">
        <v>0</v>
      </c>
      <c r="AS483" s="3">
        <v>0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0</v>
      </c>
      <c r="AZ483">
        <v>0</v>
      </c>
      <c r="BA483">
        <v>0</v>
      </c>
      <c r="BB483">
        <v>0</v>
      </c>
      <c r="BC483">
        <v>0</v>
      </c>
      <c r="BD483">
        <v>0</v>
      </c>
      <c r="BE483">
        <v>0</v>
      </c>
      <c r="BF483">
        <v>0</v>
      </c>
      <c r="BG483">
        <v>0</v>
      </c>
      <c r="BH483">
        <v>1</v>
      </c>
      <c r="BI483">
        <v>1.7</v>
      </c>
      <c r="BJ483">
        <v>1.3</v>
      </c>
      <c r="BK483">
        <v>2</v>
      </c>
      <c r="BL483" s="4">
        <v>48.15</v>
      </c>
      <c r="BM483" s="4">
        <v>7.22</v>
      </c>
      <c r="BN483" s="4">
        <v>55.37</v>
      </c>
      <c r="BO483" s="4">
        <v>55.37</v>
      </c>
      <c r="BQ483" t="s">
        <v>318</v>
      </c>
      <c r="BR483" t="s">
        <v>358</v>
      </c>
      <c r="BS483" s="2">
        <v>44061</v>
      </c>
      <c r="BT483" s="1">
        <v>0.3923611111111111</v>
      </c>
      <c r="BU483" t="s">
        <v>478</v>
      </c>
      <c r="BV483" t="s">
        <v>16</v>
      </c>
      <c r="BY483">
        <v>6659.94</v>
      </c>
      <c r="CA483" t="s">
        <v>190</v>
      </c>
      <c r="CC483" t="s">
        <v>477</v>
      </c>
      <c r="CD483">
        <v>6220</v>
      </c>
      <c r="CE483" t="s">
        <v>2</v>
      </c>
      <c r="CF483" s="2">
        <v>44062</v>
      </c>
      <c r="CI483">
        <v>1</v>
      </c>
      <c r="CJ483">
        <v>1</v>
      </c>
      <c r="CK483">
        <v>21</v>
      </c>
      <c r="CL483" t="s">
        <v>0</v>
      </c>
    </row>
    <row r="484" spans="1:90" x14ac:dyDescent="0.3">
      <c r="A484" t="s">
        <v>322</v>
      </c>
      <c r="B484" t="s">
        <v>321</v>
      </c>
      <c r="C484" t="s">
        <v>10</v>
      </c>
      <c r="E484" t="str">
        <f>"FES1162759639"</f>
        <v>FES1162759639</v>
      </c>
      <c r="F484" s="2">
        <v>44054</v>
      </c>
      <c r="G484">
        <v>202102</v>
      </c>
      <c r="H484" t="s">
        <v>25</v>
      </c>
      <c r="I484" t="s">
        <v>23</v>
      </c>
      <c r="J484" t="s">
        <v>362</v>
      </c>
      <c r="K484" t="s">
        <v>7</v>
      </c>
      <c r="L484" t="s">
        <v>100</v>
      </c>
      <c r="M484" t="s">
        <v>99</v>
      </c>
      <c r="N484" t="s">
        <v>536</v>
      </c>
      <c r="O484" t="s">
        <v>21</v>
      </c>
      <c r="P484" t="str">
        <f>"2170746889                    "</f>
        <v xml:space="preserve">2170746889                    </v>
      </c>
      <c r="Q484">
        <v>0</v>
      </c>
      <c r="R484">
        <v>0</v>
      </c>
      <c r="S484">
        <v>0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0</v>
      </c>
      <c r="AB484">
        <v>0</v>
      </c>
      <c r="AC484">
        <v>0</v>
      </c>
      <c r="AD484">
        <v>0</v>
      </c>
      <c r="AE484" s="3">
        <v>0</v>
      </c>
      <c r="AF484" s="3">
        <v>0</v>
      </c>
      <c r="AG484" s="3">
        <v>0</v>
      </c>
      <c r="AH484" s="3">
        <v>0</v>
      </c>
      <c r="AI484" s="3">
        <v>0</v>
      </c>
      <c r="AJ484" s="3">
        <v>0</v>
      </c>
      <c r="AK484" s="3">
        <v>6.28</v>
      </c>
      <c r="AL484" s="3">
        <v>0</v>
      </c>
      <c r="AM484" s="3">
        <v>0</v>
      </c>
      <c r="AN484" s="3">
        <v>0</v>
      </c>
      <c r="AO484" s="3">
        <v>0</v>
      </c>
      <c r="AP484" s="3">
        <v>0</v>
      </c>
      <c r="AQ484" s="3">
        <v>0</v>
      </c>
      <c r="AR484" s="3">
        <v>0</v>
      </c>
      <c r="AS484" s="3">
        <v>0</v>
      </c>
      <c r="AT484">
        <v>0</v>
      </c>
      <c r="AU484">
        <v>0</v>
      </c>
      <c r="AV484">
        <v>0</v>
      </c>
      <c r="AW484">
        <v>0</v>
      </c>
      <c r="AX484">
        <v>0</v>
      </c>
      <c r="AY484">
        <v>0</v>
      </c>
      <c r="AZ484">
        <v>0</v>
      </c>
      <c r="BA484">
        <v>0</v>
      </c>
      <c r="BB484">
        <v>0</v>
      </c>
      <c r="BC484">
        <v>0</v>
      </c>
      <c r="BD484">
        <v>0</v>
      </c>
      <c r="BE484">
        <v>0</v>
      </c>
      <c r="BF484">
        <v>0</v>
      </c>
      <c r="BG484">
        <v>0</v>
      </c>
      <c r="BH484">
        <v>1</v>
      </c>
      <c r="BI484">
        <v>0.8</v>
      </c>
      <c r="BJ484">
        <v>1</v>
      </c>
      <c r="BK484">
        <v>1</v>
      </c>
      <c r="BL484" s="4">
        <v>48.15</v>
      </c>
      <c r="BM484" s="4">
        <v>7.22</v>
      </c>
      <c r="BN484" s="4">
        <v>55.37</v>
      </c>
      <c r="BO484" s="4">
        <v>55.37</v>
      </c>
      <c r="BQ484" t="s">
        <v>318</v>
      </c>
      <c r="BR484" t="s">
        <v>358</v>
      </c>
      <c r="BS484" s="2">
        <v>44055</v>
      </c>
      <c r="BT484" s="1">
        <v>0.44513888888888892</v>
      </c>
      <c r="BU484" t="s">
        <v>2695</v>
      </c>
      <c r="BV484" t="s">
        <v>16</v>
      </c>
      <c r="BY484">
        <v>4766.78</v>
      </c>
      <c r="CA484" t="s">
        <v>495</v>
      </c>
      <c r="CC484" t="s">
        <v>99</v>
      </c>
      <c r="CD484">
        <v>3610</v>
      </c>
      <c r="CE484" t="s">
        <v>2</v>
      </c>
      <c r="CF484" s="2">
        <v>44055</v>
      </c>
      <c r="CI484">
        <v>1</v>
      </c>
      <c r="CJ484">
        <v>1</v>
      </c>
      <c r="CK484">
        <v>21</v>
      </c>
      <c r="CL484" t="s">
        <v>0</v>
      </c>
    </row>
    <row r="485" spans="1:90" x14ac:dyDescent="0.3">
      <c r="A485" t="s">
        <v>322</v>
      </c>
      <c r="B485" t="s">
        <v>321</v>
      </c>
      <c r="C485" t="s">
        <v>10</v>
      </c>
      <c r="E485" t="str">
        <f>"FES1162760405"</f>
        <v>FES1162760405</v>
      </c>
      <c r="F485" s="2">
        <v>44060</v>
      </c>
      <c r="G485">
        <v>202102</v>
      </c>
      <c r="H485" t="s">
        <v>25</v>
      </c>
      <c r="I485" t="s">
        <v>23</v>
      </c>
      <c r="J485" t="s">
        <v>362</v>
      </c>
      <c r="K485" t="s">
        <v>7</v>
      </c>
      <c r="L485" t="s">
        <v>183</v>
      </c>
      <c r="M485" t="s">
        <v>182</v>
      </c>
      <c r="N485" t="s">
        <v>444</v>
      </c>
      <c r="O485" t="s">
        <v>21</v>
      </c>
      <c r="P485" t="str">
        <f>"2170747844                    "</f>
        <v xml:space="preserve">2170747844                    </v>
      </c>
      <c r="Q485">
        <v>0</v>
      </c>
      <c r="R485">
        <v>0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0</v>
      </c>
      <c r="AE485" s="3">
        <v>0</v>
      </c>
      <c r="AF485" s="3">
        <v>0</v>
      </c>
      <c r="AG485" s="3">
        <v>0</v>
      </c>
      <c r="AH485" s="3">
        <v>0</v>
      </c>
      <c r="AI485" s="3">
        <v>0</v>
      </c>
      <c r="AJ485" s="3">
        <v>0</v>
      </c>
      <c r="AK485" s="3">
        <v>31.4</v>
      </c>
      <c r="AL485" s="3">
        <v>0</v>
      </c>
      <c r="AM485" s="3">
        <v>0</v>
      </c>
      <c r="AN485" s="3">
        <v>0</v>
      </c>
      <c r="AO485" s="3">
        <v>0</v>
      </c>
      <c r="AP485" s="3">
        <v>0</v>
      </c>
      <c r="AQ485" s="3">
        <v>0</v>
      </c>
      <c r="AR485" s="3">
        <v>0</v>
      </c>
      <c r="AS485" s="3">
        <v>0</v>
      </c>
      <c r="AT485">
        <v>0</v>
      </c>
      <c r="AU485">
        <v>0</v>
      </c>
      <c r="AV485">
        <v>0</v>
      </c>
      <c r="AW485">
        <v>0</v>
      </c>
      <c r="AX485">
        <v>0</v>
      </c>
      <c r="AY485">
        <v>0</v>
      </c>
      <c r="AZ485">
        <v>0</v>
      </c>
      <c r="BA485">
        <v>0</v>
      </c>
      <c r="BB485">
        <v>0</v>
      </c>
      <c r="BC485">
        <v>0</v>
      </c>
      <c r="BD485">
        <v>0</v>
      </c>
      <c r="BE485">
        <v>0</v>
      </c>
      <c r="BF485">
        <v>0</v>
      </c>
      <c r="BG485">
        <v>0</v>
      </c>
      <c r="BH485">
        <v>1</v>
      </c>
      <c r="BI485">
        <v>5.2</v>
      </c>
      <c r="BJ485">
        <v>2.6</v>
      </c>
      <c r="BK485">
        <v>5.5</v>
      </c>
      <c r="BL485" s="4">
        <v>240.76</v>
      </c>
      <c r="BM485" s="4">
        <v>36.11</v>
      </c>
      <c r="BN485" s="4">
        <v>276.87</v>
      </c>
      <c r="BO485" s="4">
        <v>276.87</v>
      </c>
      <c r="BQ485" t="s">
        <v>318</v>
      </c>
      <c r="BR485" t="s">
        <v>358</v>
      </c>
      <c r="BS485" s="2">
        <v>44062</v>
      </c>
      <c r="BT485" s="1">
        <v>0.60416666666666663</v>
      </c>
      <c r="BU485" t="s">
        <v>624</v>
      </c>
      <c r="BV485" t="s">
        <v>16</v>
      </c>
      <c r="BY485">
        <v>13042.7</v>
      </c>
      <c r="CA485" t="s">
        <v>623</v>
      </c>
      <c r="CC485" t="s">
        <v>182</v>
      </c>
      <c r="CD485">
        <v>3370</v>
      </c>
      <c r="CE485" t="s">
        <v>2</v>
      </c>
      <c r="CF485" s="2">
        <v>44067</v>
      </c>
      <c r="CI485">
        <v>3</v>
      </c>
      <c r="CJ485">
        <v>2</v>
      </c>
      <c r="CK485">
        <v>23</v>
      </c>
      <c r="CL485" t="s">
        <v>0</v>
      </c>
    </row>
    <row r="486" spans="1:90" x14ac:dyDescent="0.3">
      <c r="A486" t="s">
        <v>322</v>
      </c>
      <c r="B486" t="s">
        <v>321</v>
      </c>
      <c r="C486" t="s">
        <v>10</v>
      </c>
      <c r="E486" t="str">
        <f>"FES1162759032"</f>
        <v>FES1162759032</v>
      </c>
      <c r="F486" s="2">
        <v>44048</v>
      </c>
      <c r="G486">
        <v>202102</v>
      </c>
      <c r="H486" t="s">
        <v>25</v>
      </c>
      <c r="I486" t="s">
        <v>23</v>
      </c>
      <c r="J486" t="s">
        <v>362</v>
      </c>
      <c r="K486" t="s">
        <v>7</v>
      </c>
      <c r="L486" t="s">
        <v>232</v>
      </c>
      <c r="M486" t="s">
        <v>231</v>
      </c>
      <c r="N486" t="s">
        <v>1359</v>
      </c>
      <c r="O486" t="s">
        <v>21</v>
      </c>
      <c r="P486" t="str">
        <f>"2170746405                    "</f>
        <v xml:space="preserve">2170746405                    </v>
      </c>
      <c r="Q486">
        <v>0</v>
      </c>
      <c r="R486">
        <v>0</v>
      </c>
      <c r="S486">
        <v>0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0</v>
      </c>
      <c r="AD486">
        <v>0</v>
      </c>
      <c r="AE486" s="3">
        <v>0</v>
      </c>
      <c r="AF486" s="3">
        <v>0</v>
      </c>
      <c r="AG486" s="3">
        <v>0</v>
      </c>
      <c r="AH486" s="3">
        <v>0</v>
      </c>
      <c r="AI486" s="3">
        <v>0</v>
      </c>
      <c r="AJ486" s="3">
        <v>0</v>
      </c>
      <c r="AK486" s="3">
        <v>4.91</v>
      </c>
      <c r="AL486" s="3">
        <v>0</v>
      </c>
      <c r="AM486" s="3">
        <v>0</v>
      </c>
      <c r="AN486" s="3">
        <v>0</v>
      </c>
      <c r="AO486" s="3">
        <v>0</v>
      </c>
      <c r="AP486" s="3">
        <v>0</v>
      </c>
      <c r="AQ486" s="3">
        <v>0</v>
      </c>
      <c r="AR486" s="3">
        <v>0</v>
      </c>
      <c r="AS486" s="3">
        <v>0</v>
      </c>
      <c r="AT486">
        <v>0</v>
      </c>
      <c r="AU486">
        <v>0</v>
      </c>
      <c r="AV486">
        <v>0</v>
      </c>
      <c r="AW486">
        <v>0</v>
      </c>
      <c r="AX486">
        <v>0</v>
      </c>
      <c r="AY486">
        <v>0</v>
      </c>
      <c r="AZ486">
        <v>0</v>
      </c>
      <c r="BA486">
        <v>0</v>
      </c>
      <c r="BB486">
        <v>0</v>
      </c>
      <c r="BC486">
        <v>0</v>
      </c>
      <c r="BD486">
        <v>0</v>
      </c>
      <c r="BE486">
        <v>0</v>
      </c>
      <c r="BF486">
        <v>0</v>
      </c>
      <c r="BG486">
        <v>0</v>
      </c>
      <c r="BH486">
        <v>1</v>
      </c>
      <c r="BI486">
        <v>1.4</v>
      </c>
      <c r="BJ486">
        <v>1.2</v>
      </c>
      <c r="BK486">
        <v>2</v>
      </c>
      <c r="BL486" s="4">
        <v>37.619999999999997</v>
      </c>
      <c r="BM486" s="4">
        <v>5.64</v>
      </c>
      <c r="BN486" s="4">
        <v>43.26</v>
      </c>
      <c r="BO486" s="4">
        <v>43.26</v>
      </c>
      <c r="BQ486" t="s">
        <v>318</v>
      </c>
      <c r="BR486" t="s">
        <v>358</v>
      </c>
      <c r="BS486" s="2">
        <v>44049</v>
      </c>
      <c r="BT486" s="1">
        <v>0.35347222222222219</v>
      </c>
      <c r="BU486" t="s">
        <v>133</v>
      </c>
      <c r="BV486" t="s">
        <v>16</v>
      </c>
      <c r="BY486">
        <v>5933.93</v>
      </c>
      <c r="BZ486" t="s">
        <v>1427</v>
      </c>
      <c r="CC486" t="s">
        <v>231</v>
      </c>
      <c r="CD486">
        <v>1460</v>
      </c>
      <c r="CE486" t="s">
        <v>2</v>
      </c>
      <c r="CF486" s="2">
        <v>44050</v>
      </c>
      <c r="CI486">
        <v>1</v>
      </c>
      <c r="CJ486">
        <v>1</v>
      </c>
      <c r="CK486">
        <v>22</v>
      </c>
      <c r="CL486" t="s">
        <v>0</v>
      </c>
    </row>
    <row r="487" spans="1:90" x14ac:dyDescent="0.3">
      <c r="A487" t="s">
        <v>322</v>
      </c>
      <c r="B487" t="s">
        <v>321</v>
      </c>
      <c r="C487" t="s">
        <v>10</v>
      </c>
      <c r="E487" t="str">
        <f>"FES1162760567"</f>
        <v>FES1162760567</v>
      </c>
      <c r="F487" s="2">
        <v>44060</v>
      </c>
      <c r="G487">
        <v>202102</v>
      </c>
      <c r="H487" t="s">
        <v>25</v>
      </c>
      <c r="I487" t="s">
        <v>23</v>
      </c>
      <c r="J487" t="s">
        <v>362</v>
      </c>
      <c r="K487" t="s">
        <v>7</v>
      </c>
      <c r="L487" t="s">
        <v>37</v>
      </c>
      <c r="M487" t="s">
        <v>36</v>
      </c>
      <c r="N487" t="s">
        <v>1126</v>
      </c>
      <c r="O487" t="s">
        <v>21</v>
      </c>
      <c r="P487" t="str">
        <f>"2170749401                    "</f>
        <v xml:space="preserve">2170749401                    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0</v>
      </c>
      <c r="AE487" s="3">
        <v>0</v>
      </c>
      <c r="AF487" s="3">
        <v>0</v>
      </c>
      <c r="AG487" s="3">
        <v>0</v>
      </c>
      <c r="AH487" s="3">
        <v>0</v>
      </c>
      <c r="AI487" s="3">
        <v>0</v>
      </c>
      <c r="AJ487" s="3">
        <v>0</v>
      </c>
      <c r="AK487" s="3">
        <v>7.85</v>
      </c>
      <c r="AL487" s="3">
        <v>0</v>
      </c>
      <c r="AM487" s="3">
        <v>0</v>
      </c>
      <c r="AN487" s="3">
        <v>0</v>
      </c>
      <c r="AO487" s="3">
        <v>0</v>
      </c>
      <c r="AP487" s="3">
        <v>0</v>
      </c>
      <c r="AQ487" s="3">
        <v>0</v>
      </c>
      <c r="AR487" s="3">
        <v>0</v>
      </c>
      <c r="AS487" s="3">
        <v>0</v>
      </c>
      <c r="AT487">
        <v>0</v>
      </c>
      <c r="AU487">
        <v>0</v>
      </c>
      <c r="AV487">
        <v>0</v>
      </c>
      <c r="AW487">
        <v>0</v>
      </c>
      <c r="AX487">
        <v>0</v>
      </c>
      <c r="AY487">
        <v>0</v>
      </c>
      <c r="AZ487">
        <v>0</v>
      </c>
      <c r="BA487">
        <v>0</v>
      </c>
      <c r="BB487">
        <v>0</v>
      </c>
      <c r="BC487">
        <v>0</v>
      </c>
      <c r="BD487">
        <v>0</v>
      </c>
      <c r="BE487">
        <v>0</v>
      </c>
      <c r="BF487">
        <v>0</v>
      </c>
      <c r="BG487">
        <v>0</v>
      </c>
      <c r="BH487">
        <v>1</v>
      </c>
      <c r="BI487">
        <v>2.4</v>
      </c>
      <c r="BJ487">
        <v>1.2</v>
      </c>
      <c r="BK487">
        <v>2.5</v>
      </c>
      <c r="BL487" s="4">
        <v>60.18</v>
      </c>
      <c r="BM487" s="4">
        <v>9.0299999999999994</v>
      </c>
      <c r="BN487" s="4">
        <v>69.209999999999994</v>
      </c>
      <c r="BO487" s="4">
        <v>69.209999999999994</v>
      </c>
      <c r="BQ487" t="s">
        <v>318</v>
      </c>
      <c r="BR487" t="s">
        <v>358</v>
      </c>
      <c r="BS487" s="2">
        <v>44061</v>
      </c>
      <c r="BT487" s="1">
        <v>0.41944444444444445</v>
      </c>
      <c r="BU487" t="s">
        <v>1125</v>
      </c>
      <c r="BV487" t="s">
        <v>16</v>
      </c>
      <c r="BY487">
        <v>5986.58</v>
      </c>
      <c r="CA487" t="s">
        <v>1124</v>
      </c>
      <c r="CC487" t="s">
        <v>36</v>
      </c>
      <c r="CD487">
        <v>3201</v>
      </c>
      <c r="CE487" t="s">
        <v>2</v>
      </c>
      <c r="CF487" s="2">
        <v>44063</v>
      </c>
      <c r="CI487">
        <v>1</v>
      </c>
      <c r="CJ487">
        <v>1</v>
      </c>
      <c r="CK487">
        <v>21</v>
      </c>
      <c r="CL487" t="s">
        <v>0</v>
      </c>
    </row>
    <row r="488" spans="1:90" x14ac:dyDescent="0.3">
      <c r="A488" t="s">
        <v>322</v>
      </c>
      <c r="B488" t="s">
        <v>321</v>
      </c>
      <c r="C488" t="s">
        <v>10</v>
      </c>
      <c r="E488" t="str">
        <f>"FES1162759652"</f>
        <v>FES1162759652</v>
      </c>
      <c r="F488" s="2">
        <v>44054</v>
      </c>
      <c r="G488">
        <v>202102</v>
      </c>
      <c r="H488" t="s">
        <v>25</v>
      </c>
      <c r="I488" t="s">
        <v>23</v>
      </c>
      <c r="J488" t="s">
        <v>362</v>
      </c>
      <c r="K488" t="s">
        <v>7</v>
      </c>
      <c r="L488" t="s">
        <v>100</v>
      </c>
      <c r="M488" t="s">
        <v>99</v>
      </c>
      <c r="N488" t="s">
        <v>411</v>
      </c>
      <c r="O488" t="s">
        <v>21</v>
      </c>
      <c r="P488" t="str">
        <f>"2170748594                    "</f>
        <v xml:space="preserve">2170748594                    </v>
      </c>
      <c r="Q488">
        <v>0</v>
      </c>
      <c r="R488">
        <v>0</v>
      </c>
      <c r="S488">
        <v>0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0</v>
      </c>
      <c r="AB488">
        <v>0</v>
      </c>
      <c r="AC488">
        <v>0</v>
      </c>
      <c r="AD488">
        <v>0</v>
      </c>
      <c r="AE488" s="3">
        <v>0</v>
      </c>
      <c r="AF488" s="3">
        <v>0</v>
      </c>
      <c r="AG488" s="3">
        <v>0</v>
      </c>
      <c r="AH488" s="3">
        <v>0</v>
      </c>
      <c r="AI488" s="3">
        <v>0</v>
      </c>
      <c r="AJ488" s="3">
        <v>0</v>
      </c>
      <c r="AK488" s="3">
        <v>10.99</v>
      </c>
      <c r="AL488" s="3">
        <v>0</v>
      </c>
      <c r="AM488" s="3">
        <v>0</v>
      </c>
      <c r="AN488" s="3">
        <v>0</v>
      </c>
      <c r="AO488" s="3">
        <v>0</v>
      </c>
      <c r="AP488" s="3">
        <v>0</v>
      </c>
      <c r="AQ488" s="3">
        <v>0</v>
      </c>
      <c r="AR488" s="3">
        <v>0</v>
      </c>
      <c r="AS488" s="3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0</v>
      </c>
      <c r="AZ488">
        <v>0</v>
      </c>
      <c r="BA488">
        <v>0</v>
      </c>
      <c r="BB488">
        <v>0</v>
      </c>
      <c r="BC488">
        <v>0</v>
      </c>
      <c r="BD488">
        <v>0</v>
      </c>
      <c r="BE488">
        <v>0</v>
      </c>
      <c r="BF488">
        <v>0</v>
      </c>
      <c r="BG488">
        <v>0</v>
      </c>
      <c r="BH488">
        <v>1</v>
      </c>
      <c r="BI488">
        <v>3.4</v>
      </c>
      <c r="BJ488">
        <v>1.1000000000000001</v>
      </c>
      <c r="BK488">
        <v>3.5</v>
      </c>
      <c r="BL488" s="4">
        <v>84.24</v>
      </c>
      <c r="BM488" s="4">
        <v>12.64</v>
      </c>
      <c r="BN488" s="4">
        <v>96.88</v>
      </c>
      <c r="BO488" s="4">
        <v>96.88</v>
      </c>
      <c r="BQ488" t="s">
        <v>338</v>
      </c>
      <c r="BR488" t="s">
        <v>358</v>
      </c>
      <c r="BS488" s="2">
        <v>44055</v>
      </c>
      <c r="BT488" s="1">
        <v>0.46388888888888885</v>
      </c>
      <c r="BU488" t="s">
        <v>2694</v>
      </c>
      <c r="BV488" t="s">
        <v>16</v>
      </c>
      <c r="BY488">
        <v>5647.94</v>
      </c>
      <c r="CA488" t="s">
        <v>786</v>
      </c>
      <c r="CC488" t="s">
        <v>99</v>
      </c>
      <c r="CD488">
        <v>3610</v>
      </c>
      <c r="CE488" t="s">
        <v>2</v>
      </c>
      <c r="CF488" s="2">
        <v>44055</v>
      </c>
      <c r="CI488">
        <v>1</v>
      </c>
      <c r="CJ488">
        <v>1</v>
      </c>
      <c r="CK488">
        <v>21</v>
      </c>
      <c r="CL488" t="s">
        <v>0</v>
      </c>
    </row>
    <row r="489" spans="1:90" x14ac:dyDescent="0.3">
      <c r="A489" t="s">
        <v>322</v>
      </c>
      <c r="B489" t="s">
        <v>321</v>
      </c>
      <c r="C489" t="s">
        <v>10</v>
      </c>
      <c r="E489" t="str">
        <f>"009935712494"</f>
        <v>009935712494</v>
      </c>
      <c r="F489" s="2">
        <v>44057</v>
      </c>
      <c r="G489">
        <v>202102</v>
      </c>
      <c r="H489" t="s">
        <v>25</v>
      </c>
      <c r="I489" t="s">
        <v>23</v>
      </c>
      <c r="J489" t="s">
        <v>362</v>
      </c>
      <c r="K489" t="s">
        <v>7</v>
      </c>
      <c r="L489" t="s">
        <v>171</v>
      </c>
      <c r="M489" t="s">
        <v>170</v>
      </c>
      <c r="N489" t="s">
        <v>2172</v>
      </c>
      <c r="O489" t="s">
        <v>21</v>
      </c>
      <c r="P489" t="str">
        <f>"1162759011                    "</f>
        <v xml:space="preserve">1162759011                    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0</v>
      </c>
      <c r="AE489" s="3">
        <v>0</v>
      </c>
      <c r="AF489" s="3">
        <v>0</v>
      </c>
      <c r="AG489" s="3">
        <v>0</v>
      </c>
      <c r="AH489" s="3">
        <v>0</v>
      </c>
      <c r="AI489" s="3">
        <v>0</v>
      </c>
      <c r="AJ489" s="3">
        <v>0</v>
      </c>
      <c r="AK489" s="3">
        <v>8.83</v>
      </c>
      <c r="AL489" s="3">
        <v>0</v>
      </c>
      <c r="AM489" s="3">
        <v>0</v>
      </c>
      <c r="AN489" s="3">
        <v>0</v>
      </c>
      <c r="AO489" s="3">
        <v>0</v>
      </c>
      <c r="AP489" s="3">
        <v>0</v>
      </c>
      <c r="AQ489" s="3">
        <v>0</v>
      </c>
      <c r="AR489" s="3">
        <v>0</v>
      </c>
      <c r="AS489" s="3">
        <v>0</v>
      </c>
      <c r="AT489">
        <v>0</v>
      </c>
      <c r="AU489">
        <v>0</v>
      </c>
      <c r="AV489">
        <v>0</v>
      </c>
      <c r="AW489">
        <v>0</v>
      </c>
      <c r="AX489">
        <v>0</v>
      </c>
      <c r="AY489">
        <v>0</v>
      </c>
      <c r="AZ489">
        <v>0</v>
      </c>
      <c r="BA489">
        <v>0</v>
      </c>
      <c r="BB489">
        <v>0</v>
      </c>
      <c r="BC489">
        <v>0</v>
      </c>
      <c r="BD489">
        <v>0</v>
      </c>
      <c r="BE489">
        <v>0</v>
      </c>
      <c r="BF489">
        <v>0</v>
      </c>
      <c r="BG489">
        <v>0</v>
      </c>
      <c r="BH489">
        <v>1</v>
      </c>
      <c r="BI489">
        <v>1</v>
      </c>
      <c r="BJ489">
        <v>0.2</v>
      </c>
      <c r="BK489">
        <v>1</v>
      </c>
      <c r="BL489" s="4">
        <v>67.709999999999994</v>
      </c>
      <c r="BM489" s="4">
        <v>10.16</v>
      </c>
      <c r="BN489" s="4">
        <v>77.87</v>
      </c>
      <c r="BO489" s="4">
        <v>77.87</v>
      </c>
      <c r="BP489" t="s">
        <v>2693</v>
      </c>
      <c r="BR489" t="s">
        <v>358</v>
      </c>
      <c r="BS489" s="2">
        <v>44064</v>
      </c>
      <c r="BT489" s="1">
        <v>0.3833333333333333</v>
      </c>
      <c r="BU489" t="s">
        <v>371</v>
      </c>
      <c r="BV489" t="s">
        <v>0</v>
      </c>
      <c r="BY489">
        <v>1200</v>
      </c>
      <c r="CA489" t="s">
        <v>180</v>
      </c>
      <c r="CC489" t="s">
        <v>170</v>
      </c>
      <c r="CD489">
        <v>1034</v>
      </c>
      <c r="CE489" t="s">
        <v>64</v>
      </c>
      <c r="CI489">
        <v>1</v>
      </c>
      <c r="CJ489">
        <v>5</v>
      </c>
      <c r="CK489">
        <v>24</v>
      </c>
      <c r="CL489" t="s">
        <v>0</v>
      </c>
    </row>
    <row r="490" spans="1:90" x14ac:dyDescent="0.3">
      <c r="A490" t="s">
        <v>322</v>
      </c>
      <c r="B490" t="s">
        <v>321</v>
      </c>
      <c r="C490" t="s">
        <v>10</v>
      </c>
      <c r="E490" t="str">
        <f>"FES1162759100"</f>
        <v>FES1162759100</v>
      </c>
      <c r="F490" s="2">
        <v>44048</v>
      </c>
      <c r="G490">
        <v>202102</v>
      </c>
      <c r="H490" t="s">
        <v>25</v>
      </c>
      <c r="I490" t="s">
        <v>23</v>
      </c>
      <c r="J490" t="s">
        <v>362</v>
      </c>
      <c r="K490" t="s">
        <v>7</v>
      </c>
      <c r="L490" t="s">
        <v>162</v>
      </c>
      <c r="M490" t="s">
        <v>160</v>
      </c>
      <c r="N490" t="s">
        <v>1342</v>
      </c>
      <c r="O490" t="s">
        <v>21</v>
      </c>
      <c r="P490" t="str">
        <f>"2170748092                    "</f>
        <v xml:space="preserve">2170748092                    </v>
      </c>
      <c r="Q490">
        <v>0</v>
      </c>
      <c r="R490">
        <v>0</v>
      </c>
      <c r="S490">
        <v>0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0</v>
      </c>
      <c r="AD490">
        <v>0</v>
      </c>
      <c r="AE490" s="3">
        <v>0</v>
      </c>
      <c r="AF490" s="3">
        <v>0</v>
      </c>
      <c r="AG490" s="3">
        <v>0</v>
      </c>
      <c r="AH490" s="3">
        <v>0</v>
      </c>
      <c r="AI490" s="3">
        <v>0</v>
      </c>
      <c r="AJ490" s="3">
        <v>0</v>
      </c>
      <c r="AK490" s="3">
        <v>12.56</v>
      </c>
      <c r="AL490" s="3">
        <v>0</v>
      </c>
      <c r="AM490" s="3">
        <v>0</v>
      </c>
      <c r="AN490" s="3">
        <v>0</v>
      </c>
      <c r="AO490" s="3">
        <v>0</v>
      </c>
      <c r="AP490" s="3">
        <v>0</v>
      </c>
      <c r="AQ490" s="3">
        <v>0</v>
      </c>
      <c r="AR490" s="3">
        <v>0</v>
      </c>
      <c r="AS490" s="3">
        <v>0</v>
      </c>
      <c r="AT490">
        <v>0</v>
      </c>
      <c r="AU490">
        <v>0</v>
      </c>
      <c r="AV490">
        <v>0</v>
      </c>
      <c r="AW490">
        <v>0</v>
      </c>
      <c r="AX490">
        <v>0</v>
      </c>
      <c r="AY490">
        <v>0</v>
      </c>
      <c r="AZ490">
        <v>0</v>
      </c>
      <c r="BA490">
        <v>0</v>
      </c>
      <c r="BB490">
        <v>0</v>
      </c>
      <c r="BC490">
        <v>0</v>
      </c>
      <c r="BD490">
        <v>0</v>
      </c>
      <c r="BE490">
        <v>0</v>
      </c>
      <c r="BF490">
        <v>0</v>
      </c>
      <c r="BG490">
        <v>0</v>
      </c>
      <c r="BH490">
        <v>1</v>
      </c>
      <c r="BI490">
        <v>2.1</v>
      </c>
      <c r="BJ490">
        <v>3.8</v>
      </c>
      <c r="BK490">
        <v>4</v>
      </c>
      <c r="BL490" s="4">
        <v>96.27</v>
      </c>
      <c r="BM490" s="4">
        <v>14.44</v>
      </c>
      <c r="BN490" s="4">
        <v>110.71</v>
      </c>
      <c r="BO490" s="4">
        <v>110.71</v>
      </c>
      <c r="BQ490" t="s">
        <v>318</v>
      </c>
      <c r="BR490" t="s">
        <v>358</v>
      </c>
      <c r="BS490" s="2">
        <v>44049</v>
      </c>
      <c r="BT490" s="1">
        <v>0.41666666666666669</v>
      </c>
      <c r="BU490" t="s">
        <v>1950</v>
      </c>
      <c r="BV490" t="s">
        <v>16</v>
      </c>
      <c r="BY490">
        <v>19238.78</v>
      </c>
      <c r="BZ490" t="s">
        <v>1427</v>
      </c>
      <c r="CC490" t="s">
        <v>160</v>
      </c>
      <c r="CD490">
        <v>7599</v>
      </c>
      <c r="CE490" t="s">
        <v>2</v>
      </c>
      <c r="CF490" s="2">
        <v>44050</v>
      </c>
      <c r="CI490">
        <v>1</v>
      </c>
      <c r="CJ490">
        <v>1</v>
      </c>
      <c r="CK490">
        <v>21</v>
      </c>
      <c r="CL490" t="s">
        <v>0</v>
      </c>
    </row>
    <row r="491" spans="1:90" x14ac:dyDescent="0.3">
      <c r="A491" t="s">
        <v>322</v>
      </c>
      <c r="B491" t="s">
        <v>321</v>
      </c>
      <c r="C491" t="s">
        <v>10</v>
      </c>
      <c r="E491" t="str">
        <f>"FES1162760574"</f>
        <v>FES1162760574</v>
      </c>
      <c r="F491" s="2">
        <v>44060</v>
      </c>
      <c r="G491">
        <v>202102</v>
      </c>
      <c r="H491" t="s">
        <v>25</v>
      </c>
      <c r="I491" t="s">
        <v>23</v>
      </c>
      <c r="J491" t="s">
        <v>362</v>
      </c>
      <c r="K491" t="s">
        <v>7</v>
      </c>
      <c r="L491" t="s">
        <v>157</v>
      </c>
      <c r="M491" t="s">
        <v>156</v>
      </c>
      <c r="N491" t="s">
        <v>1717</v>
      </c>
      <c r="O491" t="s">
        <v>21</v>
      </c>
      <c r="P491" t="str">
        <f>"2170749420                    "</f>
        <v xml:space="preserve">2170749420                    </v>
      </c>
      <c r="Q491">
        <v>0</v>
      </c>
      <c r="R491">
        <v>0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0</v>
      </c>
      <c r="AE491" s="3">
        <v>0</v>
      </c>
      <c r="AF491" s="3">
        <v>0</v>
      </c>
      <c r="AG491" s="3">
        <v>0</v>
      </c>
      <c r="AH491" s="3">
        <v>0</v>
      </c>
      <c r="AI491" s="3">
        <v>0</v>
      </c>
      <c r="AJ491" s="3">
        <v>0</v>
      </c>
      <c r="AK491" s="3">
        <v>12.17</v>
      </c>
      <c r="AL491" s="3">
        <v>0</v>
      </c>
      <c r="AM491" s="3">
        <v>0</v>
      </c>
      <c r="AN491" s="3">
        <v>0</v>
      </c>
      <c r="AO491" s="3">
        <v>0</v>
      </c>
      <c r="AP491" s="3">
        <v>0</v>
      </c>
      <c r="AQ491" s="3">
        <v>0</v>
      </c>
      <c r="AR491" s="3">
        <v>0</v>
      </c>
      <c r="AS491" s="3">
        <v>0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0</v>
      </c>
      <c r="AZ491">
        <v>0</v>
      </c>
      <c r="BA491">
        <v>0</v>
      </c>
      <c r="BB491">
        <v>0</v>
      </c>
      <c r="BC491">
        <v>0</v>
      </c>
      <c r="BD491">
        <v>0</v>
      </c>
      <c r="BE491">
        <v>0</v>
      </c>
      <c r="BF491">
        <v>0</v>
      </c>
      <c r="BG491">
        <v>0</v>
      </c>
      <c r="BH491">
        <v>1</v>
      </c>
      <c r="BI491">
        <v>1.6</v>
      </c>
      <c r="BJ491">
        <v>0.7</v>
      </c>
      <c r="BK491">
        <v>2</v>
      </c>
      <c r="BL491" s="4">
        <v>93.29</v>
      </c>
      <c r="BM491" s="4">
        <v>13.99</v>
      </c>
      <c r="BN491" s="4">
        <v>107.28</v>
      </c>
      <c r="BO491" s="4">
        <v>107.28</v>
      </c>
      <c r="BQ491" t="s">
        <v>318</v>
      </c>
      <c r="BR491" t="s">
        <v>358</v>
      </c>
      <c r="BS491" s="2">
        <v>44061</v>
      </c>
      <c r="BT491" s="1">
        <v>0.67222222222222217</v>
      </c>
      <c r="BU491" t="s">
        <v>2692</v>
      </c>
      <c r="BV491" t="s">
        <v>16</v>
      </c>
      <c r="BY491">
        <v>3430.63</v>
      </c>
      <c r="CA491" t="s">
        <v>1715</v>
      </c>
      <c r="CC491" t="s">
        <v>156</v>
      </c>
      <c r="CD491">
        <v>4252</v>
      </c>
      <c r="CE491" t="s">
        <v>2</v>
      </c>
      <c r="CF491" s="2">
        <v>44062</v>
      </c>
      <c r="CI491">
        <v>2</v>
      </c>
      <c r="CJ491">
        <v>1</v>
      </c>
      <c r="CK491">
        <v>23</v>
      </c>
      <c r="CL491" t="s">
        <v>0</v>
      </c>
    </row>
    <row r="492" spans="1:90" x14ac:dyDescent="0.3">
      <c r="A492" t="s">
        <v>322</v>
      </c>
      <c r="B492" t="s">
        <v>321</v>
      </c>
      <c r="C492" t="s">
        <v>10</v>
      </c>
      <c r="E492" t="str">
        <f>"FES1162759638"</f>
        <v>FES1162759638</v>
      </c>
      <c r="F492" s="2">
        <v>44054</v>
      </c>
      <c r="G492">
        <v>202102</v>
      </c>
      <c r="H492" t="s">
        <v>25</v>
      </c>
      <c r="I492" t="s">
        <v>23</v>
      </c>
      <c r="J492" t="s">
        <v>362</v>
      </c>
      <c r="K492" t="s">
        <v>7</v>
      </c>
      <c r="L492" t="s">
        <v>100</v>
      </c>
      <c r="M492" t="s">
        <v>99</v>
      </c>
      <c r="N492" t="s">
        <v>680</v>
      </c>
      <c r="O492" t="s">
        <v>21</v>
      </c>
      <c r="P492" t="str">
        <f>"2170746583                    "</f>
        <v xml:space="preserve">2170746583                    </v>
      </c>
      <c r="Q492">
        <v>0</v>
      </c>
      <c r="R492">
        <v>0</v>
      </c>
      <c r="S492">
        <v>0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0</v>
      </c>
      <c r="AB492">
        <v>0</v>
      </c>
      <c r="AC492">
        <v>0</v>
      </c>
      <c r="AD492">
        <v>0</v>
      </c>
      <c r="AE492" s="3">
        <v>0</v>
      </c>
      <c r="AF492" s="3">
        <v>0</v>
      </c>
      <c r="AG492" s="3">
        <v>0</v>
      </c>
      <c r="AH492" s="3">
        <v>0</v>
      </c>
      <c r="AI492" s="3">
        <v>0</v>
      </c>
      <c r="AJ492" s="3">
        <v>0</v>
      </c>
      <c r="AK492" s="3">
        <v>6.28</v>
      </c>
      <c r="AL492" s="3">
        <v>0</v>
      </c>
      <c r="AM492" s="3">
        <v>0</v>
      </c>
      <c r="AN492" s="3">
        <v>0</v>
      </c>
      <c r="AO492" s="3">
        <v>0</v>
      </c>
      <c r="AP492" s="3">
        <v>0</v>
      </c>
      <c r="AQ492" s="3">
        <v>0</v>
      </c>
      <c r="AR492" s="3">
        <v>0</v>
      </c>
      <c r="AS492" s="3">
        <v>0</v>
      </c>
      <c r="AT492">
        <v>0</v>
      </c>
      <c r="AU492">
        <v>0</v>
      </c>
      <c r="AV492">
        <v>0</v>
      </c>
      <c r="AW492">
        <v>0</v>
      </c>
      <c r="AX492">
        <v>0</v>
      </c>
      <c r="AY492">
        <v>0</v>
      </c>
      <c r="AZ492">
        <v>0</v>
      </c>
      <c r="BA492">
        <v>0</v>
      </c>
      <c r="BB492">
        <v>0</v>
      </c>
      <c r="BC492">
        <v>0</v>
      </c>
      <c r="BD492">
        <v>0</v>
      </c>
      <c r="BE492">
        <v>0</v>
      </c>
      <c r="BF492">
        <v>0</v>
      </c>
      <c r="BG492">
        <v>0</v>
      </c>
      <c r="BH492">
        <v>1</v>
      </c>
      <c r="BI492">
        <v>1.2</v>
      </c>
      <c r="BJ492">
        <v>0.9</v>
      </c>
      <c r="BK492">
        <v>1.5</v>
      </c>
      <c r="BL492" s="4">
        <v>48.15</v>
      </c>
      <c r="BM492" s="4">
        <v>7.22</v>
      </c>
      <c r="BN492" s="4">
        <v>55.37</v>
      </c>
      <c r="BO492" s="4">
        <v>55.37</v>
      </c>
      <c r="BQ492" t="s">
        <v>338</v>
      </c>
      <c r="BR492" t="s">
        <v>358</v>
      </c>
      <c r="BS492" s="2">
        <v>44055</v>
      </c>
      <c r="BT492" s="1">
        <v>0.39444444444444443</v>
      </c>
      <c r="BU492" t="s">
        <v>679</v>
      </c>
      <c r="BV492" t="s">
        <v>16</v>
      </c>
      <c r="BY492">
        <v>4592.13</v>
      </c>
      <c r="CA492" t="s">
        <v>495</v>
      </c>
      <c r="CC492" t="s">
        <v>99</v>
      </c>
      <c r="CD492">
        <v>3610</v>
      </c>
      <c r="CE492" t="s">
        <v>2</v>
      </c>
      <c r="CF492" s="2">
        <v>44055</v>
      </c>
      <c r="CI492">
        <v>1</v>
      </c>
      <c r="CJ492">
        <v>1</v>
      </c>
      <c r="CK492">
        <v>21</v>
      </c>
      <c r="CL492" t="s">
        <v>0</v>
      </c>
    </row>
    <row r="493" spans="1:90" x14ac:dyDescent="0.3">
      <c r="A493" t="s">
        <v>322</v>
      </c>
      <c r="B493" t="s">
        <v>321</v>
      </c>
      <c r="C493" t="s">
        <v>10</v>
      </c>
      <c r="E493" t="str">
        <f>"FES1162760308"</f>
        <v>FES1162760308</v>
      </c>
      <c r="F493" s="2">
        <v>44057</v>
      </c>
      <c r="G493">
        <v>202102</v>
      </c>
      <c r="H493" t="s">
        <v>25</v>
      </c>
      <c r="I493" t="s">
        <v>23</v>
      </c>
      <c r="J493" t="s">
        <v>362</v>
      </c>
      <c r="K493" t="s">
        <v>7</v>
      </c>
      <c r="L493" t="s">
        <v>480</v>
      </c>
      <c r="M493" t="s">
        <v>477</v>
      </c>
      <c r="N493" t="s">
        <v>1786</v>
      </c>
      <c r="O493" t="s">
        <v>21</v>
      </c>
      <c r="P493" t="str">
        <f>"21702749132                   "</f>
        <v xml:space="preserve">21702749132                   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0</v>
      </c>
      <c r="AD493">
        <v>0</v>
      </c>
      <c r="AE493" s="3">
        <v>0</v>
      </c>
      <c r="AF493" s="3">
        <v>0</v>
      </c>
      <c r="AG493" s="3">
        <v>0</v>
      </c>
      <c r="AH493" s="3">
        <v>0</v>
      </c>
      <c r="AI493" s="3">
        <v>0</v>
      </c>
      <c r="AJ493" s="3">
        <v>0</v>
      </c>
      <c r="AK493" s="3">
        <v>6.28</v>
      </c>
      <c r="AL493" s="3">
        <v>0</v>
      </c>
      <c r="AM493" s="3">
        <v>0</v>
      </c>
      <c r="AN493" s="3">
        <v>0</v>
      </c>
      <c r="AO493" s="3">
        <v>0</v>
      </c>
      <c r="AP493" s="3">
        <v>0</v>
      </c>
      <c r="AQ493" s="3">
        <v>0</v>
      </c>
      <c r="AR493" s="3">
        <v>0</v>
      </c>
      <c r="AS493" s="3">
        <v>0</v>
      </c>
      <c r="AT493">
        <v>0</v>
      </c>
      <c r="AU493">
        <v>0</v>
      </c>
      <c r="AV493">
        <v>0</v>
      </c>
      <c r="AW493">
        <v>0</v>
      </c>
      <c r="AX493">
        <v>0</v>
      </c>
      <c r="AY493">
        <v>0</v>
      </c>
      <c r="AZ493">
        <v>0</v>
      </c>
      <c r="BA493">
        <v>0</v>
      </c>
      <c r="BB493">
        <v>0</v>
      </c>
      <c r="BC493">
        <v>0</v>
      </c>
      <c r="BD493">
        <v>0</v>
      </c>
      <c r="BE493">
        <v>0</v>
      </c>
      <c r="BF493">
        <v>0</v>
      </c>
      <c r="BG493">
        <v>0</v>
      </c>
      <c r="BH493">
        <v>1</v>
      </c>
      <c r="BI493">
        <v>1</v>
      </c>
      <c r="BJ493">
        <v>0.2</v>
      </c>
      <c r="BK493">
        <v>1</v>
      </c>
      <c r="BL493" s="4">
        <v>48.15</v>
      </c>
      <c r="BM493" s="4">
        <v>7.22</v>
      </c>
      <c r="BN493" s="4">
        <v>55.37</v>
      </c>
      <c r="BO493" s="4">
        <v>55.37</v>
      </c>
      <c r="BQ493" t="s">
        <v>1785</v>
      </c>
      <c r="BR493" t="s">
        <v>358</v>
      </c>
      <c r="BS493" s="2">
        <v>44060</v>
      </c>
      <c r="BT493" s="1">
        <v>0.41666666666666669</v>
      </c>
      <c r="BU493" t="s">
        <v>1994</v>
      </c>
      <c r="BV493" t="s">
        <v>16</v>
      </c>
      <c r="BY493">
        <v>1200</v>
      </c>
      <c r="CA493" t="s">
        <v>257</v>
      </c>
      <c r="CC493" t="s">
        <v>477</v>
      </c>
      <c r="CD493">
        <v>6220</v>
      </c>
      <c r="CE493" t="s">
        <v>64</v>
      </c>
      <c r="CF493" s="2">
        <v>44060</v>
      </c>
      <c r="CI493">
        <v>1</v>
      </c>
      <c r="CJ493">
        <v>1</v>
      </c>
      <c r="CK493">
        <v>21</v>
      </c>
      <c r="CL493" t="s">
        <v>0</v>
      </c>
    </row>
    <row r="494" spans="1:90" x14ac:dyDescent="0.3">
      <c r="A494" t="s">
        <v>322</v>
      </c>
      <c r="B494" t="s">
        <v>321</v>
      </c>
      <c r="C494" t="s">
        <v>10</v>
      </c>
      <c r="E494" t="str">
        <f>"FES1162759064"</f>
        <v>FES1162759064</v>
      </c>
      <c r="F494" s="2">
        <v>44048</v>
      </c>
      <c r="G494">
        <v>202102</v>
      </c>
      <c r="H494" t="s">
        <v>25</v>
      </c>
      <c r="I494" t="s">
        <v>23</v>
      </c>
      <c r="J494" t="s">
        <v>362</v>
      </c>
      <c r="K494" t="s">
        <v>7</v>
      </c>
      <c r="L494" t="s">
        <v>9</v>
      </c>
      <c r="M494" t="s">
        <v>8</v>
      </c>
      <c r="N494" t="s">
        <v>1005</v>
      </c>
      <c r="O494" t="s">
        <v>21</v>
      </c>
      <c r="P494" t="str">
        <f>"2170746553                    "</f>
        <v xml:space="preserve">2170746553                    </v>
      </c>
      <c r="Q494">
        <v>0</v>
      </c>
      <c r="R494">
        <v>0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0</v>
      </c>
      <c r="AE494" s="3">
        <v>0</v>
      </c>
      <c r="AF494" s="3">
        <v>0</v>
      </c>
      <c r="AG494" s="3">
        <v>0</v>
      </c>
      <c r="AH494" s="3">
        <v>0</v>
      </c>
      <c r="AI494" s="3">
        <v>0</v>
      </c>
      <c r="AJ494" s="3">
        <v>0</v>
      </c>
      <c r="AK494" s="3">
        <v>6.28</v>
      </c>
      <c r="AL494" s="3">
        <v>0</v>
      </c>
      <c r="AM494" s="3">
        <v>0</v>
      </c>
      <c r="AN494" s="3">
        <v>0</v>
      </c>
      <c r="AO494" s="3">
        <v>0</v>
      </c>
      <c r="AP494" s="3">
        <v>0</v>
      </c>
      <c r="AQ494" s="3">
        <v>0</v>
      </c>
      <c r="AR494" s="3">
        <v>0</v>
      </c>
      <c r="AS494" s="3">
        <v>0</v>
      </c>
      <c r="AT494">
        <v>0</v>
      </c>
      <c r="AU494">
        <v>0</v>
      </c>
      <c r="AV494">
        <v>0</v>
      </c>
      <c r="AW494">
        <v>0</v>
      </c>
      <c r="AX494">
        <v>0</v>
      </c>
      <c r="AY494">
        <v>0</v>
      </c>
      <c r="AZ494">
        <v>0</v>
      </c>
      <c r="BA494">
        <v>0</v>
      </c>
      <c r="BB494">
        <v>0</v>
      </c>
      <c r="BC494">
        <v>0</v>
      </c>
      <c r="BD494">
        <v>0</v>
      </c>
      <c r="BE494">
        <v>0</v>
      </c>
      <c r="BF494">
        <v>0</v>
      </c>
      <c r="BG494">
        <v>0</v>
      </c>
      <c r="BH494">
        <v>1</v>
      </c>
      <c r="BI494">
        <v>1</v>
      </c>
      <c r="BJ494">
        <v>0.2</v>
      </c>
      <c r="BK494">
        <v>1</v>
      </c>
      <c r="BL494" s="4">
        <v>48.15</v>
      </c>
      <c r="BM494" s="4">
        <v>7.22</v>
      </c>
      <c r="BN494" s="4">
        <v>55.37</v>
      </c>
      <c r="BO494" s="4">
        <v>55.37</v>
      </c>
      <c r="BR494" t="s">
        <v>358</v>
      </c>
      <c r="BS494" s="2">
        <v>44049</v>
      </c>
      <c r="BT494" s="1">
        <v>0.42430555555555555</v>
      </c>
      <c r="BU494" t="s">
        <v>2691</v>
      </c>
      <c r="BV494" t="s">
        <v>16</v>
      </c>
      <c r="BY494">
        <v>1200</v>
      </c>
      <c r="BZ494" t="s">
        <v>1427</v>
      </c>
      <c r="CA494" t="s">
        <v>80</v>
      </c>
      <c r="CC494" t="s">
        <v>8</v>
      </c>
      <c r="CD494">
        <v>7915</v>
      </c>
      <c r="CE494" t="s">
        <v>64</v>
      </c>
      <c r="CF494" s="2">
        <v>44050</v>
      </c>
      <c r="CI494">
        <v>1</v>
      </c>
      <c r="CJ494">
        <v>1</v>
      </c>
      <c r="CK494">
        <v>21</v>
      </c>
      <c r="CL494" t="s">
        <v>0</v>
      </c>
    </row>
    <row r="495" spans="1:90" x14ac:dyDescent="0.3">
      <c r="A495" t="s">
        <v>322</v>
      </c>
      <c r="B495" t="s">
        <v>321</v>
      </c>
      <c r="C495" t="s">
        <v>10</v>
      </c>
      <c r="E495" t="str">
        <f>"FES1162760573"</f>
        <v>FES1162760573</v>
      </c>
      <c r="F495" s="2">
        <v>44060</v>
      </c>
      <c r="G495">
        <v>202102</v>
      </c>
      <c r="H495" t="s">
        <v>25</v>
      </c>
      <c r="I495" t="s">
        <v>23</v>
      </c>
      <c r="J495" t="s">
        <v>362</v>
      </c>
      <c r="K495" t="s">
        <v>7</v>
      </c>
      <c r="L495" t="s">
        <v>955</v>
      </c>
      <c r="M495" t="s">
        <v>952</v>
      </c>
      <c r="N495" t="s">
        <v>511</v>
      </c>
      <c r="O495" t="s">
        <v>21</v>
      </c>
      <c r="P495" t="str">
        <f>"2170749419                    "</f>
        <v xml:space="preserve">2170749419                    </v>
      </c>
      <c r="Q495">
        <v>0</v>
      </c>
      <c r="R495">
        <v>0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0</v>
      </c>
      <c r="AE495" s="3">
        <v>0</v>
      </c>
      <c r="AF495" s="3">
        <v>0</v>
      </c>
      <c r="AG495" s="3">
        <v>0</v>
      </c>
      <c r="AH495" s="3">
        <v>0</v>
      </c>
      <c r="AI495" s="3">
        <v>0</v>
      </c>
      <c r="AJ495" s="3">
        <v>0</v>
      </c>
      <c r="AK495" s="3">
        <v>15.69</v>
      </c>
      <c r="AL495" s="3">
        <v>0</v>
      </c>
      <c r="AM495" s="3">
        <v>0</v>
      </c>
      <c r="AN495" s="3">
        <v>0</v>
      </c>
      <c r="AO495" s="3">
        <v>0</v>
      </c>
      <c r="AP495" s="3">
        <v>0</v>
      </c>
      <c r="AQ495" s="3">
        <v>0</v>
      </c>
      <c r="AR495" s="3">
        <v>0</v>
      </c>
      <c r="AS495" s="3">
        <v>0</v>
      </c>
      <c r="AT495">
        <v>0</v>
      </c>
      <c r="AU495">
        <v>0</v>
      </c>
      <c r="AV495">
        <v>0</v>
      </c>
      <c r="AW495">
        <v>0</v>
      </c>
      <c r="AX495">
        <v>0</v>
      </c>
      <c r="AY495">
        <v>0</v>
      </c>
      <c r="AZ495">
        <v>0</v>
      </c>
      <c r="BA495">
        <v>0</v>
      </c>
      <c r="BB495">
        <v>0</v>
      </c>
      <c r="BC495">
        <v>0</v>
      </c>
      <c r="BD495">
        <v>0</v>
      </c>
      <c r="BE495">
        <v>0</v>
      </c>
      <c r="BF495">
        <v>0</v>
      </c>
      <c r="BG495">
        <v>0</v>
      </c>
      <c r="BH495">
        <v>1</v>
      </c>
      <c r="BI495">
        <v>4.5999999999999996</v>
      </c>
      <c r="BJ495">
        <v>1.1000000000000001</v>
      </c>
      <c r="BK495">
        <v>5</v>
      </c>
      <c r="BL495" s="4">
        <v>120.32</v>
      </c>
      <c r="BM495" s="4">
        <v>18.05</v>
      </c>
      <c r="BN495" s="4">
        <v>138.37</v>
      </c>
      <c r="BO495" s="4">
        <v>138.37</v>
      </c>
      <c r="BQ495" t="s">
        <v>385</v>
      </c>
      <c r="BR495" t="s">
        <v>358</v>
      </c>
      <c r="BS495" s="2">
        <v>44061</v>
      </c>
      <c r="BT495" s="1">
        <v>0.61111111111111105</v>
      </c>
      <c r="BU495" t="s">
        <v>1202</v>
      </c>
      <c r="BV495" t="s">
        <v>0</v>
      </c>
      <c r="BW495" t="s">
        <v>34</v>
      </c>
      <c r="BX495" t="s">
        <v>95</v>
      </c>
      <c r="BY495">
        <v>5263.2</v>
      </c>
      <c r="CA495" t="s">
        <v>285</v>
      </c>
      <c r="CC495" t="s">
        <v>952</v>
      </c>
      <c r="CD495">
        <v>4133</v>
      </c>
      <c r="CE495" t="s">
        <v>2</v>
      </c>
      <c r="CF495" s="2">
        <v>44061</v>
      </c>
      <c r="CI495">
        <v>1</v>
      </c>
      <c r="CJ495">
        <v>1</v>
      </c>
      <c r="CK495">
        <v>21</v>
      </c>
      <c r="CL495" t="s">
        <v>0</v>
      </c>
    </row>
    <row r="496" spans="1:90" x14ac:dyDescent="0.3">
      <c r="A496" t="s">
        <v>322</v>
      </c>
      <c r="B496" t="s">
        <v>321</v>
      </c>
      <c r="C496" t="s">
        <v>10</v>
      </c>
      <c r="E496" t="str">
        <f>"FES1162759679"</f>
        <v>FES1162759679</v>
      </c>
      <c r="F496" s="2">
        <v>44054</v>
      </c>
      <c r="G496">
        <v>202102</v>
      </c>
      <c r="H496" t="s">
        <v>25</v>
      </c>
      <c r="I496" t="s">
        <v>23</v>
      </c>
      <c r="J496" t="s">
        <v>362</v>
      </c>
      <c r="K496" t="s">
        <v>7</v>
      </c>
      <c r="L496" t="s">
        <v>35</v>
      </c>
      <c r="M496" t="s">
        <v>32</v>
      </c>
      <c r="N496" t="s">
        <v>2333</v>
      </c>
      <c r="O496" t="s">
        <v>21</v>
      </c>
      <c r="P496" t="str">
        <f>"2170748631                    "</f>
        <v xml:space="preserve">2170748631                    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0</v>
      </c>
      <c r="AE496" s="3">
        <v>0</v>
      </c>
      <c r="AF496" s="3">
        <v>0</v>
      </c>
      <c r="AG496" s="3">
        <v>0</v>
      </c>
      <c r="AH496" s="3">
        <v>0</v>
      </c>
      <c r="AI496" s="3">
        <v>0</v>
      </c>
      <c r="AJ496" s="3">
        <v>0</v>
      </c>
      <c r="AK496" s="3">
        <v>4.91</v>
      </c>
      <c r="AL496" s="3">
        <v>0</v>
      </c>
      <c r="AM496" s="3">
        <v>0</v>
      </c>
      <c r="AN496" s="3">
        <v>0</v>
      </c>
      <c r="AO496" s="3">
        <v>0</v>
      </c>
      <c r="AP496" s="3">
        <v>0</v>
      </c>
      <c r="AQ496" s="3">
        <v>0</v>
      </c>
      <c r="AR496" s="3">
        <v>0</v>
      </c>
      <c r="AS496" s="3">
        <v>0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0</v>
      </c>
      <c r="AZ496">
        <v>0</v>
      </c>
      <c r="BA496">
        <v>0</v>
      </c>
      <c r="BB496">
        <v>0</v>
      </c>
      <c r="BC496">
        <v>0</v>
      </c>
      <c r="BD496">
        <v>0</v>
      </c>
      <c r="BE496">
        <v>0</v>
      </c>
      <c r="BF496">
        <v>0</v>
      </c>
      <c r="BG496">
        <v>0</v>
      </c>
      <c r="BH496">
        <v>1</v>
      </c>
      <c r="BI496">
        <v>1</v>
      </c>
      <c r="BJ496">
        <v>0.2</v>
      </c>
      <c r="BK496">
        <v>1</v>
      </c>
      <c r="BL496" s="4">
        <v>37.619999999999997</v>
      </c>
      <c r="BM496" s="4">
        <v>5.64</v>
      </c>
      <c r="BN496" s="4">
        <v>43.26</v>
      </c>
      <c r="BO496" s="4">
        <v>43.26</v>
      </c>
      <c r="BQ496" t="s">
        <v>385</v>
      </c>
      <c r="BR496" t="s">
        <v>358</v>
      </c>
      <c r="BS496" s="2">
        <v>44055</v>
      </c>
      <c r="BT496" s="1">
        <v>0.33333333333333331</v>
      </c>
      <c r="BU496" t="s">
        <v>2332</v>
      </c>
      <c r="BV496" t="s">
        <v>16</v>
      </c>
      <c r="BY496">
        <v>1200</v>
      </c>
      <c r="CC496" t="s">
        <v>32</v>
      </c>
      <c r="CD496">
        <v>2074</v>
      </c>
      <c r="CE496" t="s">
        <v>64</v>
      </c>
      <c r="CF496" s="2">
        <v>44056</v>
      </c>
      <c r="CI496">
        <v>1</v>
      </c>
      <c r="CJ496">
        <v>1</v>
      </c>
      <c r="CK496">
        <v>22</v>
      </c>
      <c r="CL496" t="s">
        <v>0</v>
      </c>
    </row>
    <row r="497" spans="1:90" x14ac:dyDescent="0.3">
      <c r="A497" t="s">
        <v>322</v>
      </c>
      <c r="B497" t="s">
        <v>321</v>
      </c>
      <c r="C497" t="s">
        <v>10</v>
      </c>
      <c r="E497" t="str">
        <f>"FES1162760294"</f>
        <v>FES1162760294</v>
      </c>
      <c r="F497" s="2">
        <v>44057</v>
      </c>
      <c r="G497">
        <v>202102</v>
      </c>
      <c r="H497" t="s">
        <v>25</v>
      </c>
      <c r="I497" t="s">
        <v>23</v>
      </c>
      <c r="J497" t="s">
        <v>362</v>
      </c>
      <c r="K497" t="s">
        <v>7</v>
      </c>
      <c r="L497" t="s">
        <v>55</v>
      </c>
      <c r="M497" t="s">
        <v>55</v>
      </c>
      <c r="N497" t="s">
        <v>2690</v>
      </c>
      <c r="O497" t="s">
        <v>21</v>
      </c>
      <c r="P497" t="str">
        <f>"2170747745                    "</f>
        <v xml:space="preserve">2170747745                    </v>
      </c>
      <c r="Q497">
        <v>0</v>
      </c>
      <c r="R497">
        <v>0</v>
      </c>
      <c r="S497">
        <v>0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0</v>
      </c>
      <c r="AD497">
        <v>0</v>
      </c>
      <c r="AE497" s="3">
        <v>0</v>
      </c>
      <c r="AF497" s="3">
        <v>0</v>
      </c>
      <c r="AG497" s="3">
        <v>0</v>
      </c>
      <c r="AH497" s="3">
        <v>0</v>
      </c>
      <c r="AI497" s="3">
        <v>0</v>
      </c>
      <c r="AJ497" s="3">
        <v>0</v>
      </c>
      <c r="AK497" s="3">
        <v>12.17</v>
      </c>
      <c r="AL497" s="3">
        <v>0</v>
      </c>
      <c r="AM497" s="3">
        <v>0</v>
      </c>
      <c r="AN497" s="3">
        <v>0</v>
      </c>
      <c r="AO497" s="3">
        <v>0</v>
      </c>
      <c r="AP497" s="3">
        <v>0</v>
      </c>
      <c r="AQ497" s="3">
        <v>0</v>
      </c>
      <c r="AR497" s="3">
        <v>0</v>
      </c>
      <c r="AS497" s="3">
        <v>0</v>
      </c>
      <c r="AT497">
        <v>0</v>
      </c>
      <c r="AU497">
        <v>0</v>
      </c>
      <c r="AV497">
        <v>0</v>
      </c>
      <c r="AW497">
        <v>0</v>
      </c>
      <c r="AX497">
        <v>0</v>
      </c>
      <c r="AY497">
        <v>0</v>
      </c>
      <c r="AZ497">
        <v>0</v>
      </c>
      <c r="BA497">
        <v>0</v>
      </c>
      <c r="BB497">
        <v>0</v>
      </c>
      <c r="BC497">
        <v>0</v>
      </c>
      <c r="BD497">
        <v>0</v>
      </c>
      <c r="BE497">
        <v>0</v>
      </c>
      <c r="BF497">
        <v>0</v>
      </c>
      <c r="BG497">
        <v>0</v>
      </c>
      <c r="BH497">
        <v>1</v>
      </c>
      <c r="BI497">
        <v>1</v>
      </c>
      <c r="BJ497">
        <v>0.2</v>
      </c>
      <c r="BK497">
        <v>1</v>
      </c>
      <c r="BL497" s="4">
        <v>93.29</v>
      </c>
      <c r="BM497" s="4">
        <v>13.99</v>
      </c>
      <c r="BN497" s="4">
        <v>107.28</v>
      </c>
      <c r="BO497" s="4">
        <v>107.28</v>
      </c>
      <c r="BQ497" t="s">
        <v>404</v>
      </c>
      <c r="BR497" t="s">
        <v>358</v>
      </c>
      <c r="BS497" s="2">
        <v>44060</v>
      </c>
      <c r="BT497" s="1">
        <v>0.52430555555555558</v>
      </c>
      <c r="BU497" t="s">
        <v>1321</v>
      </c>
      <c r="BV497" t="s">
        <v>16</v>
      </c>
      <c r="BY497">
        <v>1200</v>
      </c>
      <c r="CA497" t="s">
        <v>137</v>
      </c>
      <c r="CC497" t="s">
        <v>55</v>
      </c>
      <c r="CD497">
        <v>7646</v>
      </c>
      <c r="CE497" t="s">
        <v>64</v>
      </c>
      <c r="CF497" s="2">
        <v>44061</v>
      </c>
      <c r="CI497">
        <v>1</v>
      </c>
      <c r="CJ497">
        <v>1</v>
      </c>
      <c r="CK497">
        <v>23</v>
      </c>
      <c r="CL497" t="s">
        <v>0</v>
      </c>
    </row>
    <row r="498" spans="1:90" x14ac:dyDescent="0.3">
      <c r="A498" t="s">
        <v>322</v>
      </c>
      <c r="B498" t="s">
        <v>321</v>
      </c>
      <c r="C498" t="s">
        <v>10</v>
      </c>
      <c r="E498" t="str">
        <f>"FES1162759076"</f>
        <v>FES1162759076</v>
      </c>
      <c r="F498" s="2">
        <v>44048</v>
      </c>
      <c r="G498">
        <v>202102</v>
      </c>
      <c r="H498" t="s">
        <v>25</v>
      </c>
      <c r="I498" t="s">
        <v>23</v>
      </c>
      <c r="J498" t="s">
        <v>362</v>
      </c>
      <c r="K498" t="s">
        <v>7</v>
      </c>
      <c r="L498" t="s">
        <v>255</v>
      </c>
      <c r="M498" t="s">
        <v>253</v>
      </c>
      <c r="N498" t="s">
        <v>527</v>
      </c>
      <c r="O498" t="s">
        <v>21</v>
      </c>
      <c r="P498" t="str">
        <f>"2170746645                    "</f>
        <v xml:space="preserve">2170746645                    </v>
      </c>
      <c r="Q498">
        <v>0</v>
      </c>
      <c r="R498">
        <v>0</v>
      </c>
      <c r="S498">
        <v>0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0</v>
      </c>
      <c r="AE498" s="3">
        <v>0</v>
      </c>
      <c r="AF498" s="3">
        <v>0</v>
      </c>
      <c r="AG498" s="3">
        <v>0</v>
      </c>
      <c r="AH498" s="3">
        <v>0</v>
      </c>
      <c r="AI498" s="3">
        <v>0</v>
      </c>
      <c r="AJ498" s="3">
        <v>0</v>
      </c>
      <c r="AK498" s="3">
        <v>12.17</v>
      </c>
      <c r="AL498" s="3">
        <v>0</v>
      </c>
      <c r="AM498" s="3">
        <v>0</v>
      </c>
      <c r="AN498" s="3">
        <v>0</v>
      </c>
      <c r="AO498" s="3">
        <v>0</v>
      </c>
      <c r="AP498" s="3">
        <v>0</v>
      </c>
      <c r="AQ498" s="3">
        <v>0</v>
      </c>
      <c r="AR498" s="3">
        <v>0</v>
      </c>
      <c r="AS498" s="3">
        <v>0</v>
      </c>
      <c r="AT498">
        <v>0</v>
      </c>
      <c r="AU498">
        <v>0</v>
      </c>
      <c r="AV498">
        <v>0</v>
      </c>
      <c r="AW498">
        <v>0</v>
      </c>
      <c r="AX498">
        <v>0</v>
      </c>
      <c r="AY498">
        <v>0</v>
      </c>
      <c r="AZ498">
        <v>0</v>
      </c>
      <c r="BA498">
        <v>0</v>
      </c>
      <c r="BB498">
        <v>0</v>
      </c>
      <c r="BC498">
        <v>0</v>
      </c>
      <c r="BD498">
        <v>0</v>
      </c>
      <c r="BE498">
        <v>0</v>
      </c>
      <c r="BF498">
        <v>0</v>
      </c>
      <c r="BG498">
        <v>0</v>
      </c>
      <c r="BH498">
        <v>1</v>
      </c>
      <c r="BI498">
        <v>1</v>
      </c>
      <c r="BJ498">
        <v>0.2</v>
      </c>
      <c r="BK498">
        <v>1</v>
      </c>
      <c r="BL498" s="4">
        <v>93.29</v>
      </c>
      <c r="BM498" s="4">
        <v>13.99</v>
      </c>
      <c r="BN498" s="4">
        <v>107.28</v>
      </c>
      <c r="BO498" s="4">
        <v>107.28</v>
      </c>
      <c r="BQ498" t="s">
        <v>318</v>
      </c>
      <c r="BR498" t="s">
        <v>358</v>
      </c>
      <c r="BS498" s="2">
        <v>44049</v>
      </c>
      <c r="BT498" s="1">
        <v>0.41666666666666669</v>
      </c>
      <c r="BU498" t="s">
        <v>2689</v>
      </c>
      <c r="BV498" t="s">
        <v>16</v>
      </c>
      <c r="BY498">
        <v>1200</v>
      </c>
      <c r="BZ498" t="s">
        <v>1427</v>
      </c>
      <c r="CC498" t="s">
        <v>253</v>
      </c>
      <c r="CD498">
        <v>7130</v>
      </c>
      <c r="CE498" t="s">
        <v>64</v>
      </c>
      <c r="CF498" s="2">
        <v>44050</v>
      </c>
      <c r="CI498">
        <v>1</v>
      </c>
      <c r="CJ498">
        <v>1</v>
      </c>
      <c r="CK498">
        <v>23</v>
      </c>
      <c r="CL498" t="s">
        <v>0</v>
      </c>
    </row>
    <row r="499" spans="1:90" x14ac:dyDescent="0.3">
      <c r="A499" t="s">
        <v>322</v>
      </c>
      <c r="B499" t="s">
        <v>321</v>
      </c>
      <c r="C499" t="s">
        <v>10</v>
      </c>
      <c r="E499" t="str">
        <f>"FES1162760692"</f>
        <v>FES1162760692</v>
      </c>
      <c r="F499" s="2">
        <v>44061</v>
      </c>
      <c r="G499">
        <v>202102</v>
      </c>
      <c r="H499" t="s">
        <v>25</v>
      </c>
      <c r="I499" t="s">
        <v>23</v>
      </c>
      <c r="J499" t="s">
        <v>362</v>
      </c>
      <c r="K499" t="s">
        <v>7</v>
      </c>
      <c r="L499" t="s">
        <v>232</v>
      </c>
      <c r="M499" t="s">
        <v>231</v>
      </c>
      <c r="N499" t="s">
        <v>1754</v>
      </c>
      <c r="O499" t="s">
        <v>21</v>
      </c>
      <c r="P499" t="str">
        <f>"2170748108                    "</f>
        <v xml:space="preserve">2170748108                    </v>
      </c>
      <c r="Q499">
        <v>0</v>
      </c>
      <c r="R499">
        <v>0</v>
      </c>
      <c r="S499">
        <v>0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0</v>
      </c>
      <c r="AE499" s="3">
        <v>0</v>
      </c>
      <c r="AF499" s="3">
        <v>0</v>
      </c>
      <c r="AG499" s="3">
        <v>0</v>
      </c>
      <c r="AH499" s="3">
        <v>0</v>
      </c>
      <c r="AI499" s="3">
        <v>0</v>
      </c>
      <c r="AJ499" s="3">
        <v>0</v>
      </c>
      <c r="AK499" s="3">
        <v>4.91</v>
      </c>
      <c r="AL499" s="3">
        <v>0</v>
      </c>
      <c r="AM499" s="3">
        <v>0</v>
      </c>
      <c r="AN499" s="3">
        <v>0</v>
      </c>
      <c r="AO499" s="3">
        <v>0</v>
      </c>
      <c r="AP499" s="3">
        <v>0</v>
      </c>
      <c r="AQ499" s="3">
        <v>0</v>
      </c>
      <c r="AR499" s="3">
        <v>0</v>
      </c>
      <c r="AS499" s="3">
        <v>0</v>
      </c>
      <c r="AT499">
        <v>0</v>
      </c>
      <c r="AU499">
        <v>0</v>
      </c>
      <c r="AV499">
        <v>0</v>
      </c>
      <c r="AW499">
        <v>0</v>
      </c>
      <c r="AX499">
        <v>0</v>
      </c>
      <c r="AY499">
        <v>0</v>
      </c>
      <c r="AZ499">
        <v>0</v>
      </c>
      <c r="BA499">
        <v>0</v>
      </c>
      <c r="BB499">
        <v>0</v>
      </c>
      <c r="BC499">
        <v>0</v>
      </c>
      <c r="BD499">
        <v>0</v>
      </c>
      <c r="BE499">
        <v>0</v>
      </c>
      <c r="BF499">
        <v>0</v>
      </c>
      <c r="BG499">
        <v>0</v>
      </c>
      <c r="BH499">
        <v>1</v>
      </c>
      <c r="BI499">
        <v>1.3</v>
      </c>
      <c r="BJ499">
        <v>1.4</v>
      </c>
      <c r="BK499">
        <v>2</v>
      </c>
      <c r="BL499" s="4">
        <v>37.619999999999997</v>
      </c>
      <c r="BM499" s="4">
        <v>5.64</v>
      </c>
      <c r="BN499" s="4">
        <v>43.26</v>
      </c>
      <c r="BO499" s="4">
        <v>43.26</v>
      </c>
      <c r="BQ499" t="s">
        <v>318</v>
      </c>
      <c r="BR499" t="s">
        <v>358</v>
      </c>
      <c r="BS499" s="2">
        <v>44062</v>
      </c>
      <c r="BT499" s="1">
        <v>0.37708333333333338</v>
      </c>
      <c r="BU499" t="s">
        <v>2688</v>
      </c>
      <c r="BV499" t="s">
        <v>16</v>
      </c>
      <c r="BY499">
        <v>6891.67</v>
      </c>
      <c r="CA499" t="s">
        <v>961</v>
      </c>
      <c r="CC499" t="s">
        <v>231</v>
      </c>
      <c r="CD499">
        <v>1469</v>
      </c>
      <c r="CE499" t="s">
        <v>2</v>
      </c>
      <c r="CF499" s="2">
        <v>44063</v>
      </c>
      <c r="CI499">
        <v>1</v>
      </c>
      <c r="CJ499">
        <v>1</v>
      </c>
      <c r="CK499">
        <v>22</v>
      </c>
      <c r="CL499" t="s">
        <v>0</v>
      </c>
    </row>
    <row r="500" spans="1:90" x14ac:dyDescent="0.3">
      <c r="A500" t="s">
        <v>322</v>
      </c>
      <c r="B500" t="s">
        <v>321</v>
      </c>
      <c r="C500" t="s">
        <v>10</v>
      </c>
      <c r="E500" t="str">
        <f>"FES1162759677"</f>
        <v>FES1162759677</v>
      </c>
      <c r="F500" s="2">
        <v>44054</v>
      </c>
      <c r="G500">
        <v>202102</v>
      </c>
      <c r="H500" t="s">
        <v>25</v>
      </c>
      <c r="I500" t="s">
        <v>23</v>
      </c>
      <c r="J500" t="s">
        <v>362</v>
      </c>
      <c r="K500" t="s">
        <v>7</v>
      </c>
      <c r="L500" t="s">
        <v>25</v>
      </c>
      <c r="M500" t="s">
        <v>23</v>
      </c>
      <c r="N500" t="s">
        <v>2687</v>
      </c>
      <c r="O500" t="s">
        <v>21</v>
      </c>
      <c r="P500" t="str">
        <f>"2170748629                    "</f>
        <v xml:space="preserve">2170748629                    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0</v>
      </c>
      <c r="AE500" s="3">
        <v>0</v>
      </c>
      <c r="AF500" s="3">
        <v>0</v>
      </c>
      <c r="AG500" s="3">
        <v>0</v>
      </c>
      <c r="AH500" s="3">
        <v>0</v>
      </c>
      <c r="AI500" s="3">
        <v>0</v>
      </c>
      <c r="AJ500" s="3">
        <v>0</v>
      </c>
      <c r="AK500" s="3">
        <v>4.91</v>
      </c>
      <c r="AL500" s="3">
        <v>0</v>
      </c>
      <c r="AM500" s="3">
        <v>0</v>
      </c>
      <c r="AN500" s="3">
        <v>0</v>
      </c>
      <c r="AO500" s="3">
        <v>0</v>
      </c>
      <c r="AP500" s="3">
        <v>0</v>
      </c>
      <c r="AQ500" s="3">
        <v>0</v>
      </c>
      <c r="AR500" s="3">
        <v>0</v>
      </c>
      <c r="AS500" s="3">
        <v>0</v>
      </c>
      <c r="AT500">
        <v>0</v>
      </c>
      <c r="AU500">
        <v>0</v>
      </c>
      <c r="AV500">
        <v>0</v>
      </c>
      <c r="AW500">
        <v>0</v>
      </c>
      <c r="AX500">
        <v>0</v>
      </c>
      <c r="AY500">
        <v>0</v>
      </c>
      <c r="AZ500">
        <v>0</v>
      </c>
      <c r="BA500">
        <v>0</v>
      </c>
      <c r="BB500">
        <v>0</v>
      </c>
      <c r="BC500">
        <v>0</v>
      </c>
      <c r="BD500">
        <v>0</v>
      </c>
      <c r="BE500">
        <v>0</v>
      </c>
      <c r="BF500">
        <v>0</v>
      </c>
      <c r="BG500">
        <v>0</v>
      </c>
      <c r="BH500">
        <v>1</v>
      </c>
      <c r="BI500">
        <v>1</v>
      </c>
      <c r="BJ500">
        <v>0.2</v>
      </c>
      <c r="BK500">
        <v>1</v>
      </c>
      <c r="BL500" s="4">
        <v>37.619999999999997</v>
      </c>
      <c r="BM500" s="4">
        <v>5.64</v>
      </c>
      <c r="BN500" s="4">
        <v>43.26</v>
      </c>
      <c r="BO500" s="4">
        <v>43.26</v>
      </c>
      <c r="BR500" t="s">
        <v>358</v>
      </c>
      <c r="BS500" s="2">
        <v>44055</v>
      </c>
      <c r="BT500" s="1">
        <v>0.35138888888888892</v>
      </c>
      <c r="BU500" t="s">
        <v>2686</v>
      </c>
      <c r="BV500" t="s">
        <v>16</v>
      </c>
      <c r="BY500">
        <v>1200</v>
      </c>
      <c r="CA500" t="s">
        <v>587</v>
      </c>
      <c r="CC500" t="s">
        <v>23</v>
      </c>
      <c r="CD500">
        <v>1600</v>
      </c>
      <c r="CE500" t="s">
        <v>64</v>
      </c>
      <c r="CF500" s="2">
        <v>44056</v>
      </c>
      <c r="CI500">
        <v>1</v>
      </c>
      <c r="CJ500">
        <v>1</v>
      </c>
      <c r="CK500">
        <v>22</v>
      </c>
      <c r="CL500" t="s">
        <v>0</v>
      </c>
    </row>
    <row r="501" spans="1:90" x14ac:dyDescent="0.3">
      <c r="A501" t="s">
        <v>322</v>
      </c>
      <c r="B501" t="s">
        <v>321</v>
      </c>
      <c r="C501" t="s">
        <v>10</v>
      </c>
      <c r="E501" t="str">
        <f>"FES1162760293"</f>
        <v>FES1162760293</v>
      </c>
      <c r="F501" s="2">
        <v>44057</v>
      </c>
      <c r="G501">
        <v>202102</v>
      </c>
      <c r="H501" t="s">
        <v>25</v>
      </c>
      <c r="I501" t="s">
        <v>23</v>
      </c>
      <c r="J501" t="s">
        <v>362</v>
      </c>
      <c r="K501" t="s">
        <v>7</v>
      </c>
      <c r="L501" t="s">
        <v>57</v>
      </c>
      <c r="M501" t="s">
        <v>56</v>
      </c>
      <c r="N501" t="s">
        <v>1326</v>
      </c>
      <c r="O501" t="s">
        <v>21</v>
      </c>
      <c r="P501" t="str">
        <f>"2170747721                    "</f>
        <v xml:space="preserve">2170747721                    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0</v>
      </c>
      <c r="AE501" s="3">
        <v>0</v>
      </c>
      <c r="AF501" s="3">
        <v>0</v>
      </c>
      <c r="AG501" s="3">
        <v>0</v>
      </c>
      <c r="AH501" s="3">
        <v>0</v>
      </c>
      <c r="AI501" s="3">
        <v>0</v>
      </c>
      <c r="AJ501" s="3">
        <v>0</v>
      </c>
      <c r="AK501" s="3">
        <v>12.17</v>
      </c>
      <c r="AL501" s="3">
        <v>0</v>
      </c>
      <c r="AM501" s="3">
        <v>0</v>
      </c>
      <c r="AN501" s="3">
        <v>0</v>
      </c>
      <c r="AO501" s="3">
        <v>0</v>
      </c>
      <c r="AP501" s="3">
        <v>0</v>
      </c>
      <c r="AQ501" s="3">
        <v>0</v>
      </c>
      <c r="AR501" s="3">
        <v>0</v>
      </c>
      <c r="AS501" s="3">
        <v>0</v>
      </c>
      <c r="AT501">
        <v>0</v>
      </c>
      <c r="AU501">
        <v>0</v>
      </c>
      <c r="AV501">
        <v>0</v>
      </c>
      <c r="AW501">
        <v>0</v>
      </c>
      <c r="AX501">
        <v>0</v>
      </c>
      <c r="AY501">
        <v>0</v>
      </c>
      <c r="AZ501">
        <v>0</v>
      </c>
      <c r="BA501">
        <v>0</v>
      </c>
      <c r="BB501">
        <v>0</v>
      </c>
      <c r="BC501">
        <v>0</v>
      </c>
      <c r="BD501">
        <v>0</v>
      </c>
      <c r="BE501">
        <v>0</v>
      </c>
      <c r="BF501">
        <v>0</v>
      </c>
      <c r="BG501">
        <v>0</v>
      </c>
      <c r="BH501">
        <v>1</v>
      </c>
      <c r="BI501">
        <v>1</v>
      </c>
      <c r="BJ501">
        <v>0.2</v>
      </c>
      <c r="BK501">
        <v>1</v>
      </c>
      <c r="BL501" s="4">
        <v>93.29</v>
      </c>
      <c r="BM501" s="4">
        <v>13.99</v>
      </c>
      <c r="BN501" s="4">
        <v>107.28</v>
      </c>
      <c r="BO501" s="4">
        <v>107.28</v>
      </c>
      <c r="BQ501" t="s">
        <v>318</v>
      </c>
      <c r="BR501" t="s">
        <v>358</v>
      </c>
      <c r="BS501" s="2">
        <v>44060</v>
      </c>
      <c r="BT501" s="1">
        <v>0.44375000000000003</v>
      </c>
      <c r="BU501" t="s">
        <v>1325</v>
      </c>
      <c r="BV501" t="s">
        <v>16</v>
      </c>
      <c r="BY501">
        <v>1200</v>
      </c>
      <c r="CC501" t="s">
        <v>56</v>
      </c>
      <c r="CD501">
        <v>6506</v>
      </c>
      <c r="CE501" t="s">
        <v>64</v>
      </c>
      <c r="CF501" s="2">
        <v>44062</v>
      </c>
      <c r="CI501">
        <v>1</v>
      </c>
      <c r="CJ501">
        <v>1</v>
      </c>
      <c r="CK501">
        <v>23</v>
      </c>
      <c r="CL501" t="s">
        <v>0</v>
      </c>
    </row>
    <row r="502" spans="1:90" x14ac:dyDescent="0.3">
      <c r="A502" t="s">
        <v>322</v>
      </c>
      <c r="B502" t="s">
        <v>321</v>
      </c>
      <c r="C502" t="s">
        <v>10</v>
      </c>
      <c r="E502" t="str">
        <f>"FES1162758978"</f>
        <v>FES1162758978</v>
      </c>
      <c r="F502" s="2">
        <v>44048</v>
      </c>
      <c r="G502">
        <v>202102</v>
      </c>
      <c r="H502" t="s">
        <v>25</v>
      </c>
      <c r="I502" t="s">
        <v>23</v>
      </c>
      <c r="J502" t="s">
        <v>362</v>
      </c>
      <c r="K502" t="s">
        <v>7</v>
      </c>
      <c r="L502" t="s">
        <v>361</v>
      </c>
      <c r="M502" t="s">
        <v>355</v>
      </c>
      <c r="N502" t="s">
        <v>360</v>
      </c>
      <c r="O502" t="s">
        <v>21</v>
      </c>
      <c r="P502" t="str">
        <f>"2170744432                    "</f>
        <v xml:space="preserve">2170744432                    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0</v>
      </c>
      <c r="AE502" s="3">
        <v>0</v>
      </c>
      <c r="AF502" s="3">
        <v>0</v>
      </c>
      <c r="AG502" s="3">
        <v>0</v>
      </c>
      <c r="AH502" s="3">
        <v>0</v>
      </c>
      <c r="AI502" s="3">
        <v>0</v>
      </c>
      <c r="AJ502" s="3">
        <v>0</v>
      </c>
      <c r="AK502" s="3">
        <v>12.17</v>
      </c>
      <c r="AL502" s="3">
        <v>0</v>
      </c>
      <c r="AM502" s="3">
        <v>0</v>
      </c>
      <c r="AN502" s="3">
        <v>0</v>
      </c>
      <c r="AO502" s="3">
        <v>0</v>
      </c>
      <c r="AP502" s="3">
        <v>0</v>
      </c>
      <c r="AQ502" s="3">
        <v>0</v>
      </c>
      <c r="AR502" s="3">
        <v>0</v>
      </c>
      <c r="AS502" s="3">
        <v>0</v>
      </c>
      <c r="AT502">
        <v>0</v>
      </c>
      <c r="AU502">
        <v>0</v>
      </c>
      <c r="AV502">
        <v>0</v>
      </c>
      <c r="AW502">
        <v>0</v>
      </c>
      <c r="AX502">
        <v>0</v>
      </c>
      <c r="AY502">
        <v>0</v>
      </c>
      <c r="AZ502">
        <v>0</v>
      </c>
      <c r="BA502">
        <v>0</v>
      </c>
      <c r="BB502">
        <v>0</v>
      </c>
      <c r="BC502">
        <v>0</v>
      </c>
      <c r="BD502">
        <v>0</v>
      </c>
      <c r="BE502">
        <v>0</v>
      </c>
      <c r="BF502">
        <v>0</v>
      </c>
      <c r="BG502">
        <v>0</v>
      </c>
      <c r="BH502">
        <v>1</v>
      </c>
      <c r="BI502">
        <v>1</v>
      </c>
      <c r="BJ502">
        <v>0.2</v>
      </c>
      <c r="BK502">
        <v>1</v>
      </c>
      <c r="BL502" s="4">
        <v>93.29</v>
      </c>
      <c r="BM502" s="4">
        <v>13.99</v>
      </c>
      <c r="BN502" s="4">
        <v>107.28</v>
      </c>
      <c r="BO502" s="4">
        <v>107.28</v>
      </c>
      <c r="BQ502" t="s">
        <v>318</v>
      </c>
      <c r="BR502" t="s">
        <v>358</v>
      </c>
      <c r="BS502" s="2">
        <v>44049</v>
      </c>
      <c r="BT502" s="1">
        <v>0.50624999999999998</v>
      </c>
      <c r="BU502" t="s">
        <v>2501</v>
      </c>
      <c r="BV502" t="s">
        <v>16</v>
      </c>
      <c r="BY502">
        <v>1200</v>
      </c>
      <c r="BZ502" t="s">
        <v>1427</v>
      </c>
      <c r="CA502" t="s">
        <v>356</v>
      </c>
      <c r="CC502" t="s">
        <v>355</v>
      </c>
      <c r="CD502">
        <v>7300</v>
      </c>
      <c r="CE502" t="s">
        <v>64</v>
      </c>
      <c r="CF502" s="2">
        <v>44050</v>
      </c>
      <c r="CI502">
        <v>1</v>
      </c>
      <c r="CJ502">
        <v>1</v>
      </c>
      <c r="CK502">
        <v>23</v>
      </c>
      <c r="CL502" t="s">
        <v>0</v>
      </c>
    </row>
    <row r="503" spans="1:90" x14ac:dyDescent="0.3">
      <c r="A503" t="s">
        <v>322</v>
      </c>
      <c r="B503" t="s">
        <v>321</v>
      </c>
      <c r="C503" t="s">
        <v>10</v>
      </c>
      <c r="E503" t="str">
        <f>"RFES1162759276"</f>
        <v>RFES1162759276</v>
      </c>
      <c r="F503" s="2">
        <v>44061</v>
      </c>
      <c r="G503">
        <v>202102</v>
      </c>
      <c r="H503" t="s">
        <v>162</v>
      </c>
      <c r="I503" t="s">
        <v>160</v>
      </c>
      <c r="J503" t="s">
        <v>1342</v>
      </c>
      <c r="K503" t="s">
        <v>7</v>
      </c>
      <c r="L503" t="s">
        <v>25</v>
      </c>
      <c r="M503" t="s">
        <v>23</v>
      </c>
      <c r="N503" t="s">
        <v>362</v>
      </c>
      <c r="O503" t="s">
        <v>21</v>
      </c>
      <c r="P503" t="str">
        <f>"21707470757                   "</f>
        <v xml:space="preserve">21707470757                   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0</v>
      </c>
      <c r="AE503" s="3">
        <v>0</v>
      </c>
      <c r="AF503" s="3">
        <v>0</v>
      </c>
      <c r="AG503" s="3">
        <v>0</v>
      </c>
      <c r="AH503" s="3">
        <v>0</v>
      </c>
      <c r="AI503" s="3">
        <v>0</v>
      </c>
      <c r="AJ503" s="3">
        <v>0</v>
      </c>
      <c r="AK503" s="3">
        <v>6.28</v>
      </c>
      <c r="AL503" s="3">
        <v>0</v>
      </c>
      <c r="AM503" s="3">
        <v>0</v>
      </c>
      <c r="AN503" s="3">
        <v>0</v>
      </c>
      <c r="AO503" s="3">
        <v>0</v>
      </c>
      <c r="AP503" s="3">
        <v>0</v>
      </c>
      <c r="AQ503" s="3">
        <v>0</v>
      </c>
      <c r="AR503" s="3">
        <v>0</v>
      </c>
      <c r="AS503" s="3">
        <v>0</v>
      </c>
      <c r="AT503">
        <v>0</v>
      </c>
      <c r="AU503">
        <v>0</v>
      </c>
      <c r="AV503">
        <v>0</v>
      </c>
      <c r="AW503">
        <v>0</v>
      </c>
      <c r="AX503">
        <v>0</v>
      </c>
      <c r="AY503">
        <v>0</v>
      </c>
      <c r="AZ503">
        <v>0</v>
      </c>
      <c r="BA503">
        <v>0</v>
      </c>
      <c r="BB503">
        <v>0</v>
      </c>
      <c r="BC503">
        <v>0</v>
      </c>
      <c r="BD503">
        <v>0</v>
      </c>
      <c r="BE503">
        <v>0</v>
      </c>
      <c r="BF503">
        <v>0</v>
      </c>
      <c r="BG503">
        <v>0</v>
      </c>
      <c r="BH503">
        <v>1</v>
      </c>
      <c r="BI503">
        <v>1</v>
      </c>
      <c r="BJ503">
        <v>0.2</v>
      </c>
      <c r="BK503">
        <v>1</v>
      </c>
      <c r="BL503" s="4">
        <v>48.15</v>
      </c>
      <c r="BM503" s="4">
        <v>7.22</v>
      </c>
      <c r="BN503" s="4">
        <v>55.37</v>
      </c>
      <c r="BO503" s="4">
        <v>55.37</v>
      </c>
      <c r="BQ503" t="s">
        <v>358</v>
      </c>
      <c r="BR503" t="s">
        <v>1341</v>
      </c>
      <c r="BS503" s="2">
        <v>44062</v>
      </c>
      <c r="BT503" s="1">
        <v>0.42569444444444443</v>
      </c>
      <c r="BU503" t="s">
        <v>714</v>
      </c>
      <c r="BV503" t="s">
        <v>16</v>
      </c>
      <c r="BY503">
        <v>1200</v>
      </c>
      <c r="CA503" t="s">
        <v>24</v>
      </c>
      <c r="CC503" t="s">
        <v>23</v>
      </c>
      <c r="CD503">
        <v>1601</v>
      </c>
      <c r="CE503" t="s">
        <v>64</v>
      </c>
      <c r="CF503" s="2">
        <v>44063</v>
      </c>
      <c r="CI503">
        <v>1</v>
      </c>
      <c r="CJ503">
        <v>1</v>
      </c>
      <c r="CK503">
        <v>21</v>
      </c>
      <c r="CL503" t="s">
        <v>0</v>
      </c>
    </row>
    <row r="504" spans="1:90" x14ac:dyDescent="0.3">
      <c r="A504" t="s">
        <v>322</v>
      </c>
      <c r="B504" t="s">
        <v>321</v>
      </c>
      <c r="C504" t="s">
        <v>10</v>
      </c>
      <c r="E504" t="str">
        <f>"FES1162758918"</f>
        <v>FES1162758918</v>
      </c>
      <c r="F504" s="2">
        <v>44048</v>
      </c>
      <c r="G504">
        <v>202102</v>
      </c>
      <c r="H504" t="s">
        <v>25</v>
      </c>
      <c r="I504" t="s">
        <v>23</v>
      </c>
      <c r="J504" t="s">
        <v>362</v>
      </c>
      <c r="K504" t="s">
        <v>7</v>
      </c>
      <c r="L504" t="s">
        <v>100</v>
      </c>
      <c r="M504" t="s">
        <v>99</v>
      </c>
      <c r="N504" t="s">
        <v>1504</v>
      </c>
      <c r="O504" t="s">
        <v>21</v>
      </c>
      <c r="P504" t="str">
        <f>"2170748023                    "</f>
        <v xml:space="preserve">2170748023                    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0</v>
      </c>
      <c r="AE504" s="3">
        <v>0</v>
      </c>
      <c r="AF504" s="3">
        <v>0</v>
      </c>
      <c r="AG504" s="3">
        <v>0</v>
      </c>
      <c r="AH504" s="3">
        <v>0</v>
      </c>
      <c r="AI504" s="3">
        <v>0</v>
      </c>
      <c r="AJ504" s="3">
        <v>0</v>
      </c>
      <c r="AK504" s="3">
        <v>6.28</v>
      </c>
      <c r="AL504" s="3">
        <v>0</v>
      </c>
      <c r="AM504" s="3">
        <v>0</v>
      </c>
      <c r="AN504" s="3">
        <v>0</v>
      </c>
      <c r="AO504" s="3">
        <v>0</v>
      </c>
      <c r="AP504" s="3">
        <v>0</v>
      </c>
      <c r="AQ504" s="3">
        <v>0</v>
      </c>
      <c r="AR504" s="3">
        <v>0</v>
      </c>
      <c r="AS504" s="3">
        <v>0</v>
      </c>
      <c r="AT504">
        <v>0</v>
      </c>
      <c r="AU504">
        <v>0</v>
      </c>
      <c r="AV504">
        <v>0</v>
      </c>
      <c r="AW504">
        <v>0</v>
      </c>
      <c r="AX504">
        <v>0</v>
      </c>
      <c r="AY504">
        <v>0</v>
      </c>
      <c r="AZ504">
        <v>0</v>
      </c>
      <c r="BA504">
        <v>0</v>
      </c>
      <c r="BB504">
        <v>0</v>
      </c>
      <c r="BC504">
        <v>0</v>
      </c>
      <c r="BD504">
        <v>0</v>
      </c>
      <c r="BE504">
        <v>0</v>
      </c>
      <c r="BF504">
        <v>0</v>
      </c>
      <c r="BG504">
        <v>0</v>
      </c>
      <c r="BH504">
        <v>1</v>
      </c>
      <c r="BI504">
        <v>1</v>
      </c>
      <c r="BJ504">
        <v>0.5</v>
      </c>
      <c r="BK504">
        <v>1</v>
      </c>
      <c r="BL504" s="4">
        <v>48.15</v>
      </c>
      <c r="BM504" s="4">
        <v>7.22</v>
      </c>
      <c r="BN504" s="4">
        <v>55.37</v>
      </c>
      <c r="BO504" s="4">
        <v>55.37</v>
      </c>
      <c r="BQ504" t="s">
        <v>385</v>
      </c>
      <c r="BR504" t="s">
        <v>358</v>
      </c>
      <c r="BS504" s="2">
        <v>44049</v>
      </c>
      <c r="BT504" s="1">
        <v>0.50347222222222221</v>
      </c>
      <c r="BU504" t="s">
        <v>1704</v>
      </c>
      <c r="BV504" t="s">
        <v>0</v>
      </c>
      <c r="BW504" t="s">
        <v>34</v>
      </c>
      <c r="BX504" t="s">
        <v>95</v>
      </c>
      <c r="BY504">
        <v>2373.67</v>
      </c>
      <c r="BZ504" t="s">
        <v>1427</v>
      </c>
      <c r="CA504" t="s">
        <v>786</v>
      </c>
      <c r="CC504" t="s">
        <v>99</v>
      </c>
      <c r="CD504">
        <v>3620</v>
      </c>
      <c r="CE504" t="s">
        <v>2</v>
      </c>
      <c r="CF504" s="2">
        <v>44049</v>
      </c>
      <c r="CI504">
        <v>1</v>
      </c>
      <c r="CJ504">
        <v>1</v>
      </c>
      <c r="CK504">
        <v>21</v>
      </c>
      <c r="CL504" t="s">
        <v>0</v>
      </c>
    </row>
    <row r="505" spans="1:90" x14ac:dyDescent="0.3">
      <c r="A505" t="s">
        <v>322</v>
      </c>
      <c r="B505" t="s">
        <v>321</v>
      </c>
      <c r="C505" t="s">
        <v>10</v>
      </c>
      <c r="E505" t="str">
        <f>"FES1162760562"</f>
        <v>FES1162760562</v>
      </c>
      <c r="F505" s="2">
        <v>44060</v>
      </c>
      <c r="G505">
        <v>202102</v>
      </c>
      <c r="H505" t="s">
        <v>25</v>
      </c>
      <c r="I505" t="s">
        <v>23</v>
      </c>
      <c r="J505" t="s">
        <v>362</v>
      </c>
      <c r="K505" t="s">
        <v>7</v>
      </c>
      <c r="L505" t="s">
        <v>100</v>
      </c>
      <c r="M505" t="s">
        <v>99</v>
      </c>
      <c r="N505" t="s">
        <v>497</v>
      </c>
      <c r="O505" t="s">
        <v>21</v>
      </c>
      <c r="P505" t="str">
        <f>"2170749407                    "</f>
        <v xml:space="preserve">2170749407                    </v>
      </c>
      <c r="Q505">
        <v>0</v>
      </c>
      <c r="R505">
        <v>0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0</v>
      </c>
      <c r="AE505" s="3">
        <v>0</v>
      </c>
      <c r="AF505" s="3">
        <v>0</v>
      </c>
      <c r="AG505" s="3">
        <v>0</v>
      </c>
      <c r="AH505" s="3">
        <v>0</v>
      </c>
      <c r="AI505" s="3">
        <v>0</v>
      </c>
      <c r="AJ505" s="3">
        <v>0</v>
      </c>
      <c r="AK505" s="3">
        <v>6.28</v>
      </c>
      <c r="AL505" s="3">
        <v>0</v>
      </c>
      <c r="AM505" s="3">
        <v>0</v>
      </c>
      <c r="AN505" s="3">
        <v>0</v>
      </c>
      <c r="AO505" s="3">
        <v>0</v>
      </c>
      <c r="AP505" s="3">
        <v>0</v>
      </c>
      <c r="AQ505" s="3">
        <v>0</v>
      </c>
      <c r="AR505" s="3">
        <v>0</v>
      </c>
      <c r="AS505" s="3">
        <v>0</v>
      </c>
      <c r="AT505">
        <v>0</v>
      </c>
      <c r="AU505">
        <v>0</v>
      </c>
      <c r="AV505">
        <v>0</v>
      </c>
      <c r="AW505">
        <v>0</v>
      </c>
      <c r="AX505">
        <v>0</v>
      </c>
      <c r="AY505">
        <v>0</v>
      </c>
      <c r="AZ505">
        <v>0</v>
      </c>
      <c r="BA505">
        <v>0</v>
      </c>
      <c r="BB505">
        <v>0</v>
      </c>
      <c r="BC505">
        <v>0</v>
      </c>
      <c r="BD505">
        <v>0</v>
      </c>
      <c r="BE505">
        <v>0</v>
      </c>
      <c r="BF505">
        <v>0</v>
      </c>
      <c r="BG505">
        <v>0</v>
      </c>
      <c r="BH505">
        <v>1</v>
      </c>
      <c r="BI505">
        <v>1</v>
      </c>
      <c r="BJ505">
        <v>0.2</v>
      </c>
      <c r="BK505">
        <v>1</v>
      </c>
      <c r="BL505" s="4">
        <v>48.15</v>
      </c>
      <c r="BM505" s="4">
        <v>7.22</v>
      </c>
      <c r="BN505" s="4">
        <v>55.37</v>
      </c>
      <c r="BO505" s="4">
        <v>55.37</v>
      </c>
      <c r="BQ505" t="s">
        <v>318</v>
      </c>
      <c r="BR505" t="s">
        <v>358</v>
      </c>
      <c r="BS505" s="2">
        <v>44061</v>
      </c>
      <c r="BT505" s="1">
        <v>0.41805555555555557</v>
      </c>
      <c r="BU505" t="s">
        <v>496</v>
      </c>
      <c r="BV505" t="s">
        <v>16</v>
      </c>
      <c r="BY505">
        <v>1200</v>
      </c>
      <c r="CA505" t="s">
        <v>495</v>
      </c>
      <c r="CC505" t="s">
        <v>99</v>
      </c>
      <c r="CD505">
        <v>3610</v>
      </c>
      <c r="CE505" t="s">
        <v>64</v>
      </c>
      <c r="CF505" s="2">
        <v>44061</v>
      </c>
      <c r="CI505">
        <v>1</v>
      </c>
      <c r="CJ505">
        <v>1</v>
      </c>
      <c r="CK505">
        <v>21</v>
      </c>
      <c r="CL505" t="s">
        <v>0</v>
      </c>
    </row>
    <row r="506" spans="1:90" x14ac:dyDescent="0.3">
      <c r="A506" t="s">
        <v>322</v>
      </c>
      <c r="B506" t="s">
        <v>321</v>
      </c>
      <c r="C506" t="s">
        <v>10</v>
      </c>
      <c r="E506" t="str">
        <f>"FES1162759580"</f>
        <v>FES1162759580</v>
      </c>
      <c r="F506" s="2">
        <v>44054</v>
      </c>
      <c r="G506">
        <v>202102</v>
      </c>
      <c r="H506" t="s">
        <v>25</v>
      </c>
      <c r="I506" t="s">
        <v>23</v>
      </c>
      <c r="J506" t="s">
        <v>362</v>
      </c>
      <c r="K506" t="s">
        <v>7</v>
      </c>
      <c r="L506" t="s">
        <v>29</v>
      </c>
      <c r="M506" t="s">
        <v>26</v>
      </c>
      <c r="N506" t="s">
        <v>1330</v>
      </c>
      <c r="O506" t="s">
        <v>21</v>
      </c>
      <c r="P506" t="str">
        <f>"2170748549                    "</f>
        <v xml:space="preserve">2170748549                    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0</v>
      </c>
      <c r="AD506">
        <v>0</v>
      </c>
      <c r="AE506" s="3">
        <v>0</v>
      </c>
      <c r="AF506" s="3">
        <v>0</v>
      </c>
      <c r="AG506" s="3">
        <v>0</v>
      </c>
      <c r="AH506" s="3">
        <v>0</v>
      </c>
      <c r="AI506" s="3">
        <v>0</v>
      </c>
      <c r="AJ506" s="3">
        <v>0</v>
      </c>
      <c r="AK506" s="3">
        <v>6.28</v>
      </c>
      <c r="AL506" s="3">
        <v>0</v>
      </c>
      <c r="AM506" s="3">
        <v>0</v>
      </c>
      <c r="AN506" s="3">
        <v>0</v>
      </c>
      <c r="AO506" s="3">
        <v>0</v>
      </c>
      <c r="AP506" s="3">
        <v>0</v>
      </c>
      <c r="AQ506" s="3">
        <v>0</v>
      </c>
      <c r="AR506" s="3">
        <v>0</v>
      </c>
      <c r="AS506" s="3">
        <v>0</v>
      </c>
      <c r="AT506">
        <v>0</v>
      </c>
      <c r="AU506">
        <v>0</v>
      </c>
      <c r="AV506">
        <v>0</v>
      </c>
      <c r="AW506">
        <v>0</v>
      </c>
      <c r="AX506">
        <v>0</v>
      </c>
      <c r="AY506">
        <v>0</v>
      </c>
      <c r="AZ506">
        <v>0</v>
      </c>
      <c r="BA506">
        <v>0</v>
      </c>
      <c r="BB506">
        <v>0</v>
      </c>
      <c r="BC506">
        <v>0</v>
      </c>
      <c r="BD506">
        <v>0</v>
      </c>
      <c r="BE506">
        <v>0</v>
      </c>
      <c r="BF506">
        <v>0</v>
      </c>
      <c r="BG506">
        <v>0</v>
      </c>
      <c r="BH506">
        <v>1</v>
      </c>
      <c r="BI506">
        <v>1</v>
      </c>
      <c r="BJ506">
        <v>0.2</v>
      </c>
      <c r="BK506">
        <v>1</v>
      </c>
      <c r="BL506" s="4">
        <v>48.15</v>
      </c>
      <c r="BM506" s="4">
        <v>7.22</v>
      </c>
      <c r="BN506" s="4">
        <v>55.37</v>
      </c>
      <c r="BO506" s="4">
        <v>55.37</v>
      </c>
      <c r="BQ506" t="s">
        <v>385</v>
      </c>
      <c r="BR506" t="s">
        <v>358</v>
      </c>
      <c r="BS506" s="2">
        <v>44055</v>
      </c>
      <c r="BT506" s="1">
        <v>0.41805555555555557</v>
      </c>
      <c r="BU506" t="s">
        <v>1575</v>
      </c>
      <c r="BV506" t="s">
        <v>16</v>
      </c>
      <c r="BY506">
        <v>1200</v>
      </c>
      <c r="CA506" t="s">
        <v>257</v>
      </c>
      <c r="CC506" t="s">
        <v>26</v>
      </c>
      <c r="CD506">
        <v>6012</v>
      </c>
      <c r="CE506" t="s">
        <v>64</v>
      </c>
      <c r="CF506" s="2">
        <v>44055</v>
      </c>
      <c r="CI506">
        <v>1</v>
      </c>
      <c r="CJ506">
        <v>1</v>
      </c>
      <c r="CK506">
        <v>21</v>
      </c>
      <c r="CL506" t="s">
        <v>0</v>
      </c>
    </row>
    <row r="507" spans="1:90" x14ac:dyDescent="0.3">
      <c r="A507" t="s">
        <v>322</v>
      </c>
      <c r="B507" t="s">
        <v>321</v>
      </c>
      <c r="C507" t="s">
        <v>10</v>
      </c>
      <c r="E507" t="str">
        <f>"FES1162760248"</f>
        <v>FES1162760248</v>
      </c>
      <c r="F507" s="2">
        <v>44056</v>
      </c>
      <c r="G507">
        <v>202102</v>
      </c>
      <c r="H507" t="s">
        <v>25</v>
      </c>
      <c r="I507" t="s">
        <v>23</v>
      </c>
      <c r="J507" t="s">
        <v>362</v>
      </c>
      <c r="K507" t="s">
        <v>7</v>
      </c>
      <c r="L507" t="s">
        <v>265</v>
      </c>
      <c r="M507" t="s">
        <v>264</v>
      </c>
      <c r="N507" t="s">
        <v>564</v>
      </c>
      <c r="O507" t="s">
        <v>21</v>
      </c>
      <c r="P507" t="str">
        <f>"2170749074                    "</f>
        <v xml:space="preserve">2170749074                    </v>
      </c>
      <c r="Q507">
        <v>0</v>
      </c>
      <c r="R507">
        <v>0</v>
      </c>
      <c r="S507">
        <v>0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0</v>
      </c>
      <c r="AE507" s="3">
        <v>0</v>
      </c>
      <c r="AF507" s="3">
        <v>0</v>
      </c>
      <c r="AG507" s="3">
        <v>0</v>
      </c>
      <c r="AH507" s="3">
        <v>0</v>
      </c>
      <c r="AI507" s="3">
        <v>0</v>
      </c>
      <c r="AJ507" s="3">
        <v>0</v>
      </c>
      <c r="AK507" s="3">
        <v>12.17</v>
      </c>
      <c r="AL507" s="3">
        <v>0</v>
      </c>
      <c r="AM507" s="3">
        <v>0</v>
      </c>
      <c r="AN507" s="3">
        <v>0</v>
      </c>
      <c r="AO507" s="3">
        <v>0</v>
      </c>
      <c r="AP507" s="3">
        <v>0</v>
      </c>
      <c r="AQ507" s="3">
        <v>0</v>
      </c>
      <c r="AR507" s="3">
        <v>0</v>
      </c>
      <c r="AS507" s="3">
        <v>0</v>
      </c>
      <c r="AT507">
        <v>0</v>
      </c>
      <c r="AU507">
        <v>0</v>
      </c>
      <c r="AV507">
        <v>0</v>
      </c>
      <c r="AW507">
        <v>0</v>
      </c>
      <c r="AX507">
        <v>0</v>
      </c>
      <c r="AY507">
        <v>0</v>
      </c>
      <c r="AZ507">
        <v>0</v>
      </c>
      <c r="BA507">
        <v>0</v>
      </c>
      <c r="BB507">
        <v>0</v>
      </c>
      <c r="BC507">
        <v>0</v>
      </c>
      <c r="BD507">
        <v>0</v>
      </c>
      <c r="BE507">
        <v>0</v>
      </c>
      <c r="BF507">
        <v>0</v>
      </c>
      <c r="BG507">
        <v>0</v>
      </c>
      <c r="BH507">
        <v>1</v>
      </c>
      <c r="BI507">
        <v>1</v>
      </c>
      <c r="BJ507">
        <v>0.2</v>
      </c>
      <c r="BK507">
        <v>1</v>
      </c>
      <c r="BL507" s="4">
        <v>93.29</v>
      </c>
      <c r="BM507" s="4">
        <v>13.99</v>
      </c>
      <c r="BN507" s="4">
        <v>107.28</v>
      </c>
      <c r="BO507" s="4">
        <v>107.28</v>
      </c>
      <c r="BQ507" t="s">
        <v>318</v>
      </c>
      <c r="BR507" t="s">
        <v>358</v>
      </c>
      <c r="BS507" s="2">
        <v>44057</v>
      </c>
      <c r="BT507" s="1">
        <v>0.41666666666666669</v>
      </c>
      <c r="BU507" t="s">
        <v>2685</v>
      </c>
      <c r="BV507" t="s">
        <v>16</v>
      </c>
      <c r="BY507">
        <v>1200</v>
      </c>
      <c r="CC507" t="s">
        <v>264</v>
      </c>
      <c r="CD507">
        <v>1911</v>
      </c>
      <c r="CE507" t="s">
        <v>64</v>
      </c>
      <c r="CF507" s="2">
        <v>44060</v>
      </c>
      <c r="CI507">
        <v>1</v>
      </c>
      <c r="CJ507">
        <v>1</v>
      </c>
      <c r="CK507">
        <v>23</v>
      </c>
      <c r="CL507" t="s">
        <v>0</v>
      </c>
    </row>
    <row r="508" spans="1:90" x14ac:dyDescent="0.3">
      <c r="A508" t="s">
        <v>322</v>
      </c>
      <c r="B508" t="s">
        <v>321</v>
      </c>
      <c r="C508" t="s">
        <v>10</v>
      </c>
      <c r="E508" t="str">
        <f>"FES1162758911"</f>
        <v>FES1162758911</v>
      </c>
      <c r="F508" s="2">
        <v>44048</v>
      </c>
      <c r="G508">
        <v>202102</v>
      </c>
      <c r="H508" t="s">
        <v>25</v>
      </c>
      <c r="I508" t="s">
        <v>23</v>
      </c>
      <c r="J508" t="s">
        <v>362</v>
      </c>
      <c r="K508" t="s">
        <v>7</v>
      </c>
      <c r="L508" t="s">
        <v>9</v>
      </c>
      <c r="M508" t="s">
        <v>8</v>
      </c>
      <c r="N508" t="s">
        <v>1612</v>
      </c>
      <c r="O508" t="s">
        <v>21</v>
      </c>
      <c r="P508" t="str">
        <f>"2170748012                    "</f>
        <v xml:space="preserve">2170748012                    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0</v>
      </c>
      <c r="AE508" s="3">
        <v>0</v>
      </c>
      <c r="AF508" s="3">
        <v>0</v>
      </c>
      <c r="AG508" s="3">
        <v>0</v>
      </c>
      <c r="AH508" s="3">
        <v>0</v>
      </c>
      <c r="AI508" s="3">
        <v>0</v>
      </c>
      <c r="AJ508" s="3">
        <v>0</v>
      </c>
      <c r="AK508" s="3">
        <v>14.13</v>
      </c>
      <c r="AL508" s="3">
        <v>0</v>
      </c>
      <c r="AM508" s="3">
        <v>0</v>
      </c>
      <c r="AN508" s="3">
        <v>0</v>
      </c>
      <c r="AO508" s="3">
        <v>0</v>
      </c>
      <c r="AP508" s="3">
        <v>0</v>
      </c>
      <c r="AQ508" s="3">
        <v>0</v>
      </c>
      <c r="AR508" s="3">
        <v>0</v>
      </c>
      <c r="AS508" s="3">
        <v>0</v>
      </c>
      <c r="AT508">
        <v>0</v>
      </c>
      <c r="AU508">
        <v>0</v>
      </c>
      <c r="AV508">
        <v>0</v>
      </c>
      <c r="AW508">
        <v>0</v>
      </c>
      <c r="AX508">
        <v>0</v>
      </c>
      <c r="AY508">
        <v>0</v>
      </c>
      <c r="AZ508">
        <v>0</v>
      </c>
      <c r="BA508">
        <v>0</v>
      </c>
      <c r="BB508">
        <v>0</v>
      </c>
      <c r="BC508">
        <v>0</v>
      </c>
      <c r="BD508">
        <v>0</v>
      </c>
      <c r="BE508">
        <v>0</v>
      </c>
      <c r="BF508">
        <v>0</v>
      </c>
      <c r="BG508">
        <v>0</v>
      </c>
      <c r="BH508">
        <v>1</v>
      </c>
      <c r="BI508">
        <v>4.4000000000000004</v>
      </c>
      <c r="BJ508">
        <v>1.2</v>
      </c>
      <c r="BK508">
        <v>4.5</v>
      </c>
      <c r="BL508" s="4">
        <v>108.3</v>
      </c>
      <c r="BM508" s="4">
        <v>16.25</v>
      </c>
      <c r="BN508" s="4">
        <v>124.55</v>
      </c>
      <c r="BO508" s="4">
        <v>124.55</v>
      </c>
      <c r="BQ508" t="s">
        <v>385</v>
      </c>
      <c r="BR508" t="s">
        <v>358</v>
      </c>
      <c r="BS508" s="2">
        <v>44049</v>
      </c>
      <c r="BT508" s="1">
        <v>0.43541666666666662</v>
      </c>
      <c r="BU508" t="s">
        <v>2279</v>
      </c>
      <c r="BV508" t="s">
        <v>16</v>
      </c>
      <c r="BY508">
        <v>5814.03</v>
      </c>
      <c r="BZ508" t="s">
        <v>1427</v>
      </c>
      <c r="CA508" t="s">
        <v>223</v>
      </c>
      <c r="CC508" t="s">
        <v>8</v>
      </c>
      <c r="CD508">
        <v>7441</v>
      </c>
      <c r="CE508" t="s">
        <v>2</v>
      </c>
      <c r="CF508" s="2">
        <v>44050</v>
      </c>
      <c r="CI508">
        <v>1</v>
      </c>
      <c r="CJ508">
        <v>1</v>
      </c>
      <c r="CK508">
        <v>21</v>
      </c>
      <c r="CL508" t="s">
        <v>0</v>
      </c>
    </row>
    <row r="509" spans="1:90" x14ac:dyDescent="0.3">
      <c r="A509" t="s">
        <v>322</v>
      </c>
      <c r="B509" t="s">
        <v>321</v>
      </c>
      <c r="C509" t="s">
        <v>10</v>
      </c>
      <c r="E509" t="str">
        <f>"FES1162754716"</f>
        <v>FES1162754716</v>
      </c>
      <c r="F509" s="2">
        <v>44060</v>
      </c>
      <c r="G509">
        <v>202102</v>
      </c>
      <c r="H509" t="s">
        <v>25</v>
      </c>
      <c r="I509" t="s">
        <v>23</v>
      </c>
      <c r="J509" t="s">
        <v>362</v>
      </c>
      <c r="K509" t="s">
        <v>7</v>
      </c>
      <c r="L509" t="s">
        <v>84</v>
      </c>
      <c r="M509" t="s">
        <v>83</v>
      </c>
      <c r="N509" t="s">
        <v>1217</v>
      </c>
      <c r="O509" t="s">
        <v>21</v>
      </c>
      <c r="P509" t="str">
        <f>"2170744438                    "</f>
        <v xml:space="preserve">2170744438                    </v>
      </c>
      <c r="Q509">
        <v>0</v>
      </c>
      <c r="R509">
        <v>0</v>
      </c>
      <c r="S509">
        <v>0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0</v>
      </c>
      <c r="AE509" s="3">
        <v>0</v>
      </c>
      <c r="AF509" s="3">
        <v>0</v>
      </c>
      <c r="AG509" s="3">
        <v>0</v>
      </c>
      <c r="AH509" s="3">
        <v>0</v>
      </c>
      <c r="AI509" s="3">
        <v>0</v>
      </c>
      <c r="AJ509" s="3">
        <v>0</v>
      </c>
      <c r="AK509" s="3">
        <v>8.83</v>
      </c>
      <c r="AL509" s="3">
        <v>0</v>
      </c>
      <c r="AM509" s="3">
        <v>0</v>
      </c>
      <c r="AN509" s="3">
        <v>0</v>
      </c>
      <c r="AO509" s="3">
        <v>0</v>
      </c>
      <c r="AP509" s="3">
        <v>0</v>
      </c>
      <c r="AQ509" s="3">
        <v>0</v>
      </c>
      <c r="AR509" s="3">
        <v>0</v>
      </c>
      <c r="AS509" s="3">
        <v>0</v>
      </c>
      <c r="AT509">
        <v>0</v>
      </c>
      <c r="AU509">
        <v>0</v>
      </c>
      <c r="AV509">
        <v>0</v>
      </c>
      <c r="AW509">
        <v>0</v>
      </c>
      <c r="AX509">
        <v>0</v>
      </c>
      <c r="AY509">
        <v>0</v>
      </c>
      <c r="AZ509">
        <v>0</v>
      </c>
      <c r="BA509">
        <v>0</v>
      </c>
      <c r="BB509">
        <v>0</v>
      </c>
      <c r="BC509">
        <v>0</v>
      </c>
      <c r="BD509">
        <v>0</v>
      </c>
      <c r="BE509">
        <v>0</v>
      </c>
      <c r="BF509">
        <v>0</v>
      </c>
      <c r="BG509">
        <v>0</v>
      </c>
      <c r="BH509">
        <v>1</v>
      </c>
      <c r="BI509">
        <v>1</v>
      </c>
      <c r="BJ509">
        <v>0.2</v>
      </c>
      <c r="BK509">
        <v>1</v>
      </c>
      <c r="BL509" s="4">
        <v>67.709999999999994</v>
      </c>
      <c r="BM509" s="4">
        <v>10.16</v>
      </c>
      <c r="BN509" s="4">
        <v>77.87</v>
      </c>
      <c r="BO509" s="4">
        <v>77.87</v>
      </c>
      <c r="BQ509" t="s">
        <v>318</v>
      </c>
      <c r="BR509" t="s">
        <v>358</v>
      </c>
      <c r="BS509" s="2">
        <v>44061</v>
      </c>
      <c r="BT509" s="1">
        <v>0.375</v>
      </c>
      <c r="BU509" t="s">
        <v>2121</v>
      </c>
      <c r="BV509" t="s">
        <v>16</v>
      </c>
      <c r="BY509">
        <v>1200</v>
      </c>
      <c r="CC509" t="s">
        <v>83</v>
      </c>
      <c r="CD509">
        <v>1759</v>
      </c>
      <c r="CE509" t="s">
        <v>64</v>
      </c>
      <c r="CF509" s="2">
        <v>44062</v>
      </c>
      <c r="CI509">
        <v>1</v>
      </c>
      <c r="CJ509">
        <v>1</v>
      </c>
      <c r="CK509">
        <v>24</v>
      </c>
      <c r="CL509" t="s">
        <v>0</v>
      </c>
    </row>
    <row r="510" spans="1:90" x14ac:dyDescent="0.3">
      <c r="A510" t="s">
        <v>322</v>
      </c>
      <c r="B510" t="s">
        <v>321</v>
      </c>
      <c r="C510" t="s">
        <v>10</v>
      </c>
      <c r="E510" t="str">
        <f>"FES1162759670"</f>
        <v>FES1162759670</v>
      </c>
      <c r="F510" s="2">
        <v>44054</v>
      </c>
      <c r="G510">
        <v>202102</v>
      </c>
      <c r="H510" t="s">
        <v>25</v>
      </c>
      <c r="I510" t="s">
        <v>23</v>
      </c>
      <c r="J510" t="s">
        <v>362</v>
      </c>
      <c r="K510" t="s">
        <v>7</v>
      </c>
      <c r="L510" t="s">
        <v>9</v>
      </c>
      <c r="M510" t="s">
        <v>8</v>
      </c>
      <c r="N510" t="s">
        <v>987</v>
      </c>
      <c r="O510" t="s">
        <v>21</v>
      </c>
      <c r="P510" t="str">
        <f>"2170748615                    "</f>
        <v xml:space="preserve">2170748615                    </v>
      </c>
      <c r="Q510">
        <v>0</v>
      </c>
      <c r="R510">
        <v>0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0</v>
      </c>
      <c r="AE510" s="3">
        <v>0</v>
      </c>
      <c r="AF510" s="3">
        <v>0</v>
      </c>
      <c r="AG510" s="3">
        <v>0</v>
      </c>
      <c r="AH510" s="3">
        <v>0</v>
      </c>
      <c r="AI510" s="3">
        <v>0</v>
      </c>
      <c r="AJ510" s="3">
        <v>0</v>
      </c>
      <c r="AK510" s="3">
        <v>6.28</v>
      </c>
      <c r="AL510" s="3">
        <v>0</v>
      </c>
      <c r="AM510" s="3">
        <v>0</v>
      </c>
      <c r="AN510" s="3">
        <v>0</v>
      </c>
      <c r="AO510" s="3">
        <v>0</v>
      </c>
      <c r="AP510" s="3">
        <v>0</v>
      </c>
      <c r="AQ510" s="3">
        <v>0</v>
      </c>
      <c r="AR510" s="3">
        <v>0</v>
      </c>
      <c r="AS510" s="3">
        <v>0</v>
      </c>
      <c r="AT510">
        <v>0</v>
      </c>
      <c r="AU510">
        <v>0</v>
      </c>
      <c r="AV510">
        <v>0</v>
      </c>
      <c r="AW510">
        <v>0</v>
      </c>
      <c r="AX510">
        <v>0</v>
      </c>
      <c r="AY510">
        <v>0</v>
      </c>
      <c r="AZ510">
        <v>0</v>
      </c>
      <c r="BA510">
        <v>0</v>
      </c>
      <c r="BB510">
        <v>0</v>
      </c>
      <c r="BC510">
        <v>0</v>
      </c>
      <c r="BD510">
        <v>0</v>
      </c>
      <c r="BE510">
        <v>0</v>
      </c>
      <c r="BF510">
        <v>0</v>
      </c>
      <c r="BG510">
        <v>0</v>
      </c>
      <c r="BH510">
        <v>1</v>
      </c>
      <c r="BI510">
        <v>1</v>
      </c>
      <c r="BJ510">
        <v>0.2</v>
      </c>
      <c r="BK510">
        <v>1</v>
      </c>
      <c r="BL510" s="4">
        <v>48.15</v>
      </c>
      <c r="BM510" s="4">
        <v>7.22</v>
      </c>
      <c r="BN510" s="4">
        <v>55.37</v>
      </c>
      <c r="BO510" s="4">
        <v>55.37</v>
      </c>
      <c r="BQ510" t="s">
        <v>338</v>
      </c>
      <c r="BR510" t="s">
        <v>358</v>
      </c>
      <c r="BS510" s="2">
        <v>44055</v>
      </c>
      <c r="BT510" s="1">
        <v>0.42986111111111108</v>
      </c>
      <c r="BU510" t="s">
        <v>2684</v>
      </c>
      <c r="BV510" t="s">
        <v>16</v>
      </c>
      <c r="BY510">
        <v>1200</v>
      </c>
      <c r="CA510" t="s">
        <v>216</v>
      </c>
      <c r="CC510" t="s">
        <v>8</v>
      </c>
      <c r="CD510">
        <v>7441</v>
      </c>
      <c r="CE510" t="s">
        <v>64</v>
      </c>
      <c r="CF510" s="2">
        <v>44056</v>
      </c>
      <c r="CI510">
        <v>1</v>
      </c>
      <c r="CJ510">
        <v>1</v>
      </c>
      <c r="CK510">
        <v>21</v>
      </c>
      <c r="CL510" t="s">
        <v>0</v>
      </c>
    </row>
    <row r="511" spans="1:90" x14ac:dyDescent="0.3">
      <c r="A511" t="s">
        <v>322</v>
      </c>
      <c r="B511" t="s">
        <v>321</v>
      </c>
      <c r="C511" t="s">
        <v>10</v>
      </c>
      <c r="E511" t="str">
        <f>"FES1162760262"</f>
        <v>FES1162760262</v>
      </c>
      <c r="F511" s="2">
        <v>44056</v>
      </c>
      <c r="G511">
        <v>202102</v>
      </c>
      <c r="H511" t="s">
        <v>25</v>
      </c>
      <c r="I511" t="s">
        <v>23</v>
      </c>
      <c r="J511" t="s">
        <v>362</v>
      </c>
      <c r="K511" t="s">
        <v>7</v>
      </c>
      <c r="L511" t="s">
        <v>46</v>
      </c>
      <c r="M511" t="s">
        <v>44</v>
      </c>
      <c r="N511" t="s">
        <v>609</v>
      </c>
      <c r="O511" t="s">
        <v>21</v>
      </c>
      <c r="P511" t="str">
        <f>"2170746528                    "</f>
        <v xml:space="preserve">2170746528                    </v>
      </c>
      <c r="Q511">
        <v>0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0</v>
      </c>
      <c r="AB511">
        <v>0</v>
      </c>
      <c r="AC511">
        <v>0</v>
      </c>
      <c r="AD511">
        <v>0</v>
      </c>
      <c r="AE511" s="3">
        <v>0</v>
      </c>
      <c r="AF511" s="3">
        <v>0</v>
      </c>
      <c r="AG511" s="3">
        <v>0</v>
      </c>
      <c r="AH511" s="3">
        <v>0</v>
      </c>
      <c r="AI511" s="3">
        <v>0</v>
      </c>
      <c r="AJ511" s="3">
        <v>0</v>
      </c>
      <c r="AK511" s="3">
        <v>6.28</v>
      </c>
      <c r="AL511" s="3">
        <v>0</v>
      </c>
      <c r="AM511" s="3">
        <v>0</v>
      </c>
      <c r="AN511" s="3">
        <v>0</v>
      </c>
      <c r="AO511" s="3">
        <v>0</v>
      </c>
      <c r="AP511" s="3">
        <v>0</v>
      </c>
      <c r="AQ511" s="3">
        <v>0</v>
      </c>
      <c r="AR511" s="3">
        <v>0</v>
      </c>
      <c r="AS511" s="3">
        <v>0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0</v>
      </c>
      <c r="AZ511">
        <v>0</v>
      </c>
      <c r="BA511">
        <v>0</v>
      </c>
      <c r="BB511">
        <v>0</v>
      </c>
      <c r="BC511">
        <v>0</v>
      </c>
      <c r="BD511">
        <v>0</v>
      </c>
      <c r="BE511">
        <v>0</v>
      </c>
      <c r="BF511">
        <v>0</v>
      </c>
      <c r="BG511">
        <v>0</v>
      </c>
      <c r="BH511">
        <v>1</v>
      </c>
      <c r="BI511">
        <v>1</v>
      </c>
      <c r="BJ511">
        <v>0.2</v>
      </c>
      <c r="BK511">
        <v>1</v>
      </c>
      <c r="BL511" s="4">
        <v>48.15</v>
      </c>
      <c r="BM511" s="4">
        <v>7.22</v>
      </c>
      <c r="BN511" s="4">
        <v>55.37</v>
      </c>
      <c r="BO511" s="4">
        <v>55.37</v>
      </c>
      <c r="BQ511" t="s">
        <v>385</v>
      </c>
      <c r="BR511" t="s">
        <v>358</v>
      </c>
      <c r="BS511" s="2">
        <v>44057</v>
      </c>
      <c r="BT511" s="1">
        <v>0.47569444444444442</v>
      </c>
      <c r="BU511" t="s">
        <v>708</v>
      </c>
      <c r="BV511" t="s">
        <v>0</v>
      </c>
      <c r="BW511" t="s">
        <v>34</v>
      </c>
      <c r="BX511" t="s">
        <v>95</v>
      </c>
      <c r="BY511">
        <v>1200</v>
      </c>
      <c r="CA511" t="s">
        <v>101</v>
      </c>
      <c r="CC511" t="s">
        <v>44</v>
      </c>
      <c r="CD511">
        <v>4001</v>
      </c>
      <c r="CE511" t="s">
        <v>64</v>
      </c>
      <c r="CF511" s="2">
        <v>44057</v>
      </c>
      <c r="CI511">
        <v>1</v>
      </c>
      <c r="CJ511">
        <v>1</v>
      </c>
      <c r="CK511">
        <v>21</v>
      </c>
      <c r="CL511" t="s">
        <v>0</v>
      </c>
    </row>
    <row r="512" spans="1:90" x14ac:dyDescent="0.3">
      <c r="A512" t="s">
        <v>322</v>
      </c>
      <c r="B512" t="s">
        <v>321</v>
      </c>
      <c r="C512" t="s">
        <v>10</v>
      </c>
      <c r="E512" t="str">
        <f>"FES1162758926"</f>
        <v>FES1162758926</v>
      </c>
      <c r="F512" s="2">
        <v>44048</v>
      </c>
      <c r="G512">
        <v>202102</v>
      </c>
      <c r="H512" t="s">
        <v>25</v>
      </c>
      <c r="I512" t="s">
        <v>23</v>
      </c>
      <c r="J512" t="s">
        <v>362</v>
      </c>
      <c r="K512" t="s">
        <v>7</v>
      </c>
      <c r="L512" t="s">
        <v>425</v>
      </c>
      <c r="M512" t="s">
        <v>421</v>
      </c>
      <c r="N512" t="s">
        <v>2683</v>
      </c>
      <c r="O512" t="s">
        <v>21</v>
      </c>
      <c r="P512" t="str">
        <f>"2170748041                    "</f>
        <v xml:space="preserve">2170748041                    </v>
      </c>
      <c r="Q512">
        <v>0</v>
      </c>
      <c r="R512">
        <v>0</v>
      </c>
      <c r="S512">
        <v>0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0</v>
      </c>
      <c r="AB512">
        <v>0</v>
      </c>
      <c r="AC512">
        <v>0</v>
      </c>
      <c r="AD512">
        <v>0</v>
      </c>
      <c r="AE512" s="3">
        <v>0</v>
      </c>
      <c r="AF512" s="3">
        <v>0</v>
      </c>
      <c r="AG512" s="3">
        <v>0</v>
      </c>
      <c r="AH512" s="3">
        <v>0</v>
      </c>
      <c r="AI512" s="3">
        <v>0</v>
      </c>
      <c r="AJ512" s="3">
        <v>0</v>
      </c>
      <c r="AK512" s="3">
        <v>4.91</v>
      </c>
      <c r="AL512" s="3">
        <v>0</v>
      </c>
      <c r="AM512" s="3">
        <v>0</v>
      </c>
      <c r="AN512" s="3">
        <v>0</v>
      </c>
      <c r="AO512" s="3">
        <v>0</v>
      </c>
      <c r="AP512" s="3">
        <v>0</v>
      </c>
      <c r="AQ512" s="3">
        <v>0</v>
      </c>
      <c r="AR512" s="3">
        <v>0</v>
      </c>
      <c r="AS512" s="3">
        <v>0</v>
      </c>
      <c r="AT512">
        <v>0</v>
      </c>
      <c r="AU512">
        <v>0</v>
      </c>
      <c r="AV512">
        <v>0</v>
      </c>
      <c r="AW512">
        <v>0</v>
      </c>
      <c r="AX512">
        <v>0</v>
      </c>
      <c r="AY512">
        <v>0</v>
      </c>
      <c r="AZ512">
        <v>0</v>
      </c>
      <c r="BA512">
        <v>0</v>
      </c>
      <c r="BB512">
        <v>0</v>
      </c>
      <c r="BC512">
        <v>0</v>
      </c>
      <c r="BD512">
        <v>0</v>
      </c>
      <c r="BE512">
        <v>0</v>
      </c>
      <c r="BF512">
        <v>0</v>
      </c>
      <c r="BG512">
        <v>0</v>
      </c>
      <c r="BH512">
        <v>1</v>
      </c>
      <c r="BI512">
        <v>1</v>
      </c>
      <c r="BJ512">
        <v>1.2</v>
      </c>
      <c r="BK512">
        <v>2</v>
      </c>
      <c r="BL512" s="4">
        <v>37.619999999999997</v>
      </c>
      <c r="BM512" s="4">
        <v>5.64</v>
      </c>
      <c r="BN512" s="4">
        <v>43.26</v>
      </c>
      <c r="BO512" s="4">
        <v>43.26</v>
      </c>
      <c r="BQ512" t="s">
        <v>318</v>
      </c>
      <c r="BR512" t="s">
        <v>358</v>
      </c>
      <c r="BS512" s="2">
        <v>44049</v>
      </c>
      <c r="BT512" s="1">
        <v>0.43333333333333335</v>
      </c>
      <c r="BU512" t="s">
        <v>2682</v>
      </c>
      <c r="BV512" t="s">
        <v>16</v>
      </c>
      <c r="BY512">
        <v>5850</v>
      </c>
      <c r="BZ512" t="s">
        <v>1427</v>
      </c>
      <c r="CA512" t="s">
        <v>422</v>
      </c>
      <c r="CC512" t="s">
        <v>421</v>
      </c>
      <c r="CD512">
        <v>1559</v>
      </c>
      <c r="CE512" t="s">
        <v>2</v>
      </c>
      <c r="CI512">
        <v>1</v>
      </c>
      <c r="CJ512">
        <v>1</v>
      </c>
      <c r="CK512">
        <v>22</v>
      </c>
      <c r="CL512" t="s">
        <v>0</v>
      </c>
    </row>
    <row r="513" spans="1:90" x14ac:dyDescent="0.3">
      <c r="A513" t="s">
        <v>322</v>
      </c>
      <c r="B513" t="s">
        <v>321</v>
      </c>
      <c r="C513" t="s">
        <v>10</v>
      </c>
      <c r="E513" t="str">
        <f>"FES1162760584"</f>
        <v>FES1162760584</v>
      </c>
      <c r="F513" s="2">
        <v>44060</v>
      </c>
      <c r="G513">
        <v>202102</v>
      </c>
      <c r="H513" t="s">
        <v>25</v>
      </c>
      <c r="I513" t="s">
        <v>23</v>
      </c>
      <c r="J513" t="s">
        <v>362</v>
      </c>
      <c r="K513" t="s">
        <v>7</v>
      </c>
      <c r="L513" t="s">
        <v>100</v>
      </c>
      <c r="M513" t="s">
        <v>99</v>
      </c>
      <c r="N513" t="s">
        <v>536</v>
      </c>
      <c r="O513" t="s">
        <v>21</v>
      </c>
      <c r="P513" t="str">
        <f>"2170749431                    "</f>
        <v xml:space="preserve">2170749431                    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0</v>
      </c>
      <c r="AE513" s="3">
        <v>0</v>
      </c>
      <c r="AF513" s="3">
        <v>0</v>
      </c>
      <c r="AG513" s="3">
        <v>0</v>
      </c>
      <c r="AH513" s="3">
        <v>0</v>
      </c>
      <c r="AI513" s="3">
        <v>0</v>
      </c>
      <c r="AJ513" s="3">
        <v>0</v>
      </c>
      <c r="AK513" s="3">
        <v>6.28</v>
      </c>
      <c r="AL513" s="3">
        <v>0</v>
      </c>
      <c r="AM513" s="3">
        <v>0</v>
      </c>
      <c r="AN513" s="3">
        <v>0</v>
      </c>
      <c r="AO513" s="3">
        <v>0</v>
      </c>
      <c r="AP513" s="3">
        <v>0</v>
      </c>
      <c r="AQ513" s="3">
        <v>0</v>
      </c>
      <c r="AR513" s="3">
        <v>0</v>
      </c>
      <c r="AS513" s="3">
        <v>0</v>
      </c>
      <c r="AT513">
        <v>0</v>
      </c>
      <c r="AU513">
        <v>0</v>
      </c>
      <c r="AV513">
        <v>0</v>
      </c>
      <c r="AW513">
        <v>0</v>
      </c>
      <c r="AX513">
        <v>0</v>
      </c>
      <c r="AY513">
        <v>0</v>
      </c>
      <c r="AZ513">
        <v>0</v>
      </c>
      <c r="BA513">
        <v>0</v>
      </c>
      <c r="BB513">
        <v>0</v>
      </c>
      <c r="BC513">
        <v>0</v>
      </c>
      <c r="BD513">
        <v>0</v>
      </c>
      <c r="BE513">
        <v>0</v>
      </c>
      <c r="BF513">
        <v>0</v>
      </c>
      <c r="BG513">
        <v>0</v>
      </c>
      <c r="BH513">
        <v>1</v>
      </c>
      <c r="BI513">
        <v>1</v>
      </c>
      <c r="BJ513">
        <v>0.2</v>
      </c>
      <c r="BK513">
        <v>1</v>
      </c>
      <c r="BL513" s="4">
        <v>48.15</v>
      </c>
      <c r="BM513" s="4">
        <v>7.22</v>
      </c>
      <c r="BN513" s="4">
        <v>55.37</v>
      </c>
      <c r="BO513" s="4">
        <v>55.37</v>
      </c>
      <c r="BQ513" t="s">
        <v>318</v>
      </c>
      <c r="BR513" t="s">
        <v>358</v>
      </c>
      <c r="BS513" s="2">
        <v>44061</v>
      </c>
      <c r="BT513" s="1">
        <v>0.41250000000000003</v>
      </c>
      <c r="BU513" t="s">
        <v>2681</v>
      </c>
      <c r="BV513" t="s">
        <v>16</v>
      </c>
      <c r="BY513">
        <v>1200</v>
      </c>
      <c r="CA513" t="s">
        <v>495</v>
      </c>
      <c r="CC513" t="s">
        <v>99</v>
      </c>
      <c r="CD513">
        <v>3610</v>
      </c>
      <c r="CE513" t="s">
        <v>64</v>
      </c>
      <c r="CF513" s="2">
        <v>44061</v>
      </c>
      <c r="CI513">
        <v>1</v>
      </c>
      <c r="CJ513">
        <v>1</v>
      </c>
      <c r="CK513">
        <v>21</v>
      </c>
      <c r="CL513" t="s">
        <v>0</v>
      </c>
    </row>
    <row r="514" spans="1:90" x14ac:dyDescent="0.3">
      <c r="A514" t="s">
        <v>322</v>
      </c>
      <c r="B514" t="s">
        <v>321</v>
      </c>
      <c r="C514" t="s">
        <v>10</v>
      </c>
      <c r="E514" t="str">
        <f>"FES1162759578"</f>
        <v>FES1162759578</v>
      </c>
      <c r="F514" s="2">
        <v>44054</v>
      </c>
      <c r="G514">
        <v>202102</v>
      </c>
      <c r="H514" t="s">
        <v>25</v>
      </c>
      <c r="I514" t="s">
        <v>23</v>
      </c>
      <c r="J514" t="s">
        <v>362</v>
      </c>
      <c r="K514" t="s">
        <v>7</v>
      </c>
      <c r="L514" t="s">
        <v>29</v>
      </c>
      <c r="M514" t="s">
        <v>26</v>
      </c>
      <c r="N514" t="s">
        <v>1040</v>
      </c>
      <c r="O514" t="s">
        <v>21</v>
      </c>
      <c r="P514" t="str">
        <f>"2170748542                    "</f>
        <v xml:space="preserve">2170748542                    </v>
      </c>
      <c r="Q514">
        <v>0</v>
      </c>
      <c r="R514">
        <v>0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0</v>
      </c>
      <c r="AE514" s="3">
        <v>0</v>
      </c>
      <c r="AF514" s="3">
        <v>0</v>
      </c>
      <c r="AG514" s="3">
        <v>0</v>
      </c>
      <c r="AH514" s="3">
        <v>0</v>
      </c>
      <c r="AI514" s="3">
        <v>0</v>
      </c>
      <c r="AJ514" s="3">
        <v>0</v>
      </c>
      <c r="AK514" s="3">
        <v>6.28</v>
      </c>
      <c r="AL514" s="3">
        <v>0</v>
      </c>
      <c r="AM514" s="3">
        <v>0</v>
      </c>
      <c r="AN514" s="3">
        <v>0</v>
      </c>
      <c r="AO514" s="3">
        <v>0</v>
      </c>
      <c r="AP514" s="3">
        <v>0</v>
      </c>
      <c r="AQ514" s="3">
        <v>0</v>
      </c>
      <c r="AR514" s="3">
        <v>0</v>
      </c>
      <c r="AS514" s="3">
        <v>0</v>
      </c>
      <c r="AT514">
        <v>0</v>
      </c>
      <c r="AU514">
        <v>0</v>
      </c>
      <c r="AV514">
        <v>0</v>
      </c>
      <c r="AW514">
        <v>0</v>
      </c>
      <c r="AX514">
        <v>0</v>
      </c>
      <c r="AY514">
        <v>0</v>
      </c>
      <c r="AZ514">
        <v>0</v>
      </c>
      <c r="BA514">
        <v>0</v>
      </c>
      <c r="BB514">
        <v>0</v>
      </c>
      <c r="BC514">
        <v>0</v>
      </c>
      <c r="BD514">
        <v>0</v>
      </c>
      <c r="BE514">
        <v>0</v>
      </c>
      <c r="BF514">
        <v>0</v>
      </c>
      <c r="BG514">
        <v>0</v>
      </c>
      <c r="BH514">
        <v>1</v>
      </c>
      <c r="BI514">
        <v>1</v>
      </c>
      <c r="BJ514">
        <v>0.2</v>
      </c>
      <c r="BK514">
        <v>1</v>
      </c>
      <c r="BL514" s="4">
        <v>48.15</v>
      </c>
      <c r="BM514" s="4">
        <v>7.22</v>
      </c>
      <c r="BN514" s="4">
        <v>55.37</v>
      </c>
      <c r="BO514" s="4">
        <v>55.37</v>
      </c>
      <c r="BQ514" t="s">
        <v>318</v>
      </c>
      <c r="BR514" t="s">
        <v>358</v>
      </c>
      <c r="BS514" s="2">
        <v>44055</v>
      </c>
      <c r="BT514" s="1">
        <v>0.375</v>
      </c>
      <c r="BU514" t="s">
        <v>2481</v>
      </c>
      <c r="BV514" t="s">
        <v>16</v>
      </c>
      <c r="BY514">
        <v>1200</v>
      </c>
      <c r="CA514" t="s">
        <v>200</v>
      </c>
      <c r="CC514" t="s">
        <v>26</v>
      </c>
      <c r="CD514">
        <v>6001</v>
      </c>
      <c r="CE514" t="s">
        <v>64</v>
      </c>
      <c r="CF514" s="2">
        <v>44055</v>
      </c>
      <c r="CI514">
        <v>1</v>
      </c>
      <c r="CJ514">
        <v>1</v>
      </c>
      <c r="CK514">
        <v>21</v>
      </c>
      <c r="CL514" t="s">
        <v>0</v>
      </c>
    </row>
    <row r="515" spans="1:90" x14ac:dyDescent="0.3">
      <c r="A515" t="s">
        <v>322</v>
      </c>
      <c r="B515" t="s">
        <v>321</v>
      </c>
      <c r="C515" t="s">
        <v>10</v>
      </c>
      <c r="E515" t="str">
        <f>"FES1162760270"</f>
        <v>FES1162760270</v>
      </c>
      <c r="F515" s="2">
        <v>44056</v>
      </c>
      <c r="G515">
        <v>202102</v>
      </c>
      <c r="H515" t="s">
        <v>25</v>
      </c>
      <c r="I515" t="s">
        <v>23</v>
      </c>
      <c r="J515" t="s">
        <v>362</v>
      </c>
      <c r="K515" t="s">
        <v>7</v>
      </c>
      <c r="L515" t="s">
        <v>37</v>
      </c>
      <c r="M515" t="s">
        <v>36</v>
      </c>
      <c r="N515" t="s">
        <v>1364</v>
      </c>
      <c r="O515" t="s">
        <v>21</v>
      </c>
      <c r="P515" t="str">
        <f>"21707491111                   "</f>
        <v xml:space="preserve">21707491111                   </v>
      </c>
      <c r="Q515">
        <v>0</v>
      </c>
      <c r="R515">
        <v>0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0</v>
      </c>
      <c r="AE515" s="3">
        <v>0</v>
      </c>
      <c r="AF515" s="3">
        <v>0</v>
      </c>
      <c r="AG515" s="3">
        <v>0</v>
      </c>
      <c r="AH515" s="3">
        <v>0</v>
      </c>
      <c r="AI515" s="3">
        <v>0</v>
      </c>
      <c r="AJ515" s="3">
        <v>0</v>
      </c>
      <c r="AK515" s="3">
        <v>6.28</v>
      </c>
      <c r="AL515" s="3">
        <v>0</v>
      </c>
      <c r="AM515" s="3">
        <v>0</v>
      </c>
      <c r="AN515" s="3">
        <v>0</v>
      </c>
      <c r="AO515" s="3">
        <v>0</v>
      </c>
      <c r="AP515" s="3">
        <v>0</v>
      </c>
      <c r="AQ515" s="3">
        <v>0</v>
      </c>
      <c r="AR515" s="3">
        <v>0</v>
      </c>
      <c r="AS515" s="3">
        <v>0</v>
      </c>
      <c r="AT515">
        <v>0</v>
      </c>
      <c r="AU515">
        <v>0</v>
      </c>
      <c r="AV515">
        <v>0</v>
      </c>
      <c r="AW515">
        <v>0</v>
      </c>
      <c r="AX515">
        <v>0</v>
      </c>
      <c r="AY515">
        <v>0</v>
      </c>
      <c r="AZ515">
        <v>0</v>
      </c>
      <c r="BA515">
        <v>0</v>
      </c>
      <c r="BB515">
        <v>0</v>
      </c>
      <c r="BC515">
        <v>0</v>
      </c>
      <c r="BD515">
        <v>0</v>
      </c>
      <c r="BE515">
        <v>0</v>
      </c>
      <c r="BF515">
        <v>0</v>
      </c>
      <c r="BG515">
        <v>0</v>
      </c>
      <c r="BH515">
        <v>1</v>
      </c>
      <c r="BI515">
        <v>1</v>
      </c>
      <c r="BJ515">
        <v>0.2</v>
      </c>
      <c r="BK515">
        <v>1</v>
      </c>
      <c r="BL515" s="4">
        <v>48.15</v>
      </c>
      <c r="BM515" s="4">
        <v>7.22</v>
      </c>
      <c r="BN515" s="4">
        <v>55.37</v>
      </c>
      <c r="BO515" s="4">
        <v>55.37</v>
      </c>
      <c r="BR515" t="s">
        <v>358</v>
      </c>
      <c r="BS515" s="2">
        <v>44057</v>
      </c>
      <c r="BT515" s="1">
        <v>0.52430555555555558</v>
      </c>
      <c r="BU515" t="s">
        <v>2253</v>
      </c>
      <c r="BV515" t="s">
        <v>16</v>
      </c>
      <c r="BY515">
        <v>1200</v>
      </c>
      <c r="BZ515" t="s">
        <v>214</v>
      </c>
      <c r="CA515" t="s">
        <v>1124</v>
      </c>
      <c r="CC515" t="s">
        <v>36</v>
      </c>
      <c r="CD515">
        <v>3699</v>
      </c>
      <c r="CE515" t="s">
        <v>64</v>
      </c>
      <c r="CF515" s="2">
        <v>44061</v>
      </c>
      <c r="CI515">
        <v>1</v>
      </c>
      <c r="CJ515">
        <v>1</v>
      </c>
      <c r="CK515">
        <v>21</v>
      </c>
      <c r="CL515" t="s">
        <v>0</v>
      </c>
    </row>
    <row r="516" spans="1:90" x14ac:dyDescent="0.3">
      <c r="A516" t="s">
        <v>322</v>
      </c>
      <c r="B516" t="s">
        <v>321</v>
      </c>
      <c r="C516" t="s">
        <v>10</v>
      </c>
      <c r="E516" t="str">
        <f>"FES1162759054"</f>
        <v>FES1162759054</v>
      </c>
      <c r="F516" s="2">
        <v>44048</v>
      </c>
      <c r="G516">
        <v>202102</v>
      </c>
      <c r="H516" t="s">
        <v>25</v>
      </c>
      <c r="I516" t="s">
        <v>23</v>
      </c>
      <c r="J516" t="s">
        <v>362</v>
      </c>
      <c r="K516" t="s">
        <v>7</v>
      </c>
      <c r="L516" t="s">
        <v>46</v>
      </c>
      <c r="M516" t="s">
        <v>44</v>
      </c>
      <c r="N516" t="s">
        <v>2680</v>
      </c>
      <c r="O516" t="s">
        <v>21</v>
      </c>
      <c r="P516" t="str">
        <f>"2170746516                    "</f>
        <v xml:space="preserve">2170746516                    </v>
      </c>
      <c r="Q516">
        <v>0</v>
      </c>
      <c r="R516">
        <v>0</v>
      </c>
      <c r="S516">
        <v>0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0</v>
      </c>
      <c r="AE516" s="3">
        <v>0</v>
      </c>
      <c r="AF516" s="3">
        <v>0</v>
      </c>
      <c r="AG516" s="3">
        <v>0</v>
      </c>
      <c r="AH516" s="3">
        <v>0</v>
      </c>
      <c r="AI516" s="3">
        <v>0</v>
      </c>
      <c r="AJ516" s="3">
        <v>0</v>
      </c>
      <c r="AK516" s="3">
        <v>9.42</v>
      </c>
      <c r="AL516" s="3">
        <v>0</v>
      </c>
      <c r="AM516" s="3">
        <v>0</v>
      </c>
      <c r="AN516" s="3">
        <v>0</v>
      </c>
      <c r="AO516" s="3">
        <v>0</v>
      </c>
      <c r="AP516" s="3">
        <v>0</v>
      </c>
      <c r="AQ516" s="3">
        <v>0</v>
      </c>
      <c r="AR516" s="3">
        <v>0</v>
      </c>
      <c r="AS516" s="3">
        <v>0</v>
      </c>
      <c r="AT516">
        <v>0</v>
      </c>
      <c r="AU516">
        <v>0</v>
      </c>
      <c r="AV516">
        <v>0</v>
      </c>
      <c r="AW516">
        <v>0</v>
      </c>
      <c r="AX516">
        <v>0</v>
      </c>
      <c r="AY516">
        <v>0</v>
      </c>
      <c r="AZ516">
        <v>0</v>
      </c>
      <c r="BA516">
        <v>0</v>
      </c>
      <c r="BB516">
        <v>0</v>
      </c>
      <c r="BC516">
        <v>0</v>
      </c>
      <c r="BD516">
        <v>0</v>
      </c>
      <c r="BE516">
        <v>0</v>
      </c>
      <c r="BF516">
        <v>0</v>
      </c>
      <c r="BG516">
        <v>0</v>
      </c>
      <c r="BH516">
        <v>1</v>
      </c>
      <c r="BI516">
        <v>1.8</v>
      </c>
      <c r="BJ516">
        <v>2.8</v>
      </c>
      <c r="BK516">
        <v>3</v>
      </c>
      <c r="BL516" s="4">
        <v>72.209999999999994</v>
      </c>
      <c r="BM516" s="4">
        <v>10.83</v>
      </c>
      <c r="BN516" s="4">
        <v>83.04</v>
      </c>
      <c r="BO516" s="4">
        <v>83.04</v>
      </c>
      <c r="BQ516" t="s">
        <v>318</v>
      </c>
      <c r="BR516" t="s">
        <v>358</v>
      </c>
      <c r="BS516" s="2">
        <v>44049</v>
      </c>
      <c r="BT516" s="1">
        <v>0.49652777777777773</v>
      </c>
      <c r="BU516" t="s">
        <v>2679</v>
      </c>
      <c r="BV516" t="s">
        <v>0</v>
      </c>
      <c r="BW516" t="s">
        <v>34</v>
      </c>
      <c r="BX516" t="s">
        <v>95</v>
      </c>
      <c r="BY516">
        <v>13757.22</v>
      </c>
      <c r="BZ516" t="s">
        <v>1427</v>
      </c>
      <c r="CA516" t="s">
        <v>285</v>
      </c>
      <c r="CC516" t="s">
        <v>44</v>
      </c>
      <c r="CD516">
        <v>4001</v>
      </c>
      <c r="CE516" t="s">
        <v>2</v>
      </c>
      <c r="CF516" s="2">
        <v>44049</v>
      </c>
      <c r="CI516">
        <v>1</v>
      </c>
      <c r="CJ516">
        <v>1</v>
      </c>
      <c r="CK516">
        <v>21</v>
      </c>
      <c r="CL516" t="s">
        <v>0</v>
      </c>
    </row>
    <row r="517" spans="1:90" x14ac:dyDescent="0.3">
      <c r="A517" t="s">
        <v>322</v>
      </c>
      <c r="B517" t="s">
        <v>321</v>
      </c>
      <c r="C517" t="s">
        <v>10</v>
      </c>
      <c r="E517" t="str">
        <f>"FES1162760506"</f>
        <v>FES1162760506</v>
      </c>
      <c r="F517" s="2">
        <v>44060</v>
      </c>
      <c r="G517">
        <v>202102</v>
      </c>
      <c r="H517" t="s">
        <v>25</v>
      </c>
      <c r="I517" t="s">
        <v>23</v>
      </c>
      <c r="J517" t="s">
        <v>362</v>
      </c>
      <c r="K517" t="s">
        <v>7</v>
      </c>
      <c r="L517" t="s">
        <v>37</v>
      </c>
      <c r="M517" t="s">
        <v>36</v>
      </c>
      <c r="N517" t="s">
        <v>824</v>
      </c>
      <c r="O517" t="s">
        <v>21</v>
      </c>
      <c r="P517" t="str">
        <f>"2170749354                    "</f>
        <v xml:space="preserve">2170749354                    </v>
      </c>
      <c r="Q517">
        <v>0</v>
      </c>
      <c r="R517">
        <v>0</v>
      </c>
      <c r="S517">
        <v>0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0</v>
      </c>
      <c r="AE517" s="3">
        <v>0</v>
      </c>
      <c r="AF517" s="3">
        <v>0</v>
      </c>
      <c r="AG517" s="3">
        <v>0</v>
      </c>
      <c r="AH517" s="3">
        <v>0</v>
      </c>
      <c r="AI517" s="3">
        <v>0</v>
      </c>
      <c r="AJ517" s="3">
        <v>0</v>
      </c>
      <c r="AK517" s="3">
        <v>6.28</v>
      </c>
      <c r="AL517" s="3">
        <v>0</v>
      </c>
      <c r="AM517" s="3">
        <v>0</v>
      </c>
      <c r="AN517" s="3">
        <v>0</v>
      </c>
      <c r="AO517" s="3">
        <v>0</v>
      </c>
      <c r="AP517" s="3">
        <v>0</v>
      </c>
      <c r="AQ517" s="3">
        <v>0</v>
      </c>
      <c r="AR517" s="3">
        <v>0</v>
      </c>
      <c r="AS517" s="3">
        <v>0</v>
      </c>
      <c r="AT517">
        <v>0</v>
      </c>
      <c r="AU517">
        <v>0</v>
      </c>
      <c r="AV517">
        <v>0</v>
      </c>
      <c r="AW517">
        <v>0</v>
      </c>
      <c r="AX517">
        <v>0</v>
      </c>
      <c r="AY517">
        <v>0</v>
      </c>
      <c r="AZ517">
        <v>0</v>
      </c>
      <c r="BA517">
        <v>0</v>
      </c>
      <c r="BB517">
        <v>0</v>
      </c>
      <c r="BC517">
        <v>0</v>
      </c>
      <c r="BD517">
        <v>0</v>
      </c>
      <c r="BE517">
        <v>0</v>
      </c>
      <c r="BF517">
        <v>0</v>
      </c>
      <c r="BG517">
        <v>0</v>
      </c>
      <c r="BH517">
        <v>1</v>
      </c>
      <c r="BI517">
        <v>1</v>
      </c>
      <c r="BJ517">
        <v>0.2</v>
      </c>
      <c r="BK517">
        <v>1</v>
      </c>
      <c r="BL517" s="4">
        <v>48.15</v>
      </c>
      <c r="BM517" s="4">
        <v>7.22</v>
      </c>
      <c r="BN517" s="4">
        <v>55.37</v>
      </c>
      <c r="BO517" s="4">
        <v>55.37</v>
      </c>
      <c r="BQ517" t="s">
        <v>385</v>
      </c>
      <c r="BR517" t="s">
        <v>358</v>
      </c>
      <c r="BS517" s="2">
        <v>44061</v>
      </c>
      <c r="BT517" s="1">
        <v>0.43402777777777773</v>
      </c>
      <c r="BU517" t="s">
        <v>2678</v>
      </c>
      <c r="BV517" t="s">
        <v>16</v>
      </c>
      <c r="BY517">
        <v>1200</v>
      </c>
      <c r="CA517" t="s">
        <v>144</v>
      </c>
      <c r="CC517" t="s">
        <v>36</v>
      </c>
      <c r="CD517">
        <v>3201</v>
      </c>
      <c r="CE517" t="s">
        <v>64</v>
      </c>
      <c r="CF517" s="2">
        <v>44063</v>
      </c>
      <c r="CI517">
        <v>1</v>
      </c>
      <c r="CJ517">
        <v>1</v>
      </c>
      <c r="CK517">
        <v>21</v>
      </c>
      <c r="CL517" t="s">
        <v>0</v>
      </c>
    </row>
    <row r="518" spans="1:90" x14ac:dyDescent="0.3">
      <c r="A518" t="s">
        <v>322</v>
      </c>
      <c r="B518" t="s">
        <v>321</v>
      </c>
      <c r="C518" t="s">
        <v>10</v>
      </c>
      <c r="E518" t="str">
        <f>"FES1162759672"</f>
        <v>FES1162759672</v>
      </c>
      <c r="F518" s="2">
        <v>44054</v>
      </c>
      <c r="G518">
        <v>202102</v>
      </c>
      <c r="H518" t="s">
        <v>25</v>
      </c>
      <c r="I518" t="s">
        <v>23</v>
      </c>
      <c r="J518" t="s">
        <v>362</v>
      </c>
      <c r="K518" t="s">
        <v>7</v>
      </c>
      <c r="L518" t="s">
        <v>55</v>
      </c>
      <c r="M518" t="s">
        <v>55</v>
      </c>
      <c r="N518" t="s">
        <v>914</v>
      </c>
      <c r="O518" t="s">
        <v>21</v>
      </c>
      <c r="P518" t="str">
        <f>"2170748622                    "</f>
        <v xml:space="preserve">2170748622                    </v>
      </c>
      <c r="Q518">
        <v>0</v>
      </c>
      <c r="R518">
        <v>0</v>
      </c>
      <c r="S518">
        <v>0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0</v>
      </c>
      <c r="AE518" s="3">
        <v>0</v>
      </c>
      <c r="AF518" s="3">
        <v>0</v>
      </c>
      <c r="AG518" s="3">
        <v>0</v>
      </c>
      <c r="AH518" s="3">
        <v>0</v>
      </c>
      <c r="AI518" s="3">
        <v>0</v>
      </c>
      <c r="AJ518" s="3">
        <v>0</v>
      </c>
      <c r="AK518" s="3">
        <v>12.17</v>
      </c>
      <c r="AL518" s="3">
        <v>0</v>
      </c>
      <c r="AM518" s="3">
        <v>0</v>
      </c>
      <c r="AN518" s="3">
        <v>0</v>
      </c>
      <c r="AO518" s="3">
        <v>0</v>
      </c>
      <c r="AP518" s="3">
        <v>0</v>
      </c>
      <c r="AQ518" s="3">
        <v>0</v>
      </c>
      <c r="AR518" s="3">
        <v>0</v>
      </c>
      <c r="AS518" s="3">
        <v>0</v>
      </c>
      <c r="AT518">
        <v>0</v>
      </c>
      <c r="AU518">
        <v>0</v>
      </c>
      <c r="AV518">
        <v>0</v>
      </c>
      <c r="AW518">
        <v>0</v>
      </c>
      <c r="AX518">
        <v>0</v>
      </c>
      <c r="AY518">
        <v>0</v>
      </c>
      <c r="AZ518">
        <v>0</v>
      </c>
      <c r="BA518">
        <v>0</v>
      </c>
      <c r="BB518">
        <v>0</v>
      </c>
      <c r="BC518">
        <v>0</v>
      </c>
      <c r="BD518">
        <v>0</v>
      </c>
      <c r="BE518">
        <v>0</v>
      </c>
      <c r="BF518">
        <v>0</v>
      </c>
      <c r="BG518">
        <v>0</v>
      </c>
      <c r="BH518">
        <v>1</v>
      </c>
      <c r="BI518">
        <v>1</v>
      </c>
      <c r="BJ518">
        <v>0.2</v>
      </c>
      <c r="BK518">
        <v>1</v>
      </c>
      <c r="BL518" s="4">
        <v>93.29</v>
      </c>
      <c r="BM518" s="4">
        <v>13.99</v>
      </c>
      <c r="BN518" s="4">
        <v>107.28</v>
      </c>
      <c r="BO518" s="4">
        <v>107.28</v>
      </c>
      <c r="BQ518" t="s">
        <v>318</v>
      </c>
      <c r="BR518" t="s">
        <v>358</v>
      </c>
      <c r="BS518" s="2">
        <v>44055</v>
      </c>
      <c r="BT518" s="1">
        <v>0.4993055555555555</v>
      </c>
      <c r="BU518" t="s">
        <v>913</v>
      </c>
      <c r="BV518" t="s">
        <v>16</v>
      </c>
      <c r="BY518">
        <v>1200</v>
      </c>
      <c r="CA518" t="s">
        <v>137</v>
      </c>
      <c r="CC518" t="s">
        <v>55</v>
      </c>
      <c r="CD518">
        <v>7646</v>
      </c>
      <c r="CE518" t="s">
        <v>64</v>
      </c>
      <c r="CF518" s="2">
        <v>44056</v>
      </c>
      <c r="CI518">
        <v>1</v>
      </c>
      <c r="CJ518">
        <v>1</v>
      </c>
      <c r="CK518">
        <v>23</v>
      </c>
      <c r="CL518" t="s">
        <v>0</v>
      </c>
    </row>
    <row r="519" spans="1:90" x14ac:dyDescent="0.3">
      <c r="A519" t="s">
        <v>322</v>
      </c>
      <c r="B519" t="s">
        <v>321</v>
      </c>
      <c r="C519" t="s">
        <v>10</v>
      </c>
      <c r="E519" t="str">
        <f>"FES1162760252"</f>
        <v>FES1162760252</v>
      </c>
      <c r="F519" s="2">
        <v>44056</v>
      </c>
      <c r="G519">
        <v>202102</v>
      </c>
      <c r="H519" t="s">
        <v>25</v>
      </c>
      <c r="I519" t="s">
        <v>23</v>
      </c>
      <c r="J519" t="s">
        <v>362</v>
      </c>
      <c r="K519" t="s">
        <v>7</v>
      </c>
      <c r="L519" t="s">
        <v>29</v>
      </c>
      <c r="M519" t="s">
        <v>26</v>
      </c>
      <c r="N519" t="s">
        <v>1330</v>
      </c>
      <c r="O519" t="s">
        <v>21</v>
      </c>
      <c r="P519" t="str">
        <f>"21707490999                   "</f>
        <v xml:space="preserve">21707490999                   </v>
      </c>
      <c r="Q519">
        <v>0</v>
      </c>
      <c r="R519">
        <v>0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0</v>
      </c>
      <c r="AB519">
        <v>0</v>
      </c>
      <c r="AC519">
        <v>0</v>
      </c>
      <c r="AD519">
        <v>0</v>
      </c>
      <c r="AE519" s="3">
        <v>0</v>
      </c>
      <c r="AF519" s="3">
        <v>0</v>
      </c>
      <c r="AG519" s="3">
        <v>0</v>
      </c>
      <c r="AH519" s="3">
        <v>0</v>
      </c>
      <c r="AI519" s="3">
        <v>0</v>
      </c>
      <c r="AJ519" s="3">
        <v>0</v>
      </c>
      <c r="AK519" s="3">
        <v>6.28</v>
      </c>
      <c r="AL519" s="3">
        <v>0</v>
      </c>
      <c r="AM519" s="3">
        <v>0</v>
      </c>
      <c r="AN519" s="3">
        <v>0</v>
      </c>
      <c r="AO519" s="3">
        <v>0</v>
      </c>
      <c r="AP519" s="3">
        <v>0</v>
      </c>
      <c r="AQ519" s="3">
        <v>0</v>
      </c>
      <c r="AR519" s="3">
        <v>0</v>
      </c>
      <c r="AS519" s="3">
        <v>0</v>
      </c>
      <c r="AT519">
        <v>0</v>
      </c>
      <c r="AU519">
        <v>0</v>
      </c>
      <c r="AV519">
        <v>0</v>
      </c>
      <c r="AW519">
        <v>0</v>
      </c>
      <c r="AX519">
        <v>0</v>
      </c>
      <c r="AY519">
        <v>0</v>
      </c>
      <c r="AZ519">
        <v>0</v>
      </c>
      <c r="BA519">
        <v>0</v>
      </c>
      <c r="BB519">
        <v>0</v>
      </c>
      <c r="BC519">
        <v>0</v>
      </c>
      <c r="BD519">
        <v>0</v>
      </c>
      <c r="BE519">
        <v>0</v>
      </c>
      <c r="BF519">
        <v>0</v>
      </c>
      <c r="BG519">
        <v>0</v>
      </c>
      <c r="BH519">
        <v>1</v>
      </c>
      <c r="BI519">
        <v>1</v>
      </c>
      <c r="BJ519">
        <v>0.2</v>
      </c>
      <c r="BK519">
        <v>1</v>
      </c>
      <c r="BL519" s="4">
        <v>48.15</v>
      </c>
      <c r="BM519" s="4">
        <v>7.22</v>
      </c>
      <c r="BN519" s="4">
        <v>55.37</v>
      </c>
      <c r="BO519" s="4">
        <v>55.37</v>
      </c>
      <c r="BQ519" t="s">
        <v>385</v>
      </c>
      <c r="BR519" t="s">
        <v>358</v>
      </c>
      <c r="BS519" s="2">
        <v>44057</v>
      </c>
      <c r="BT519" s="1">
        <v>0.42986111111111108</v>
      </c>
      <c r="BU519" t="s">
        <v>1575</v>
      </c>
      <c r="BV519" t="s">
        <v>16</v>
      </c>
      <c r="BY519">
        <v>1200</v>
      </c>
      <c r="CA519" t="s">
        <v>257</v>
      </c>
      <c r="CC519" t="s">
        <v>26</v>
      </c>
      <c r="CD519">
        <v>6012</v>
      </c>
      <c r="CE519" t="s">
        <v>64</v>
      </c>
      <c r="CF519" s="2">
        <v>44057</v>
      </c>
      <c r="CI519">
        <v>1</v>
      </c>
      <c r="CJ519">
        <v>1</v>
      </c>
      <c r="CK519">
        <v>21</v>
      </c>
      <c r="CL519" t="s">
        <v>0</v>
      </c>
    </row>
    <row r="520" spans="1:90" x14ac:dyDescent="0.3">
      <c r="A520" t="s">
        <v>322</v>
      </c>
      <c r="B520" t="s">
        <v>321</v>
      </c>
      <c r="C520" t="s">
        <v>10</v>
      </c>
      <c r="E520" t="str">
        <f>"FES1162758938"</f>
        <v>FES1162758938</v>
      </c>
      <c r="F520" s="2">
        <v>44048</v>
      </c>
      <c r="G520">
        <v>202102</v>
      </c>
      <c r="H520" t="s">
        <v>25</v>
      </c>
      <c r="I520" t="s">
        <v>23</v>
      </c>
      <c r="J520" t="s">
        <v>320</v>
      </c>
      <c r="K520" t="s">
        <v>7</v>
      </c>
      <c r="L520" t="s">
        <v>84</v>
      </c>
      <c r="M520" t="s">
        <v>83</v>
      </c>
      <c r="N520" t="s">
        <v>1817</v>
      </c>
      <c r="O520" t="s">
        <v>18</v>
      </c>
      <c r="P520" t="str">
        <f>"2170747261                    "</f>
        <v xml:space="preserve">2170747261                    </v>
      </c>
      <c r="Q520">
        <v>0</v>
      </c>
      <c r="R520">
        <v>0</v>
      </c>
      <c r="S520">
        <v>0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0</v>
      </c>
      <c r="AB520">
        <v>0</v>
      </c>
      <c r="AC520">
        <v>0</v>
      </c>
      <c r="AD520">
        <v>0</v>
      </c>
      <c r="AE520" s="3">
        <v>0</v>
      </c>
      <c r="AF520" s="3">
        <v>0</v>
      </c>
      <c r="AG520" s="3">
        <v>0</v>
      </c>
      <c r="AH520" s="3">
        <v>0</v>
      </c>
      <c r="AI520" s="3">
        <v>0</v>
      </c>
      <c r="AJ520" s="3">
        <v>0</v>
      </c>
      <c r="AK520" s="3">
        <v>14.13</v>
      </c>
      <c r="AL520" s="3">
        <v>0</v>
      </c>
      <c r="AM520" s="3">
        <v>0</v>
      </c>
      <c r="AN520" s="3">
        <v>0</v>
      </c>
      <c r="AO520" s="3">
        <v>0</v>
      </c>
      <c r="AP520" s="3">
        <v>0</v>
      </c>
      <c r="AQ520" s="3">
        <v>0</v>
      </c>
      <c r="AR520" s="3">
        <v>0</v>
      </c>
      <c r="AS520" s="3">
        <v>0</v>
      </c>
      <c r="AT520">
        <v>0</v>
      </c>
      <c r="AU520">
        <v>0</v>
      </c>
      <c r="AV520">
        <v>0</v>
      </c>
      <c r="AW520">
        <v>0</v>
      </c>
      <c r="AX520">
        <v>0</v>
      </c>
      <c r="AY520">
        <v>0</v>
      </c>
      <c r="AZ520">
        <v>0</v>
      </c>
      <c r="BA520">
        <v>0</v>
      </c>
      <c r="BB520">
        <v>0</v>
      </c>
      <c r="BC520">
        <v>0</v>
      </c>
      <c r="BD520">
        <v>0</v>
      </c>
      <c r="BE520">
        <v>0</v>
      </c>
      <c r="BF520">
        <v>0</v>
      </c>
      <c r="BG520">
        <v>0</v>
      </c>
      <c r="BH520">
        <v>1</v>
      </c>
      <c r="BI520">
        <v>6</v>
      </c>
      <c r="BJ520">
        <v>5.5</v>
      </c>
      <c r="BK520">
        <v>6</v>
      </c>
      <c r="BL520" s="4">
        <v>108.35</v>
      </c>
      <c r="BM520" s="4">
        <v>16.25</v>
      </c>
      <c r="BN520" s="4">
        <v>124.6</v>
      </c>
      <c r="BO520" s="4">
        <v>124.6</v>
      </c>
      <c r="BQ520" t="s">
        <v>318</v>
      </c>
      <c r="BR520" t="s">
        <v>317</v>
      </c>
      <c r="BS520" s="2">
        <v>44049</v>
      </c>
      <c r="BT520" s="1">
        <v>0.375</v>
      </c>
      <c r="BU520" t="s">
        <v>2541</v>
      </c>
      <c r="BV520" t="s">
        <v>16</v>
      </c>
      <c r="BY520">
        <v>27439.200000000001</v>
      </c>
      <c r="BZ520" t="s">
        <v>1427</v>
      </c>
      <c r="CC520" t="s">
        <v>83</v>
      </c>
      <c r="CD520">
        <v>1759</v>
      </c>
      <c r="CE520" t="s">
        <v>2</v>
      </c>
      <c r="CF520" s="2">
        <v>44050</v>
      </c>
      <c r="CI520">
        <v>1</v>
      </c>
      <c r="CJ520">
        <v>1</v>
      </c>
      <c r="CK520">
        <v>34</v>
      </c>
      <c r="CL520" t="s">
        <v>0</v>
      </c>
    </row>
    <row r="521" spans="1:90" x14ac:dyDescent="0.3">
      <c r="A521" t="s">
        <v>322</v>
      </c>
      <c r="B521" t="s">
        <v>321</v>
      </c>
      <c r="C521" t="s">
        <v>10</v>
      </c>
      <c r="E521" t="str">
        <f>"FES1162760533"</f>
        <v>FES1162760533</v>
      </c>
      <c r="F521" s="2">
        <v>44060</v>
      </c>
      <c r="G521">
        <v>202102</v>
      </c>
      <c r="H521" t="s">
        <v>25</v>
      </c>
      <c r="I521" t="s">
        <v>23</v>
      </c>
      <c r="J521" t="s">
        <v>362</v>
      </c>
      <c r="K521" t="s">
        <v>7</v>
      </c>
      <c r="L521" t="s">
        <v>55</v>
      </c>
      <c r="M521" t="s">
        <v>55</v>
      </c>
      <c r="N521" t="s">
        <v>1291</v>
      </c>
      <c r="O521" t="s">
        <v>21</v>
      </c>
      <c r="P521" t="str">
        <f>"2170749368                    "</f>
        <v xml:space="preserve">2170749368                    </v>
      </c>
      <c r="Q521">
        <v>0</v>
      </c>
      <c r="R521">
        <v>0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0</v>
      </c>
      <c r="AB521">
        <v>0</v>
      </c>
      <c r="AC521">
        <v>0</v>
      </c>
      <c r="AD521">
        <v>0</v>
      </c>
      <c r="AE521" s="3">
        <v>0</v>
      </c>
      <c r="AF521" s="3">
        <v>0</v>
      </c>
      <c r="AG521" s="3">
        <v>0</v>
      </c>
      <c r="AH521" s="3">
        <v>0</v>
      </c>
      <c r="AI521" s="3">
        <v>0</v>
      </c>
      <c r="AJ521" s="3">
        <v>0</v>
      </c>
      <c r="AK521" s="3">
        <v>12.17</v>
      </c>
      <c r="AL521" s="3">
        <v>0</v>
      </c>
      <c r="AM521" s="3">
        <v>0</v>
      </c>
      <c r="AN521" s="3">
        <v>0</v>
      </c>
      <c r="AO521" s="3">
        <v>0</v>
      </c>
      <c r="AP521" s="3">
        <v>0</v>
      </c>
      <c r="AQ521" s="3">
        <v>0</v>
      </c>
      <c r="AR521" s="3">
        <v>0</v>
      </c>
      <c r="AS521" s="3">
        <v>0</v>
      </c>
      <c r="AT521">
        <v>0</v>
      </c>
      <c r="AU521">
        <v>0</v>
      </c>
      <c r="AV521">
        <v>0</v>
      </c>
      <c r="AW521">
        <v>0</v>
      </c>
      <c r="AX521">
        <v>0</v>
      </c>
      <c r="AY521">
        <v>0</v>
      </c>
      <c r="AZ521">
        <v>0</v>
      </c>
      <c r="BA521">
        <v>0</v>
      </c>
      <c r="BB521">
        <v>0</v>
      </c>
      <c r="BC521">
        <v>0</v>
      </c>
      <c r="BD521">
        <v>0</v>
      </c>
      <c r="BE521">
        <v>0</v>
      </c>
      <c r="BF521">
        <v>0</v>
      </c>
      <c r="BG521">
        <v>0</v>
      </c>
      <c r="BH521">
        <v>1</v>
      </c>
      <c r="BI521">
        <v>1</v>
      </c>
      <c r="BJ521">
        <v>0.2</v>
      </c>
      <c r="BK521">
        <v>1</v>
      </c>
      <c r="BL521" s="4">
        <v>93.29</v>
      </c>
      <c r="BM521" s="4">
        <v>13.99</v>
      </c>
      <c r="BN521" s="4">
        <v>107.28</v>
      </c>
      <c r="BO521" s="4">
        <v>107.28</v>
      </c>
      <c r="BQ521" t="s">
        <v>318</v>
      </c>
      <c r="BR521" t="s">
        <v>358</v>
      </c>
      <c r="BS521" s="2">
        <v>44061</v>
      </c>
      <c r="BT521" s="1">
        <v>0.47013888888888888</v>
      </c>
      <c r="BU521" t="s">
        <v>1290</v>
      </c>
      <c r="BV521" t="s">
        <v>16</v>
      </c>
      <c r="BY521">
        <v>1200</v>
      </c>
      <c r="CA521" t="s">
        <v>137</v>
      </c>
      <c r="CC521" t="s">
        <v>55</v>
      </c>
      <c r="CD521">
        <v>7646</v>
      </c>
      <c r="CE521" t="s">
        <v>64</v>
      </c>
      <c r="CF521" s="2">
        <v>44062</v>
      </c>
      <c r="CI521">
        <v>1</v>
      </c>
      <c r="CJ521">
        <v>1</v>
      </c>
      <c r="CK521">
        <v>23</v>
      </c>
      <c r="CL521" t="s">
        <v>0</v>
      </c>
    </row>
    <row r="522" spans="1:90" x14ac:dyDescent="0.3">
      <c r="A522" t="s">
        <v>322</v>
      </c>
      <c r="B522" t="s">
        <v>321</v>
      </c>
      <c r="C522" t="s">
        <v>10</v>
      </c>
      <c r="E522" t="str">
        <f>"FES1162759676"</f>
        <v>FES1162759676</v>
      </c>
      <c r="F522" s="2">
        <v>44054</v>
      </c>
      <c r="G522">
        <v>202102</v>
      </c>
      <c r="H522" t="s">
        <v>25</v>
      </c>
      <c r="I522" t="s">
        <v>23</v>
      </c>
      <c r="J522" t="s">
        <v>362</v>
      </c>
      <c r="K522" t="s">
        <v>7</v>
      </c>
      <c r="L522" t="s">
        <v>9</v>
      </c>
      <c r="M522" t="s">
        <v>8</v>
      </c>
      <c r="N522" t="s">
        <v>1411</v>
      </c>
      <c r="O522" t="s">
        <v>21</v>
      </c>
      <c r="P522" t="str">
        <f>"2170748628                    "</f>
        <v xml:space="preserve">2170748628                    </v>
      </c>
      <c r="Q522">
        <v>0</v>
      </c>
      <c r="R522">
        <v>0</v>
      </c>
      <c r="S522">
        <v>0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0</v>
      </c>
      <c r="AE522" s="3">
        <v>0</v>
      </c>
      <c r="AF522" s="3">
        <v>0</v>
      </c>
      <c r="AG522" s="3">
        <v>0</v>
      </c>
      <c r="AH522" s="3">
        <v>0</v>
      </c>
      <c r="AI522" s="3">
        <v>0</v>
      </c>
      <c r="AJ522" s="3">
        <v>0</v>
      </c>
      <c r="AK522" s="3">
        <v>6.28</v>
      </c>
      <c r="AL522" s="3">
        <v>0</v>
      </c>
      <c r="AM522" s="3">
        <v>0</v>
      </c>
      <c r="AN522" s="3">
        <v>0</v>
      </c>
      <c r="AO522" s="3">
        <v>0</v>
      </c>
      <c r="AP522" s="3">
        <v>0</v>
      </c>
      <c r="AQ522" s="3">
        <v>0</v>
      </c>
      <c r="AR522" s="3">
        <v>0</v>
      </c>
      <c r="AS522" s="3">
        <v>0</v>
      </c>
      <c r="AT522">
        <v>0</v>
      </c>
      <c r="AU522">
        <v>0</v>
      </c>
      <c r="AV522">
        <v>0</v>
      </c>
      <c r="AW522">
        <v>0</v>
      </c>
      <c r="AX522">
        <v>0</v>
      </c>
      <c r="AY522">
        <v>0</v>
      </c>
      <c r="AZ522">
        <v>0</v>
      </c>
      <c r="BA522">
        <v>0</v>
      </c>
      <c r="BB522">
        <v>0</v>
      </c>
      <c r="BC522">
        <v>0</v>
      </c>
      <c r="BD522">
        <v>0</v>
      </c>
      <c r="BE522">
        <v>0</v>
      </c>
      <c r="BF522">
        <v>0</v>
      </c>
      <c r="BG522">
        <v>0</v>
      </c>
      <c r="BH522">
        <v>1</v>
      </c>
      <c r="BI522">
        <v>1</v>
      </c>
      <c r="BJ522">
        <v>0.2</v>
      </c>
      <c r="BK522">
        <v>1</v>
      </c>
      <c r="BL522" s="4">
        <v>48.15</v>
      </c>
      <c r="BM522" s="4">
        <v>7.22</v>
      </c>
      <c r="BN522" s="4">
        <v>55.37</v>
      </c>
      <c r="BO522" s="4">
        <v>55.37</v>
      </c>
      <c r="BQ522" t="s">
        <v>318</v>
      </c>
      <c r="BR522" t="s">
        <v>358</v>
      </c>
      <c r="BS522" s="2">
        <v>44055</v>
      </c>
      <c r="BT522" s="1">
        <v>0.41666666666666669</v>
      </c>
      <c r="BU522" t="s">
        <v>2677</v>
      </c>
      <c r="BV522" t="s">
        <v>16</v>
      </c>
      <c r="BY522">
        <v>1200</v>
      </c>
      <c r="CC522" t="s">
        <v>8</v>
      </c>
      <c r="CD522">
        <v>7975</v>
      </c>
      <c r="CE522" t="s">
        <v>64</v>
      </c>
      <c r="CF522" s="2">
        <v>44056</v>
      </c>
      <c r="CI522">
        <v>1</v>
      </c>
      <c r="CJ522">
        <v>1</v>
      </c>
      <c r="CK522">
        <v>21</v>
      </c>
      <c r="CL522" t="s">
        <v>0</v>
      </c>
    </row>
    <row r="523" spans="1:90" x14ac:dyDescent="0.3">
      <c r="A523" t="s">
        <v>322</v>
      </c>
      <c r="B523" t="s">
        <v>321</v>
      </c>
      <c r="C523" t="s">
        <v>10</v>
      </c>
      <c r="E523" t="str">
        <f>"FES1162760254"</f>
        <v>FES1162760254</v>
      </c>
      <c r="F523" s="2">
        <v>44056</v>
      </c>
      <c r="G523">
        <v>202102</v>
      </c>
      <c r="H523" t="s">
        <v>25</v>
      </c>
      <c r="I523" t="s">
        <v>23</v>
      </c>
      <c r="J523" t="s">
        <v>362</v>
      </c>
      <c r="K523" t="s">
        <v>7</v>
      </c>
      <c r="L523" t="s">
        <v>310</v>
      </c>
      <c r="M523" t="s">
        <v>308</v>
      </c>
      <c r="N523" t="s">
        <v>1086</v>
      </c>
      <c r="O523" t="s">
        <v>21</v>
      </c>
      <c r="P523" t="str">
        <f>"2170749101                    "</f>
        <v xml:space="preserve">2170749101                    </v>
      </c>
      <c r="Q523">
        <v>0</v>
      </c>
      <c r="R523">
        <v>0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0</v>
      </c>
      <c r="AE523" s="3">
        <v>0</v>
      </c>
      <c r="AF523" s="3">
        <v>0</v>
      </c>
      <c r="AG523" s="3">
        <v>0</v>
      </c>
      <c r="AH523" s="3">
        <v>0</v>
      </c>
      <c r="AI523" s="3">
        <v>0</v>
      </c>
      <c r="AJ523" s="3">
        <v>0</v>
      </c>
      <c r="AK523" s="3">
        <v>6.28</v>
      </c>
      <c r="AL523" s="3">
        <v>0</v>
      </c>
      <c r="AM523" s="3">
        <v>0</v>
      </c>
      <c r="AN523" s="3">
        <v>0</v>
      </c>
      <c r="AO523" s="3">
        <v>0</v>
      </c>
      <c r="AP523" s="3">
        <v>0</v>
      </c>
      <c r="AQ523" s="3">
        <v>0</v>
      </c>
      <c r="AR523" s="3">
        <v>0</v>
      </c>
      <c r="AS523" s="3">
        <v>0</v>
      </c>
      <c r="AT523">
        <v>0</v>
      </c>
      <c r="AU523">
        <v>0</v>
      </c>
      <c r="AV523">
        <v>0</v>
      </c>
      <c r="AW523">
        <v>0</v>
      </c>
      <c r="AX523">
        <v>0</v>
      </c>
      <c r="AY523">
        <v>0</v>
      </c>
      <c r="AZ523">
        <v>0</v>
      </c>
      <c r="BA523">
        <v>0</v>
      </c>
      <c r="BB523">
        <v>0</v>
      </c>
      <c r="BC523">
        <v>0</v>
      </c>
      <c r="BD523">
        <v>0</v>
      </c>
      <c r="BE523">
        <v>0</v>
      </c>
      <c r="BF523">
        <v>0</v>
      </c>
      <c r="BG523">
        <v>0</v>
      </c>
      <c r="BH523">
        <v>1</v>
      </c>
      <c r="BI523">
        <v>1</v>
      </c>
      <c r="BJ523">
        <v>0.2</v>
      </c>
      <c r="BK523">
        <v>1</v>
      </c>
      <c r="BL523" s="4">
        <v>48.15</v>
      </c>
      <c r="BM523" s="4">
        <v>7.22</v>
      </c>
      <c r="BN523" s="4">
        <v>55.37</v>
      </c>
      <c r="BO523" s="4">
        <v>55.37</v>
      </c>
      <c r="BQ523" t="s">
        <v>385</v>
      </c>
      <c r="BR523" t="s">
        <v>358</v>
      </c>
      <c r="BS523" s="2">
        <v>44057</v>
      </c>
      <c r="BT523" s="1">
        <v>0.92013888888888884</v>
      </c>
      <c r="BU523" t="s">
        <v>2676</v>
      </c>
      <c r="BV523" t="s">
        <v>0</v>
      </c>
      <c r="BW523" t="s">
        <v>34</v>
      </c>
      <c r="BX523" t="s">
        <v>95</v>
      </c>
      <c r="BY523">
        <v>1200</v>
      </c>
      <c r="CA523" t="s">
        <v>309</v>
      </c>
      <c r="CC523" t="s">
        <v>308</v>
      </c>
      <c r="CD523">
        <v>4126</v>
      </c>
      <c r="CE523" t="s">
        <v>64</v>
      </c>
      <c r="CF523" s="2">
        <v>44057</v>
      </c>
      <c r="CI523">
        <v>1</v>
      </c>
      <c r="CJ523">
        <v>1</v>
      </c>
      <c r="CK523">
        <v>21</v>
      </c>
      <c r="CL523" t="s">
        <v>0</v>
      </c>
    </row>
    <row r="524" spans="1:90" x14ac:dyDescent="0.3">
      <c r="A524" t="s">
        <v>322</v>
      </c>
      <c r="B524" t="s">
        <v>321</v>
      </c>
      <c r="C524" t="s">
        <v>10</v>
      </c>
      <c r="E524" t="str">
        <f>"FES1162758867"</f>
        <v>FES1162758867</v>
      </c>
      <c r="F524" s="2">
        <v>44048</v>
      </c>
      <c r="G524">
        <v>202102</v>
      </c>
      <c r="H524" t="s">
        <v>25</v>
      </c>
      <c r="I524" t="s">
        <v>23</v>
      </c>
      <c r="J524" t="s">
        <v>362</v>
      </c>
      <c r="K524" t="s">
        <v>7</v>
      </c>
      <c r="L524" t="s">
        <v>100</v>
      </c>
      <c r="M524" t="s">
        <v>99</v>
      </c>
      <c r="N524" t="s">
        <v>1287</v>
      </c>
      <c r="O524" t="s">
        <v>21</v>
      </c>
      <c r="P524" t="str">
        <f>"2170747981                    "</f>
        <v xml:space="preserve">2170747981                    </v>
      </c>
      <c r="Q524">
        <v>0</v>
      </c>
      <c r="R524">
        <v>0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0</v>
      </c>
      <c r="AB524">
        <v>0</v>
      </c>
      <c r="AC524">
        <v>0</v>
      </c>
      <c r="AD524">
        <v>0</v>
      </c>
      <c r="AE524" s="3">
        <v>0</v>
      </c>
      <c r="AF524" s="3">
        <v>0</v>
      </c>
      <c r="AG524" s="3">
        <v>0</v>
      </c>
      <c r="AH524" s="3">
        <v>0</v>
      </c>
      <c r="AI524" s="3">
        <v>0</v>
      </c>
      <c r="AJ524" s="3">
        <v>0</v>
      </c>
      <c r="AK524" s="3">
        <v>9.42</v>
      </c>
      <c r="AL524" s="3">
        <v>0</v>
      </c>
      <c r="AM524" s="3">
        <v>0</v>
      </c>
      <c r="AN524" s="3">
        <v>0</v>
      </c>
      <c r="AO524" s="3">
        <v>0</v>
      </c>
      <c r="AP524" s="3">
        <v>0</v>
      </c>
      <c r="AQ524" s="3">
        <v>0</v>
      </c>
      <c r="AR524" s="3">
        <v>0</v>
      </c>
      <c r="AS524" s="3">
        <v>0</v>
      </c>
      <c r="AT524">
        <v>0</v>
      </c>
      <c r="AU524">
        <v>0</v>
      </c>
      <c r="AV524">
        <v>0</v>
      </c>
      <c r="AW524">
        <v>0</v>
      </c>
      <c r="AX524">
        <v>0</v>
      </c>
      <c r="AY524">
        <v>0</v>
      </c>
      <c r="AZ524">
        <v>0</v>
      </c>
      <c r="BA524">
        <v>0</v>
      </c>
      <c r="BB524">
        <v>0</v>
      </c>
      <c r="BC524">
        <v>0</v>
      </c>
      <c r="BD524">
        <v>0</v>
      </c>
      <c r="BE524">
        <v>0</v>
      </c>
      <c r="BF524">
        <v>0</v>
      </c>
      <c r="BG524">
        <v>0</v>
      </c>
      <c r="BH524">
        <v>1</v>
      </c>
      <c r="BI524">
        <v>3</v>
      </c>
      <c r="BJ524">
        <v>0.5</v>
      </c>
      <c r="BK524">
        <v>3</v>
      </c>
      <c r="BL524" s="4">
        <v>72.209999999999994</v>
      </c>
      <c r="BM524" s="4">
        <v>10.83</v>
      </c>
      <c r="BN524" s="4">
        <v>83.04</v>
      </c>
      <c r="BO524" s="4">
        <v>83.04</v>
      </c>
      <c r="BQ524" t="s">
        <v>385</v>
      </c>
      <c r="BR524" t="s">
        <v>358</v>
      </c>
      <c r="BS524" s="2">
        <v>44049</v>
      </c>
      <c r="BT524" s="1">
        <v>0.37013888888888885</v>
      </c>
      <c r="BU524" t="s">
        <v>1286</v>
      </c>
      <c r="BV524" t="s">
        <v>16</v>
      </c>
      <c r="BY524">
        <v>2518.38</v>
      </c>
      <c r="BZ524" t="s">
        <v>1427</v>
      </c>
      <c r="CA524" t="s">
        <v>786</v>
      </c>
      <c r="CC524" t="s">
        <v>99</v>
      </c>
      <c r="CD524">
        <v>3610</v>
      </c>
      <c r="CE524" t="s">
        <v>2</v>
      </c>
      <c r="CF524" s="2">
        <v>44049</v>
      </c>
      <c r="CI524">
        <v>1</v>
      </c>
      <c r="CJ524">
        <v>1</v>
      </c>
      <c r="CK524">
        <v>21</v>
      </c>
      <c r="CL524" t="s">
        <v>0</v>
      </c>
    </row>
    <row r="525" spans="1:90" x14ac:dyDescent="0.3">
      <c r="A525" t="s">
        <v>322</v>
      </c>
      <c r="B525" t="s">
        <v>321</v>
      </c>
      <c r="C525" t="s">
        <v>10</v>
      </c>
      <c r="E525" t="str">
        <f>"FES1162760586"</f>
        <v>FES1162760586</v>
      </c>
      <c r="F525" s="2">
        <v>44060</v>
      </c>
      <c r="G525">
        <v>202102</v>
      </c>
      <c r="H525" t="s">
        <v>25</v>
      </c>
      <c r="I525" t="s">
        <v>23</v>
      </c>
      <c r="J525" t="s">
        <v>362</v>
      </c>
      <c r="K525" t="s">
        <v>7</v>
      </c>
      <c r="L525" t="s">
        <v>60</v>
      </c>
      <c r="M525" t="s">
        <v>58</v>
      </c>
      <c r="N525" t="s">
        <v>346</v>
      </c>
      <c r="O525" t="s">
        <v>21</v>
      </c>
      <c r="P525" t="str">
        <f>"2170749434                    "</f>
        <v xml:space="preserve">2170749434                    </v>
      </c>
      <c r="Q525">
        <v>0</v>
      </c>
      <c r="R525">
        <v>0</v>
      </c>
      <c r="S525">
        <v>0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0</v>
      </c>
      <c r="AE525" s="3">
        <v>0</v>
      </c>
      <c r="AF525" s="3">
        <v>0</v>
      </c>
      <c r="AG525" s="3">
        <v>0</v>
      </c>
      <c r="AH525" s="3">
        <v>0</v>
      </c>
      <c r="AI525" s="3">
        <v>0</v>
      </c>
      <c r="AJ525" s="3">
        <v>0</v>
      </c>
      <c r="AK525" s="3">
        <v>6.28</v>
      </c>
      <c r="AL525" s="3">
        <v>0</v>
      </c>
      <c r="AM525" s="3">
        <v>0</v>
      </c>
      <c r="AN525" s="3">
        <v>0</v>
      </c>
      <c r="AO525" s="3">
        <v>0</v>
      </c>
      <c r="AP525" s="3">
        <v>0</v>
      </c>
      <c r="AQ525" s="3">
        <v>0</v>
      </c>
      <c r="AR525" s="3">
        <v>0</v>
      </c>
      <c r="AS525" s="3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0</v>
      </c>
      <c r="AZ525">
        <v>0</v>
      </c>
      <c r="BA525">
        <v>0</v>
      </c>
      <c r="BB525">
        <v>0</v>
      </c>
      <c r="BC525">
        <v>0</v>
      </c>
      <c r="BD525">
        <v>0</v>
      </c>
      <c r="BE525">
        <v>0</v>
      </c>
      <c r="BF525">
        <v>0</v>
      </c>
      <c r="BG525">
        <v>0</v>
      </c>
      <c r="BH525">
        <v>1</v>
      </c>
      <c r="BI525">
        <v>1</v>
      </c>
      <c r="BJ525">
        <v>0.2</v>
      </c>
      <c r="BK525">
        <v>1</v>
      </c>
      <c r="BL525" s="4">
        <v>48.15</v>
      </c>
      <c r="BM525" s="4">
        <v>7.22</v>
      </c>
      <c r="BN525" s="4">
        <v>55.37</v>
      </c>
      <c r="BO525" s="4">
        <v>55.37</v>
      </c>
      <c r="BQ525" t="s">
        <v>2675</v>
      </c>
      <c r="BR525" t="s">
        <v>358</v>
      </c>
      <c r="BS525" s="2">
        <v>44061</v>
      </c>
      <c r="BT525" s="1">
        <v>0.44097222222222227</v>
      </c>
      <c r="BU525" t="s">
        <v>2674</v>
      </c>
      <c r="BV525" t="s">
        <v>0</v>
      </c>
      <c r="BW525" t="s">
        <v>34</v>
      </c>
      <c r="BX525" t="s">
        <v>136</v>
      </c>
      <c r="BY525">
        <v>1200</v>
      </c>
      <c r="CA525" t="s">
        <v>195</v>
      </c>
      <c r="CC525" t="s">
        <v>58</v>
      </c>
      <c r="CD525">
        <v>157</v>
      </c>
      <c r="CE525" t="s">
        <v>64</v>
      </c>
      <c r="CF525" s="2">
        <v>44061</v>
      </c>
      <c r="CI525">
        <v>1</v>
      </c>
      <c r="CJ525">
        <v>1</v>
      </c>
      <c r="CK525">
        <v>21</v>
      </c>
      <c r="CL525" t="s">
        <v>0</v>
      </c>
    </row>
    <row r="526" spans="1:90" x14ac:dyDescent="0.3">
      <c r="A526" t="s">
        <v>322</v>
      </c>
      <c r="B526" t="s">
        <v>321</v>
      </c>
      <c r="C526" t="s">
        <v>10</v>
      </c>
      <c r="E526" t="str">
        <f>"FES1162759593"</f>
        <v>FES1162759593</v>
      </c>
      <c r="F526" s="2">
        <v>44054</v>
      </c>
      <c r="G526">
        <v>202102</v>
      </c>
      <c r="H526" t="s">
        <v>25</v>
      </c>
      <c r="I526" t="s">
        <v>23</v>
      </c>
      <c r="J526" t="s">
        <v>362</v>
      </c>
      <c r="K526" t="s">
        <v>7</v>
      </c>
      <c r="L526" t="s">
        <v>480</v>
      </c>
      <c r="M526" t="s">
        <v>477</v>
      </c>
      <c r="N526" t="s">
        <v>1918</v>
      </c>
      <c r="O526" t="s">
        <v>21</v>
      </c>
      <c r="P526" t="str">
        <f>"2170746682                    "</f>
        <v xml:space="preserve">2170746682                    </v>
      </c>
      <c r="Q526">
        <v>0</v>
      </c>
      <c r="R526">
        <v>0</v>
      </c>
      <c r="S526">
        <v>0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0</v>
      </c>
      <c r="AE526" s="3">
        <v>0</v>
      </c>
      <c r="AF526" s="3">
        <v>0</v>
      </c>
      <c r="AG526" s="3">
        <v>0</v>
      </c>
      <c r="AH526" s="3">
        <v>0</v>
      </c>
      <c r="AI526" s="3">
        <v>0</v>
      </c>
      <c r="AJ526" s="3">
        <v>0</v>
      </c>
      <c r="AK526" s="3">
        <v>6.28</v>
      </c>
      <c r="AL526" s="3">
        <v>0</v>
      </c>
      <c r="AM526" s="3">
        <v>0</v>
      </c>
      <c r="AN526" s="3">
        <v>0</v>
      </c>
      <c r="AO526" s="3">
        <v>0</v>
      </c>
      <c r="AP526" s="3">
        <v>0</v>
      </c>
      <c r="AQ526" s="3">
        <v>0</v>
      </c>
      <c r="AR526" s="3">
        <v>0</v>
      </c>
      <c r="AS526" s="3">
        <v>0</v>
      </c>
      <c r="AT526">
        <v>0</v>
      </c>
      <c r="AU526">
        <v>0</v>
      </c>
      <c r="AV526">
        <v>0</v>
      </c>
      <c r="AW526">
        <v>0</v>
      </c>
      <c r="AX526">
        <v>0</v>
      </c>
      <c r="AY526">
        <v>0</v>
      </c>
      <c r="AZ526">
        <v>0</v>
      </c>
      <c r="BA526">
        <v>0</v>
      </c>
      <c r="BB526">
        <v>0</v>
      </c>
      <c r="BC526">
        <v>0</v>
      </c>
      <c r="BD526">
        <v>0</v>
      </c>
      <c r="BE526">
        <v>0</v>
      </c>
      <c r="BF526">
        <v>0</v>
      </c>
      <c r="BG526">
        <v>0</v>
      </c>
      <c r="BH526">
        <v>1</v>
      </c>
      <c r="BI526">
        <v>1</v>
      </c>
      <c r="BJ526">
        <v>0.2</v>
      </c>
      <c r="BK526">
        <v>1</v>
      </c>
      <c r="BL526" s="4">
        <v>48.15</v>
      </c>
      <c r="BM526" s="4">
        <v>7.22</v>
      </c>
      <c r="BN526" s="4">
        <v>55.37</v>
      </c>
      <c r="BO526" s="4">
        <v>55.37</v>
      </c>
      <c r="BQ526" t="s">
        <v>1917</v>
      </c>
      <c r="BR526" t="s">
        <v>358</v>
      </c>
      <c r="BS526" s="2">
        <v>44055</v>
      </c>
      <c r="BT526" s="1">
        <v>0.38541666666666669</v>
      </c>
      <c r="BU526" t="s">
        <v>2673</v>
      </c>
      <c r="BV526" t="s">
        <v>16</v>
      </c>
      <c r="BY526">
        <v>1200</v>
      </c>
      <c r="CA526" t="s">
        <v>257</v>
      </c>
      <c r="CC526" t="s">
        <v>477</v>
      </c>
      <c r="CD526">
        <v>6220</v>
      </c>
      <c r="CE526" t="s">
        <v>64</v>
      </c>
      <c r="CF526" s="2">
        <v>44055</v>
      </c>
      <c r="CI526">
        <v>1</v>
      </c>
      <c r="CJ526">
        <v>1</v>
      </c>
      <c r="CK526">
        <v>21</v>
      </c>
      <c r="CL526" t="s">
        <v>0</v>
      </c>
    </row>
    <row r="527" spans="1:90" x14ac:dyDescent="0.3">
      <c r="A527" t="s">
        <v>322</v>
      </c>
      <c r="B527" t="s">
        <v>321</v>
      </c>
      <c r="C527" t="s">
        <v>10</v>
      </c>
      <c r="E527" t="str">
        <f>"FES1162760268"</f>
        <v>FES1162760268</v>
      </c>
      <c r="F527" s="2">
        <v>44056</v>
      </c>
      <c r="G527">
        <v>202102</v>
      </c>
      <c r="H527" t="s">
        <v>25</v>
      </c>
      <c r="I527" t="s">
        <v>23</v>
      </c>
      <c r="J527" t="s">
        <v>362</v>
      </c>
      <c r="K527" t="s">
        <v>7</v>
      </c>
      <c r="L527" t="s">
        <v>25</v>
      </c>
      <c r="M527" t="s">
        <v>23</v>
      </c>
      <c r="N527" t="s">
        <v>510</v>
      </c>
      <c r="O527" t="s">
        <v>21</v>
      </c>
      <c r="P527" t="str">
        <f>"2170749109                    "</f>
        <v xml:space="preserve">2170749109                    </v>
      </c>
      <c r="Q527">
        <v>0</v>
      </c>
      <c r="R527">
        <v>0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0</v>
      </c>
      <c r="AB527">
        <v>0</v>
      </c>
      <c r="AC527">
        <v>0</v>
      </c>
      <c r="AD527">
        <v>0</v>
      </c>
      <c r="AE527" s="3">
        <v>0</v>
      </c>
      <c r="AF527" s="3">
        <v>0</v>
      </c>
      <c r="AG527" s="3">
        <v>0</v>
      </c>
      <c r="AH527" s="3">
        <v>0</v>
      </c>
      <c r="AI527" s="3">
        <v>0</v>
      </c>
      <c r="AJ527" s="3">
        <v>0</v>
      </c>
      <c r="AK527" s="3">
        <v>4.91</v>
      </c>
      <c r="AL527" s="3">
        <v>0</v>
      </c>
      <c r="AM527" s="3">
        <v>0</v>
      </c>
      <c r="AN527" s="3">
        <v>0</v>
      </c>
      <c r="AO527" s="3">
        <v>0</v>
      </c>
      <c r="AP527" s="3">
        <v>0</v>
      </c>
      <c r="AQ527" s="3">
        <v>0</v>
      </c>
      <c r="AR527" s="3">
        <v>0</v>
      </c>
      <c r="AS527" s="3">
        <v>0</v>
      </c>
      <c r="AT527">
        <v>0</v>
      </c>
      <c r="AU527">
        <v>0</v>
      </c>
      <c r="AV527">
        <v>0</v>
      </c>
      <c r="AW527">
        <v>0</v>
      </c>
      <c r="AX527">
        <v>0</v>
      </c>
      <c r="AY527">
        <v>0</v>
      </c>
      <c r="AZ527">
        <v>0</v>
      </c>
      <c r="BA527">
        <v>0</v>
      </c>
      <c r="BB527">
        <v>0</v>
      </c>
      <c r="BC527">
        <v>0</v>
      </c>
      <c r="BD527">
        <v>0</v>
      </c>
      <c r="BE527">
        <v>0</v>
      </c>
      <c r="BF527">
        <v>0</v>
      </c>
      <c r="BG527">
        <v>0</v>
      </c>
      <c r="BH527">
        <v>1</v>
      </c>
      <c r="BI527">
        <v>1</v>
      </c>
      <c r="BJ527">
        <v>0.2</v>
      </c>
      <c r="BK527">
        <v>1</v>
      </c>
      <c r="BL527" s="4">
        <v>37.619999999999997</v>
      </c>
      <c r="BM527" s="4">
        <v>5.64</v>
      </c>
      <c r="BN527" s="4">
        <v>43.26</v>
      </c>
      <c r="BO527" s="4">
        <v>43.26</v>
      </c>
      <c r="BQ527" t="s">
        <v>385</v>
      </c>
      <c r="BR527" t="s">
        <v>358</v>
      </c>
      <c r="BS527" s="2">
        <v>44057</v>
      </c>
      <c r="BT527" s="1">
        <v>0.41666666666666669</v>
      </c>
      <c r="BU527" t="s">
        <v>1354</v>
      </c>
      <c r="BV527" t="s">
        <v>16</v>
      </c>
      <c r="BY527">
        <v>1200</v>
      </c>
      <c r="CC527" t="s">
        <v>23</v>
      </c>
      <c r="CD527">
        <v>1645</v>
      </c>
      <c r="CE527" t="s">
        <v>64</v>
      </c>
      <c r="CF527" s="2">
        <v>44060</v>
      </c>
      <c r="CI527">
        <v>1</v>
      </c>
      <c r="CJ527">
        <v>1</v>
      </c>
      <c r="CK527">
        <v>22</v>
      </c>
      <c r="CL527" t="s">
        <v>0</v>
      </c>
    </row>
    <row r="528" spans="1:90" x14ac:dyDescent="0.3">
      <c r="A528" t="s">
        <v>322</v>
      </c>
      <c r="B528" t="s">
        <v>321</v>
      </c>
      <c r="C528" t="s">
        <v>10</v>
      </c>
      <c r="E528" t="str">
        <f>"FES1162758949"</f>
        <v>FES1162758949</v>
      </c>
      <c r="F528" s="2">
        <v>44048</v>
      </c>
      <c r="G528">
        <v>202102</v>
      </c>
      <c r="H528" t="s">
        <v>25</v>
      </c>
      <c r="I528" t="s">
        <v>23</v>
      </c>
      <c r="J528" t="s">
        <v>362</v>
      </c>
      <c r="K528" t="s">
        <v>7</v>
      </c>
      <c r="L528" t="s">
        <v>221</v>
      </c>
      <c r="M528" t="s">
        <v>220</v>
      </c>
      <c r="N528" t="s">
        <v>2672</v>
      </c>
      <c r="O528" t="s">
        <v>21</v>
      </c>
      <c r="P528" t="str">
        <f>"2170746047                    "</f>
        <v xml:space="preserve">2170746047                    </v>
      </c>
      <c r="Q528">
        <v>0</v>
      </c>
      <c r="R528">
        <v>0</v>
      </c>
      <c r="S528">
        <v>0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0</v>
      </c>
      <c r="AE528" s="3">
        <v>0</v>
      </c>
      <c r="AF528" s="3">
        <v>0</v>
      </c>
      <c r="AG528" s="3">
        <v>0</v>
      </c>
      <c r="AH528" s="3">
        <v>0</v>
      </c>
      <c r="AI528" s="3">
        <v>0</v>
      </c>
      <c r="AJ528" s="3">
        <v>0</v>
      </c>
      <c r="AK528" s="3">
        <v>8.83</v>
      </c>
      <c r="AL528" s="3">
        <v>0</v>
      </c>
      <c r="AM528" s="3">
        <v>0</v>
      </c>
      <c r="AN528" s="3">
        <v>0</v>
      </c>
      <c r="AO528" s="3">
        <v>0</v>
      </c>
      <c r="AP528" s="3">
        <v>0</v>
      </c>
      <c r="AQ528" s="3">
        <v>0</v>
      </c>
      <c r="AR528" s="3">
        <v>0</v>
      </c>
      <c r="AS528" s="3">
        <v>0</v>
      </c>
      <c r="AT528">
        <v>0</v>
      </c>
      <c r="AU528">
        <v>0</v>
      </c>
      <c r="AV528">
        <v>0</v>
      </c>
      <c r="AW528">
        <v>0</v>
      </c>
      <c r="AX528">
        <v>0</v>
      </c>
      <c r="AY528">
        <v>0</v>
      </c>
      <c r="AZ528">
        <v>0</v>
      </c>
      <c r="BA528">
        <v>0</v>
      </c>
      <c r="BB528">
        <v>0</v>
      </c>
      <c r="BC528">
        <v>0</v>
      </c>
      <c r="BD528">
        <v>0</v>
      </c>
      <c r="BE528">
        <v>0</v>
      </c>
      <c r="BF528">
        <v>0</v>
      </c>
      <c r="BG528">
        <v>0</v>
      </c>
      <c r="BH528">
        <v>1</v>
      </c>
      <c r="BI528">
        <v>1</v>
      </c>
      <c r="BJ528">
        <v>0.2</v>
      </c>
      <c r="BK528">
        <v>1</v>
      </c>
      <c r="BL528" s="4">
        <v>67.709999999999994</v>
      </c>
      <c r="BM528" s="4">
        <v>10.16</v>
      </c>
      <c r="BN528" s="4">
        <v>77.87</v>
      </c>
      <c r="BO528" s="4">
        <v>77.87</v>
      </c>
      <c r="BQ528" t="s">
        <v>318</v>
      </c>
      <c r="BR528" t="s">
        <v>358</v>
      </c>
      <c r="BS528" s="2">
        <v>44049</v>
      </c>
      <c r="BT528" s="1">
        <v>0.33333333333333331</v>
      </c>
      <c r="BU528" t="s">
        <v>2671</v>
      </c>
      <c r="BV528" t="s">
        <v>16</v>
      </c>
      <c r="BY528">
        <v>1200</v>
      </c>
      <c r="BZ528" t="s">
        <v>1427</v>
      </c>
      <c r="CC528" t="s">
        <v>220</v>
      </c>
      <c r="CD528">
        <v>1961</v>
      </c>
      <c r="CE528" t="s">
        <v>64</v>
      </c>
      <c r="CF528" s="2">
        <v>44050</v>
      </c>
      <c r="CI528">
        <v>1</v>
      </c>
      <c r="CJ528">
        <v>1</v>
      </c>
      <c r="CK528">
        <v>24</v>
      </c>
      <c r="CL528" t="s">
        <v>0</v>
      </c>
    </row>
    <row r="529" spans="1:90" x14ac:dyDescent="0.3">
      <c r="A529" t="s">
        <v>322</v>
      </c>
      <c r="B529" t="s">
        <v>321</v>
      </c>
      <c r="C529" t="s">
        <v>10</v>
      </c>
      <c r="E529" t="str">
        <f>"FES1162760591"</f>
        <v>FES1162760591</v>
      </c>
      <c r="F529" s="2">
        <v>44060</v>
      </c>
      <c r="G529">
        <v>202102</v>
      </c>
      <c r="H529" t="s">
        <v>25</v>
      </c>
      <c r="I529" t="s">
        <v>23</v>
      </c>
      <c r="J529" t="s">
        <v>362</v>
      </c>
      <c r="K529" t="s">
        <v>7</v>
      </c>
      <c r="L529" t="s">
        <v>55</v>
      </c>
      <c r="M529" t="s">
        <v>55</v>
      </c>
      <c r="N529" t="s">
        <v>753</v>
      </c>
      <c r="O529" t="s">
        <v>21</v>
      </c>
      <c r="P529" t="str">
        <f>"2170749141                    "</f>
        <v xml:space="preserve">2170749141                    </v>
      </c>
      <c r="Q529">
        <v>0</v>
      </c>
      <c r="R529">
        <v>0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0</v>
      </c>
      <c r="AB529">
        <v>0</v>
      </c>
      <c r="AC529">
        <v>0</v>
      </c>
      <c r="AD529">
        <v>0</v>
      </c>
      <c r="AE529" s="3">
        <v>0</v>
      </c>
      <c r="AF529" s="3">
        <v>0</v>
      </c>
      <c r="AG529" s="3">
        <v>0</v>
      </c>
      <c r="AH529" s="3">
        <v>0</v>
      </c>
      <c r="AI529" s="3">
        <v>0</v>
      </c>
      <c r="AJ529" s="3">
        <v>0</v>
      </c>
      <c r="AK529" s="3">
        <v>12.17</v>
      </c>
      <c r="AL529" s="3">
        <v>0</v>
      </c>
      <c r="AM529" s="3">
        <v>0</v>
      </c>
      <c r="AN529" s="3">
        <v>0</v>
      </c>
      <c r="AO529" s="3">
        <v>0</v>
      </c>
      <c r="AP529" s="3">
        <v>0</v>
      </c>
      <c r="AQ529" s="3">
        <v>0</v>
      </c>
      <c r="AR529" s="3">
        <v>0</v>
      </c>
      <c r="AS529" s="3">
        <v>0</v>
      </c>
      <c r="AT529">
        <v>0</v>
      </c>
      <c r="AU529">
        <v>0</v>
      </c>
      <c r="AV529">
        <v>0</v>
      </c>
      <c r="AW529">
        <v>0</v>
      </c>
      <c r="AX529">
        <v>0</v>
      </c>
      <c r="AY529">
        <v>0</v>
      </c>
      <c r="AZ529">
        <v>0</v>
      </c>
      <c r="BA529">
        <v>0</v>
      </c>
      <c r="BB529">
        <v>0</v>
      </c>
      <c r="BC529">
        <v>0</v>
      </c>
      <c r="BD529">
        <v>0</v>
      </c>
      <c r="BE529">
        <v>0</v>
      </c>
      <c r="BF529">
        <v>0</v>
      </c>
      <c r="BG529">
        <v>0</v>
      </c>
      <c r="BH529">
        <v>1</v>
      </c>
      <c r="BI529">
        <v>1</v>
      </c>
      <c r="BJ529">
        <v>0.2</v>
      </c>
      <c r="BK529">
        <v>1</v>
      </c>
      <c r="BL529" s="4">
        <v>93.29</v>
      </c>
      <c r="BM529" s="4">
        <v>13.99</v>
      </c>
      <c r="BN529" s="4">
        <v>107.28</v>
      </c>
      <c r="BO529" s="4">
        <v>107.28</v>
      </c>
      <c r="BQ529" t="s">
        <v>385</v>
      </c>
      <c r="BR529" t="s">
        <v>358</v>
      </c>
      <c r="BS529" s="2">
        <v>44061</v>
      </c>
      <c r="BT529" s="1">
        <v>0.45763888888888887</v>
      </c>
      <c r="BU529" t="s">
        <v>593</v>
      </c>
      <c r="BV529" t="s">
        <v>16</v>
      </c>
      <c r="BY529">
        <v>1200</v>
      </c>
      <c r="CA529" t="s">
        <v>137</v>
      </c>
      <c r="CC529" t="s">
        <v>55</v>
      </c>
      <c r="CD529">
        <v>7646</v>
      </c>
      <c r="CE529" t="s">
        <v>64</v>
      </c>
      <c r="CF529" s="2">
        <v>44062</v>
      </c>
      <c r="CI529">
        <v>1</v>
      </c>
      <c r="CJ529">
        <v>1</v>
      </c>
      <c r="CK529">
        <v>23</v>
      </c>
      <c r="CL529" t="s">
        <v>0</v>
      </c>
    </row>
    <row r="530" spans="1:90" x14ac:dyDescent="0.3">
      <c r="A530" t="s">
        <v>322</v>
      </c>
      <c r="B530" t="s">
        <v>321</v>
      </c>
      <c r="C530" t="s">
        <v>10</v>
      </c>
      <c r="E530" t="str">
        <f>"FES1162759641"</f>
        <v>FES1162759641</v>
      </c>
      <c r="F530" s="2">
        <v>44054</v>
      </c>
      <c r="G530">
        <v>202102</v>
      </c>
      <c r="H530" t="s">
        <v>25</v>
      </c>
      <c r="I530" t="s">
        <v>23</v>
      </c>
      <c r="J530" t="s">
        <v>362</v>
      </c>
      <c r="K530" t="s">
        <v>7</v>
      </c>
      <c r="L530" t="s">
        <v>431</v>
      </c>
      <c r="M530" t="s">
        <v>428</v>
      </c>
      <c r="N530" t="s">
        <v>1137</v>
      </c>
      <c r="O530" t="s">
        <v>21</v>
      </c>
      <c r="P530" t="str">
        <f>"2170747034                    "</f>
        <v xml:space="preserve">2170747034                    </v>
      </c>
      <c r="Q530">
        <v>0</v>
      </c>
      <c r="R530">
        <v>0</v>
      </c>
      <c r="S530">
        <v>0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0</v>
      </c>
      <c r="AE530" s="3">
        <v>0</v>
      </c>
      <c r="AF530" s="3">
        <v>0</v>
      </c>
      <c r="AG530" s="3">
        <v>0</v>
      </c>
      <c r="AH530" s="3">
        <v>0</v>
      </c>
      <c r="AI530" s="3">
        <v>0</v>
      </c>
      <c r="AJ530" s="3">
        <v>0</v>
      </c>
      <c r="AK530" s="3">
        <v>45.51</v>
      </c>
      <c r="AL530" s="3">
        <v>0</v>
      </c>
      <c r="AM530" s="3">
        <v>0</v>
      </c>
      <c r="AN530" s="3">
        <v>0</v>
      </c>
      <c r="AO530" s="3">
        <v>0</v>
      </c>
      <c r="AP530" s="3">
        <v>0</v>
      </c>
      <c r="AQ530" s="3">
        <v>0</v>
      </c>
      <c r="AR530" s="3">
        <v>0</v>
      </c>
      <c r="AS530" s="3">
        <v>0</v>
      </c>
      <c r="AT530">
        <v>0</v>
      </c>
      <c r="AU530">
        <v>0</v>
      </c>
      <c r="AV530">
        <v>0</v>
      </c>
      <c r="AW530">
        <v>0</v>
      </c>
      <c r="AX530">
        <v>0</v>
      </c>
      <c r="AY530">
        <v>0</v>
      </c>
      <c r="AZ530">
        <v>0</v>
      </c>
      <c r="BA530">
        <v>0</v>
      </c>
      <c r="BB530">
        <v>0</v>
      </c>
      <c r="BC530">
        <v>0</v>
      </c>
      <c r="BD530">
        <v>0</v>
      </c>
      <c r="BE530">
        <v>0</v>
      </c>
      <c r="BF530">
        <v>0</v>
      </c>
      <c r="BG530">
        <v>0</v>
      </c>
      <c r="BH530">
        <v>1</v>
      </c>
      <c r="BI530">
        <v>14.1</v>
      </c>
      <c r="BJ530">
        <v>6</v>
      </c>
      <c r="BK530">
        <v>14.5</v>
      </c>
      <c r="BL530" s="4">
        <v>348.88</v>
      </c>
      <c r="BM530" s="4">
        <v>52.33</v>
      </c>
      <c r="BN530" s="4">
        <v>401.21</v>
      </c>
      <c r="BO530" s="4">
        <v>401.21</v>
      </c>
      <c r="BQ530" t="s">
        <v>385</v>
      </c>
      <c r="BR530" t="s">
        <v>358</v>
      </c>
      <c r="BS530" s="2">
        <v>44055</v>
      </c>
      <c r="BT530" s="1">
        <v>0.46875</v>
      </c>
      <c r="BU530" t="s">
        <v>1136</v>
      </c>
      <c r="BV530" t="s">
        <v>0</v>
      </c>
      <c r="BW530" t="s">
        <v>48</v>
      </c>
      <c r="BX530" t="s">
        <v>108</v>
      </c>
      <c r="BY530">
        <v>30009.200000000001</v>
      </c>
      <c r="CA530" t="s">
        <v>257</v>
      </c>
      <c r="CC530" t="s">
        <v>428</v>
      </c>
      <c r="CD530">
        <v>6229</v>
      </c>
      <c r="CE530" t="s">
        <v>2</v>
      </c>
      <c r="CF530" s="2">
        <v>44055</v>
      </c>
      <c r="CI530">
        <v>1</v>
      </c>
      <c r="CJ530">
        <v>1</v>
      </c>
      <c r="CK530">
        <v>21</v>
      </c>
      <c r="CL530" t="s">
        <v>0</v>
      </c>
    </row>
    <row r="531" spans="1:90" x14ac:dyDescent="0.3">
      <c r="A531" t="s">
        <v>322</v>
      </c>
      <c r="B531" t="s">
        <v>321</v>
      </c>
      <c r="C531" t="s">
        <v>10</v>
      </c>
      <c r="E531" t="str">
        <f>"FES1162760264"</f>
        <v>FES1162760264</v>
      </c>
      <c r="F531" s="2">
        <v>44056</v>
      </c>
      <c r="G531">
        <v>202102</v>
      </c>
      <c r="H531" t="s">
        <v>25</v>
      </c>
      <c r="I531" t="s">
        <v>23</v>
      </c>
      <c r="J531" t="s">
        <v>362</v>
      </c>
      <c r="K531" t="s">
        <v>7</v>
      </c>
      <c r="L531" t="s">
        <v>35</v>
      </c>
      <c r="M531" t="s">
        <v>32</v>
      </c>
      <c r="N531" t="s">
        <v>2615</v>
      </c>
      <c r="O531" t="s">
        <v>21</v>
      </c>
      <c r="P531" t="str">
        <f>"2170748960                    "</f>
        <v xml:space="preserve">2170748960                    </v>
      </c>
      <c r="Q531">
        <v>0</v>
      </c>
      <c r="R531">
        <v>0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0</v>
      </c>
      <c r="AB531">
        <v>0</v>
      </c>
      <c r="AC531">
        <v>0</v>
      </c>
      <c r="AD531">
        <v>0</v>
      </c>
      <c r="AE531" s="3">
        <v>0</v>
      </c>
      <c r="AF531" s="3">
        <v>0</v>
      </c>
      <c r="AG531" s="3">
        <v>0</v>
      </c>
      <c r="AH531" s="3">
        <v>0</v>
      </c>
      <c r="AI531" s="3">
        <v>0</v>
      </c>
      <c r="AJ531" s="3">
        <v>0</v>
      </c>
      <c r="AK531" s="3">
        <v>4.91</v>
      </c>
      <c r="AL531" s="3">
        <v>0</v>
      </c>
      <c r="AM531" s="3">
        <v>0</v>
      </c>
      <c r="AN531" s="3">
        <v>0</v>
      </c>
      <c r="AO531" s="3">
        <v>0</v>
      </c>
      <c r="AP531" s="3">
        <v>0</v>
      </c>
      <c r="AQ531" s="3">
        <v>0</v>
      </c>
      <c r="AR531" s="3">
        <v>0</v>
      </c>
      <c r="AS531" s="3">
        <v>0</v>
      </c>
      <c r="AT531">
        <v>0</v>
      </c>
      <c r="AU531">
        <v>0</v>
      </c>
      <c r="AV531">
        <v>0</v>
      </c>
      <c r="AW531">
        <v>0</v>
      </c>
      <c r="AX531">
        <v>0</v>
      </c>
      <c r="AY531">
        <v>0</v>
      </c>
      <c r="AZ531">
        <v>0</v>
      </c>
      <c r="BA531">
        <v>0</v>
      </c>
      <c r="BB531">
        <v>0</v>
      </c>
      <c r="BC531">
        <v>0</v>
      </c>
      <c r="BD531">
        <v>0</v>
      </c>
      <c r="BE531">
        <v>0</v>
      </c>
      <c r="BF531">
        <v>0</v>
      </c>
      <c r="BG531">
        <v>0</v>
      </c>
      <c r="BH531">
        <v>1</v>
      </c>
      <c r="BI531">
        <v>1</v>
      </c>
      <c r="BJ531">
        <v>0.2</v>
      </c>
      <c r="BK531">
        <v>1</v>
      </c>
      <c r="BL531" s="4">
        <v>37.619999999999997</v>
      </c>
      <c r="BM531" s="4">
        <v>5.64</v>
      </c>
      <c r="BN531" s="4">
        <v>43.26</v>
      </c>
      <c r="BO531" s="4">
        <v>43.26</v>
      </c>
      <c r="BQ531" t="s">
        <v>385</v>
      </c>
      <c r="BR531" t="s">
        <v>358</v>
      </c>
      <c r="BS531" s="2">
        <v>44057</v>
      </c>
      <c r="BT531" s="1">
        <v>0.2986111111111111</v>
      </c>
      <c r="BU531" t="s">
        <v>1729</v>
      </c>
      <c r="BV531" t="s">
        <v>16</v>
      </c>
      <c r="BY531">
        <v>1200</v>
      </c>
      <c r="BZ531" t="s">
        <v>214</v>
      </c>
      <c r="CC531" t="s">
        <v>32</v>
      </c>
      <c r="CD531">
        <v>1832</v>
      </c>
      <c r="CE531" t="s">
        <v>64</v>
      </c>
      <c r="CF531" s="2">
        <v>44060</v>
      </c>
      <c r="CI531">
        <v>1</v>
      </c>
      <c r="CJ531">
        <v>1</v>
      </c>
      <c r="CK531">
        <v>22</v>
      </c>
      <c r="CL531" t="s">
        <v>0</v>
      </c>
    </row>
    <row r="532" spans="1:90" x14ac:dyDescent="0.3">
      <c r="A532" t="s">
        <v>322</v>
      </c>
      <c r="B532" t="s">
        <v>321</v>
      </c>
      <c r="C532" t="s">
        <v>10</v>
      </c>
      <c r="E532" t="str">
        <f>"FES1162759011"</f>
        <v>FES1162759011</v>
      </c>
      <c r="F532" s="2">
        <v>44048</v>
      </c>
      <c r="G532">
        <v>202102</v>
      </c>
      <c r="H532" t="s">
        <v>25</v>
      </c>
      <c r="I532" t="s">
        <v>23</v>
      </c>
      <c r="J532" t="s">
        <v>362</v>
      </c>
      <c r="K532" t="s">
        <v>7</v>
      </c>
      <c r="L532" t="s">
        <v>6</v>
      </c>
      <c r="M532" t="s">
        <v>3</v>
      </c>
      <c r="N532" t="s">
        <v>2172</v>
      </c>
      <c r="O532" t="s">
        <v>21</v>
      </c>
      <c r="P532" t="str">
        <f>"2170746300                    "</f>
        <v xml:space="preserve">2170746300                    </v>
      </c>
      <c r="Q532">
        <v>0</v>
      </c>
      <c r="R532">
        <v>0</v>
      </c>
      <c r="S532">
        <v>0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0</v>
      </c>
      <c r="AB532">
        <v>0</v>
      </c>
      <c r="AC532">
        <v>0</v>
      </c>
      <c r="AD532">
        <v>0</v>
      </c>
      <c r="AE532" s="3">
        <v>0</v>
      </c>
      <c r="AF532" s="3">
        <v>0</v>
      </c>
      <c r="AG532" s="3">
        <v>0</v>
      </c>
      <c r="AH532" s="3">
        <v>0</v>
      </c>
      <c r="AI532" s="3">
        <v>0</v>
      </c>
      <c r="AJ532" s="3">
        <v>0</v>
      </c>
      <c r="AK532" s="3">
        <v>4.91</v>
      </c>
      <c r="AL532" s="3">
        <v>0</v>
      </c>
      <c r="AM532" s="3">
        <v>0</v>
      </c>
      <c r="AN532" s="3">
        <v>0</v>
      </c>
      <c r="AO532" s="3">
        <v>0</v>
      </c>
      <c r="AP532" s="3">
        <v>0</v>
      </c>
      <c r="AQ532" s="3">
        <v>0</v>
      </c>
      <c r="AR532" s="3">
        <v>0</v>
      </c>
      <c r="AS532" s="3">
        <v>0</v>
      </c>
      <c r="AT532">
        <v>0</v>
      </c>
      <c r="AU532">
        <v>0</v>
      </c>
      <c r="AV532">
        <v>0</v>
      </c>
      <c r="AW532">
        <v>0</v>
      </c>
      <c r="AX532">
        <v>0</v>
      </c>
      <c r="AY532">
        <v>0</v>
      </c>
      <c r="AZ532">
        <v>0</v>
      </c>
      <c r="BA532">
        <v>0</v>
      </c>
      <c r="BB532">
        <v>0</v>
      </c>
      <c r="BC532">
        <v>0</v>
      </c>
      <c r="BD532">
        <v>0</v>
      </c>
      <c r="BE532">
        <v>0</v>
      </c>
      <c r="BF532">
        <v>0</v>
      </c>
      <c r="BG532">
        <v>0</v>
      </c>
      <c r="BH532">
        <v>1</v>
      </c>
      <c r="BI532">
        <v>1</v>
      </c>
      <c r="BJ532">
        <v>0.2</v>
      </c>
      <c r="BK532">
        <v>1</v>
      </c>
      <c r="BL532" s="4">
        <v>37.619999999999997</v>
      </c>
      <c r="BM532" s="4">
        <v>5.64</v>
      </c>
      <c r="BN532" s="4">
        <v>43.26</v>
      </c>
      <c r="BO532" s="4">
        <v>43.26</v>
      </c>
      <c r="BR532" t="s">
        <v>358</v>
      </c>
      <c r="BS532" s="2">
        <v>44057</v>
      </c>
      <c r="BT532" s="1">
        <v>0.41666666666666669</v>
      </c>
      <c r="BU532" t="s">
        <v>295</v>
      </c>
      <c r="BV532" t="s">
        <v>0</v>
      </c>
      <c r="BW532" t="s">
        <v>294</v>
      </c>
      <c r="BX532" t="s">
        <v>1437</v>
      </c>
      <c r="BY532">
        <v>1200</v>
      </c>
      <c r="CA532" t="s">
        <v>765</v>
      </c>
      <c r="CC532" t="s">
        <v>3</v>
      </c>
      <c r="CD532">
        <v>1682</v>
      </c>
      <c r="CE532" t="s">
        <v>64</v>
      </c>
      <c r="CF532" s="2">
        <v>44070</v>
      </c>
      <c r="CI532">
        <v>1</v>
      </c>
      <c r="CJ532">
        <v>7</v>
      </c>
      <c r="CK532">
        <v>22</v>
      </c>
      <c r="CL532" t="s">
        <v>0</v>
      </c>
    </row>
    <row r="533" spans="1:90" x14ac:dyDescent="0.3">
      <c r="A533" t="s">
        <v>322</v>
      </c>
      <c r="B533" t="s">
        <v>321</v>
      </c>
      <c r="C533" t="s">
        <v>10</v>
      </c>
      <c r="E533" t="str">
        <f>"FES1162760589"</f>
        <v>FES1162760589</v>
      </c>
      <c r="F533" s="2">
        <v>44060</v>
      </c>
      <c r="G533">
        <v>202102</v>
      </c>
      <c r="H533" t="s">
        <v>25</v>
      </c>
      <c r="I533" t="s">
        <v>23</v>
      </c>
      <c r="J533" t="s">
        <v>362</v>
      </c>
      <c r="K533" t="s">
        <v>7</v>
      </c>
      <c r="L533" t="s">
        <v>31</v>
      </c>
      <c r="M533" t="s">
        <v>30</v>
      </c>
      <c r="N533" t="s">
        <v>865</v>
      </c>
      <c r="O533" t="s">
        <v>21</v>
      </c>
      <c r="P533" t="str">
        <f>"2170745245                    "</f>
        <v xml:space="preserve">2170745245                    </v>
      </c>
      <c r="Q533">
        <v>0</v>
      </c>
      <c r="R533">
        <v>0</v>
      </c>
      <c r="S533">
        <v>0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0</v>
      </c>
      <c r="AE533" s="3">
        <v>0</v>
      </c>
      <c r="AF533" s="3">
        <v>0</v>
      </c>
      <c r="AG533" s="3">
        <v>0</v>
      </c>
      <c r="AH533" s="3">
        <v>0</v>
      </c>
      <c r="AI533" s="3">
        <v>0</v>
      </c>
      <c r="AJ533" s="3">
        <v>0</v>
      </c>
      <c r="AK533" s="3">
        <v>6.28</v>
      </c>
      <c r="AL533" s="3">
        <v>0</v>
      </c>
      <c r="AM533" s="3">
        <v>0</v>
      </c>
      <c r="AN533" s="3">
        <v>0</v>
      </c>
      <c r="AO533" s="3">
        <v>0</v>
      </c>
      <c r="AP533" s="3">
        <v>0</v>
      </c>
      <c r="AQ533" s="3">
        <v>0</v>
      </c>
      <c r="AR533" s="3">
        <v>0</v>
      </c>
      <c r="AS533" s="3">
        <v>0</v>
      </c>
      <c r="AT533">
        <v>0</v>
      </c>
      <c r="AU533">
        <v>0</v>
      </c>
      <c r="AV533">
        <v>0</v>
      </c>
      <c r="AW533">
        <v>0</v>
      </c>
      <c r="AX533">
        <v>0</v>
      </c>
      <c r="AY533">
        <v>0</v>
      </c>
      <c r="AZ533">
        <v>0</v>
      </c>
      <c r="BA533">
        <v>0</v>
      </c>
      <c r="BB533">
        <v>0</v>
      </c>
      <c r="BC533">
        <v>0</v>
      </c>
      <c r="BD533">
        <v>0</v>
      </c>
      <c r="BE533">
        <v>0</v>
      </c>
      <c r="BF533">
        <v>0</v>
      </c>
      <c r="BG533">
        <v>0</v>
      </c>
      <c r="BH533">
        <v>1</v>
      </c>
      <c r="BI533">
        <v>1</v>
      </c>
      <c r="BJ533">
        <v>0.2</v>
      </c>
      <c r="BK533">
        <v>1</v>
      </c>
      <c r="BL533" s="4">
        <v>48.15</v>
      </c>
      <c r="BM533" s="4">
        <v>7.22</v>
      </c>
      <c r="BN533" s="4">
        <v>55.37</v>
      </c>
      <c r="BO533" s="4">
        <v>55.37</v>
      </c>
      <c r="BQ533" t="s">
        <v>318</v>
      </c>
      <c r="BR533" t="s">
        <v>358</v>
      </c>
      <c r="BS533" s="2">
        <v>44061</v>
      </c>
      <c r="BT533" s="1">
        <v>0.43333333333333335</v>
      </c>
      <c r="BU533" t="s">
        <v>2670</v>
      </c>
      <c r="BV533" t="s">
        <v>16</v>
      </c>
      <c r="BY533">
        <v>1200</v>
      </c>
      <c r="CA533" t="s">
        <v>1526</v>
      </c>
      <c r="CC533" t="s">
        <v>30</v>
      </c>
      <c r="CD533">
        <v>5201</v>
      </c>
      <c r="CE533" t="s">
        <v>64</v>
      </c>
      <c r="CF533" s="2">
        <v>44061</v>
      </c>
      <c r="CI533">
        <v>1</v>
      </c>
      <c r="CJ533">
        <v>1</v>
      </c>
      <c r="CK533">
        <v>21</v>
      </c>
      <c r="CL533" t="s">
        <v>0</v>
      </c>
    </row>
    <row r="534" spans="1:90" x14ac:dyDescent="0.3">
      <c r="A534" t="s">
        <v>322</v>
      </c>
      <c r="B534" t="s">
        <v>321</v>
      </c>
      <c r="C534" t="s">
        <v>10</v>
      </c>
      <c r="E534" t="str">
        <f>"FES1162759618"</f>
        <v>FES1162759618</v>
      </c>
      <c r="F534" s="2">
        <v>44054</v>
      </c>
      <c r="G534">
        <v>202102</v>
      </c>
      <c r="H534" t="s">
        <v>25</v>
      </c>
      <c r="I534" t="s">
        <v>23</v>
      </c>
      <c r="J534" t="s">
        <v>362</v>
      </c>
      <c r="K534" t="s">
        <v>7</v>
      </c>
      <c r="L534" t="s">
        <v>29</v>
      </c>
      <c r="M534" t="s">
        <v>26</v>
      </c>
      <c r="N534" t="s">
        <v>529</v>
      </c>
      <c r="O534" t="s">
        <v>21</v>
      </c>
      <c r="P534" t="str">
        <f>"2170748573                    "</f>
        <v xml:space="preserve">2170748573                    </v>
      </c>
      <c r="Q534">
        <v>0</v>
      </c>
      <c r="R534">
        <v>0</v>
      </c>
      <c r="S534">
        <v>0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0</v>
      </c>
      <c r="AE534" s="3">
        <v>0</v>
      </c>
      <c r="AF534" s="3">
        <v>0</v>
      </c>
      <c r="AG534" s="3">
        <v>0</v>
      </c>
      <c r="AH534" s="3">
        <v>0</v>
      </c>
      <c r="AI534" s="3">
        <v>0</v>
      </c>
      <c r="AJ534" s="3">
        <v>0</v>
      </c>
      <c r="AK534" s="3">
        <v>14.13</v>
      </c>
      <c r="AL534" s="3">
        <v>0</v>
      </c>
      <c r="AM534" s="3">
        <v>0</v>
      </c>
      <c r="AN534" s="3">
        <v>0</v>
      </c>
      <c r="AO534" s="3">
        <v>0</v>
      </c>
      <c r="AP534" s="3">
        <v>0</v>
      </c>
      <c r="AQ534" s="3">
        <v>0</v>
      </c>
      <c r="AR534" s="3">
        <v>0</v>
      </c>
      <c r="AS534" s="3">
        <v>0</v>
      </c>
      <c r="AT534">
        <v>0</v>
      </c>
      <c r="AU534">
        <v>0</v>
      </c>
      <c r="AV534">
        <v>0</v>
      </c>
      <c r="AW534">
        <v>0</v>
      </c>
      <c r="AX534">
        <v>0</v>
      </c>
      <c r="AY534">
        <v>0</v>
      </c>
      <c r="AZ534">
        <v>0</v>
      </c>
      <c r="BA534">
        <v>0</v>
      </c>
      <c r="BB534">
        <v>0</v>
      </c>
      <c r="BC534">
        <v>0</v>
      </c>
      <c r="BD534">
        <v>0</v>
      </c>
      <c r="BE534">
        <v>0</v>
      </c>
      <c r="BF534">
        <v>0</v>
      </c>
      <c r="BG534">
        <v>0</v>
      </c>
      <c r="BH534">
        <v>1</v>
      </c>
      <c r="BI534">
        <v>4.3</v>
      </c>
      <c r="BJ534">
        <v>2.8</v>
      </c>
      <c r="BK534">
        <v>4.5</v>
      </c>
      <c r="BL534" s="4">
        <v>108.3</v>
      </c>
      <c r="BM534" s="4">
        <v>16.25</v>
      </c>
      <c r="BN534" s="4">
        <v>124.55</v>
      </c>
      <c r="BO534" s="4">
        <v>124.55</v>
      </c>
      <c r="BQ534" t="s">
        <v>385</v>
      </c>
      <c r="BR534" t="s">
        <v>358</v>
      </c>
      <c r="BS534" s="2">
        <v>44055</v>
      </c>
      <c r="BT534" s="1">
        <v>0.3298611111111111</v>
      </c>
      <c r="BU534" t="s">
        <v>951</v>
      </c>
      <c r="BV534" t="s">
        <v>16</v>
      </c>
      <c r="BY534">
        <v>14243.04</v>
      </c>
      <c r="CA534" t="s">
        <v>78</v>
      </c>
      <c r="CC534" t="s">
        <v>26</v>
      </c>
      <c r="CD534">
        <v>6001</v>
      </c>
      <c r="CE534" t="s">
        <v>2</v>
      </c>
      <c r="CF534" s="2">
        <v>44055</v>
      </c>
      <c r="CI534">
        <v>1</v>
      </c>
      <c r="CJ534">
        <v>1</v>
      </c>
      <c r="CK534">
        <v>21</v>
      </c>
      <c r="CL534" t="s">
        <v>0</v>
      </c>
    </row>
    <row r="535" spans="1:90" x14ac:dyDescent="0.3">
      <c r="A535" t="s">
        <v>322</v>
      </c>
      <c r="B535" t="s">
        <v>321</v>
      </c>
      <c r="C535" t="s">
        <v>10</v>
      </c>
      <c r="E535" t="str">
        <f>"FES1162760204"</f>
        <v>FES1162760204</v>
      </c>
      <c r="F535" s="2">
        <v>44056</v>
      </c>
      <c r="G535">
        <v>202102</v>
      </c>
      <c r="H535" t="s">
        <v>25</v>
      </c>
      <c r="I535" t="s">
        <v>23</v>
      </c>
      <c r="J535" t="s">
        <v>362</v>
      </c>
      <c r="K535" t="s">
        <v>7</v>
      </c>
      <c r="L535" t="s">
        <v>31</v>
      </c>
      <c r="M535" t="s">
        <v>30</v>
      </c>
      <c r="N535" t="s">
        <v>950</v>
      </c>
      <c r="O535" t="s">
        <v>21</v>
      </c>
      <c r="P535" t="str">
        <f>"2170749051                    "</f>
        <v xml:space="preserve">2170749051                    </v>
      </c>
      <c r="Q535">
        <v>0</v>
      </c>
      <c r="R535">
        <v>0</v>
      </c>
      <c r="S535">
        <v>0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0</v>
      </c>
      <c r="AE535" s="3">
        <v>0</v>
      </c>
      <c r="AF535" s="3">
        <v>0</v>
      </c>
      <c r="AG535" s="3">
        <v>0</v>
      </c>
      <c r="AH535" s="3">
        <v>0</v>
      </c>
      <c r="AI535" s="3">
        <v>0</v>
      </c>
      <c r="AJ535" s="3">
        <v>0</v>
      </c>
      <c r="AK535" s="3">
        <v>6.28</v>
      </c>
      <c r="AL535" s="3">
        <v>0</v>
      </c>
      <c r="AM535" s="3">
        <v>0</v>
      </c>
      <c r="AN535" s="3">
        <v>0</v>
      </c>
      <c r="AO535" s="3">
        <v>0</v>
      </c>
      <c r="AP535" s="3">
        <v>0</v>
      </c>
      <c r="AQ535" s="3">
        <v>0</v>
      </c>
      <c r="AR535" s="3">
        <v>0</v>
      </c>
      <c r="AS535" s="3">
        <v>0</v>
      </c>
      <c r="AT535">
        <v>0</v>
      </c>
      <c r="AU535">
        <v>0</v>
      </c>
      <c r="AV535">
        <v>0</v>
      </c>
      <c r="AW535">
        <v>0</v>
      </c>
      <c r="AX535">
        <v>0</v>
      </c>
      <c r="AY535">
        <v>0</v>
      </c>
      <c r="AZ535">
        <v>0</v>
      </c>
      <c r="BA535">
        <v>0</v>
      </c>
      <c r="BB535">
        <v>0</v>
      </c>
      <c r="BC535">
        <v>0</v>
      </c>
      <c r="BD535">
        <v>0</v>
      </c>
      <c r="BE535">
        <v>0</v>
      </c>
      <c r="BF535">
        <v>0</v>
      </c>
      <c r="BG535">
        <v>0</v>
      </c>
      <c r="BH535">
        <v>1</v>
      </c>
      <c r="BI535">
        <v>1.6</v>
      </c>
      <c r="BJ535">
        <v>0.6</v>
      </c>
      <c r="BK535">
        <v>2</v>
      </c>
      <c r="BL535" s="4">
        <v>48.15</v>
      </c>
      <c r="BM535" s="4">
        <v>7.22</v>
      </c>
      <c r="BN535" s="4">
        <v>55.37</v>
      </c>
      <c r="BO535" s="4">
        <v>55.37</v>
      </c>
      <c r="BQ535" t="s">
        <v>385</v>
      </c>
      <c r="BR535" t="s">
        <v>358</v>
      </c>
      <c r="BS535" s="2">
        <v>44057</v>
      </c>
      <c r="BT535" s="1">
        <v>0.4548611111111111</v>
      </c>
      <c r="BU535" t="s">
        <v>949</v>
      </c>
      <c r="BV535" t="s">
        <v>0</v>
      </c>
      <c r="BW535" t="s">
        <v>48</v>
      </c>
      <c r="BX535" t="s">
        <v>1445</v>
      </c>
      <c r="BY535">
        <v>3066.88</v>
      </c>
      <c r="CA535" t="s">
        <v>159</v>
      </c>
      <c r="CC535" t="s">
        <v>30</v>
      </c>
      <c r="CD535">
        <v>5201</v>
      </c>
      <c r="CE535" t="s">
        <v>2</v>
      </c>
      <c r="CF535" s="2">
        <v>44057</v>
      </c>
      <c r="CI535">
        <v>1</v>
      </c>
      <c r="CJ535">
        <v>1</v>
      </c>
      <c r="CK535">
        <v>21</v>
      </c>
      <c r="CL535" t="s">
        <v>0</v>
      </c>
    </row>
    <row r="536" spans="1:90" x14ac:dyDescent="0.3">
      <c r="A536" t="s">
        <v>322</v>
      </c>
      <c r="B536" t="s">
        <v>321</v>
      </c>
      <c r="C536" t="s">
        <v>10</v>
      </c>
      <c r="E536" t="str">
        <f>"FES1162758946"</f>
        <v>FES1162758946</v>
      </c>
      <c r="F536" s="2">
        <v>44048</v>
      </c>
      <c r="G536">
        <v>202102</v>
      </c>
      <c r="H536" t="s">
        <v>25</v>
      </c>
      <c r="I536" t="s">
        <v>23</v>
      </c>
      <c r="J536" t="s">
        <v>362</v>
      </c>
      <c r="K536" t="s">
        <v>7</v>
      </c>
      <c r="L536" t="s">
        <v>25</v>
      </c>
      <c r="M536" t="s">
        <v>23</v>
      </c>
      <c r="N536" t="s">
        <v>568</v>
      </c>
      <c r="O536" t="s">
        <v>21</v>
      </c>
      <c r="P536" t="str">
        <f>"2170747740                    "</f>
        <v xml:space="preserve">2170747740                    </v>
      </c>
      <c r="Q536">
        <v>0</v>
      </c>
      <c r="R536">
        <v>0</v>
      </c>
      <c r="S536">
        <v>0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0</v>
      </c>
      <c r="AB536">
        <v>0</v>
      </c>
      <c r="AC536">
        <v>0</v>
      </c>
      <c r="AD536">
        <v>0</v>
      </c>
      <c r="AE536" s="3">
        <v>0</v>
      </c>
      <c r="AF536" s="3">
        <v>0</v>
      </c>
      <c r="AG536" s="3">
        <v>0</v>
      </c>
      <c r="AH536" s="3">
        <v>0</v>
      </c>
      <c r="AI536" s="3">
        <v>0</v>
      </c>
      <c r="AJ536" s="3">
        <v>0</v>
      </c>
      <c r="AK536" s="3">
        <v>4.91</v>
      </c>
      <c r="AL536" s="3">
        <v>0</v>
      </c>
      <c r="AM536" s="3">
        <v>0</v>
      </c>
      <c r="AN536" s="3">
        <v>0</v>
      </c>
      <c r="AO536" s="3">
        <v>0</v>
      </c>
      <c r="AP536" s="3">
        <v>0</v>
      </c>
      <c r="AQ536" s="3">
        <v>0</v>
      </c>
      <c r="AR536" s="3">
        <v>0</v>
      </c>
      <c r="AS536" s="3">
        <v>0</v>
      </c>
      <c r="AT536">
        <v>0</v>
      </c>
      <c r="AU536">
        <v>0</v>
      </c>
      <c r="AV536">
        <v>0</v>
      </c>
      <c r="AW536">
        <v>0</v>
      </c>
      <c r="AX536">
        <v>0</v>
      </c>
      <c r="AY536">
        <v>0</v>
      </c>
      <c r="AZ536">
        <v>0</v>
      </c>
      <c r="BA536">
        <v>0</v>
      </c>
      <c r="BB536">
        <v>0</v>
      </c>
      <c r="BC536">
        <v>0</v>
      </c>
      <c r="BD536">
        <v>0</v>
      </c>
      <c r="BE536">
        <v>0</v>
      </c>
      <c r="BF536">
        <v>0</v>
      </c>
      <c r="BG536">
        <v>0</v>
      </c>
      <c r="BH536">
        <v>1</v>
      </c>
      <c r="BI536">
        <v>5.4</v>
      </c>
      <c r="BJ536">
        <v>2.9</v>
      </c>
      <c r="BK536">
        <v>6</v>
      </c>
      <c r="BL536" s="4">
        <v>37.619999999999997</v>
      </c>
      <c r="BM536" s="4">
        <v>5.64</v>
      </c>
      <c r="BN536" s="4">
        <v>43.26</v>
      </c>
      <c r="BO536" s="4">
        <v>43.26</v>
      </c>
      <c r="BQ536" t="s">
        <v>318</v>
      </c>
      <c r="BR536" t="s">
        <v>358</v>
      </c>
      <c r="BS536" s="2">
        <v>44049</v>
      </c>
      <c r="BT536" s="1">
        <v>0.33055555555555555</v>
      </c>
      <c r="BU536" t="s">
        <v>768</v>
      </c>
      <c r="BV536" t="s">
        <v>16</v>
      </c>
      <c r="BY536">
        <v>14721.2</v>
      </c>
      <c r="BZ536" t="s">
        <v>1427</v>
      </c>
      <c r="CA536" t="s">
        <v>24</v>
      </c>
      <c r="CC536" t="s">
        <v>23</v>
      </c>
      <c r="CD536">
        <v>1601</v>
      </c>
      <c r="CE536" t="s">
        <v>2</v>
      </c>
      <c r="CF536" s="2">
        <v>44050</v>
      </c>
      <c r="CI536">
        <v>1</v>
      </c>
      <c r="CJ536">
        <v>1</v>
      </c>
      <c r="CK536">
        <v>22</v>
      </c>
      <c r="CL536" t="s">
        <v>0</v>
      </c>
    </row>
    <row r="537" spans="1:90" x14ac:dyDescent="0.3">
      <c r="A537" t="s">
        <v>322</v>
      </c>
      <c r="B537" t="s">
        <v>321</v>
      </c>
      <c r="C537" t="s">
        <v>10</v>
      </c>
      <c r="E537" t="str">
        <f>"FES1162760594"</f>
        <v>FES1162760594</v>
      </c>
      <c r="F537" s="2">
        <v>44060</v>
      </c>
      <c r="G537">
        <v>202102</v>
      </c>
      <c r="H537" t="s">
        <v>25</v>
      </c>
      <c r="I537" t="s">
        <v>23</v>
      </c>
      <c r="J537" t="s">
        <v>362</v>
      </c>
      <c r="K537" t="s">
        <v>7</v>
      </c>
      <c r="L537" t="s">
        <v>480</v>
      </c>
      <c r="M537" t="s">
        <v>477</v>
      </c>
      <c r="N537" t="s">
        <v>479</v>
      </c>
      <c r="O537" t="s">
        <v>21</v>
      </c>
      <c r="P537" t="str">
        <f>"2170749118                    "</f>
        <v xml:space="preserve">2170749118                    </v>
      </c>
      <c r="Q537">
        <v>0</v>
      </c>
      <c r="R537">
        <v>0</v>
      </c>
      <c r="S537">
        <v>0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0</v>
      </c>
      <c r="AB537">
        <v>0</v>
      </c>
      <c r="AC537">
        <v>0</v>
      </c>
      <c r="AD537">
        <v>0</v>
      </c>
      <c r="AE537" s="3">
        <v>0</v>
      </c>
      <c r="AF537" s="3">
        <v>0</v>
      </c>
      <c r="AG537" s="3">
        <v>0</v>
      </c>
      <c r="AH537" s="3">
        <v>0</v>
      </c>
      <c r="AI537" s="3">
        <v>0</v>
      </c>
      <c r="AJ537" s="3">
        <v>0</v>
      </c>
      <c r="AK537" s="3">
        <v>6.28</v>
      </c>
      <c r="AL537" s="3">
        <v>0</v>
      </c>
      <c r="AM537" s="3">
        <v>0</v>
      </c>
      <c r="AN537" s="3">
        <v>0</v>
      </c>
      <c r="AO537" s="3">
        <v>0</v>
      </c>
      <c r="AP537" s="3">
        <v>0</v>
      </c>
      <c r="AQ537" s="3">
        <v>0</v>
      </c>
      <c r="AR537" s="3">
        <v>0</v>
      </c>
      <c r="AS537" s="3">
        <v>0</v>
      </c>
      <c r="AT537">
        <v>0</v>
      </c>
      <c r="AU537">
        <v>0</v>
      </c>
      <c r="AV537">
        <v>0</v>
      </c>
      <c r="AW537">
        <v>0</v>
      </c>
      <c r="AX537">
        <v>0</v>
      </c>
      <c r="AY537">
        <v>0</v>
      </c>
      <c r="AZ537">
        <v>0</v>
      </c>
      <c r="BA537">
        <v>0</v>
      </c>
      <c r="BB537">
        <v>0</v>
      </c>
      <c r="BC537">
        <v>0</v>
      </c>
      <c r="BD537">
        <v>0</v>
      </c>
      <c r="BE537">
        <v>0</v>
      </c>
      <c r="BF537">
        <v>0</v>
      </c>
      <c r="BG537">
        <v>0</v>
      </c>
      <c r="BH537">
        <v>1</v>
      </c>
      <c r="BI537">
        <v>1</v>
      </c>
      <c r="BJ537">
        <v>0.2</v>
      </c>
      <c r="BK537">
        <v>1</v>
      </c>
      <c r="BL537" s="4">
        <v>48.15</v>
      </c>
      <c r="BM537" s="4">
        <v>7.22</v>
      </c>
      <c r="BN537" s="4">
        <v>55.37</v>
      </c>
      <c r="BO537" s="4">
        <v>55.37</v>
      </c>
      <c r="BQ537" t="s">
        <v>318</v>
      </c>
      <c r="BR537" t="s">
        <v>358</v>
      </c>
      <c r="BS537" s="2">
        <v>44061</v>
      </c>
      <c r="BT537" s="1">
        <v>0.3972222222222222</v>
      </c>
      <c r="BU537" t="s">
        <v>2410</v>
      </c>
      <c r="BV537" t="s">
        <v>16</v>
      </c>
      <c r="BY537">
        <v>1200</v>
      </c>
      <c r="CA537" t="s">
        <v>257</v>
      </c>
      <c r="CC537" t="s">
        <v>477</v>
      </c>
      <c r="CD537">
        <v>6220</v>
      </c>
      <c r="CE537" t="s">
        <v>64</v>
      </c>
      <c r="CI537">
        <v>1</v>
      </c>
      <c r="CJ537">
        <v>1</v>
      </c>
      <c r="CK537">
        <v>21</v>
      </c>
      <c r="CL537" t="s">
        <v>0</v>
      </c>
    </row>
    <row r="538" spans="1:90" x14ac:dyDescent="0.3">
      <c r="A538" t="s">
        <v>322</v>
      </c>
      <c r="B538" t="s">
        <v>321</v>
      </c>
      <c r="C538" t="s">
        <v>10</v>
      </c>
      <c r="E538" t="str">
        <f>"FES1162759658"</f>
        <v>FES1162759658</v>
      </c>
      <c r="F538" s="2">
        <v>44054</v>
      </c>
      <c r="G538">
        <v>202102</v>
      </c>
      <c r="H538" t="s">
        <v>25</v>
      </c>
      <c r="I538" t="s">
        <v>23</v>
      </c>
      <c r="J538" t="s">
        <v>362</v>
      </c>
      <c r="K538" t="s">
        <v>7</v>
      </c>
      <c r="L538" t="s">
        <v>46</v>
      </c>
      <c r="M538" t="s">
        <v>44</v>
      </c>
      <c r="N538" t="s">
        <v>817</v>
      </c>
      <c r="O538" t="s">
        <v>21</v>
      </c>
      <c r="P538" t="str">
        <f>"2170746870                    "</f>
        <v xml:space="preserve">2170746870                    </v>
      </c>
      <c r="Q538">
        <v>0</v>
      </c>
      <c r="R538">
        <v>0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0</v>
      </c>
      <c r="AE538" s="3">
        <v>0</v>
      </c>
      <c r="AF538" s="3">
        <v>0</v>
      </c>
      <c r="AG538" s="3">
        <v>0</v>
      </c>
      <c r="AH538" s="3">
        <v>0</v>
      </c>
      <c r="AI538" s="3">
        <v>0</v>
      </c>
      <c r="AJ538" s="3">
        <v>0</v>
      </c>
      <c r="AK538" s="3">
        <v>53.35</v>
      </c>
      <c r="AL538" s="3">
        <v>0</v>
      </c>
      <c r="AM538" s="3">
        <v>0</v>
      </c>
      <c r="AN538" s="3">
        <v>0</v>
      </c>
      <c r="AO538" s="3">
        <v>0</v>
      </c>
      <c r="AP538" s="3">
        <v>0</v>
      </c>
      <c r="AQ538" s="3">
        <v>0</v>
      </c>
      <c r="AR538" s="3">
        <v>0</v>
      </c>
      <c r="AS538" s="3">
        <v>0</v>
      </c>
      <c r="AT538">
        <v>0</v>
      </c>
      <c r="AU538">
        <v>0</v>
      </c>
      <c r="AV538">
        <v>0</v>
      </c>
      <c r="AW538">
        <v>0</v>
      </c>
      <c r="AX538">
        <v>0</v>
      </c>
      <c r="AY538">
        <v>0</v>
      </c>
      <c r="AZ538">
        <v>0</v>
      </c>
      <c r="BA538">
        <v>0</v>
      </c>
      <c r="BB538">
        <v>0</v>
      </c>
      <c r="BC538">
        <v>0</v>
      </c>
      <c r="BD538">
        <v>0</v>
      </c>
      <c r="BE538">
        <v>0</v>
      </c>
      <c r="BF538">
        <v>0</v>
      </c>
      <c r="BG538">
        <v>0</v>
      </c>
      <c r="BH538">
        <v>1</v>
      </c>
      <c r="BI538">
        <v>17</v>
      </c>
      <c r="BJ538">
        <v>16.2</v>
      </c>
      <c r="BK538">
        <v>17</v>
      </c>
      <c r="BL538" s="4">
        <v>409.02</v>
      </c>
      <c r="BM538" s="4">
        <v>61.35</v>
      </c>
      <c r="BN538" s="4">
        <v>470.37</v>
      </c>
      <c r="BO538" s="4">
        <v>470.37</v>
      </c>
      <c r="BQ538" t="s">
        <v>385</v>
      </c>
      <c r="BR538" t="s">
        <v>358</v>
      </c>
      <c r="BS538" s="2">
        <v>44055</v>
      </c>
      <c r="BT538" s="1">
        <v>0.43402777777777773</v>
      </c>
      <c r="BU538" t="s">
        <v>537</v>
      </c>
      <c r="BV538" t="s">
        <v>16</v>
      </c>
      <c r="BY538">
        <v>80800</v>
      </c>
      <c r="CA538" t="s">
        <v>101</v>
      </c>
      <c r="CC538" t="s">
        <v>44</v>
      </c>
      <c r="CD538">
        <v>4001</v>
      </c>
      <c r="CE538" t="s">
        <v>2</v>
      </c>
      <c r="CF538" s="2">
        <v>44055</v>
      </c>
      <c r="CI538">
        <v>1</v>
      </c>
      <c r="CJ538">
        <v>1</v>
      </c>
      <c r="CK538">
        <v>21</v>
      </c>
      <c r="CL538" t="s">
        <v>0</v>
      </c>
    </row>
    <row r="539" spans="1:90" x14ac:dyDescent="0.3">
      <c r="A539" t="s">
        <v>322</v>
      </c>
      <c r="B539" t="s">
        <v>321</v>
      </c>
      <c r="C539" t="s">
        <v>10</v>
      </c>
      <c r="E539" t="str">
        <f>"FES1162760277"</f>
        <v>FES1162760277</v>
      </c>
      <c r="F539" s="2">
        <v>44056</v>
      </c>
      <c r="G539">
        <v>202102</v>
      </c>
      <c r="H539" t="s">
        <v>25</v>
      </c>
      <c r="I539" t="s">
        <v>23</v>
      </c>
      <c r="J539" t="s">
        <v>362</v>
      </c>
      <c r="K539" t="s">
        <v>7</v>
      </c>
      <c r="L539" t="s">
        <v>25</v>
      </c>
      <c r="M539" t="s">
        <v>23</v>
      </c>
      <c r="N539" t="s">
        <v>1596</v>
      </c>
      <c r="O539" t="s">
        <v>21</v>
      </c>
      <c r="P539" t="str">
        <f>"2170745846                    "</f>
        <v xml:space="preserve">2170745846                    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0</v>
      </c>
      <c r="AD539">
        <v>0</v>
      </c>
      <c r="AE539" s="3">
        <v>0</v>
      </c>
      <c r="AF539" s="3">
        <v>0</v>
      </c>
      <c r="AG539" s="3">
        <v>0</v>
      </c>
      <c r="AH539" s="3">
        <v>0</v>
      </c>
      <c r="AI539" s="3">
        <v>0</v>
      </c>
      <c r="AJ539" s="3">
        <v>0</v>
      </c>
      <c r="AK539" s="3">
        <v>4.91</v>
      </c>
      <c r="AL539" s="3">
        <v>0</v>
      </c>
      <c r="AM539" s="3">
        <v>0</v>
      </c>
      <c r="AN539" s="3">
        <v>0</v>
      </c>
      <c r="AO539" s="3">
        <v>0</v>
      </c>
      <c r="AP539" s="3">
        <v>0</v>
      </c>
      <c r="AQ539" s="3">
        <v>0</v>
      </c>
      <c r="AR539" s="3">
        <v>0</v>
      </c>
      <c r="AS539" s="3">
        <v>0</v>
      </c>
      <c r="AT539">
        <v>0</v>
      </c>
      <c r="AU539">
        <v>0</v>
      </c>
      <c r="AV539">
        <v>0</v>
      </c>
      <c r="AW539">
        <v>0</v>
      </c>
      <c r="AX539">
        <v>0</v>
      </c>
      <c r="AY539">
        <v>0</v>
      </c>
      <c r="AZ539">
        <v>0</v>
      </c>
      <c r="BA539">
        <v>0</v>
      </c>
      <c r="BB539">
        <v>0</v>
      </c>
      <c r="BC539">
        <v>0</v>
      </c>
      <c r="BD539">
        <v>0</v>
      </c>
      <c r="BE539">
        <v>0</v>
      </c>
      <c r="BF539">
        <v>0</v>
      </c>
      <c r="BG539">
        <v>0</v>
      </c>
      <c r="BH539">
        <v>1</v>
      </c>
      <c r="BI539">
        <v>3.1</v>
      </c>
      <c r="BJ539">
        <v>2.2999999999999998</v>
      </c>
      <c r="BK539">
        <v>4</v>
      </c>
      <c r="BL539" s="4">
        <v>37.619999999999997</v>
      </c>
      <c r="BM539" s="4">
        <v>5.64</v>
      </c>
      <c r="BN539" s="4">
        <v>43.26</v>
      </c>
      <c r="BO539" s="4">
        <v>43.26</v>
      </c>
      <c r="BQ539" t="s">
        <v>385</v>
      </c>
      <c r="BR539" t="s">
        <v>358</v>
      </c>
      <c r="BS539" s="2">
        <v>44057</v>
      </c>
      <c r="BT539" s="1">
        <v>0.375</v>
      </c>
      <c r="BU539" t="s">
        <v>41</v>
      </c>
      <c r="BV539" t="s">
        <v>16</v>
      </c>
      <c r="BY539">
        <v>11491.2</v>
      </c>
      <c r="CC539" t="s">
        <v>23</v>
      </c>
      <c r="CD539">
        <v>1665</v>
      </c>
      <c r="CE539" t="s">
        <v>2</v>
      </c>
      <c r="CF539" s="2">
        <v>44060</v>
      </c>
      <c r="CI539">
        <v>1</v>
      </c>
      <c r="CJ539">
        <v>1</v>
      </c>
      <c r="CK539">
        <v>22</v>
      </c>
      <c r="CL539" t="s">
        <v>0</v>
      </c>
    </row>
    <row r="540" spans="1:90" x14ac:dyDescent="0.3">
      <c r="A540" t="s">
        <v>322</v>
      </c>
      <c r="B540" t="s">
        <v>321</v>
      </c>
      <c r="C540" t="s">
        <v>10</v>
      </c>
      <c r="E540" t="str">
        <f>"FES1162759122"</f>
        <v>FES1162759122</v>
      </c>
      <c r="F540" s="2">
        <v>44048</v>
      </c>
      <c r="G540">
        <v>202102</v>
      </c>
      <c r="H540" t="s">
        <v>25</v>
      </c>
      <c r="I540" t="s">
        <v>23</v>
      </c>
      <c r="J540" t="s">
        <v>362</v>
      </c>
      <c r="K540" t="s">
        <v>7</v>
      </c>
      <c r="L540" t="s">
        <v>578</v>
      </c>
      <c r="M540" t="s">
        <v>574</v>
      </c>
      <c r="N540" t="s">
        <v>577</v>
      </c>
      <c r="O540" t="s">
        <v>21</v>
      </c>
      <c r="P540" t="str">
        <f>"2170748121                    "</f>
        <v xml:space="preserve">2170748121                    </v>
      </c>
      <c r="Q540">
        <v>0</v>
      </c>
      <c r="R540">
        <v>0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0</v>
      </c>
      <c r="AB540">
        <v>0</v>
      </c>
      <c r="AC540">
        <v>0</v>
      </c>
      <c r="AD540">
        <v>0</v>
      </c>
      <c r="AE540" s="3">
        <v>0</v>
      </c>
      <c r="AF540" s="3">
        <v>0</v>
      </c>
      <c r="AG540" s="3">
        <v>0</v>
      </c>
      <c r="AH540" s="3">
        <v>0</v>
      </c>
      <c r="AI540" s="3">
        <v>0</v>
      </c>
      <c r="AJ540" s="3">
        <v>0</v>
      </c>
      <c r="AK540" s="3">
        <v>4.91</v>
      </c>
      <c r="AL540" s="3">
        <v>0</v>
      </c>
      <c r="AM540" s="3">
        <v>0</v>
      </c>
      <c r="AN540" s="3">
        <v>0</v>
      </c>
      <c r="AO540" s="3">
        <v>0</v>
      </c>
      <c r="AP540" s="3">
        <v>0</v>
      </c>
      <c r="AQ540" s="3">
        <v>0</v>
      </c>
      <c r="AR540" s="3">
        <v>0</v>
      </c>
      <c r="AS540" s="3">
        <v>0</v>
      </c>
      <c r="AT540">
        <v>0</v>
      </c>
      <c r="AU540">
        <v>0</v>
      </c>
      <c r="AV540">
        <v>0</v>
      </c>
      <c r="AW540">
        <v>0</v>
      </c>
      <c r="AX540">
        <v>0</v>
      </c>
      <c r="AY540">
        <v>0</v>
      </c>
      <c r="AZ540">
        <v>0</v>
      </c>
      <c r="BA540">
        <v>0</v>
      </c>
      <c r="BB540">
        <v>0</v>
      </c>
      <c r="BC540">
        <v>0</v>
      </c>
      <c r="BD540">
        <v>0</v>
      </c>
      <c r="BE540">
        <v>0</v>
      </c>
      <c r="BF540">
        <v>0</v>
      </c>
      <c r="BG540">
        <v>0</v>
      </c>
      <c r="BH540">
        <v>1</v>
      </c>
      <c r="BI540">
        <v>1</v>
      </c>
      <c r="BJ540">
        <v>0.2</v>
      </c>
      <c r="BK540">
        <v>1</v>
      </c>
      <c r="BL540" s="4">
        <v>37.619999999999997</v>
      </c>
      <c r="BM540" s="4">
        <v>5.64</v>
      </c>
      <c r="BN540" s="4">
        <v>43.26</v>
      </c>
      <c r="BO540" s="4">
        <v>43.26</v>
      </c>
      <c r="BQ540" t="s">
        <v>385</v>
      </c>
      <c r="BR540" t="s">
        <v>358</v>
      </c>
      <c r="BS540" s="2">
        <v>44049</v>
      </c>
      <c r="BT540" s="1">
        <v>0.38680555555555557</v>
      </c>
      <c r="BU540" t="s">
        <v>1065</v>
      </c>
      <c r="BV540" t="s">
        <v>16</v>
      </c>
      <c r="BY540">
        <v>1200</v>
      </c>
      <c r="BZ540" t="s">
        <v>1427</v>
      </c>
      <c r="CA540" t="s">
        <v>575</v>
      </c>
      <c r="CC540" t="s">
        <v>574</v>
      </c>
      <c r="CD540">
        <v>1501</v>
      </c>
      <c r="CE540" t="s">
        <v>64</v>
      </c>
      <c r="CF540" s="2">
        <v>44050</v>
      </c>
      <c r="CI540">
        <v>1</v>
      </c>
      <c r="CJ540">
        <v>1</v>
      </c>
      <c r="CK540">
        <v>22</v>
      </c>
      <c r="CL540" t="s">
        <v>0</v>
      </c>
    </row>
    <row r="541" spans="1:90" x14ac:dyDescent="0.3">
      <c r="A541" t="s">
        <v>322</v>
      </c>
      <c r="B541" t="s">
        <v>321</v>
      </c>
      <c r="C541" t="s">
        <v>10</v>
      </c>
      <c r="E541" t="str">
        <f>"FES1162760590"</f>
        <v>FES1162760590</v>
      </c>
      <c r="F541" s="2">
        <v>44060</v>
      </c>
      <c r="G541">
        <v>202102</v>
      </c>
      <c r="H541" t="s">
        <v>25</v>
      </c>
      <c r="I541" t="s">
        <v>23</v>
      </c>
      <c r="J541" t="s">
        <v>362</v>
      </c>
      <c r="K541" t="s">
        <v>7</v>
      </c>
      <c r="L541" t="s">
        <v>9</v>
      </c>
      <c r="M541" t="s">
        <v>8</v>
      </c>
      <c r="N541" t="s">
        <v>2669</v>
      </c>
      <c r="O541" t="s">
        <v>21</v>
      </c>
      <c r="P541" t="str">
        <f>"2170749287                    "</f>
        <v xml:space="preserve">2170749287                    </v>
      </c>
      <c r="Q541">
        <v>0</v>
      </c>
      <c r="R541">
        <v>0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0</v>
      </c>
      <c r="AD541">
        <v>0</v>
      </c>
      <c r="AE541" s="3">
        <v>0</v>
      </c>
      <c r="AF541" s="3">
        <v>0</v>
      </c>
      <c r="AG541" s="3">
        <v>0</v>
      </c>
      <c r="AH541" s="3">
        <v>0</v>
      </c>
      <c r="AI541" s="3">
        <v>0</v>
      </c>
      <c r="AJ541" s="3">
        <v>0</v>
      </c>
      <c r="AK541" s="3">
        <v>15.69</v>
      </c>
      <c r="AL541" s="3">
        <v>0</v>
      </c>
      <c r="AM541" s="3">
        <v>0</v>
      </c>
      <c r="AN541" s="3">
        <v>0</v>
      </c>
      <c r="AO541" s="3">
        <v>0</v>
      </c>
      <c r="AP541" s="3">
        <v>0</v>
      </c>
      <c r="AQ541" s="3">
        <v>0</v>
      </c>
      <c r="AR541" s="3">
        <v>0</v>
      </c>
      <c r="AS541" s="3">
        <v>0</v>
      </c>
      <c r="AT541">
        <v>0</v>
      </c>
      <c r="AU541">
        <v>0</v>
      </c>
      <c r="AV541">
        <v>0</v>
      </c>
      <c r="AW541">
        <v>0</v>
      </c>
      <c r="AX541">
        <v>0</v>
      </c>
      <c r="AY541">
        <v>0</v>
      </c>
      <c r="AZ541">
        <v>0</v>
      </c>
      <c r="BA541">
        <v>0</v>
      </c>
      <c r="BB541">
        <v>0</v>
      </c>
      <c r="BC541">
        <v>0</v>
      </c>
      <c r="BD541">
        <v>0</v>
      </c>
      <c r="BE541">
        <v>0</v>
      </c>
      <c r="BF541">
        <v>0</v>
      </c>
      <c r="BG541">
        <v>0</v>
      </c>
      <c r="BH541">
        <v>1</v>
      </c>
      <c r="BI541">
        <v>4.8</v>
      </c>
      <c r="BJ541">
        <v>1.7</v>
      </c>
      <c r="BK541">
        <v>5</v>
      </c>
      <c r="BL541" s="4">
        <v>120.32</v>
      </c>
      <c r="BM541" s="4">
        <v>18.05</v>
      </c>
      <c r="BN541" s="4">
        <v>138.37</v>
      </c>
      <c r="BO541" s="4">
        <v>138.37</v>
      </c>
      <c r="BQ541" t="s">
        <v>385</v>
      </c>
      <c r="BR541" t="s">
        <v>358</v>
      </c>
      <c r="BS541" s="2">
        <v>44061</v>
      </c>
      <c r="BT541" s="1">
        <v>0.34513888888888888</v>
      </c>
      <c r="BU541" t="s">
        <v>2668</v>
      </c>
      <c r="BV541" t="s">
        <v>16</v>
      </c>
      <c r="BY541">
        <v>8664.08</v>
      </c>
      <c r="CA541" t="s">
        <v>302</v>
      </c>
      <c r="CC541" t="s">
        <v>8</v>
      </c>
      <c r="CD541">
        <v>7530</v>
      </c>
      <c r="CE541" t="s">
        <v>2</v>
      </c>
      <c r="CF541" s="2">
        <v>44062</v>
      </c>
      <c r="CI541">
        <v>1</v>
      </c>
      <c r="CJ541">
        <v>1</v>
      </c>
      <c r="CK541">
        <v>21</v>
      </c>
      <c r="CL541" t="s">
        <v>0</v>
      </c>
    </row>
    <row r="542" spans="1:90" x14ac:dyDescent="0.3">
      <c r="A542" t="s">
        <v>322</v>
      </c>
      <c r="B542" t="s">
        <v>321</v>
      </c>
      <c r="C542" t="s">
        <v>10</v>
      </c>
      <c r="E542" t="str">
        <f>"FES1162759811"</f>
        <v>FES1162759811</v>
      </c>
      <c r="F542" s="2">
        <v>44055</v>
      </c>
      <c r="G542">
        <v>202102</v>
      </c>
      <c r="H542" t="s">
        <v>25</v>
      </c>
      <c r="I542" t="s">
        <v>23</v>
      </c>
      <c r="J542" t="s">
        <v>362</v>
      </c>
      <c r="K542" t="s">
        <v>7</v>
      </c>
      <c r="L542" t="s">
        <v>111</v>
      </c>
      <c r="M542" t="s">
        <v>110</v>
      </c>
      <c r="N542" t="s">
        <v>2667</v>
      </c>
      <c r="O542" t="s">
        <v>21</v>
      </c>
      <c r="P542" t="str">
        <f>"2170748700                    "</f>
        <v xml:space="preserve">2170748700                    </v>
      </c>
      <c r="Q542">
        <v>0</v>
      </c>
      <c r="R542">
        <v>0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0</v>
      </c>
      <c r="AB542">
        <v>0</v>
      </c>
      <c r="AC542">
        <v>0</v>
      </c>
      <c r="AD542">
        <v>0</v>
      </c>
      <c r="AE542" s="3">
        <v>0</v>
      </c>
      <c r="AF542" s="3">
        <v>0</v>
      </c>
      <c r="AG542" s="3">
        <v>0</v>
      </c>
      <c r="AH542" s="3">
        <v>0</v>
      </c>
      <c r="AI542" s="3">
        <v>0</v>
      </c>
      <c r="AJ542" s="3">
        <v>0</v>
      </c>
      <c r="AK542" s="3">
        <v>4.91</v>
      </c>
      <c r="AL542" s="3">
        <v>0</v>
      </c>
      <c r="AM542" s="3">
        <v>0</v>
      </c>
      <c r="AN542" s="3">
        <v>0</v>
      </c>
      <c r="AO542" s="3">
        <v>0</v>
      </c>
      <c r="AP542" s="3">
        <v>0</v>
      </c>
      <c r="AQ542" s="3">
        <v>0</v>
      </c>
      <c r="AR542" s="3">
        <v>0</v>
      </c>
      <c r="AS542" s="3">
        <v>0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0</v>
      </c>
      <c r="AZ542">
        <v>0</v>
      </c>
      <c r="BA542">
        <v>0</v>
      </c>
      <c r="BB542">
        <v>0</v>
      </c>
      <c r="BC542">
        <v>0</v>
      </c>
      <c r="BD542">
        <v>0</v>
      </c>
      <c r="BE542">
        <v>0</v>
      </c>
      <c r="BF542">
        <v>0</v>
      </c>
      <c r="BG542">
        <v>0</v>
      </c>
      <c r="BH542">
        <v>1</v>
      </c>
      <c r="BI542">
        <v>1</v>
      </c>
      <c r="BJ542">
        <v>0.2</v>
      </c>
      <c r="BK542">
        <v>1</v>
      </c>
      <c r="BL542" s="4">
        <v>37.619999999999997</v>
      </c>
      <c r="BM542" s="4">
        <v>5.64</v>
      </c>
      <c r="BN542" s="4">
        <v>43.26</v>
      </c>
      <c r="BO542" s="4">
        <v>43.26</v>
      </c>
      <c r="BQ542" t="s">
        <v>385</v>
      </c>
      <c r="BR542" t="s">
        <v>358</v>
      </c>
      <c r="BS542" s="2">
        <v>44057</v>
      </c>
      <c r="BT542" s="1">
        <v>0.38541666666666669</v>
      </c>
      <c r="BU542" t="s">
        <v>260</v>
      </c>
      <c r="BV542" t="s">
        <v>0</v>
      </c>
      <c r="BW542" t="s">
        <v>34</v>
      </c>
      <c r="BX542" t="s">
        <v>616</v>
      </c>
      <c r="BY542">
        <v>1200</v>
      </c>
      <c r="CC542" t="s">
        <v>110</v>
      </c>
      <c r="CD542">
        <v>1401</v>
      </c>
      <c r="CE542" t="s">
        <v>64</v>
      </c>
      <c r="CF542" s="2">
        <v>44060</v>
      </c>
      <c r="CI542">
        <v>1</v>
      </c>
      <c r="CJ542">
        <v>2</v>
      </c>
      <c r="CK542">
        <v>22</v>
      </c>
      <c r="CL542" t="s">
        <v>0</v>
      </c>
    </row>
    <row r="543" spans="1:90" x14ac:dyDescent="0.3">
      <c r="A543" t="s">
        <v>322</v>
      </c>
      <c r="B543" t="s">
        <v>321</v>
      </c>
      <c r="C543" t="s">
        <v>10</v>
      </c>
      <c r="E543" t="str">
        <f>"FES1162760456"</f>
        <v>FES1162760456</v>
      </c>
      <c r="F543" s="2">
        <v>44060</v>
      </c>
      <c r="G543">
        <v>202102</v>
      </c>
      <c r="H543" t="s">
        <v>25</v>
      </c>
      <c r="I543" t="s">
        <v>23</v>
      </c>
      <c r="J543" t="s">
        <v>362</v>
      </c>
      <c r="K543" t="s">
        <v>7</v>
      </c>
      <c r="L543" t="s">
        <v>232</v>
      </c>
      <c r="M543" t="s">
        <v>231</v>
      </c>
      <c r="N543" t="s">
        <v>2648</v>
      </c>
      <c r="O543" t="s">
        <v>21</v>
      </c>
      <c r="P543" t="str">
        <f>"2170748540                    "</f>
        <v xml:space="preserve">2170748540                    </v>
      </c>
      <c r="Q543">
        <v>0</v>
      </c>
      <c r="R543">
        <v>0</v>
      </c>
      <c r="S543">
        <v>0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0</v>
      </c>
      <c r="AB543">
        <v>0</v>
      </c>
      <c r="AC543">
        <v>0</v>
      </c>
      <c r="AD543">
        <v>0</v>
      </c>
      <c r="AE543" s="3">
        <v>0</v>
      </c>
      <c r="AF543" s="3">
        <v>0</v>
      </c>
      <c r="AG543" s="3">
        <v>0</v>
      </c>
      <c r="AH543" s="3">
        <v>0</v>
      </c>
      <c r="AI543" s="3">
        <v>0</v>
      </c>
      <c r="AJ543" s="3">
        <v>0</v>
      </c>
      <c r="AK543" s="3">
        <v>4.91</v>
      </c>
      <c r="AL543" s="3">
        <v>0</v>
      </c>
      <c r="AM543" s="3">
        <v>0</v>
      </c>
      <c r="AN543" s="3">
        <v>0</v>
      </c>
      <c r="AO543" s="3">
        <v>0</v>
      </c>
      <c r="AP543" s="3">
        <v>0</v>
      </c>
      <c r="AQ543" s="3">
        <v>0</v>
      </c>
      <c r="AR543" s="3">
        <v>0</v>
      </c>
      <c r="AS543" s="3">
        <v>0</v>
      </c>
      <c r="AT543">
        <v>0</v>
      </c>
      <c r="AU543">
        <v>0</v>
      </c>
      <c r="AV543">
        <v>0</v>
      </c>
      <c r="AW543">
        <v>0</v>
      </c>
      <c r="AX543">
        <v>0</v>
      </c>
      <c r="AY543">
        <v>0</v>
      </c>
      <c r="AZ543">
        <v>0</v>
      </c>
      <c r="BA543">
        <v>0</v>
      </c>
      <c r="BB543">
        <v>0</v>
      </c>
      <c r="BC543">
        <v>0</v>
      </c>
      <c r="BD543">
        <v>0</v>
      </c>
      <c r="BE543">
        <v>0</v>
      </c>
      <c r="BF543">
        <v>0</v>
      </c>
      <c r="BG543">
        <v>0</v>
      </c>
      <c r="BH543">
        <v>1</v>
      </c>
      <c r="BI543">
        <v>1</v>
      </c>
      <c r="BJ543">
        <v>0.2</v>
      </c>
      <c r="BK543">
        <v>1</v>
      </c>
      <c r="BL543" s="4">
        <v>37.619999999999997</v>
      </c>
      <c r="BM543" s="4">
        <v>5.64</v>
      </c>
      <c r="BN543" s="4">
        <v>43.26</v>
      </c>
      <c r="BO543" s="4">
        <v>43.26</v>
      </c>
      <c r="BQ543" t="s">
        <v>385</v>
      </c>
      <c r="BR543" t="s">
        <v>358</v>
      </c>
      <c r="BS543" s="2">
        <v>44061</v>
      </c>
      <c r="BT543" s="1">
        <v>0.33888888888888885</v>
      </c>
      <c r="BU543" t="s">
        <v>2647</v>
      </c>
      <c r="BV543" t="s">
        <v>16</v>
      </c>
      <c r="BY543">
        <v>1200</v>
      </c>
      <c r="CC543" t="s">
        <v>231</v>
      </c>
      <c r="CD543">
        <v>1459</v>
      </c>
      <c r="CE543" t="s">
        <v>64</v>
      </c>
      <c r="CF543" s="2">
        <v>44061</v>
      </c>
      <c r="CI543">
        <v>1</v>
      </c>
      <c r="CJ543">
        <v>1</v>
      </c>
      <c r="CK543">
        <v>22</v>
      </c>
      <c r="CL543" t="s">
        <v>0</v>
      </c>
    </row>
    <row r="544" spans="1:90" x14ac:dyDescent="0.3">
      <c r="A544" t="s">
        <v>322</v>
      </c>
      <c r="B544" t="s">
        <v>321</v>
      </c>
      <c r="C544" t="s">
        <v>10</v>
      </c>
      <c r="E544" t="str">
        <f>"FES1162759147"</f>
        <v>FES1162759147</v>
      </c>
      <c r="F544" s="2">
        <v>44048</v>
      </c>
      <c r="G544">
        <v>202102</v>
      </c>
      <c r="H544" t="s">
        <v>25</v>
      </c>
      <c r="I544" t="s">
        <v>23</v>
      </c>
      <c r="J544" t="s">
        <v>362</v>
      </c>
      <c r="K544" t="s">
        <v>7</v>
      </c>
      <c r="L544" t="s">
        <v>9</v>
      </c>
      <c r="M544" t="s">
        <v>8</v>
      </c>
      <c r="N544" t="s">
        <v>524</v>
      </c>
      <c r="O544" t="s">
        <v>21</v>
      </c>
      <c r="P544" t="str">
        <f>"2170748150                    "</f>
        <v xml:space="preserve">2170748150                    </v>
      </c>
      <c r="Q544">
        <v>0</v>
      </c>
      <c r="R544">
        <v>0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0</v>
      </c>
      <c r="AE544" s="3">
        <v>0</v>
      </c>
      <c r="AF544" s="3">
        <v>0</v>
      </c>
      <c r="AG544" s="3">
        <v>0</v>
      </c>
      <c r="AH544" s="3">
        <v>0</v>
      </c>
      <c r="AI544" s="3">
        <v>0</v>
      </c>
      <c r="AJ544" s="3">
        <v>0</v>
      </c>
      <c r="AK544" s="3">
        <v>43.94</v>
      </c>
      <c r="AL544" s="3">
        <v>0</v>
      </c>
      <c r="AM544" s="3">
        <v>0</v>
      </c>
      <c r="AN544" s="3">
        <v>0</v>
      </c>
      <c r="AO544" s="3">
        <v>0</v>
      </c>
      <c r="AP544" s="3">
        <v>0</v>
      </c>
      <c r="AQ544" s="3">
        <v>0</v>
      </c>
      <c r="AR544" s="3">
        <v>0</v>
      </c>
      <c r="AS544" s="3">
        <v>0</v>
      </c>
      <c r="AT544">
        <v>0</v>
      </c>
      <c r="AU544">
        <v>0</v>
      </c>
      <c r="AV544">
        <v>0</v>
      </c>
      <c r="AW544">
        <v>0</v>
      </c>
      <c r="AX544">
        <v>0</v>
      </c>
      <c r="AY544">
        <v>0</v>
      </c>
      <c r="AZ544">
        <v>0</v>
      </c>
      <c r="BA544">
        <v>0</v>
      </c>
      <c r="BB544">
        <v>0</v>
      </c>
      <c r="BC544">
        <v>0</v>
      </c>
      <c r="BD544">
        <v>0</v>
      </c>
      <c r="BE544">
        <v>0</v>
      </c>
      <c r="BF544">
        <v>0</v>
      </c>
      <c r="BG544">
        <v>0</v>
      </c>
      <c r="BH544">
        <v>2</v>
      </c>
      <c r="BI544">
        <v>12.8</v>
      </c>
      <c r="BJ544">
        <v>13.9</v>
      </c>
      <c r="BK544">
        <v>14</v>
      </c>
      <c r="BL544" s="4">
        <v>336.85</v>
      </c>
      <c r="BM544" s="4">
        <v>50.53</v>
      </c>
      <c r="BN544" s="4">
        <v>387.38</v>
      </c>
      <c r="BO544" s="4">
        <v>387.38</v>
      </c>
      <c r="BQ544" t="s">
        <v>385</v>
      </c>
      <c r="BR544" t="s">
        <v>358</v>
      </c>
      <c r="BS544" s="2">
        <v>44049</v>
      </c>
      <c r="BT544" s="1">
        <v>0.38472222222222219</v>
      </c>
      <c r="BU544" t="s">
        <v>1335</v>
      </c>
      <c r="BV544" t="s">
        <v>16</v>
      </c>
      <c r="BY544">
        <v>69587.520000000004</v>
      </c>
      <c r="BZ544" t="s">
        <v>1427</v>
      </c>
      <c r="CA544" t="s">
        <v>223</v>
      </c>
      <c r="CC544" t="s">
        <v>8</v>
      </c>
      <c r="CD544">
        <v>7441</v>
      </c>
      <c r="CE544" t="s">
        <v>325</v>
      </c>
      <c r="CF544" s="2">
        <v>44050</v>
      </c>
      <c r="CI544">
        <v>1</v>
      </c>
      <c r="CJ544">
        <v>1</v>
      </c>
      <c r="CK544">
        <v>21</v>
      </c>
      <c r="CL544" t="s">
        <v>0</v>
      </c>
    </row>
    <row r="545" spans="1:90" x14ac:dyDescent="0.3">
      <c r="A545" t="s">
        <v>322</v>
      </c>
      <c r="B545" t="s">
        <v>321</v>
      </c>
      <c r="C545" t="s">
        <v>10</v>
      </c>
      <c r="E545" t="str">
        <f>"FES1162760731"</f>
        <v>FES1162760731</v>
      </c>
      <c r="F545" s="2">
        <v>44061</v>
      </c>
      <c r="G545">
        <v>202102</v>
      </c>
      <c r="H545" t="s">
        <v>25</v>
      </c>
      <c r="I545" t="s">
        <v>23</v>
      </c>
      <c r="J545" t="s">
        <v>362</v>
      </c>
      <c r="K545" t="s">
        <v>7</v>
      </c>
      <c r="L545" t="s">
        <v>100</v>
      </c>
      <c r="M545" t="s">
        <v>99</v>
      </c>
      <c r="N545" t="s">
        <v>536</v>
      </c>
      <c r="O545" t="s">
        <v>21</v>
      </c>
      <c r="P545" t="str">
        <f>"2170748392                    "</f>
        <v xml:space="preserve">2170748392                    </v>
      </c>
      <c r="Q545">
        <v>0</v>
      </c>
      <c r="R545">
        <v>0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0</v>
      </c>
      <c r="AE545" s="3">
        <v>0</v>
      </c>
      <c r="AF545" s="3">
        <v>0</v>
      </c>
      <c r="AG545" s="3">
        <v>0</v>
      </c>
      <c r="AH545" s="3">
        <v>0</v>
      </c>
      <c r="AI545" s="3">
        <v>0</v>
      </c>
      <c r="AJ545" s="3">
        <v>0</v>
      </c>
      <c r="AK545" s="3">
        <v>6.28</v>
      </c>
      <c r="AL545" s="3">
        <v>0</v>
      </c>
      <c r="AM545" s="3">
        <v>0</v>
      </c>
      <c r="AN545" s="3">
        <v>0</v>
      </c>
      <c r="AO545" s="3">
        <v>0</v>
      </c>
      <c r="AP545" s="3">
        <v>0</v>
      </c>
      <c r="AQ545" s="3">
        <v>0</v>
      </c>
      <c r="AR545" s="3">
        <v>0</v>
      </c>
      <c r="AS545" s="3">
        <v>0</v>
      </c>
      <c r="AT545">
        <v>0</v>
      </c>
      <c r="AU545">
        <v>0</v>
      </c>
      <c r="AV545">
        <v>0</v>
      </c>
      <c r="AW545">
        <v>0</v>
      </c>
      <c r="AX545">
        <v>0</v>
      </c>
      <c r="AY545">
        <v>0</v>
      </c>
      <c r="AZ545">
        <v>0</v>
      </c>
      <c r="BA545">
        <v>0</v>
      </c>
      <c r="BB545">
        <v>0</v>
      </c>
      <c r="BC545">
        <v>0</v>
      </c>
      <c r="BD545">
        <v>0</v>
      </c>
      <c r="BE545">
        <v>0</v>
      </c>
      <c r="BF545">
        <v>0</v>
      </c>
      <c r="BG545">
        <v>0</v>
      </c>
      <c r="BH545">
        <v>1</v>
      </c>
      <c r="BI545">
        <v>1</v>
      </c>
      <c r="BJ545">
        <v>0.2</v>
      </c>
      <c r="BK545">
        <v>1</v>
      </c>
      <c r="BL545" s="4">
        <v>48.15</v>
      </c>
      <c r="BM545" s="4">
        <v>7.22</v>
      </c>
      <c r="BN545" s="4">
        <v>55.37</v>
      </c>
      <c r="BO545" s="4">
        <v>55.37</v>
      </c>
      <c r="BQ545" t="s">
        <v>318</v>
      </c>
      <c r="BR545" t="s">
        <v>358</v>
      </c>
      <c r="BS545" s="2">
        <v>44062</v>
      </c>
      <c r="BT545" s="1">
        <v>0.39305555555555555</v>
      </c>
      <c r="BU545" t="s">
        <v>142</v>
      </c>
      <c r="BV545" t="s">
        <v>16</v>
      </c>
      <c r="BY545">
        <v>1200</v>
      </c>
      <c r="CA545" t="s">
        <v>495</v>
      </c>
      <c r="CC545" t="s">
        <v>99</v>
      </c>
      <c r="CD545">
        <v>3610</v>
      </c>
      <c r="CE545" t="s">
        <v>64</v>
      </c>
      <c r="CF545" s="2">
        <v>44062</v>
      </c>
      <c r="CI545">
        <v>1</v>
      </c>
      <c r="CJ545">
        <v>1</v>
      </c>
      <c r="CK545">
        <v>21</v>
      </c>
      <c r="CL545" t="s">
        <v>0</v>
      </c>
    </row>
    <row r="546" spans="1:90" x14ac:dyDescent="0.3">
      <c r="A546" t="s">
        <v>322</v>
      </c>
      <c r="B546" t="s">
        <v>321</v>
      </c>
      <c r="C546" t="s">
        <v>10</v>
      </c>
      <c r="E546" t="str">
        <f>"FES1162759906"</f>
        <v>FES1162759906</v>
      </c>
      <c r="F546" s="2">
        <v>44055</v>
      </c>
      <c r="G546">
        <v>202102</v>
      </c>
      <c r="H546" t="s">
        <v>25</v>
      </c>
      <c r="I546" t="s">
        <v>23</v>
      </c>
      <c r="J546" t="s">
        <v>362</v>
      </c>
      <c r="K546" t="s">
        <v>7</v>
      </c>
      <c r="L546" t="s">
        <v>35</v>
      </c>
      <c r="M546" t="s">
        <v>32</v>
      </c>
      <c r="N546" t="s">
        <v>370</v>
      </c>
      <c r="O546" t="s">
        <v>21</v>
      </c>
      <c r="P546" t="str">
        <f>"2170747121                    "</f>
        <v xml:space="preserve">2170747121                    </v>
      </c>
      <c r="Q546">
        <v>0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0</v>
      </c>
      <c r="AB546">
        <v>0</v>
      </c>
      <c r="AC546">
        <v>0</v>
      </c>
      <c r="AD546">
        <v>0</v>
      </c>
      <c r="AE546" s="3">
        <v>0</v>
      </c>
      <c r="AF546" s="3">
        <v>0</v>
      </c>
      <c r="AG546" s="3">
        <v>0</v>
      </c>
      <c r="AH546" s="3">
        <v>0</v>
      </c>
      <c r="AI546" s="3">
        <v>0</v>
      </c>
      <c r="AJ546" s="3">
        <v>0</v>
      </c>
      <c r="AK546" s="3">
        <v>4.91</v>
      </c>
      <c r="AL546" s="3">
        <v>0</v>
      </c>
      <c r="AM546" s="3">
        <v>0</v>
      </c>
      <c r="AN546" s="3">
        <v>0</v>
      </c>
      <c r="AO546" s="3">
        <v>0</v>
      </c>
      <c r="AP546" s="3">
        <v>0</v>
      </c>
      <c r="AQ546" s="3">
        <v>0</v>
      </c>
      <c r="AR546" s="3">
        <v>0</v>
      </c>
      <c r="AS546" s="3">
        <v>0</v>
      </c>
      <c r="AT546">
        <v>0</v>
      </c>
      <c r="AU546">
        <v>0</v>
      </c>
      <c r="AV546">
        <v>0</v>
      </c>
      <c r="AW546">
        <v>0</v>
      </c>
      <c r="AX546">
        <v>0</v>
      </c>
      <c r="AY546">
        <v>0</v>
      </c>
      <c r="AZ546">
        <v>0</v>
      </c>
      <c r="BA546">
        <v>0</v>
      </c>
      <c r="BB546">
        <v>0</v>
      </c>
      <c r="BC546">
        <v>0</v>
      </c>
      <c r="BD546">
        <v>0</v>
      </c>
      <c r="BE546">
        <v>0</v>
      </c>
      <c r="BF546">
        <v>0</v>
      </c>
      <c r="BG546">
        <v>0</v>
      </c>
      <c r="BH546">
        <v>1</v>
      </c>
      <c r="BI546">
        <v>1</v>
      </c>
      <c r="BJ546">
        <v>0.2</v>
      </c>
      <c r="BK546">
        <v>1</v>
      </c>
      <c r="BL546" s="4">
        <v>37.619999999999997</v>
      </c>
      <c r="BM546" s="4">
        <v>5.64</v>
      </c>
      <c r="BN546" s="4">
        <v>43.26</v>
      </c>
      <c r="BO546" s="4">
        <v>43.26</v>
      </c>
      <c r="BQ546" t="s">
        <v>318</v>
      </c>
      <c r="BR546" t="s">
        <v>358</v>
      </c>
      <c r="BS546" s="2">
        <v>44056</v>
      </c>
      <c r="BT546" s="1">
        <v>0.37847222222222227</v>
      </c>
      <c r="BU546" t="s">
        <v>402</v>
      </c>
      <c r="BV546" t="s">
        <v>16</v>
      </c>
      <c r="BY546">
        <v>1200</v>
      </c>
      <c r="CA546" t="s">
        <v>1510</v>
      </c>
      <c r="CC546" t="s">
        <v>32</v>
      </c>
      <c r="CD546">
        <v>2094</v>
      </c>
      <c r="CE546" t="s">
        <v>64</v>
      </c>
      <c r="CF546" s="2">
        <v>44057</v>
      </c>
      <c r="CI546">
        <v>1</v>
      </c>
      <c r="CJ546">
        <v>1</v>
      </c>
      <c r="CK546">
        <v>22</v>
      </c>
      <c r="CL546" t="s">
        <v>0</v>
      </c>
    </row>
    <row r="547" spans="1:90" x14ac:dyDescent="0.3">
      <c r="A547" t="s">
        <v>322</v>
      </c>
      <c r="B547" t="s">
        <v>321</v>
      </c>
      <c r="C547" t="s">
        <v>10</v>
      </c>
      <c r="E547" t="str">
        <f>"FES1162760411"</f>
        <v>FES1162760411</v>
      </c>
      <c r="F547" s="2">
        <v>44060</v>
      </c>
      <c r="G547">
        <v>202102</v>
      </c>
      <c r="H547" t="s">
        <v>25</v>
      </c>
      <c r="I547" t="s">
        <v>23</v>
      </c>
      <c r="J547" t="s">
        <v>362</v>
      </c>
      <c r="K547" t="s">
        <v>7</v>
      </c>
      <c r="L547" t="s">
        <v>2085</v>
      </c>
      <c r="M547" t="s">
        <v>2082</v>
      </c>
      <c r="N547" t="s">
        <v>2084</v>
      </c>
      <c r="O547" t="s">
        <v>21</v>
      </c>
      <c r="P547" t="str">
        <f>"2170748885                    "</f>
        <v xml:space="preserve">2170748885                    </v>
      </c>
      <c r="Q547">
        <v>0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0</v>
      </c>
      <c r="AE547" s="3">
        <v>0</v>
      </c>
      <c r="AF547" s="3">
        <v>0</v>
      </c>
      <c r="AG547" s="3">
        <v>0</v>
      </c>
      <c r="AH547" s="3">
        <v>0</v>
      </c>
      <c r="AI547" s="3">
        <v>0</v>
      </c>
      <c r="AJ547" s="3">
        <v>0</v>
      </c>
      <c r="AK547" s="3">
        <v>12.17</v>
      </c>
      <c r="AL547" s="3">
        <v>0</v>
      </c>
      <c r="AM547" s="3">
        <v>0</v>
      </c>
      <c r="AN547" s="3">
        <v>0</v>
      </c>
      <c r="AO547" s="3">
        <v>0</v>
      </c>
      <c r="AP547" s="3">
        <v>0</v>
      </c>
      <c r="AQ547" s="3">
        <v>0</v>
      </c>
      <c r="AR547" s="3">
        <v>0</v>
      </c>
      <c r="AS547" s="3">
        <v>0</v>
      </c>
      <c r="AT547">
        <v>0</v>
      </c>
      <c r="AU547">
        <v>0</v>
      </c>
      <c r="AV547">
        <v>0</v>
      </c>
      <c r="AW547">
        <v>0</v>
      </c>
      <c r="AX547">
        <v>0</v>
      </c>
      <c r="AY547">
        <v>0</v>
      </c>
      <c r="AZ547">
        <v>0</v>
      </c>
      <c r="BA547">
        <v>0</v>
      </c>
      <c r="BB547">
        <v>0</v>
      </c>
      <c r="BC547">
        <v>0</v>
      </c>
      <c r="BD547">
        <v>0</v>
      </c>
      <c r="BE547">
        <v>0</v>
      </c>
      <c r="BF547">
        <v>0</v>
      </c>
      <c r="BG547">
        <v>0</v>
      </c>
      <c r="BH547">
        <v>1</v>
      </c>
      <c r="BI547">
        <v>0.8</v>
      </c>
      <c r="BJ547">
        <v>1.3</v>
      </c>
      <c r="BK547">
        <v>1.5</v>
      </c>
      <c r="BL547" s="4">
        <v>93.29</v>
      </c>
      <c r="BM547" s="4">
        <v>13.99</v>
      </c>
      <c r="BN547" s="4">
        <v>107.28</v>
      </c>
      <c r="BO547" s="4">
        <v>107.28</v>
      </c>
      <c r="BQ547" t="s">
        <v>318</v>
      </c>
      <c r="BR547" t="s">
        <v>358</v>
      </c>
      <c r="BS547" s="2">
        <v>44062</v>
      </c>
      <c r="BT547" s="1">
        <v>0.63263888888888886</v>
      </c>
      <c r="BU547" t="s">
        <v>2083</v>
      </c>
      <c r="BV547" t="s">
        <v>16</v>
      </c>
      <c r="BY547">
        <v>6710.85</v>
      </c>
      <c r="CC547" t="s">
        <v>2082</v>
      </c>
      <c r="CD547">
        <v>5605</v>
      </c>
      <c r="CE547" t="s">
        <v>2</v>
      </c>
      <c r="CF547" s="2">
        <v>44063</v>
      </c>
      <c r="CI547">
        <v>4</v>
      </c>
      <c r="CJ547">
        <v>2</v>
      </c>
      <c r="CK547">
        <v>23</v>
      </c>
      <c r="CL547" t="s">
        <v>0</v>
      </c>
    </row>
    <row r="548" spans="1:90" x14ac:dyDescent="0.3">
      <c r="A548" t="s">
        <v>322</v>
      </c>
      <c r="B548" t="s">
        <v>321</v>
      </c>
      <c r="C548" t="s">
        <v>10</v>
      </c>
      <c r="E548" t="str">
        <f>"FES1162759015"</f>
        <v>FES1162759015</v>
      </c>
      <c r="F548" s="2">
        <v>44048</v>
      </c>
      <c r="G548">
        <v>202102</v>
      </c>
      <c r="H548" t="s">
        <v>25</v>
      </c>
      <c r="I548" t="s">
        <v>23</v>
      </c>
      <c r="J548" t="s">
        <v>362</v>
      </c>
      <c r="K548" t="s">
        <v>7</v>
      </c>
      <c r="L548" t="s">
        <v>29</v>
      </c>
      <c r="M548" t="s">
        <v>26</v>
      </c>
      <c r="N548" t="s">
        <v>529</v>
      </c>
      <c r="O548" t="s">
        <v>21</v>
      </c>
      <c r="P548" t="str">
        <f>"2170746316                    "</f>
        <v xml:space="preserve">2170746316                    </v>
      </c>
      <c r="Q548">
        <v>0</v>
      </c>
      <c r="R548">
        <v>0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 s="3">
        <v>0</v>
      </c>
      <c r="AF548" s="3">
        <v>0</v>
      </c>
      <c r="AG548" s="3">
        <v>0</v>
      </c>
      <c r="AH548" s="3">
        <v>0</v>
      </c>
      <c r="AI548" s="3">
        <v>0</v>
      </c>
      <c r="AJ548" s="3">
        <v>0</v>
      </c>
      <c r="AK548" s="3">
        <v>6.28</v>
      </c>
      <c r="AL548" s="3">
        <v>0</v>
      </c>
      <c r="AM548" s="3">
        <v>0</v>
      </c>
      <c r="AN548" s="3">
        <v>0</v>
      </c>
      <c r="AO548" s="3">
        <v>0</v>
      </c>
      <c r="AP548" s="3">
        <v>0</v>
      </c>
      <c r="AQ548" s="3">
        <v>0</v>
      </c>
      <c r="AR548" s="3">
        <v>0</v>
      </c>
      <c r="AS548" s="3">
        <v>0</v>
      </c>
      <c r="AT548">
        <v>0</v>
      </c>
      <c r="AU548">
        <v>0</v>
      </c>
      <c r="AV548">
        <v>0</v>
      </c>
      <c r="AW548">
        <v>0</v>
      </c>
      <c r="AX548">
        <v>0</v>
      </c>
      <c r="AY548">
        <v>0</v>
      </c>
      <c r="AZ548">
        <v>0</v>
      </c>
      <c r="BA548">
        <v>0</v>
      </c>
      <c r="BB548">
        <v>0</v>
      </c>
      <c r="BC548">
        <v>0</v>
      </c>
      <c r="BD548">
        <v>0</v>
      </c>
      <c r="BE548">
        <v>0</v>
      </c>
      <c r="BF548">
        <v>0</v>
      </c>
      <c r="BG548">
        <v>0</v>
      </c>
      <c r="BH548">
        <v>1</v>
      </c>
      <c r="BI548">
        <v>2</v>
      </c>
      <c r="BJ548">
        <v>1.4</v>
      </c>
      <c r="BK548">
        <v>2</v>
      </c>
      <c r="BL548" s="4">
        <v>48.15</v>
      </c>
      <c r="BM548" s="4">
        <v>7.22</v>
      </c>
      <c r="BN548" s="4">
        <v>55.37</v>
      </c>
      <c r="BO548" s="4">
        <v>55.37</v>
      </c>
      <c r="BQ548" t="s">
        <v>385</v>
      </c>
      <c r="BR548" t="s">
        <v>358</v>
      </c>
      <c r="BS548" s="2">
        <v>44049</v>
      </c>
      <c r="BT548" s="1">
        <v>0.38194444444444442</v>
      </c>
      <c r="BU548" t="s">
        <v>859</v>
      </c>
      <c r="BV548" t="s">
        <v>16</v>
      </c>
      <c r="BY548">
        <v>7244.38</v>
      </c>
      <c r="BZ548" t="s">
        <v>1427</v>
      </c>
      <c r="CA548" t="s">
        <v>78</v>
      </c>
      <c r="CC548" t="s">
        <v>26</v>
      </c>
      <c r="CD548">
        <v>6001</v>
      </c>
      <c r="CE548" t="s">
        <v>2</v>
      </c>
      <c r="CF548" s="2">
        <v>44049</v>
      </c>
      <c r="CI548">
        <v>1</v>
      </c>
      <c r="CJ548">
        <v>1</v>
      </c>
      <c r="CK548">
        <v>21</v>
      </c>
      <c r="CL548" t="s">
        <v>0</v>
      </c>
    </row>
    <row r="549" spans="1:90" x14ac:dyDescent="0.3">
      <c r="A549" t="s">
        <v>322</v>
      </c>
      <c r="B549" t="s">
        <v>321</v>
      </c>
      <c r="C549" t="s">
        <v>10</v>
      </c>
      <c r="E549" t="str">
        <f>"FES1162760609"</f>
        <v>FES1162760609</v>
      </c>
      <c r="F549" s="2">
        <v>44061</v>
      </c>
      <c r="G549">
        <v>202102</v>
      </c>
      <c r="H549" t="s">
        <v>25</v>
      </c>
      <c r="I549" t="s">
        <v>23</v>
      </c>
      <c r="J549" t="s">
        <v>362</v>
      </c>
      <c r="K549" t="s">
        <v>7</v>
      </c>
      <c r="L549" t="s">
        <v>37</v>
      </c>
      <c r="M549" t="s">
        <v>36</v>
      </c>
      <c r="N549" t="s">
        <v>1048</v>
      </c>
      <c r="O549" t="s">
        <v>21</v>
      </c>
      <c r="P549" t="str">
        <f>"2170749223                    "</f>
        <v xml:space="preserve">2170749223                    </v>
      </c>
      <c r="Q549">
        <v>0</v>
      </c>
      <c r="R549">
        <v>0</v>
      </c>
      <c r="S549">
        <v>0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0</v>
      </c>
      <c r="AE549" s="3">
        <v>0</v>
      </c>
      <c r="AF549" s="3">
        <v>0</v>
      </c>
      <c r="AG549" s="3">
        <v>0</v>
      </c>
      <c r="AH549" s="3">
        <v>0</v>
      </c>
      <c r="AI549" s="3">
        <v>0</v>
      </c>
      <c r="AJ549" s="3">
        <v>0</v>
      </c>
      <c r="AK549" s="3">
        <v>6.28</v>
      </c>
      <c r="AL549" s="3">
        <v>0</v>
      </c>
      <c r="AM549" s="3">
        <v>0</v>
      </c>
      <c r="AN549" s="3">
        <v>0</v>
      </c>
      <c r="AO549" s="3">
        <v>0</v>
      </c>
      <c r="AP549" s="3">
        <v>0</v>
      </c>
      <c r="AQ549" s="3">
        <v>0</v>
      </c>
      <c r="AR549" s="3">
        <v>0</v>
      </c>
      <c r="AS549" s="3">
        <v>0</v>
      </c>
      <c r="AT549">
        <v>0</v>
      </c>
      <c r="AU549">
        <v>0</v>
      </c>
      <c r="AV549">
        <v>0</v>
      </c>
      <c r="AW549">
        <v>0</v>
      </c>
      <c r="AX549">
        <v>0</v>
      </c>
      <c r="AY549">
        <v>0</v>
      </c>
      <c r="AZ549">
        <v>0</v>
      </c>
      <c r="BA549">
        <v>0</v>
      </c>
      <c r="BB549">
        <v>0</v>
      </c>
      <c r="BC549">
        <v>0</v>
      </c>
      <c r="BD549">
        <v>0</v>
      </c>
      <c r="BE549">
        <v>0</v>
      </c>
      <c r="BF549">
        <v>0</v>
      </c>
      <c r="BG549">
        <v>0</v>
      </c>
      <c r="BH549">
        <v>1</v>
      </c>
      <c r="BI549">
        <v>1</v>
      </c>
      <c r="BJ549">
        <v>0.2</v>
      </c>
      <c r="BK549">
        <v>1</v>
      </c>
      <c r="BL549" s="4">
        <v>48.15</v>
      </c>
      <c r="BM549" s="4">
        <v>7.22</v>
      </c>
      <c r="BN549" s="4">
        <v>55.37</v>
      </c>
      <c r="BO549" s="4">
        <v>55.37</v>
      </c>
      <c r="BR549" t="s">
        <v>358</v>
      </c>
      <c r="BS549" s="2">
        <v>44062</v>
      </c>
      <c r="BT549" s="1">
        <v>0.54861111111111105</v>
      </c>
      <c r="BU549" t="s">
        <v>1812</v>
      </c>
      <c r="BV549" t="s">
        <v>16</v>
      </c>
      <c r="BY549">
        <v>1200</v>
      </c>
      <c r="BZ549" t="s">
        <v>214</v>
      </c>
      <c r="CA549" t="s">
        <v>1124</v>
      </c>
      <c r="CC549" t="s">
        <v>36</v>
      </c>
      <c r="CD549">
        <v>3699</v>
      </c>
      <c r="CE549" t="s">
        <v>64</v>
      </c>
      <c r="CF549" s="2">
        <v>44064</v>
      </c>
      <c r="CI549">
        <v>1</v>
      </c>
      <c r="CJ549">
        <v>1</v>
      </c>
      <c r="CK549">
        <v>21</v>
      </c>
      <c r="CL549" t="s">
        <v>0</v>
      </c>
    </row>
    <row r="550" spans="1:90" x14ac:dyDescent="0.3">
      <c r="A550" t="s">
        <v>322</v>
      </c>
      <c r="B550" t="s">
        <v>321</v>
      </c>
      <c r="C550" t="s">
        <v>10</v>
      </c>
      <c r="E550" t="str">
        <f>"FES1162759780"</f>
        <v>FES1162759780</v>
      </c>
      <c r="F550" s="2">
        <v>44055</v>
      </c>
      <c r="G550">
        <v>202102</v>
      </c>
      <c r="H550" t="s">
        <v>25</v>
      </c>
      <c r="I550" t="s">
        <v>23</v>
      </c>
      <c r="J550" t="s">
        <v>362</v>
      </c>
      <c r="K550" t="s">
        <v>7</v>
      </c>
      <c r="L550" t="s">
        <v>25</v>
      </c>
      <c r="M550" t="s">
        <v>23</v>
      </c>
      <c r="N550" t="s">
        <v>707</v>
      </c>
      <c r="O550" t="s">
        <v>21</v>
      </c>
      <c r="P550" t="str">
        <f>"217074729                     "</f>
        <v xml:space="preserve">217074729                     </v>
      </c>
      <c r="Q550">
        <v>0</v>
      </c>
      <c r="R550">
        <v>0</v>
      </c>
      <c r="S550">
        <v>0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0</v>
      </c>
      <c r="AB550">
        <v>0</v>
      </c>
      <c r="AC550">
        <v>0</v>
      </c>
      <c r="AD550">
        <v>0</v>
      </c>
      <c r="AE550" s="3">
        <v>0</v>
      </c>
      <c r="AF550" s="3">
        <v>0</v>
      </c>
      <c r="AG550" s="3">
        <v>0</v>
      </c>
      <c r="AH550" s="3">
        <v>0</v>
      </c>
      <c r="AI550" s="3">
        <v>0</v>
      </c>
      <c r="AJ550" s="3">
        <v>0</v>
      </c>
      <c r="AK550" s="3">
        <v>4.91</v>
      </c>
      <c r="AL550" s="3">
        <v>0</v>
      </c>
      <c r="AM550" s="3">
        <v>0</v>
      </c>
      <c r="AN550" s="3">
        <v>0</v>
      </c>
      <c r="AO550" s="3">
        <v>0</v>
      </c>
      <c r="AP550" s="3">
        <v>0</v>
      </c>
      <c r="AQ550" s="3">
        <v>0</v>
      </c>
      <c r="AR550" s="3">
        <v>0</v>
      </c>
      <c r="AS550" s="3">
        <v>0</v>
      </c>
      <c r="AT550">
        <v>0</v>
      </c>
      <c r="AU550">
        <v>0</v>
      </c>
      <c r="AV550">
        <v>0</v>
      </c>
      <c r="AW550">
        <v>0</v>
      </c>
      <c r="AX550">
        <v>0</v>
      </c>
      <c r="AY550">
        <v>0</v>
      </c>
      <c r="AZ550">
        <v>0</v>
      </c>
      <c r="BA550">
        <v>0</v>
      </c>
      <c r="BB550">
        <v>0</v>
      </c>
      <c r="BC550">
        <v>0</v>
      </c>
      <c r="BD550">
        <v>0</v>
      </c>
      <c r="BE550">
        <v>0</v>
      </c>
      <c r="BF550">
        <v>0</v>
      </c>
      <c r="BG550">
        <v>0</v>
      </c>
      <c r="BH550">
        <v>1</v>
      </c>
      <c r="BI550">
        <v>1</v>
      </c>
      <c r="BJ550">
        <v>0.2</v>
      </c>
      <c r="BK550">
        <v>1</v>
      </c>
      <c r="BL550" s="4">
        <v>37.619999999999997</v>
      </c>
      <c r="BM550" s="4">
        <v>5.64</v>
      </c>
      <c r="BN550" s="4">
        <v>43.26</v>
      </c>
      <c r="BO550" s="4">
        <v>43.26</v>
      </c>
      <c r="BQ550" t="s">
        <v>706</v>
      </c>
      <c r="BR550" t="s">
        <v>358</v>
      </c>
      <c r="BS550" s="2">
        <v>44056</v>
      </c>
      <c r="BT550" s="1">
        <v>0.4375</v>
      </c>
      <c r="BU550" t="s">
        <v>2657</v>
      </c>
      <c r="BV550" t="s">
        <v>16</v>
      </c>
      <c r="BY550">
        <v>1200</v>
      </c>
      <c r="CA550" t="s">
        <v>364</v>
      </c>
      <c r="CC550" t="s">
        <v>23</v>
      </c>
      <c r="CD550">
        <v>1609</v>
      </c>
      <c r="CE550" t="s">
        <v>64</v>
      </c>
      <c r="CF550" s="2">
        <v>44057</v>
      </c>
      <c r="CI550">
        <v>1</v>
      </c>
      <c r="CJ550">
        <v>1</v>
      </c>
      <c r="CK550">
        <v>22</v>
      </c>
      <c r="CL550" t="s">
        <v>0</v>
      </c>
    </row>
    <row r="551" spans="1:90" x14ac:dyDescent="0.3">
      <c r="A551" t="s">
        <v>322</v>
      </c>
      <c r="B551" t="s">
        <v>321</v>
      </c>
      <c r="C551" t="s">
        <v>10</v>
      </c>
      <c r="E551" t="str">
        <f>"FES1162760043"</f>
        <v>FES1162760043</v>
      </c>
      <c r="F551" s="2">
        <v>44060</v>
      </c>
      <c r="G551">
        <v>202102</v>
      </c>
      <c r="H551" t="s">
        <v>25</v>
      </c>
      <c r="I551" t="s">
        <v>23</v>
      </c>
      <c r="J551" t="s">
        <v>362</v>
      </c>
      <c r="K551" t="s">
        <v>7</v>
      </c>
      <c r="L551" t="s">
        <v>162</v>
      </c>
      <c r="M551" t="s">
        <v>160</v>
      </c>
      <c r="N551" t="s">
        <v>2017</v>
      </c>
      <c r="O551" t="s">
        <v>21</v>
      </c>
      <c r="P551" t="str">
        <f>"2170748856                    "</f>
        <v xml:space="preserve">2170748856                    </v>
      </c>
      <c r="Q551">
        <v>0</v>
      </c>
      <c r="R551">
        <v>0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0</v>
      </c>
      <c r="AB551">
        <v>0</v>
      </c>
      <c r="AC551">
        <v>0</v>
      </c>
      <c r="AD551">
        <v>0</v>
      </c>
      <c r="AE551" s="3">
        <v>0</v>
      </c>
      <c r="AF551" s="3">
        <v>0</v>
      </c>
      <c r="AG551" s="3">
        <v>0</v>
      </c>
      <c r="AH551" s="3">
        <v>0</v>
      </c>
      <c r="AI551" s="3">
        <v>0</v>
      </c>
      <c r="AJ551" s="3">
        <v>0</v>
      </c>
      <c r="AK551" s="3">
        <v>7.85</v>
      </c>
      <c r="AL551" s="3">
        <v>0</v>
      </c>
      <c r="AM551" s="3">
        <v>0</v>
      </c>
      <c r="AN551" s="3">
        <v>0</v>
      </c>
      <c r="AO551" s="3">
        <v>0</v>
      </c>
      <c r="AP551" s="3">
        <v>0</v>
      </c>
      <c r="AQ551" s="3">
        <v>0</v>
      </c>
      <c r="AR551" s="3">
        <v>0</v>
      </c>
      <c r="AS551" s="3">
        <v>0</v>
      </c>
      <c r="AT551">
        <v>0</v>
      </c>
      <c r="AU551">
        <v>0</v>
      </c>
      <c r="AV551">
        <v>0</v>
      </c>
      <c r="AW551">
        <v>0</v>
      </c>
      <c r="AX551">
        <v>0</v>
      </c>
      <c r="AY551">
        <v>0</v>
      </c>
      <c r="AZ551">
        <v>0</v>
      </c>
      <c r="BA551">
        <v>0</v>
      </c>
      <c r="BB551">
        <v>0</v>
      </c>
      <c r="BC551">
        <v>0</v>
      </c>
      <c r="BD551">
        <v>0</v>
      </c>
      <c r="BE551">
        <v>0</v>
      </c>
      <c r="BF551">
        <v>0</v>
      </c>
      <c r="BG551">
        <v>0</v>
      </c>
      <c r="BH551">
        <v>1</v>
      </c>
      <c r="BI551">
        <v>1.2</v>
      </c>
      <c r="BJ551">
        <v>2.1</v>
      </c>
      <c r="BK551">
        <v>2.5</v>
      </c>
      <c r="BL551" s="4">
        <v>60.18</v>
      </c>
      <c r="BM551" s="4">
        <v>9.0299999999999994</v>
      </c>
      <c r="BN551" s="4">
        <v>69.209999999999994</v>
      </c>
      <c r="BO551" s="4">
        <v>69.209999999999994</v>
      </c>
      <c r="BQ551" t="s">
        <v>318</v>
      </c>
      <c r="BR551" t="s">
        <v>358</v>
      </c>
      <c r="BS551" s="2">
        <v>44061</v>
      </c>
      <c r="BT551" s="1">
        <v>0.47152777777777777</v>
      </c>
      <c r="BU551" t="s">
        <v>2666</v>
      </c>
      <c r="BV551" t="s">
        <v>16</v>
      </c>
      <c r="BY551">
        <v>10315.280000000001</v>
      </c>
      <c r="CA551" t="s">
        <v>161</v>
      </c>
      <c r="CC551" t="s">
        <v>160</v>
      </c>
      <c r="CD551">
        <v>7600</v>
      </c>
      <c r="CE551" t="s">
        <v>2</v>
      </c>
      <c r="CF551" s="2">
        <v>44062</v>
      </c>
      <c r="CI551">
        <v>1</v>
      </c>
      <c r="CJ551">
        <v>1</v>
      </c>
      <c r="CK551">
        <v>21</v>
      </c>
      <c r="CL551" t="s">
        <v>0</v>
      </c>
    </row>
    <row r="552" spans="1:90" x14ac:dyDescent="0.3">
      <c r="A552" t="s">
        <v>322</v>
      </c>
      <c r="B552" t="s">
        <v>321</v>
      </c>
      <c r="C552" t="s">
        <v>10</v>
      </c>
      <c r="E552" t="str">
        <f>"FES1162759182"</f>
        <v>FES1162759182</v>
      </c>
      <c r="F552" s="2">
        <v>44048</v>
      </c>
      <c r="G552">
        <v>202102</v>
      </c>
      <c r="H552" t="s">
        <v>25</v>
      </c>
      <c r="I552" t="s">
        <v>23</v>
      </c>
      <c r="J552" t="s">
        <v>362</v>
      </c>
      <c r="K552" t="s">
        <v>7</v>
      </c>
      <c r="L552" t="s">
        <v>35</v>
      </c>
      <c r="M552" t="s">
        <v>32</v>
      </c>
      <c r="N552" t="s">
        <v>370</v>
      </c>
      <c r="O552" t="s">
        <v>21</v>
      </c>
      <c r="P552" t="str">
        <f>"2170748191                    "</f>
        <v xml:space="preserve">2170748191                    </v>
      </c>
      <c r="Q552">
        <v>0</v>
      </c>
      <c r="R552">
        <v>0</v>
      </c>
      <c r="S552">
        <v>0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0</v>
      </c>
      <c r="AD552">
        <v>0</v>
      </c>
      <c r="AE552" s="3">
        <v>0</v>
      </c>
      <c r="AF552" s="3">
        <v>0</v>
      </c>
      <c r="AG552" s="3">
        <v>0</v>
      </c>
      <c r="AH552" s="3">
        <v>0</v>
      </c>
      <c r="AI552" s="3">
        <v>0</v>
      </c>
      <c r="AJ552" s="3">
        <v>0</v>
      </c>
      <c r="AK552" s="3">
        <v>4.91</v>
      </c>
      <c r="AL552" s="3">
        <v>0</v>
      </c>
      <c r="AM552" s="3">
        <v>0</v>
      </c>
      <c r="AN552" s="3">
        <v>0</v>
      </c>
      <c r="AO552" s="3">
        <v>0</v>
      </c>
      <c r="AP552" s="3">
        <v>0</v>
      </c>
      <c r="AQ552" s="3">
        <v>0</v>
      </c>
      <c r="AR552" s="3">
        <v>0</v>
      </c>
      <c r="AS552" s="3">
        <v>0</v>
      </c>
      <c r="AT552">
        <v>0</v>
      </c>
      <c r="AU552">
        <v>0</v>
      </c>
      <c r="AV552">
        <v>0</v>
      </c>
      <c r="AW552">
        <v>0</v>
      </c>
      <c r="AX552">
        <v>0</v>
      </c>
      <c r="AY552">
        <v>0</v>
      </c>
      <c r="AZ552">
        <v>0</v>
      </c>
      <c r="BA552">
        <v>0</v>
      </c>
      <c r="BB552">
        <v>0</v>
      </c>
      <c r="BC552">
        <v>0</v>
      </c>
      <c r="BD552">
        <v>0</v>
      </c>
      <c r="BE552">
        <v>0</v>
      </c>
      <c r="BF552">
        <v>0</v>
      </c>
      <c r="BG552">
        <v>0</v>
      </c>
      <c r="BH552">
        <v>1</v>
      </c>
      <c r="BI552">
        <v>1.2</v>
      </c>
      <c r="BJ552">
        <v>0.7</v>
      </c>
      <c r="BK552">
        <v>2</v>
      </c>
      <c r="BL552" s="4">
        <v>37.619999999999997</v>
      </c>
      <c r="BM552" s="4">
        <v>5.64</v>
      </c>
      <c r="BN552" s="4">
        <v>43.26</v>
      </c>
      <c r="BO552" s="4">
        <v>43.26</v>
      </c>
      <c r="BQ552" t="s">
        <v>318</v>
      </c>
      <c r="BR552" t="s">
        <v>358</v>
      </c>
      <c r="BS552" s="2">
        <v>44049</v>
      </c>
      <c r="BT552" s="1">
        <v>0.3923611111111111</v>
      </c>
      <c r="BU552" t="s">
        <v>1973</v>
      </c>
      <c r="BV552" t="s">
        <v>16</v>
      </c>
      <c r="BY552">
        <v>3330.91</v>
      </c>
      <c r="BZ552" t="s">
        <v>1427</v>
      </c>
      <c r="CA552" t="s">
        <v>1510</v>
      </c>
      <c r="CC552" t="s">
        <v>32</v>
      </c>
      <c r="CD552">
        <v>2094</v>
      </c>
      <c r="CE552" t="s">
        <v>2</v>
      </c>
      <c r="CF552" s="2">
        <v>44050</v>
      </c>
      <c r="CI552">
        <v>1</v>
      </c>
      <c r="CJ552">
        <v>1</v>
      </c>
      <c r="CK552">
        <v>22</v>
      </c>
      <c r="CL552" t="s">
        <v>0</v>
      </c>
    </row>
    <row r="553" spans="1:90" x14ac:dyDescent="0.3">
      <c r="A553" t="s">
        <v>322</v>
      </c>
      <c r="B553" t="s">
        <v>321</v>
      </c>
      <c r="C553" t="s">
        <v>10</v>
      </c>
      <c r="E553" t="str">
        <f>"FES1162760739"</f>
        <v>FES1162760739</v>
      </c>
      <c r="F553" s="2">
        <v>44061</v>
      </c>
      <c r="G553">
        <v>202102</v>
      </c>
      <c r="H553" t="s">
        <v>25</v>
      </c>
      <c r="I553" t="s">
        <v>23</v>
      </c>
      <c r="J553" t="s">
        <v>362</v>
      </c>
      <c r="K553" t="s">
        <v>7</v>
      </c>
      <c r="L553" t="s">
        <v>75</v>
      </c>
      <c r="M553" t="s">
        <v>73</v>
      </c>
      <c r="N553" t="s">
        <v>737</v>
      </c>
      <c r="O553" t="s">
        <v>21</v>
      </c>
      <c r="P553" t="str">
        <f>"2170748868                    "</f>
        <v xml:space="preserve">2170748868                    </v>
      </c>
      <c r="Q553">
        <v>0</v>
      </c>
      <c r="R553">
        <v>0</v>
      </c>
      <c r="S553">
        <v>0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0</v>
      </c>
      <c r="AB553">
        <v>0</v>
      </c>
      <c r="AC553">
        <v>0</v>
      </c>
      <c r="AD553">
        <v>0</v>
      </c>
      <c r="AE553" s="3">
        <v>0</v>
      </c>
      <c r="AF553" s="3">
        <v>0</v>
      </c>
      <c r="AG553" s="3">
        <v>0</v>
      </c>
      <c r="AH553" s="3">
        <v>0</v>
      </c>
      <c r="AI553" s="3">
        <v>0</v>
      </c>
      <c r="AJ553" s="3">
        <v>0</v>
      </c>
      <c r="AK553" s="3">
        <v>6.28</v>
      </c>
      <c r="AL553" s="3">
        <v>0</v>
      </c>
      <c r="AM553" s="3">
        <v>0</v>
      </c>
      <c r="AN553" s="3">
        <v>0</v>
      </c>
      <c r="AO553" s="3">
        <v>0</v>
      </c>
      <c r="AP553" s="3">
        <v>0</v>
      </c>
      <c r="AQ553" s="3">
        <v>0</v>
      </c>
      <c r="AR553" s="3">
        <v>0</v>
      </c>
      <c r="AS553" s="3">
        <v>0</v>
      </c>
      <c r="AT553">
        <v>0</v>
      </c>
      <c r="AU553">
        <v>0</v>
      </c>
      <c r="AV553">
        <v>0</v>
      </c>
      <c r="AW553">
        <v>0</v>
      </c>
      <c r="AX553">
        <v>0</v>
      </c>
      <c r="AY553">
        <v>0</v>
      </c>
      <c r="AZ553">
        <v>0</v>
      </c>
      <c r="BA553">
        <v>0</v>
      </c>
      <c r="BB553">
        <v>0</v>
      </c>
      <c r="BC553">
        <v>0</v>
      </c>
      <c r="BD553">
        <v>0</v>
      </c>
      <c r="BE553">
        <v>0</v>
      </c>
      <c r="BF553">
        <v>0</v>
      </c>
      <c r="BG553">
        <v>0</v>
      </c>
      <c r="BH553">
        <v>1</v>
      </c>
      <c r="BI553">
        <v>1</v>
      </c>
      <c r="BJ553">
        <v>0.2</v>
      </c>
      <c r="BK553">
        <v>1</v>
      </c>
      <c r="BL553" s="4">
        <v>48.15</v>
      </c>
      <c r="BM553" s="4">
        <v>7.22</v>
      </c>
      <c r="BN553" s="4">
        <v>55.37</v>
      </c>
      <c r="BO553" s="4">
        <v>55.37</v>
      </c>
      <c r="BQ553" t="s">
        <v>385</v>
      </c>
      <c r="BR553" t="s">
        <v>358</v>
      </c>
      <c r="BS553" s="2">
        <v>44062</v>
      </c>
      <c r="BT553" s="1">
        <v>0.40138888888888885</v>
      </c>
      <c r="BU553" t="s">
        <v>2665</v>
      </c>
      <c r="BV553" t="s">
        <v>16</v>
      </c>
      <c r="BY553">
        <v>1200</v>
      </c>
      <c r="CA553" t="s">
        <v>116</v>
      </c>
      <c r="CC553" t="s">
        <v>73</v>
      </c>
      <c r="CD553">
        <v>4302</v>
      </c>
      <c r="CE553" t="s">
        <v>64</v>
      </c>
      <c r="CF553" s="2">
        <v>44062</v>
      </c>
      <c r="CI553">
        <v>1</v>
      </c>
      <c r="CJ553">
        <v>1</v>
      </c>
      <c r="CK553">
        <v>21</v>
      </c>
      <c r="CL553" t="s">
        <v>0</v>
      </c>
    </row>
    <row r="554" spans="1:90" x14ac:dyDescent="0.3">
      <c r="A554" t="s">
        <v>322</v>
      </c>
      <c r="B554" t="s">
        <v>321</v>
      </c>
      <c r="C554" t="s">
        <v>10</v>
      </c>
      <c r="E554" t="str">
        <f>"FES1162759843"</f>
        <v>FES1162759843</v>
      </c>
      <c r="F554" s="2">
        <v>44055</v>
      </c>
      <c r="G554">
        <v>202102</v>
      </c>
      <c r="H554" t="s">
        <v>25</v>
      </c>
      <c r="I554" t="s">
        <v>23</v>
      </c>
      <c r="J554" t="s">
        <v>362</v>
      </c>
      <c r="K554" t="s">
        <v>7</v>
      </c>
      <c r="L554" t="s">
        <v>70</v>
      </c>
      <c r="M554" t="s">
        <v>69</v>
      </c>
      <c r="N554" t="s">
        <v>850</v>
      </c>
      <c r="O554" t="s">
        <v>21</v>
      </c>
      <c r="P554" t="str">
        <f>"2170747287                    "</f>
        <v xml:space="preserve">2170747287                    </v>
      </c>
      <c r="Q554">
        <v>0</v>
      </c>
      <c r="R554">
        <v>0</v>
      </c>
      <c r="S554">
        <v>0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0</v>
      </c>
      <c r="AB554">
        <v>0</v>
      </c>
      <c r="AC554">
        <v>0</v>
      </c>
      <c r="AD554">
        <v>0</v>
      </c>
      <c r="AE554" s="3">
        <v>0</v>
      </c>
      <c r="AF554" s="3">
        <v>0</v>
      </c>
      <c r="AG554" s="3">
        <v>0</v>
      </c>
      <c r="AH554" s="3">
        <v>0</v>
      </c>
      <c r="AI554" s="3">
        <v>0</v>
      </c>
      <c r="AJ554" s="3">
        <v>0</v>
      </c>
      <c r="AK554" s="3">
        <v>4.91</v>
      </c>
      <c r="AL554" s="3">
        <v>0</v>
      </c>
      <c r="AM554" s="3">
        <v>0</v>
      </c>
      <c r="AN554" s="3">
        <v>0</v>
      </c>
      <c r="AO554" s="3">
        <v>0</v>
      </c>
      <c r="AP554" s="3">
        <v>0</v>
      </c>
      <c r="AQ554" s="3">
        <v>0</v>
      </c>
      <c r="AR554" s="3">
        <v>0</v>
      </c>
      <c r="AS554" s="3">
        <v>0</v>
      </c>
      <c r="AT554">
        <v>0</v>
      </c>
      <c r="AU554">
        <v>0</v>
      </c>
      <c r="AV554">
        <v>0</v>
      </c>
      <c r="AW554">
        <v>0</v>
      </c>
      <c r="AX554">
        <v>0</v>
      </c>
      <c r="AY554">
        <v>0</v>
      </c>
      <c r="AZ554">
        <v>0</v>
      </c>
      <c r="BA554">
        <v>0</v>
      </c>
      <c r="BB554">
        <v>0</v>
      </c>
      <c r="BC554">
        <v>0</v>
      </c>
      <c r="BD554">
        <v>0</v>
      </c>
      <c r="BE554">
        <v>0</v>
      </c>
      <c r="BF554">
        <v>0</v>
      </c>
      <c r="BG554">
        <v>0</v>
      </c>
      <c r="BH554">
        <v>1</v>
      </c>
      <c r="BI554">
        <v>1</v>
      </c>
      <c r="BJ554">
        <v>0.2</v>
      </c>
      <c r="BK554">
        <v>1</v>
      </c>
      <c r="BL554" s="4">
        <v>37.619999999999997</v>
      </c>
      <c r="BM554" s="4">
        <v>5.64</v>
      </c>
      <c r="BN554" s="4">
        <v>43.26</v>
      </c>
      <c r="BO554" s="4">
        <v>43.26</v>
      </c>
      <c r="BQ554" t="s">
        <v>849</v>
      </c>
      <c r="BR554" t="s">
        <v>358</v>
      </c>
      <c r="BS554" s="2">
        <v>44056</v>
      </c>
      <c r="BT554" s="1">
        <v>0.39444444444444443</v>
      </c>
      <c r="BU554" t="s">
        <v>2664</v>
      </c>
      <c r="BV554" t="s">
        <v>16</v>
      </c>
      <c r="BY554">
        <v>1200</v>
      </c>
      <c r="CA554" t="s">
        <v>121</v>
      </c>
      <c r="CC554" t="s">
        <v>69</v>
      </c>
      <c r="CD554">
        <v>2163</v>
      </c>
      <c r="CE554" t="s">
        <v>64</v>
      </c>
      <c r="CF554" s="2">
        <v>44057</v>
      </c>
      <c r="CI554">
        <v>1</v>
      </c>
      <c r="CJ554">
        <v>1</v>
      </c>
      <c r="CK554">
        <v>22</v>
      </c>
      <c r="CL554" t="s">
        <v>0</v>
      </c>
    </row>
    <row r="555" spans="1:90" x14ac:dyDescent="0.3">
      <c r="A555" t="s">
        <v>322</v>
      </c>
      <c r="B555" t="s">
        <v>321</v>
      </c>
      <c r="C555" t="s">
        <v>10</v>
      </c>
      <c r="E555" t="str">
        <f>"FES1162760434"</f>
        <v>FES1162760434</v>
      </c>
      <c r="F555" s="2">
        <v>44060</v>
      </c>
      <c r="G555">
        <v>202102</v>
      </c>
      <c r="H555" t="s">
        <v>25</v>
      </c>
      <c r="I555" t="s">
        <v>23</v>
      </c>
      <c r="J555" t="s">
        <v>362</v>
      </c>
      <c r="K555" t="s">
        <v>7</v>
      </c>
      <c r="L555" t="s">
        <v>25</v>
      </c>
      <c r="M555" t="s">
        <v>23</v>
      </c>
      <c r="N555" t="s">
        <v>1021</v>
      </c>
      <c r="O555" t="s">
        <v>21</v>
      </c>
      <c r="P555" t="str">
        <f>"2170749283                    "</f>
        <v xml:space="preserve">2170749283                    </v>
      </c>
      <c r="Q555">
        <v>0</v>
      </c>
      <c r="R555">
        <v>0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0</v>
      </c>
      <c r="AE555" s="3">
        <v>0</v>
      </c>
      <c r="AF555" s="3">
        <v>0</v>
      </c>
      <c r="AG555" s="3">
        <v>0</v>
      </c>
      <c r="AH555" s="3">
        <v>0</v>
      </c>
      <c r="AI555" s="3">
        <v>0</v>
      </c>
      <c r="AJ555" s="3">
        <v>0</v>
      </c>
      <c r="AK555" s="3">
        <v>4.91</v>
      </c>
      <c r="AL555" s="3">
        <v>0</v>
      </c>
      <c r="AM555" s="3">
        <v>0</v>
      </c>
      <c r="AN555" s="3">
        <v>0</v>
      </c>
      <c r="AO555" s="3">
        <v>0</v>
      </c>
      <c r="AP555" s="3">
        <v>0</v>
      </c>
      <c r="AQ555" s="3">
        <v>0</v>
      </c>
      <c r="AR555" s="3">
        <v>0</v>
      </c>
      <c r="AS555" s="3">
        <v>0</v>
      </c>
      <c r="AT555">
        <v>0</v>
      </c>
      <c r="AU555">
        <v>0</v>
      </c>
      <c r="AV555">
        <v>0</v>
      </c>
      <c r="AW555">
        <v>0</v>
      </c>
      <c r="AX555">
        <v>0</v>
      </c>
      <c r="AY555">
        <v>0</v>
      </c>
      <c r="AZ555">
        <v>0</v>
      </c>
      <c r="BA555">
        <v>0</v>
      </c>
      <c r="BB555">
        <v>0</v>
      </c>
      <c r="BC555">
        <v>0</v>
      </c>
      <c r="BD555">
        <v>0</v>
      </c>
      <c r="BE555">
        <v>0</v>
      </c>
      <c r="BF555">
        <v>0</v>
      </c>
      <c r="BG555">
        <v>0</v>
      </c>
      <c r="BH555">
        <v>1</v>
      </c>
      <c r="BI555">
        <v>1</v>
      </c>
      <c r="BJ555">
        <v>0.2</v>
      </c>
      <c r="BK555">
        <v>1</v>
      </c>
      <c r="BL555" s="4">
        <v>37.619999999999997</v>
      </c>
      <c r="BM555" s="4">
        <v>5.64</v>
      </c>
      <c r="BN555" s="4">
        <v>43.26</v>
      </c>
      <c r="BO555" s="4">
        <v>43.26</v>
      </c>
      <c r="BQ555" t="s">
        <v>318</v>
      </c>
      <c r="BR555" t="s">
        <v>358</v>
      </c>
      <c r="BS555" s="2">
        <v>44061</v>
      </c>
      <c r="BT555" s="1">
        <v>0.36736111111111108</v>
      </c>
      <c r="BU555" t="s">
        <v>1020</v>
      </c>
      <c r="BV555" t="s">
        <v>16</v>
      </c>
      <c r="BY555">
        <v>1200</v>
      </c>
      <c r="CA555" t="s">
        <v>587</v>
      </c>
      <c r="CC555" t="s">
        <v>23</v>
      </c>
      <c r="CD555">
        <v>1600</v>
      </c>
      <c r="CE555" t="s">
        <v>64</v>
      </c>
      <c r="CF555" s="2">
        <v>44062</v>
      </c>
      <c r="CI555">
        <v>1</v>
      </c>
      <c r="CJ555">
        <v>1</v>
      </c>
      <c r="CK555">
        <v>22</v>
      </c>
      <c r="CL555" t="s">
        <v>0</v>
      </c>
    </row>
    <row r="556" spans="1:90" x14ac:dyDescent="0.3">
      <c r="A556" t="s">
        <v>322</v>
      </c>
      <c r="B556" t="s">
        <v>321</v>
      </c>
      <c r="C556" t="s">
        <v>10</v>
      </c>
      <c r="E556" t="str">
        <f>"RFES1162758195"</f>
        <v>RFES1162758195</v>
      </c>
      <c r="F556" s="2">
        <v>44048</v>
      </c>
      <c r="G556">
        <v>202102</v>
      </c>
      <c r="H556" t="s">
        <v>232</v>
      </c>
      <c r="I556" t="s">
        <v>231</v>
      </c>
      <c r="J556" t="s">
        <v>1538</v>
      </c>
      <c r="K556" t="s">
        <v>7</v>
      </c>
      <c r="L556" t="s">
        <v>25</v>
      </c>
      <c r="M556" t="s">
        <v>23</v>
      </c>
      <c r="N556" t="s">
        <v>362</v>
      </c>
      <c r="O556" t="s">
        <v>21</v>
      </c>
      <c r="P556" t="str">
        <f>"2170747505                    "</f>
        <v xml:space="preserve">2170747505                    </v>
      </c>
      <c r="Q556">
        <v>0</v>
      </c>
      <c r="R556">
        <v>0</v>
      </c>
      <c r="S556">
        <v>0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0</v>
      </c>
      <c r="AB556">
        <v>0</v>
      </c>
      <c r="AC556">
        <v>0</v>
      </c>
      <c r="AD556">
        <v>0</v>
      </c>
      <c r="AE556" s="3">
        <v>0</v>
      </c>
      <c r="AF556" s="3">
        <v>0</v>
      </c>
      <c r="AG556" s="3">
        <v>0</v>
      </c>
      <c r="AH556" s="3">
        <v>0</v>
      </c>
      <c r="AI556" s="3">
        <v>0</v>
      </c>
      <c r="AJ556" s="3">
        <v>0</v>
      </c>
      <c r="AK556" s="3">
        <v>4.91</v>
      </c>
      <c r="AL556" s="3">
        <v>0</v>
      </c>
      <c r="AM556" s="3">
        <v>0</v>
      </c>
      <c r="AN556" s="3">
        <v>0</v>
      </c>
      <c r="AO556" s="3">
        <v>0</v>
      </c>
      <c r="AP556" s="3">
        <v>0</v>
      </c>
      <c r="AQ556" s="3">
        <v>0</v>
      </c>
      <c r="AR556" s="3">
        <v>0</v>
      </c>
      <c r="AS556" s="3">
        <v>0</v>
      </c>
      <c r="AT556">
        <v>0</v>
      </c>
      <c r="AU556">
        <v>0</v>
      </c>
      <c r="AV556">
        <v>0</v>
      </c>
      <c r="AW556">
        <v>0</v>
      </c>
      <c r="AX556">
        <v>0</v>
      </c>
      <c r="AY556">
        <v>0</v>
      </c>
      <c r="AZ556">
        <v>0</v>
      </c>
      <c r="BA556">
        <v>0</v>
      </c>
      <c r="BB556">
        <v>0</v>
      </c>
      <c r="BC556">
        <v>0</v>
      </c>
      <c r="BD556">
        <v>0</v>
      </c>
      <c r="BE556">
        <v>0</v>
      </c>
      <c r="BF556">
        <v>0</v>
      </c>
      <c r="BG556">
        <v>0</v>
      </c>
      <c r="BH556">
        <v>1</v>
      </c>
      <c r="BI556">
        <v>1</v>
      </c>
      <c r="BJ556">
        <v>0.2</v>
      </c>
      <c r="BK556">
        <v>1</v>
      </c>
      <c r="BL556" s="4">
        <v>37.619999999999997</v>
      </c>
      <c r="BM556" s="4">
        <v>5.64</v>
      </c>
      <c r="BN556" s="4">
        <v>43.26</v>
      </c>
      <c r="BO556" s="4">
        <v>43.26</v>
      </c>
      <c r="BQ556" t="s">
        <v>358</v>
      </c>
      <c r="BS556" s="2">
        <v>44049</v>
      </c>
      <c r="BT556" s="1">
        <v>0.38055555555555554</v>
      </c>
      <c r="BU556" t="s">
        <v>1079</v>
      </c>
      <c r="BV556" t="s">
        <v>16</v>
      </c>
      <c r="BY556">
        <v>1200</v>
      </c>
      <c r="BZ556" t="s">
        <v>1427</v>
      </c>
      <c r="CA556" t="s">
        <v>24</v>
      </c>
      <c r="CC556" t="s">
        <v>23</v>
      </c>
      <c r="CD556">
        <v>1601</v>
      </c>
      <c r="CE556" t="s">
        <v>64</v>
      </c>
      <c r="CF556" s="2">
        <v>44050</v>
      </c>
      <c r="CI556">
        <v>1</v>
      </c>
      <c r="CJ556">
        <v>1</v>
      </c>
      <c r="CK556">
        <v>22</v>
      </c>
      <c r="CL556" t="s">
        <v>0</v>
      </c>
    </row>
    <row r="557" spans="1:90" x14ac:dyDescent="0.3">
      <c r="A557" t="s">
        <v>322</v>
      </c>
      <c r="B557" t="s">
        <v>321</v>
      </c>
      <c r="C557" t="s">
        <v>10</v>
      </c>
      <c r="E557" t="str">
        <f>"FES1162760680"</f>
        <v>FES1162760680</v>
      </c>
      <c r="F557" s="2">
        <v>44061</v>
      </c>
      <c r="G557">
        <v>202102</v>
      </c>
      <c r="H557" t="s">
        <v>25</v>
      </c>
      <c r="I557" t="s">
        <v>23</v>
      </c>
      <c r="J557" t="s">
        <v>362</v>
      </c>
      <c r="K557" t="s">
        <v>7</v>
      </c>
      <c r="L557" t="s">
        <v>1487</v>
      </c>
      <c r="M557" t="s">
        <v>1484</v>
      </c>
      <c r="N557" t="s">
        <v>778</v>
      </c>
      <c r="O557" t="s">
        <v>21</v>
      </c>
      <c r="P557" t="str">
        <f>"2170748039                    "</f>
        <v xml:space="preserve">2170748039                    </v>
      </c>
      <c r="Q557">
        <v>0</v>
      </c>
      <c r="R557">
        <v>0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0</v>
      </c>
      <c r="AD557">
        <v>0</v>
      </c>
      <c r="AE557" s="3">
        <v>0</v>
      </c>
      <c r="AF557" s="3">
        <v>0</v>
      </c>
      <c r="AG557" s="3">
        <v>0</v>
      </c>
      <c r="AH557" s="3">
        <v>0</v>
      </c>
      <c r="AI557" s="3">
        <v>0</v>
      </c>
      <c r="AJ557" s="3">
        <v>0</v>
      </c>
      <c r="AK557" s="3">
        <v>12.17</v>
      </c>
      <c r="AL557" s="3">
        <v>0</v>
      </c>
      <c r="AM557" s="3">
        <v>0</v>
      </c>
      <c r="AN557" s="3">
        <v>0</v>
      </c>
      <c r="AO557" s="3">
        <v>0</v>
      </c>
      <c r="AP557" s="3">
        <v>0</v>
      </c>
      <c r="AQ557" s="3">
        <v>0</v>
      </c>
      <c r="AR557" s="3">
        <v>0</v>
      </c>
      <c r="AS557" s="3">
        <v>0</v>
      </c>
      <c r="AT557">
        <v>0</v>
      </c>
      <c r="AU557">
        <v>0</v>
      </c>
      <c r="AV557">
        <v>0</v>
      </c>
      <c r="AW557">
        <v>0</v>
      </c>
      <c r="AX557">
        <v>0</v>
      </c>
      <c r="AY557">
        <v>0</v>
      </c>
      <c r="AZ557">
        <v>0</v>
      </c>
      <c r="BA557">
        <v>0</v>
      </c>
      <c r="BB557">
        <v>0</v>
      </c>
      <c r="BC557">
        <v>0</v>
      </c>
      <c r="BD557">
        <v>0</v>
      </c>
      <c r="BE557">
        <v>0</v>
      </c>
      <c r="BF557">
        <v>0</v>
      </c>
      <c r="BG557">
        <v>0</v>
      </c>
      <c r="BH557">
        <v>1</v>
      </c>
      <c r="BI557">
        <v>1</v>
      </c>
      <c r="BJ557">
        <v>0.2</v>
      </c>
      <c r="BK557">
        <v>1</v>
      </c>
      <c r="BL557" s="4">
        <v>93.29</v>
      </c>
      <c r="BM557" s="4">
        <v>13.99</v>
      </c>
      <c r="BN557" s="4">
        <v>107.28</v>
      </c>
      <c r="BO557" s="4">
        <v>107.28</v>
      </c>
      <c r="BQ557" t="s">
        <v>1486</v>
      </c>
      <c r="BR557" t="s">
        <v>358</v>
      </c>
      <c r="BS557" s="2">
        <v>44063</v>
      </c>
      <c r="BT557" s="1">
        <v>0.4861111111111111</v>
      </c>
      <c r="BU557" t="s">
        <v>2663</v>
      </c>
      <c r="BV557" t="s">
        <v>0</v>
      </c>
      <c r="BW557" t="s">
        <v>34</v>
      </c>
      <c r="BX557" t="s">
        <v>95</v>
      </c>
      <c r="BY557">
        <v>1200</v>
      </c>
      <c r="BZ557" t="s">
        <v>214</v>
      </c>
      <c r="CA557" t="s">
        <v>1485</v>
      </c>
      <c r="CC557" t="s">
        <v>1484</v>
      </c>
      <c r="CD557">
        <v>4170</v>
      </c>
      <c r="CE557" t="s">
        <v>64</v>
      </c>
      <c r="CF557" s="2">
        <v>44064</v>
      </c>
      <c r="CI557">
        <v>1</v>
      </c>
      <c r="CJ557">
        <v>2</v>
      </c>
      <c r="CK557">
        <v>23</v>
      </c>
      <c r="CL557" t="s">
        <v>0</v>
      </c>
    </row>
    <row r="558" spans="1:90" x14ac:dyDescent="0.3">
      <c r="A558" t="s">
        <v>322</v>
      </c>
      <c r="B558" t="s">
        <v>321</v>
      </c>
      <c r="C558" t="s">
        <v>10</v>
      </c>
      <c r="E558" t="str">
        <f>"FES1162759858"</f>
        <v>FES1162759858</v>
      </c>
      <c r="F558" s="2">
        <v>44055</v>
      </c>
      <c r="G558">
        <v>202102</v>
      </c>
      <c r="H558" t="s">
        <v>25</v>
      </c>
      <c r="I558" t="s">
        <v>23</v>
      </c>
      <c r="J558" t="s">
        <v>362</v>
      </c>
      <c r="K558" t="s">
        <v>7</v>
      </c>
      <c r="L558" t="s">
        <v>25</v>
      </c>
      <c r="M558" t="s">
        <v>23</v>
      </c>
      <c r="N558" t="s">
        <v>1021</v>
      </c>
      <c r="O558" t="s">
        <v>21</v>
      </c>
      <c r="P558" t="str">
        <f>"2170747441                    "</f>
        <v xml:space="preserve">2170747441                    </v>
      </c>
      <c r="Q558">
        <v>0</v>
      </c>
      <c r="R558">
        <v>0</v>
      </c>
      <c r="S558">
        <v>0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0</v>
      </c>
      <c r="AB558">
        <v>0</v>
      </c>
      <c r="AC558">
        <v>0</v>
      </c>
      <c r="AD558">
        <v>0</v>
      </c>
      <c r="AE558" s="3">
        <v>0</v>
      </c>
      <c r="AF558" s="3">
        <v>0</v>
      </c>
      <c r="AG558" s="3">
        <v>0</v>
      </c>
      <c r="AH558" s="3">
        <v>0</v>
      </c>
      <c r="AI558" s="3">
        <v>0</v>
      </c>
      <c r="AJ558" s="3">
        <v>0</v>
      </c>
      <c r="AK558" s="3">
        <v>4.91</v>
      </c>
      <c r="AL558" s="3">
        <v>0</v>
      </c>
      <c r="AM558" s="3">
        <v>0</v>
      </c>
      <c r="AN558" s="3">
        <v>0</v>
      </c>
      <c r="AO558" s="3">
        <v>0</v>
      </c>
      <c r="AP558" s="3">
        <v>0</v>
      </c>
      <c r="AQ558" s="3">
        <v>0</v>
      </c>
      <c r="AR558" s="3">
        <v>0</v>
      </c>
      <c r="AS558" s="3">
        <v>0</v>
      </c>
      <c r="AT558">
        <v>0</v>
      </c>
      <c r="AU558">
        <v>0</v>
      </c>
      <c r="AV558">
        <v>0</v>
      </c>
      <c r="AW558">
        <v>0</v>
      </c>
      <c r="AX558">
        <v>0</v>
      </c>
      <c r="AY558">
        <v>0</v>
      </c>
      <c r="AZ558">
        <v>0</v>
      </c>
      <c r="BA558">
        <v>0</v>
      </c>
      <c r="BB558">
        <v>0</v>
      </c>
      <c r="BC558">
        <v>0</v>
      </c>
      <c r="BD558">
        <v>0</v>
      </c>
      <c r="BE558">
        <v>0</v>
      </c>
      <c r="BF558">
        <v>0</v>
      </c>
      <c r="BG558">
        <v>0</v>
      </c>
      <c r="BH558">
        <v>1</v>
      </c>
      <c r="BI558">
        <v>1</v>
      </c>
      <c r="BJ558">
        <v>0.2</v>
      </c>
      <c r="BK558">
        <v>1</v>
      </c>
      <c r="BL558" s="4">
        <v>37.619999999999997</v>
      </c>
      <c r="BM558" s="4">
        <v>5.64</v>
      </c>
      <c r="BN558" s="4">
        <v>43.26</v>
      </c>
      <c r="BO558" s="4">
        <v>43.26</v>
      </c>
      <c r="BQ558" t="s">
        <v>318</v>
      </c>
      <c r="BR558" t="s">
        <v>358</v>
      </c>
      <c r="BS558" s="2">
        <v>44056</v>
      </c>
      <c r="BT558" s="1">
        <v>0.36319444444444443</v>
      </c>
      <c r="BU558" t="s">
        <v>1020</v>
      </c>
      <c r="BV558" t="s">
        <v>16</v>
      </c>
      <c r="BY558">
        <v>1200</v>
      </c>
      <c r="CA558" t="s">
        <v>587</v>
      </c>
      <c r="CC558" t="s">
        <v>23</v>
      </c>
      <c r="CD558">
        <v>1600</v>
      </c>
      <c r="CE558" t="s">
        <v>64</v>
      </c>
      <c r="CF558" s="2">
        <v>44057</v>
      </c>
      <c r="CI558">
        <v>1</v>
      </c>
      <c r="CJ558">
        <v>1</v>
      </c>
      <c r="CK558">
        <v>22</v>
      </c>
      <c r="CL558" t="s">
        <v>0</v>
      </c>
    </row>
    <row r="559" spans="1:90" x14ac:dyDescent="0.3">
      <c r="A559" t="s">
        <v>322</v>
      </c>
      <c r="B559" t="s">
        <v>321</v>
      </c>
      <c r="C559" t="s">
        <v>10</v>
      </c>
      <c r="E559" t="str">
        <f>"FES1162760421"</f>
        <v>FES1162760421</v>
      </c>
      <c r="F559" s="2">
        <v>44060</v>
      </c>
      <c r="G559">
        <v>202102</v>
      </c>
      <c r="H559" t="s">
        <v>25</v>
      </c>
      <c r="I559" t="s">
        <v>23</v>
      </c>
      <c r="J559" t="s">
        <v>362</v>
      </c>
      <c r="K559" t="s">
        <v>7</v>
      </c>
      <c r="L559" t="s">
        <v>31</v>
      </c>
      <c r="M559" t="s">
        <v>30</v>
      </c>
      <c r="N559" t="s">
        <v>1015</v>
      </c>
      <c r="O559" t="s">
        <v>21</v>
      </c>
      <c r="P559" t="str">
        <f>"2170749229                    "</f>
        <v xml:space="preserve">2170749229                    </v>
      </c>
      <c r="Q559">
        <v>0</v>
      </c>
      <c r="R559">
        <v>0</v>
      </c>
      <c r="S559">
        <v>0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0</v>
      </c>
      <c r="AB559">
        <v>0</v>
      </c>
      <c r="AC559">
        <v>0</v>
      </c>
      <c r="AD559">
        <v>0</v>
      </c>
      <c r="AE559" s="3">
        <v>0</v>
      </c>
      <c r="AF559" s="3">
        <v>0</v>
      </c>
      <c r="AG559" s="3">
        <v>0</v>
      </c>
      <c r="AH559" s="3">
        <v>0</v>
      </c>
      <c r="AI559" s="3">
        <v>0</v>
      </c>
      <c r="AJ559" s="3">
        <v>0</v>
      </c>
      <c r="AK559" s="3">
        <v>6.28</v>
      </c>
      <c r="AL559" s="3">
        <v>0</v>
      </c>
      <c r="AM559" s="3">
        <v>0</v>
      </c>
      <c r="AN559" s="3">
        <v>0</v>
      </c>
      <c r="AO559" s="3">
        <v>0</v>
      </c>
      <c r="AP559" s="3">
        <v>0</v>
      </c>
      <c r="AQ559" s="3">
        <v>0</v>
      </c>
      <c r="AR559" s="3">
        <v>0</v>
      </c>
      <c r="AS559" s="3">
        <v>0</v>
      </c>
      <c r="AT559">
        <v>0</v>
      </c>
      <c r="AU559">
        <v>0</v>
      </c>
      <c r="AV559">
        <v>0</v>
      </c>
      <c r="AW559">
        <v>0</v>
      </c>
      <c r="AX559">
        <v>0</v>
      </c>
      <c r="AY559">
        <v>0</v>
      </c>
      <c r="AZ559">
        <v>0</v>
      </c>
      <c r="BA559">
        <v>0</v>
      </c>
      <c r="BB559">
        <v>0</v>
      </c>
      <c r="BC559">
        <v>0</v>
      </c>
      <c r="BD559">
        <v>0</v>
      </c>
      <c r="BE559">
        <v>0</v>
      </c>
      <c r="BF559">
        <v>0</v>
      </c>
      <c r="BG559">
        <v>0</v>
      </c>
      <c r="BH559">
        <v>1</v>
      </c>
      <c r="BI559">
        <v>1</v>
      </c>
      <c r="BJ559">
        <v>0.2</v>
      </c>
      <c r="BK559">
        <v>1</v>
      </c>
      <c r="BL559" s="4">
        <v>48.15</v>
      </c>
      <c r="BM559" s="4">
        <v>7.22</v>
      </c>
      <c r="BN559" s="4">
        <v>55.37</v>
      </c>
      <c r="BO559" s="4">
        <v>55.37</v>
      </c>
      <c r="BQ559" t="s">
        <v>318</v>
      </c>
      <c r="BR559" t="s">
        <v>358</v>
      </c>
      <c r="BS559" s="2">
        <v>44061</v>
      </c>
      <c r="BT559" s="1">
        <v>0.59861111111111109</v>
      </c>
      <c r="BU559" t="s">
        <v>2662</v>
      </c>
      <c r="BV559" t="s">
        <v>0</v>
      </c>
      <c r="BW559" t="s">
        <v>48</v>
      </c>
      <c r="BX559" t="s">
        <v>153</v>
      </c>
      <c r="BY559">
        <v>1200</v>
      </c>
      <c r="CA559" t="s">
        <v>1766</v>
      </c>
      <c r="CC559" t="s">
        <v>30</v>
      </c>
      <c r="CD559">
        <v>5201</v>
      </c>
      <c r="CE559" t="s">
        <v>64</v>
      </c>
      <c r="CF559" s="2">
        <v>44061</v>
      </c>
      <c r="CI559">
        <v>1</v>
      </c>
      <c r="CJ559">
        <v>1</v>
      </c>
      <c r="CK559">
        <v>21</v>
      </c>
      <c r="CL559" t="s">
        <v>0</v>
      </c>
    </row>
    <row r="560" spans="1:90" x14ac:dyDescent="0.3">
      <c r="A560" t="s">
        <v>322</v>
      </c>
      <c r="B560" t="s">
        <v>321</v>
      </c>
      <c r="C560" t="s">
        <v>10</v>
      </c>
      <c r="E560" t="str">
        <f>"FES1162759317"</f>
        <v>FES1162759317</v>
      </c>
      <c r="F560" s="2">
        <v>44049</v>
      </c>
      <c r="G560">
        <v>202102</v>
      </c>
      <c r="H560" t="s">
        <v>25</v>
      </c>
      <c r="I560" t="s">
        <v>23</v>
      </c>
      <c r="J560" t="s">
        <v>362</v>
      </c>
      <c r="K560" t="s">
        <v>7</v>
      </c>
      <c r="L560" t="s">
        <v>60</v>
      </c>
      <c r="M560" t="s">
        <v>58</v>
      </c>
      <c r="N560" t="s">
        <v>363</v>
      </c>
      <c r="O560" t="s">
        <v>21</v>
      </c>
      <c r="P560" t="str">
        <f>"2170746969                    "</f>
        <v xml:space="preserve">2170746969                    </v>
      </c>
      <c r="Q560">
        <v>0</v>
      </c>
      <c r="R560">
        <v>0</v>
      </c>
      <c r="S560">
        <v>0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0</v>
      </c>
      <c r="AD560">
        <v>0</v>
      </c>
      <c r="AE560" s="3">
        <v>0</v>
      </c>
      <c r="AF560" s="3">
        <v>0</v>
      </c>
      <c r="AG560" s="3">
        <v>0</v>
      </c>
      <c r="AH560" s="3">
        <v>0</v>
      </c>
      <c r="AI560" s="3">
        <v>0</v>
      </c>
      <c r="AJ560" s="3">
        <v>0</v>
      </c>
      <c r="AK560" s="3">
        <v>6.28</v>
      </c>
      <c r="AL560" s="3">
        <v>0</v>
      </c>
      <c r="AM560" s="3">
        <v>0</v>
      </c>
      <c r="AN560" s="3">
        <v>0</v>
      </c>
      <c r="AO560" s="3">
        <v>0</v>
      </c>
      <c r="AP560" s="3">
        <v>0</v>
      </c>
      <c r="AQ560" s="3">
        <v>0</v>
      </c>
      <c r="AR560" s="3">
        <v>0</v>
      </c>
      <c r="AS560" s="3">
        <v>0</v>
      </c>
      <c r="AT560">
        <v>0</v>
      </c>
      <c r="AU560">
        <v>0</v>
      </c>
      <c r="AV560">
        <v>0</v>
      </c>
      <c r="AW560">
        <v>0</v>
      </c>
      <c r="AX560">
        <v>0</v>
      </c>
      <c r="AY560">
        <v>0</v>
      </c>
      <c r="AZ560">
        <v>0</v>
      </c>
      <c r="BA560">
        <v>0</v>
      </c>
      <c r="BB560">
        <v>0</v>
      </c>
      <c r="BC560">
        <v>0</v>
      </c>
      <c r="BD560">
        <v>0</v>
      </c>
      <c r="BE560">
        <v>0</v>
      </c>
      <c r="BF560">
        <v>0</v>
      </c>
      <c r="BG560">
        <v>0</v>
      </c>
      <c r="BH560">
        <v>1</v>
      </c>
      <c r="BI560">
        <v>1</v>
      </c>
      <c r="BJ560">
        <v>0.2</v>
      </c>
      <c r="BK560">
        <v>1</v>
      </c>
      <c r="BL560" s="4">
        <v>48.15</v>
      </c>
      <c r="BM560" s="4">
        <v>7.22</v>
      </c>
      <c r="BN560" s="4">
        <v>55.37</v>
      </c>
      <c r="BO560" s="4">
        <v>55.37</v>
      </c>
      <c r="BR560" t="s">
        <v>358</v>
      </c>
      <c r="BS560" s="2">
        <v>44050</v>
      </c>
      <c r="BT560" s="1">
        <v>0.40972222222222227</v>
      </c>
      <c r="BU560" t="s">
        <v>92</v>
      </c>
      <c r="BV560" t="s">
        <v>16</v>
      </c>
      <c r="BY560">
        <v>1200</v>
      </c>
      <c r="BZ560" t="s">
        <v>1427</v>
      </c>
      <c r="CC560" t="s">
        <v>58</v>
      </c>
      <c r="CD560">
        <v>157</v>
      </c>
      <c r="CE560" t="s">
        <v>64</v>
      </c>
      <c r="CF560" s="2">
        <v>44050</v>
      </c>
      <c r="CI560">
        <v>1</v>
      </c>
      <c r="CJ560">
        <v>1</v>
      </c>
      <c r="CK560">
        <v>21</v>
      </c>
      <c r="CL560" t="s">
        <v>0</v>
      </c>
    </row>
    <row r="561" spans="1:90" x14ac:dyDescent="0.3">
      <c r="A561" t="s">
        <v>322</v>
      </c>
      <c r="B561" t="s">
        <v>321</v>
      </c>
      <c r="C561" t="s">
        <v>10</v>
      </c>
      <c r="E561" t="str">
        <f>"FES1162760785"</f>
        <v>FES1162760785</v>
      </c>
      <c r="F561" s="2">
        <v>44061</v>
      </c>
      <c r="G561">
        <v>202102</v>
      </c>
      <c r="H561" t="s">
        <v>25</v>
      </c>
      <c r="I561" t="s">
        <v>23</v>
      </c>
      <c r="J561" t="s">
        <v>362</v>
      </c>
      <c r="K561" t="s">
        <v>7</v>
      </c>
      <c r="L561" t="s">
        <v>25</v>
      </c>
      <c r="M561" t="s">
        <v>23</v>
      </c>
      <c r="N561" t="s">
        <v>589</v>
      </c>
      <c r="O561" t="s">
        <v>21</v>
      </c>
      <c r="P561" t="str">
        <f>"2170749549                    "</f>
        <v xml:space="preserve">2170749549                    </v>
      </c>
      <c r="Q561">
        <v>0</v>
      </c>
      <c r="R561">
        <v>0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0</v>
      </c>
      <c r="AE561" s="3">
        <v>0</v>
      </c>
      <c r="AF561" s="3">
        <v>0</v>
      </c>
      <c r="AG561" s="3">
        <v>0</v>
      </c>
      <c r="AH561" s="3">
        <v>0</v>
      </c>
      <c r="AI561" s="3">
        <v>0</v>
      </c>
      <c r="AJ561" s="3">
        <v>0</v>
      </c>
      <c r="AK561" s="3">
        <v>4.91</v>
      </c>
      <c r="AL561" s="3">
        <v>0</v>
      </c>
      <c r="AM561" s="3">
        <v>0</v>
      </c>
      <c r="AN561" s="3">
        <v>0</v>
      </c>
      <c r="AO561" s="3">
        <v>0</v>
      </c>
      <c r="AP561" s="3">
        <v>0</v>
      </c>
      <c r="AQ561" s="3">
        <v>0</v>
      </c>
      <c r="AR561" s="3">
        <v>0</v>
      </c>
      <c r="AS561" s="3">
        <v>0</v>
      </c>
      <c r="AT561">
        <v>0</v>
      </c>
      <c r="AU561">
        <v>0</v>
      </c>
      <c r="AV561">
        <v>0</v>
      </c>
      <c r="AW561">
        <v>0</v>
      </c>
      <c r="AX561">
        <v>0</v>
      </c>
      <c r="AY561">
        <v>0</v>
      </c>
      <c r="AZ561">
        <v>0</v>
      </c>
      <c r="BA561">
        <v>0</v>
      </c>
      <c r="BB561">
        <v>0</v>
      </c>
      <c r="BC561">
        <v>0</v>
      </c>
      <c r="BD561">
        <v>0</v>
      </c>
      <c r="BE561">
        <v>0</v>
      </c>
      <c r="BF561">
        <v>0</v>
      </c>
      <c r="BG561">
        <v>0</v>
      </c>
      <c r="BH561">
        <v>1</v>
      </c>
      <c r="BI561">
        <v>1</v>
      </c>
      <c r="BJ561">
        <v>0.2</v>
      </c>
      <c r="BK561">
        <v>1</v>
      </c>
      <c r="BL561" s="4">
        <v>37.619999999999997</v>
      </c>
      <c r="BM561" s="4">
        <v>5.64</v>
      </c>
      <c r="BN561" s="4">
        <v>43.26</v>
      </c>
      <c r="BO561" s="4">
        <v>43.26</v>
      </c>
      <c r="BR561" t="s">
        <v>358</v>
      </c>
      <c r="BS561" s="2">
        <v>44062</v>
      </c>
      <c r="BT561" s="1">
        <v>0.40277777777777773</v>
      </c>
      <c r="BU561" t="s">
        <v>588</v>
      </c>
      <c r="BV561" t="s">
        <v>16</v>
      </c>
      <c r="BY561">
        <v>1200</v>
      </c>
      <c r="CA561" t="s">
        <v>587</v>
      </c>
      <c r="CC561" t="s">
        <v>23</v>
      </c>
      <c r="CD561">
        <v>1619</v>
      </c>
      <c r="CE561" t="s">
        <v>64</v>
      </c>
      <c r="CF561" s="2">
        <v>44063</v>
      </c>
      <c r="CI561">
        <v>1</v>
      </c>
      <c r="CJ561">
        <v>1</v>
      </c>
      <c r="CK561">
        <v>22</v>
      </c>
      <c r="CL561" t="s">
        <v>0</v>
      </c>
    </row>
    <row r="562" spans="1:90" x14ac:dyDescent="0.3">
      <c r="A562" t="s">
        <v>322</v>
      </c>
      <c r="B562" t="s">
        <v>321</v>
      </c>
      <c r="C562" t="s">
        <v>10</v>
      </c>
      <c r="E562" t="str">
        <f>"FES1162759793"</f>
        <v>FES1162759793</v>
      </c>
      <c r="F562" s="2">
        <v>44055</v>
      </c>
      <c r="G562">
        <v>202102</v>
      </c>
      <c r="H562" t="s">
        <v>25</v>
      </c>
      <c r="I562" t="s">
        <v>23</v>
      </c>
      <c r="J562" t="s">
        <v>362</v>
      </c>
      <c r="K562" t="s">
        <v>7</v>
      </c>
      <c r="L562" t="s">
        <v>480</v>
      </c>
      <c r="M562" t="s">
        <v>477</v>
      </c>
      <c r="N562" t="s">
        <v>1786</v>
      </c>
      <c r="O562" t="s">
        <v>21</v>
      </c>
      <c r="P562" t="str">
        <f>"2170748751                    "</f>
        <v xml:space="preserve">2170748751                    </v>
      </c>
      <c r="Q562">
        <v>0</v>
      </c>
      <c r="R562">
        <v>0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0</v>
      </c>
      <c r="AB562">
        <v>0</v>
      </c>
      <c r="AC562">
        <v>0</v>
      </c>
      <c r="AD562">
        <v>0</v>
      </c>
      <c r="AE562" s="3">
        <v>0</v>
      </c>
      <c r="AF562" s="3">
        <v>0</v>
      </c>
      <c r="AG562" s="3">
        <v>0</v>
      </c>
      <c r="AH562" s="3">
        <v>0</v>
      </c>
      <c r="AI562" s="3">
        <v>0</v>
      </c>
      <c r="AJ562" s="3">
        <v>0</v>
      </c>
      <c r="AK562" s="3">
        <v>6.28</v>
      </c>
      <c r="AL562" s="3">
        <v>0</v>
      </c>
      <c r="AM562" s="3">
        <v>0</v>
      </c>
      <c r="AN562" s="3">
        <v>0</v>
      </c>
      <c r="AO562" s="3">
        <v>0</v>
      </c>
      <c r="AP562" s="3">
        <v>0</v>
      </c>
      <c r="AQ562" s="3">
        <v>0</v>
      </c>
      <c r="AR562" s="3">
        <v>0</v>
      </c>
      <c r="AS562" s="3">
        <v>0</v>
      </c>
      <c r="AT562">
        <v>0</v>
      </c>
      <c r="AU562">
        <v>0</v>
      </c>
      <c r="AV562">
        <v>0</v>
      </c>
      <c r="AW562">
        <v>0</v>
      </c>
      <c r="AX562">
        <v>0</v>
      </c>
      <c r="AY562">
        <v>0</v>
      </c>
      <c r="AZ562">
        <v>0</v>
      </c>
      <c r="BA562">
        <v>0</v>
      </c>
      <c r="BB562">
        <v>0</v>
      </c>
      <c r="BC562">
        <v>0</v>
      </c>
      <c r="BD562">
        <v>0</v>
      </c>
      <c r="BE562">
        <v>0</v>
      </c>
      <c r="BF562">
        <v>0</v>
      </c>
      <c r="BG562">
        <v>0</v>
      </c>
      <c r="BH562">
        <v>1</v>
      </c>
      <c r="BI562">
        <v>1</v>
      </c>
      <c r="BJ562">
        <v>0.2</v>
      </c>
      <c r="BK562">
        <v>1</v>
      </c>
      <c r="BL562" s="4">
        <v>48.15</v>
      </c>
      <c r="BM562" s="4">
        <v>7.22</v>
      </c>
      <c r="BN562" s="4">
        <v>55.37</v>
      </c>
      <c r="BO562" s="4">
        <v>55.37</v>
      </c>
      <c r="BQ562" t="s">
        <v>1785</v>
      </c>
      <c r="BR562" t="s">
        <v>358</v>
      </c>
      <c r="BS562" s="2">
        <v>44056</v>
      </c>
      <c r="BT562" s="1">
        <v>0.40625</v>
      </c>
      <c r="BU562" t="s">
        <v>1784</v>
      </c>
      <c r="BV562" t="s">
        <v>16</v>
      </c>
      <c r="BY562">
        <v>1200</v>
      </c>
      <c r="CA562" t="s">
        <v>257</v>
      </c>
      <c r="CC562" t="s">
        <v>477</v>
      </c>
      <c r="CD562">
        <v>6220</v>
      </c>
      <c r="CE562" t="s">
        <v>64</v>
      </c>
      <c r="CF562" s="2">
        <v>44056</v>
      </c>
      <c r="CI562">
        <v>1</v>
      </c>
      <c r="CJ562">
        <v>1</v>
      </c>
      <c r="CK562">
        <v>21</v>
      </c>
      <c r="CL562" t="s">
        <v>0</v>
      </c>
    </row>
    <row r="563" spans="1:90" x14ac:dyDescent="0.3">
      <c r="A563" t="s">
        <v>322</v>
      </c>
      <c r="B563" t="s">
        <v>321</v>
      </c>
      <c r="C563" t="s">
        <v>10</v>
      </c>
      <c r="E563" t="str">
        <f>"FES1162760412"</f>
        <v>FES1162760412</v>
      </c>
      <c r="F563" s="2">
        <v>44060</v>
      </c>
      <c r="G563">
        <v>202102</v>
      </c>
      <c r="H563" t="s">
        <v>25</v>
      </c>
      <c r="I563" t="s">
        <v>23</v>
      </c>
      <c r="J563" t="s">
        <v>362</v>
      </c>
      <c r="K563" t="s">
        <v>7</v>
      </c>
      <c r="L563" t="s">
        <v>31</v>
      </c>
      <c r="M563" t="s">
        <v>30</v>
      </c>
      <c r="N563" t="s">
        <v>1223</v>
      </c>
      <c r="O563" t="s">
        <v>21</v>
      </c>
      <c r="P563" t="str">
        <f>"2170749012                    "</f>
        <v xml:space="preserve">2170749012                    </v>
      </c>
      <c r="Q563">
        <v>0</v>
      </c>
      <c r="R563">
        <v>0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0</v>
      </c>
      <c r="AB563">
        <v>0</v>
      </c>
      <c r="AC563">
        <v>0</v>
      </c>
      <c r="AD563">
        <v>0</v>
      </c>
      <c r="AE563" s="3">
        <v>0</v>
      </c>
      <c r="AF563" s="3">
        <v>0</v>
      </c>
      <c r="AG563" s="3">
        <v>0</v>
      </c>
      <c r="AH563" s="3">
        <v>0</v>
      </c>
      <c r="AI563" s="3">
        <v>0</v>
      </c>
      <c r="AJ563" s="3">
        <v>0</v>
      </c>
      <c r="AK563" s="3">
        <v>6.28</v>
      </c>
      <c r="AL563" s="3">
        <v>0</v>
      </c>
      <c r="AM563" s="3">
        <v>0</v>
      </c>
      <c r="AN563" s="3">
        <v>0</v>
      </c>
      <c r="AO563" s="3">
        <v>0</v>
      </c>
      <c r="AP563" s="3">
        <v>0</v>
      </c>
      <c r="AQ563" s="3">
        <v>0</v>
      </c>
      <c r="AR563" s="3">
        <v>0</v>
      </c>
      <c r="AS563" s="3">
        <v>0</v>
      </c>
      <c r="AT563">
        <v>0</v>
      </c>
      <c r="AU563">
        <v>0</v>
      </c>
      <c r="AV563">
        <v>0</v>
      </c>
      <c r="AW563">
        <v>0</v>
      </c>
      <c r="AX563">
        <v>0</v>
      </c>
      <c r="AY563">
        <v>0</v>
      </c>
      <c r="AZ563">
        <v>0</v>
      </c>
      <c r="BA563">
        <v>0</v>
      </c>
      <c r="BB563">
        <v>0</v>
      </c>
      <c r="BC563">
        <v>0</v>
      </c>
      <c r="BD563">
        <v>0</v>
      </c>
      <c r="BE563">
        <v>0</v>
      </c>
      <c r="BF563">
        <v>0</v>
      </c>
      <c r="BG563">
        <v>0</v>
      </c>
      <c r="BH563">
        <v>1</v>
      </c>
      <c r="BI563">
        <v>1</v>
      </c>
      <c r="BJ563">
        <v>0.2</v>
      </c>
      <c r="BK563">
        <v>1</v>
      </c>
      <c r="BL563" s="4">
        <v>48.15</v>
      </c>
      <c r="BM563" s="4">
        <v>7.22</v>
      </c>
      <c r="BN563" s="4">
        <v>55.37</v>
      </c>
      <c r="BO563" s="4">
        <v>55.37</v>
      </c>
      <c r="BQ563" t="s">
        <v>385</v>
      </c>
      <c r="BR563" t="s">
        <v>358</v>
      </c>
      <c r="BS563" s="2">
        <v>44061</v>
      </c>
      <c r="BT563" s="1">
        <v>0.53819444444444442</v>
      </c>
      <c r="BU563" t="s">
        <v>1607</v>
      </c>
      <c r="BV563" t="s">
        <v>0</v>
      </c>
      <c r="BW563" t="s">
        <v>48</v>
      </c>
      <c r="BX563" t="s">
        <v>153</v>
      </c>
      <c r="BY563">
        <v>1200</v>
      </c>
      <c r="CA563" t="s">
        <v>1471</v>
      </c>
      <c r="CC563" t="s">
        <v>30</v>
      </c>
      <c r="CD563">
        <v>5201</v>
      </c>
      <c r="CE563" t="s">
        <v>64</v>
      </c>
      <c r="CF563" s="2">
        <v>44061</v>
      </c>
      <c r="CI563">
        <v>1</v>
      </c>
      <c r="CJ563">
        <v>1</v>
      </c>
      <c r="CK563">
        <v>21</v>
      </c>
      <c r="CL563" t="s">
        <v>0</v>
      </c>
    </row>
    <row r="564" spans="1:90" x14ac:dyDescent="0.3">
      <c r="A564" t="s">
        <v>322</v>
      </c>
      <c r="B564" t="s">
        <v>321</v>
      </c>
      <c r="C564" t="s">
        <v>10</v>
      </c>
      <c r="E564" t="str">
        <f>"FES1162759353"</f>
        <v>FES1162759353</v>
      </c>
      <c r="F564" s="2">
        <v>44049</v>
      </c>
      <c r="G564">
        <v>202102</v>
      </c>
      <c r="H564" t="s">
        <v>25</v>
      </c>
      <c r="I564" t="s">
        <v>23</v>
      </c>
      <c r="J564" t="s">
        <v>362</v>
      </c>
      <c r="K564" t="s">
        <v>7</v>
      </c>
      <c r="L564" t="s">
        <v>25</v>
      </c>
      <c r="M564" t="s">
        <v>23</v>
      </c>
      <c r="N564" t="s">
        <v>1853</v>
      </c>
      <c r="O564" t="s">
        <v>21</v>
      </c>
      <c r="P564" t="str">
        <f>"2170748299                    "</f>
        <v xml:space="preserve">2170748299                    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0</v>
      </c>
      <c r="AE564" s="3">
        <v>0</v>
      </c>
      <c r="AF564" s="3">
        <v>0</v>
      </c>
      <c r="AG564" s="3">
        <v>0</v>
      </c>
      <c r="AH564" s="3">
        <v>0</v>
      </c>
      <c r="AI564" s="3">
        <v>0</v>
      </c>
      <c r="AJ564" s="3">
        <v>0</v>
      </c>
      <c r="AK564" s="3">
        <v>4.91</v>
      </c>
      <c r="AL564" s="3">
        <v>0</v>
      </c>
      <c r="AM564" s="3">
        <v>0</v>
      </c>
      <c r="AN564" s="3">
        <v>0</v>
      </c>
      <c r="AO564" s="3">
        <v>0</v>
      </c>
      <c r="AP564" s="3">
        <v>0</v>
      </c>
      <c r="AQ564" s="3">
        <v>0</v>
      </c>
      <c r="AR564" s="3">
        <v>0</v>
      </c>
      <c r="AS564" s="3">
        <v>0</v>
      </c>
      <c r="AT564">
        <v>0</v>
      </c>
      <c r="AU564">
        <v>0</v>
      </c>
      <c r="AV564">
        <v>0</v>
      </c>
      <c r="AW564">
        <v>0</v>
      </c>
      <c r="AX564">
        <v>0</v>
      </c>
      <c r="AY564">
        <v>0</v>
      </c>
      <c r="AZ564">
        <v>0</v>
      </c>
      <c r="BA564">
        <v>0</v>
      </c>
      <c r="BB564">
        <v>0</v>
      </c>
      <c r="BC564">
        <v>0</v>
      </c>
      <c r="BD564">
        <v>0</v>
      </c>
      <c r="BE564">
        <v>0</v>
      </c>
      <c r="BF564">
        <v>0</v>
      </c>
      <c r="BG564">
        <v>0</v>
      </c>
      <c r="BH564">
        <v>1</v>
      </c>
      <c r="BI564">
        <v>1</v>
      </c>
      <c r="BJ564">
        <v>0.2</v>
      </c>
      <c r="BK564">
        <v>1</v>
      </c>
      <c r="BL564" s="4">
        <v>37.619999999999997</v>
      </c>
      <c r="BM564" s="4">
        <v>5.64</v>
      </c>
      <c r="BN564" s="4">
        <v>43.26</v>
      </c>
      <c r="BO564" s="4">
        <v>43.26</v>
      </c>
      <c r="BQ564" t="s">
        <v>377</v>
      </c>
      <c r="BR564" t="s">
        <v>358</v>
      </c>
      <c r="BS564" s="2">
        <v>44050</v>
      </c>
      <c r="BT564" s="1">
        <v>0.34027777777777773</v>
      </c>
      <c r="BU564" t="s">
        <v>163</v>
      </c>
      <c r="BV564" t="s">
        <v>16</v>
      </c>
      <c r="BY564">
        <v>1200</v>
      </c>
      <c r="CC564" t="s">
        <v>23</v>
      </c>
      <c r="CD564">
        <v>1686</v>
      </c>
      <c r="CE564" t="s">
        <v>64</v>
      </c>
      <c r="CF564" s="2">
        <v>44054</v>
      </c>
      <c r="CI564">
        <v>1</v>
      </c>
      <c r="CJ564">
        <v>1</v>
      </c>
      <c r="CK564">
        <v>22</v>
      </c>
      <c r="CL564" t="s">
        <v>0</v>
      </c>
    </row>
    <row r="565" spans="1:90" x14ac:dyDescent="0.3">
      <c r="A565" t="s">
        <v>322</v>
      </c>
      <c r="B565" t="s">
        <v>321</v>
      </c>
      <c r="C565" t="s">
        <v>10</v>
      </c>
      <c r="E565" t="str">
        <f>"FES1162760649"</f>
        <v>FES1162760649</v>
      </c>
      <c r="F565" s="2">
        <v>44061</v>
      </c>
      <c r="G565">
        <v>202102</v>
      </c>
      <c r="H565" t="s">
        <v>25</v>
      </c>
      <c r="I565" t="s">
        <v>23</v>
      </c>
      <c r="J565" t="s">
        <v>362</v>
      </c>
      <c r="K565" t="s">
        <v>7</v>
      </c>
      <c r="L565" t="s">
        <v>25</v>
      </c>
      <c r="M565" t="s">
        <v>23</v>
      </c>
      <c r="N565" t="s">
        <v>2661</v>
      </c>
      <c r="O565" t="s">
        <v>21</v>
      </c>
      <c r="P565" t="str">
        <f>"2170749497                    "</f>
        <v xml:space="preserve">2170749497                    </v>
      </c>
      <c r="Q565">
        <v>0</v>
      </c>
      <c r="R565">
        <v>0</v>
      </c>
      <c r="S565">
        <v>0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0</v>
      </c>
      <c r="AE565" s="3">
        <v>0</v>
      </c>
      <c r="AF565" s="3">
        <v>0</v>
      </c>
      <c r="AG565" s="3">
        <v>0</v>
      </c>
      <c r="AH565" s="3">
        <v>0</v>
      </c>
      <c r="AI565" s="3">
        <v>0</v>
      </c>
      <c r="AJ565" s="3">
        <v>0</v>
      </c>
      <c r="AK565" s="3">
        <v>4.91</v>
      </c>
      <c r="AL565" s="3">
        <v>0</v>
      </c>
      <c r="AM565" s="3">
        <v>0</v>
      </c>
      <c r="AN565" s="3">
        <v>0</v>
      </c>
      <c r="AO565" s="3">
        <v>0</v>
      </c>
      <c r="AP565" s="3">
        <v>0</v>
      </c>
      <c r="AQ565" s="3">
        <v>0</v>
      </c>
      <c r="AR565" s="3">
        <v>0</v>
      </c>
      <c r="AS565" s="3">
        <v>0</v>
      </c>
      <c r="AT565">
        <v>0</v>
      </c>
      <c r="AU565">
        <v>0</v>
      </c>
      <c r="AV565">
        <v>0</v>
      </c>
      <c r="AW565">
        <v>0</v>
      </c>
      <c r="AX565">
        <v>0</v>
      </c>
      <c r="AY565">
        <v>0</v>
      </c>
      <c r="AZ565">
        <v>0</v>
      </c>
      <c r="BA565">
        <v>0</v>
      </c>
      <c r="BB565">
        <v>0</v>
      </c>
      <c r="BC565">
        <v>0</v>
      </c>
      <c r="BD565">
        <v>0</v>
      </c>
      <c r="BE565">
        <v>0</v>
      </c>
      <c r="BF565">
        <v>0</v>
      </c>
      <c r="BG565">
        <v>0</v>
      </c>
      <c r="BH565">
        <v>1</v>
      </c>
      <c r="BI565">
        <v>1</v>
      </c>
      <c r="BJ565">
        <v>0.2</v>
      </c>
      <c r="BK565">
        <v>1</v>
      </c>
      <c r="BL565" s="4">
        <v>37.619999999999997</v>
      </c>
      <c r="BM565" s="4">
        <v>5.64</v>
      </c>
      <c r="BN565" s="4">
        <v>43.26</v>
      </c>
      <c r="BO565" s="4">
        <v>43.26</v>
      </c>
      <c r="BQ565" t="s">
        <v>2660</v>
      </c>
      <c r="BR565" t="s">
        <v>358</v>
      </c>
      <c r="BS565" s="2">
        <v>44062</v>
      </c>
      <c r="BT565" s="1">
        <v>0.3263888888888889</v>
      </c>
      <c r="BU565" t="s">
        <v>2659</v>
      </c>
      <c r="BV565" t="s">
        <v>16</v>
      </c>
      <c r="BY565">
        <v>1200</v>
      </c>
      <c r="CA565" t="s">
        <v>24</v>
      </c>
      <c r="CC565" t="s">
        <v>23</v>
      </c>
      <c r="CD565">
        <v>1601</v>
      </c>
      <c r="CE565" t="s">
        <v>64</v>
      </c>
      <c r="CF565" s="2">
        <v>44063</v>
      </c>
      <c r="CI565">
        <v>1</v>
      </c>
      <c r="CJ565">
        <v>1</v>
      </c>
      <c r="CK565">
        <v>22</v>
      </c>
      <c r="CL565" t="s">
        <v>0</v>
      </c>
    </row>
    <row r="566" spans="1:90" x14ac:dyDescent="0.3">
      <c r="A566" t="s">
        <v>322</v>
      </c>
      <c r="B566" t="s">
        <v>321</v>
      </c>
      <c r="C566" t="s">
        <v>10</v>
      </c>
      <c r="E566" t="str">
        <f>"FES1162759941"</f>
        <v>FES1162759941</v>
      </c>
      <c r="F566" s="2">
        <v>44055</v>
      </c>
      <c r="G566">
        <v>202102</v>
      </c>
      <c r="H566" t="s">
        <v>25</v>
      </c>
      <c r="I566" t="s">
        <v>23</v>
      </c>
      <c r="J566" t="s">
        <v>362</v>
      </c>
      <c r="K566" t="s">
        <v>7</v>
      </c>
      <c r="L566" t="s">
        <v>60</v>
      </c>
      <c r="M566" t="s">
        <v>58</v>
      </c>
      <c r="N566" t="s">
        <v>648</v>
      </c>
      <c r="O566" t="s">
        <v>21</v>
      </c>
      <c r="P566" t="str">
        <f>"2170748820                    "</f>
        <v xml:space="preserve">2170748820                    </v>
      </c>
      <c r="Q566">
        <v>0</v>
      </c>
      <c r="R566">
        <v>0</v>
      </c>
      <c r="S566">
        <v>0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0</v>
      </c>
      <c r="AB566">
        <v>0</v>
      </c>
      <c r="AC566">
        <v>0</v>
      </c>
      <c r="AD566">
        <v>0</v>
      </c>
      <c r="AE566" s="3">
        <v>0</v>
      </c>
      <c r="AF566" s="3">
        <v>0</v>
      </c>
      <c r="AG566" s="3">
        <v>0</v>
      </c>
      <c r="AH566" s="3">
        <v>0</v>
      </c>
      <c r="AI566" s="3">
        <v>0</v>
      </c>
      <c r="AJ566" s="3">
        <v>0</v>
      </c>
      <c r="AK566" s="3">
        <v>6.28</v>
      </c>
      <c r="AL566" s="3">
        <v>0</v>
      </c>
      <c r="AM566" s="3">
        <v>0</v>
      </c>
      <c r="AN566" s="3">
        <v>0</v>
      </c>
      <c r="AO566" s="3">
        <v>0</v>
      </c>
      <c r="AP566" s="3">
        <v>0</v>
      </c>
      <c r="AQ566" s="3">
        <v>0</v>
      </c>
      <c r="AR566" s="3">
        <v>0</v>
      </c>
      <c r="AS566" s="3">
        <v>0</v>
      </c>
      <c r="AT566">
        <v>0</v>
      </c>
      <c r="AU566">
        <v>0</v>
      </c>
      <c r="AV566">
        <v>0</v>
      </c>
      <c r="AW566">
        <v>0</v>
      </c>
      <c r="AX566">
        <v>0</v>
      </c>
      <c r="AY566">
        <v>0</v>
      </c>
      <c r="AZ566">
        <v>0</v>
      </c>
      <c r="BA566">
        <v>0</v>
      </c>
      <c r="BB566">
        <v>0</v>
      </c>
      <c r="BC566">
        <v>0</v>
      </c>
      <c r="BD566">
        <v>0</v>
      </c>
      <c r="BE566">
        <v>0</v>
      </c>
      <c r="BF566">
        <v>0</v>
      </c>
      <c r="BG566">
        <v>0</v>
      </c>
      <c r="BH566">
        <v>1</v>
      </c>
      <c r="BI566">
        <v>1</v>
      </c>
      <c r="BJ566">
        <v>0.2</v>
      </c>
      <c r="BK566">
        <v>1</v>
      </c>
      <c r="BL566" s="4">
        <v>48.15</v>
      </c>
      <c r="BM566" s="4">
        <v>7.22</v>
      </c>
      <c r="BN566" s="4">
        <v>55.37</v>
      </c>
      <c r="BO566" s="4">
        <v>55.37</v>
      </c>
      <c r="BQ566" t="s">
        <v>385</v>
      </c>
      <c r="BR566" t="s">
        <v>358</v>
      </c>
      <c r="BS566" s="2">
        <v>44056</v>
      </c>
      <c r="BT566" s="1">
        <v>0.41597222222222219</v>
      </c>
      <c r="BU566" t="s">
        <v>647</v>
      </c>
      <c r="BV566" t="s">
        <v>16</v>
      </c>
      <c r="BY566">
        <v>1200</v>
      </c>
      <c r="CA566" t="s">
        <v>155</v>
      </c>
      <c r="CC566" t="s">
        <v>58</v>
      </c>
      <c r="CD566">
        <v>157</v>
      </c>
      <c r="CE566" t="s">
        <v>64</v>
      </c>
      <c r="CF566" s="2">
        <v>44056</v>
      </c>
      <c r="CI566">
        <v>1</v>
      </c>
      <c r="CJ566">
        <v>1</v>
      </c>
      <c r="CK566">
        <v>21</v>
      </c>
      <c r="CL566" t="s">
        <v>0</v>
      </c>
    </row>
    <row r="567" spans="1:90" x14ac:dyDescent="0.3">
      <c r="A567" t="s">
        <v>322</v>
      </c>
      <c r="B567" t="s">
        <v>321</v>
      </c>
      <c r="C567" t="s">
        <v>10</v>
      </c>
      <c r="E567" t="str">
        <f>"FES1162760492"</f>
        <v>FES1162760492</v>
      </c>
      <c r="F567" s="2">
        <v>44060</v>
      </c>
      <c r="G567">
        <v>202102</v>
      </c>
      <c r="H567" t="s">
        <v>25</v>
      </c>
      <c r="I567" t="s">
        <v>23</v>
      </c>
      <c r="J567" t="s">
        <v>362</v>
      </c>
      <c r="K567" t="s">
        <v>7</v>
      </c>
      <c r="L567" t="s">
        <v>31</v>
      </c>
      <c r="M567" t="s">
        <v>30</v>
      </c>
      <c r="N567" t="s">
        <v>675</v>
      </c>
      <c r="O567" t="s">
        <v>21</v>
      </c>
      <c r="P567" t="str">
        <f>"2170749330                    "</f>
        <v xml:space="preserve">2170749330                    </v>
      </c>
      <c r="Q567">
        <v>0</v>
      </c>
      <c r="R567">
        <v>0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0</v>
      </c>
      <c r="AE567" s="3">
        <v>0</v>
      </c>
      <c r="AF567" s="3">
        <v>0</v>
      </c>
      <c r="AG567" s="3">
        <v>0</v>
      </c>
      <c r="AH567" s="3">
        <v>0</v>
      </c>
      <c r="AI567" s="3">
        <v>0</v>
      </c>
      <c r="AJ567" s="3">
        <v>0</v>
      </c>
      <c r="AK567" s="3">
        <v>6.28</v>
      </c>
      <c r="AL567" s="3">
        <v>0</v>
      </c>
      <c r="AM567" s="3">
        <v>0</v>
      </c>
      <c r="AN567" s="3">
        <v>0</v>
      </c>
      <c r="AO567" s="3">
        <v>0</v>
      </c>
      <c r="AP567" s="3">
        <v>0</v>
      </c>
      <c r="AQ567" s="3">
        <v>0</v>
      </c>
      <c r="AR567" s="3">
        <v>0</v>
      </c>
      <c r="AS567" s="3">
        <v>0</v>
      </c>
      <c r="AT567">
        <v>0</v>
      </c>
      <c r="AU567">
        <v>0</v>
      </c>
      <c r="AV567">
        <v>0</v>
      </c>
      <c r="AW567">
        <v>0</v>
      </c>
      <c r="AX567">
        <v>0</v>
      </c>
      <c r="AY567">
        <v>0</v>
      </c>
      <c r="AZ567">
        <v>0</v>
      </c>
      <c r="BA567">
        <v>0</v>
      </c>
      <c r="BB567">
        <v>0</v>
      </c>
      <c r="BC567">
        <v>0</v>
      </c>
      <c r="BD567">
        <v>0</v>
      </c>
      <c r="BE567">
        <v>0</v>
      </c>
      <c r="BF567">
        <v>0</v>
      </c>
      <c r="BG567">
        <v>0</v>
      </c>
      <c r="BH567">
        <v>1</v>
      </c>
      <c r="BI567">
        <v>1</v>
      </c>
      <c r="BJ567">
        <v>0.2</v>
      </c>
      <c r="BK567">
        <v>1</v>
      </c>
      <c r="BL567" s="4">
        <v>48.15</v>
      </c>
      <c r="BM567" s="4">
        <v>7.22</v>
      </c>
      <c r="BN567" s="4">
        <v>55.37</v>
      </c>
      <c r="BO567" s="4">
        <v>55.37</v>
      </c>
      <c r="BQ567" t="s">
        <v>318</v>
      </c>
      <c r="BR567" t="s">
        <v>358</v>
      </c>
      <c r="BS567" s="2">
        <v>44061</v>
      </c>
      <c r="BT567" s="1">
        <v>0.47222222222222227</v>
      </c>
      <c r="BU567" t="s">
        <v>2658</v>
      </c>
      <c r="BV567" t="s">
        <v>16</v>
      </c>
      <c r="BY567">
        <v>1200</v>
      </c>
      <c r="CA567" t="s">
        <v>1766</v>
      </c>
      <c r="CC567" t="s">
        <v>30</v>
      </c>
      <c r="CD567">
        <v>5201</v>
      </c>
      <c r="CE567" t="s">
        <v>64</v>
      </c>
      <c r="CF567" s="2">
        <v>44061</v>
      </c>
      <c r="CI567">
        <v>1</v>
      </c>
      <c r="CJ567">
        <v>1</v>
      </c>
      <c r="CK567">
        <v>21</v>
      </c>
      <c r="CL567" t="s">
        <v>0</v>
      </c>
    </row>
    <row r="568" spans="1:90" x14ac:dyDescent="0.3">
      <c r="A568" t="s">
        <v>322</v>
      </c>
      <c r="B568" t="s">
        <v>321</v>
      </c>
      <c r="C568" t="s">
        <v>10</v>
      </c>
      <c r="E568" t="str">
        <f>"FES1162759367"</f>
        <v>FES1162759367</v>
      </c>
      <c r="F568" s="2">
        <v>44049</v>
      </c>
      <c r="G568">
        <v>202102</v>
      </c>
      <c r="H568" t="s">
        <v>25</v>
      </c>
      <c r="I568" t="s">
        <v>23</v>
      </c>
      <c r="J568" t="s">
        <v>362</v>
      </c>
      <c r="K568" t="s">
        <v>7</v>
      </c>
      <c r="L568" t="s">
        <v>35</v>
      </c>
      <c r="M568" t="s">
        <v>32</v>
      </c>
      <c r="N568" t="s">
        <v>370</v>
      </c>
      <c r="O568" t="s">
        <v>21</v>
      </c>
      <c r="P568" t="str">
        <f>"2170748309                    "</f>
        <v xml:space="preserve">2170748309                    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0</v>
      </c>
      <c r="AE568" s="3">
        <v>0</v>
      </c>
      <c r="AF568" s="3">
        <v>0</v>
      </c>
      <c r="AG568" s="3">
        <v>0</v>
      </c>
      <c r="AH568" s="3">
        <v>0</v>
      </c>
      <c r="AI568" s="3">
        <v>0</v>
      </c>
      <c r="AJ568" s="3">
        <v>0</v>
      </c>
      <c r="AK568" s="3">
        <v>4.91</v>
      </c>
      <c r="AL568" s="3">
        <v>0</v>
      </c>
      <c r="AM568" s="3">
        <v>0</v>
      </c>
      <c r="AN568" s="3">
        <v>0</v>
      </c>
      <c r="AO568" s="3">
        <v>0</v>
      </c>
      <c r="AP568" s="3">
        <v>0</v>
      </c>
      <c r="AQ568" s="3">
        <v>0</v>
      </c>
      <c r="AR568" s="3">
        <v>0</v>
      </c>
      <c r="AS568" s="3">
        <v>0</v>
      </c>
      <c r="AT568">
        <v>0</v>
      </c>
      <c r="AU568">
        <v>0</v>
      </c>
      <c r="AV568">
        <v>0</v>
      </c>
      <c r="AW568">
        <v>0</v>
      </c>
      <c r="AX568">
        <v>0</v>
      </c>
      <c r="AY568">
        <v>0</v>
      </c>
      <c r="AZ568">
        <v>0</v>
      </c>
      <c r="BA568">
        <v>0</v>
      </c>
      <c r="BB568">
        <v>0</v>
      </c>
      <c r="BC568">
        <v>0</v>
      </c>
      <c r="BD568">
        <v>0</v>
      </c>
      <c r="BE568">
        <v>0</v>
      </c>
      <c r="BF568">
        <v>0</v>
      </c>
      <c r="BG568">
        <v>0</v>
      </c>
      <c r="BH568">
        <v>1</v>
      </c>
      <c r="BI568">
        <v>1</v>
      </c>
      <c r="BJ568">
        <v>0.2</v>
      </c>
      <c r="BK568">
        <v>1</v>
      </c>
      <c r="BL568" s="4">
        <v>37.619999999999997</v>
      </c>
      <c r="BM568" s="4">
        <v>5.64</v>
      </c>
      <c r="BN568" s="4">
        <v>43.26</v>
      </c>
      <c r="BO568" s="4">
        <v>43.26</v>
      </c>
      <c r="BQ568" t="s">
        <v>318</v>
      </c>
      <c r="BR568" t="s">
        <v>358</v>
      </c>
      <c r="BS568" s="2">
        <v>44050</v>
      </c>
      <c r="BT568" s="1">
        <v>0.34027777777777773</v>
      </c>
      <c r="BU568" t="s">
        <v>402</v>
      </c>
      <c r="BV568" t="s">
        <v>16</v>
      </c>
      <c r="BY568">
        <v>1200</v>
      </c>
      <c r="BZ568" t="s">
        <v>1427</v>
      </c>
      <c r="CA568" t="s">
        <v>1510</v>
      </c>
      <c r="CC568" t="s">
        <v>32</v>
      </c>
      <c r="CD568">
        <v>2094</v>
      </c>
      <c r="CE568" t="s">
        <v>64</v>
      </c>
      <c r="CF568" s="2">
        <v>44054</v>
      </c>
      <c r="CI568">
        <v>1</v>
      </c>
      <c r="CJ568">
        <v>1</v>
      </c>
      <c r="CK568">
        <v>22</v>
      </c>
      <c r="CL568" t="s">
        <v>0</v>
      </c>
    </row>
    <row r="569" spans="1:90" x14ac:dyDescent="0.3">
      <c r="A569" t="s">
        <v>322</v>
      </c>
      <c r="B569" t="s">
        <v>321</v>
      </c>
      <c r="C569" t="s">
        <v>10</v>
      </c>
      <c r="E569" t="str">
        <f>"FES1162760677"</f>
        <v>FES1162760677</v>
      </c>
      <c r="F569" s="2">
        <v>44061</v>
      </c>
      <c r="G569">
        <v>202102</v>
      </c>
      <c r="H569" t="s">
        <v>25</v>
      </c>
      <c r="I569" t="s">
        <v>23</v>
      </c>
      <c r="J569" t="s">
        <v>362</v>
      </c>
      <c r="K569" t="s">
        <v>7</v>
      </c>
      <c r="L569" t="s">
        <v>100</v>
      </c>
      <c r="M569" t="s">
        <v>99</v>
      </c>
      <c r="N569" t="s">
        <v>536</v>
      </c>
      <c r="O569" t="s">
        <v>21</v>
      </c>
      <c r="P569" t="str">
        <f>"2170747951                    "</f>
        <v xml:space="preserve">2170747951                    </v>
      </c>
      <c r="Q569">
        <v>0</v>
      </c>
      <c r="R569">
        <v>0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0</v>
      </c>
      <c r="AE569" s="3">
        <v>0</v>
      </c>
      <c r="AF569" s="3">
        <v>0</v>
      </c>
      <c r="AG569" s="3">
        <v>0</v>
      </c>
      <c r="AH569" s="3">
        <v>0</v>
      </c>
      <c r="AI569" s="3">
        <v>0</v>
      </c>
      <c r="AJ569" s="3">
        <v>0</v>
      </c>
      <c r="AK569" s="3">
        <v>12.56</v>
      </c>
      <c r="AL569" s="3">
        <v>0</v>
      </c>
      <c r="AM569" s="3">
        <v>0</v>
      </c>
      <c r="AN569" s="3">
        <v>0</v>
      </c>
      <c r="AO569" s="3">
        <v>0</v>
      </c>
      <c r="AP569" s="3">
        <v>0</v>
      </c>
      <c r="AQ569" s="3">
        <v>0</v>
      </c>
      <c r="AR569" s="3">
        <v>0</v>
      </c>
      <c r="AS569" s="3">
        <v>0</v>
      </c>
      <c r="AT569">
        <v>0</v>
      </c>
      <c r="AU569">
        <v>0</v>
      </c>
      <c r="AV569">
        <v>0</v>
      </c>
      <c r="AW569">
        <v>0</v>
      </c>
      <c r="AX569">
        <v>0</v>
      </c>
      <c r="AY569">
        <v>0</v>
      </c>
      <c r="AZ569">
        <v>0</v>
      </c>
      <c r="BA569">
        <v>0</v>
      </c>
      <c r="BB569">
        <v>0</v>
      </c>
      <c r="BC569">
        <v>0</v>
      </c>
      <c r="BD569">
        <v>0</v>
      </c>
      <c r="BE569">
        <v>0</v>
      </c>
      <c r="BF569">
        <v>0</v>
      </c>
      <c r="BG569">
        <v>0</v>
      </c>
      <c r="BH569">
        <v>1</v>
      </c>
      <c r="BI569">
        <v>3.8</v>
      </c>
      <c r="BJ569">
        <v>1</v>
      </c>
      <c r="BK569">
        <v>4</v>
      </c>
      <c r="BL569" s="4">
        <v>96.27</v>
      </c>
      <c r="BM569" s="4">
        <v>14.44</v>
      </c>
      <c r="BN569" s="4">
        <v>110.71</v>
      </c>
      <c r="BO569" s="4">
        <v>110.71</v>
      </c>
      <c r="BQ569" t="s">
        <v>318</v>
      </c>
      <c r="BR569" t="s">
        <v>358</v>
      </c>
      <c r="BS569" s="2">
        <v>44062</v>
      </c>
      <c r="BT569" s="1">
        <v>0.39305555555555555</v>
      </c>
      <c r="BU569" t="s">
        <v>142</v>
      </c>
      <c r="BV569" t="s">
        <v>16</v>
      </c>
      <c r="BY569">
        <v>5080.32</v>
      </c>
      <c r="CA569" t="s">
        <v>495</v>
      </c>
      <c r="CC569" t="s">
        <v>99</v>
      </c>
      <c r="CD569">
        <v>3610</v>
      </c>
      <c r="CE569" t="s">
        <v>2</v>
      </c>
      <c r="CF569" s="2">
        <v>44062</v>
      </c>
      <c r="CI569">
        <v>1</v>
      </c>
      <c r="CJ569">
        <v>1</v>
      </c>
      <c r="CK569">
        <v>21</v>
      </c>
      <c r="CL569" t="s">
        <v>0</v>
      </c>
    </row>
    <row r="570" spans="1:90" x14ac:dyDescent="0.3">
      <c r="A570" t="s">
        <v>322</v>
      </c>
      <c r="B570" t="s">
        <v>321</v>
      </c>
      <c r="C570" t="s">
        <v>10</v>
      </c>
      <c r="E570" t="str">
        <f>"FES1162759940"</f>
        <v>FES1162759940</v>
      </c>
      <c r="F570" s="2">
        <v>44055</v>
      </c>
      <c r="G570">
        <v>202102</v>
      </c>
      <c r="H570" t="s">
        <v>25</v>
      </c>
      <c r="I570" t="s">
        <v>23</v>
      </c>
      <c r="J570" t="s">
        <v>362</v>
      </c>
      <c r="K570" t="s">
        <v>7</v>
      </c>
      <c r="L570" t="s">
        <v>25</v>
      </c>
      <c r="M570" t="s">
        <v>23</v>
      </c>
      <c r="N570" t="s">
        <v>707</v>
      </c>
      <c r="O570" t="s">
        <v>21</v>
      </c>
      <c r="P570" t="str">
        <f>"2170748819                    "</f>
        <v xml:space="preserve">2170748819                    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0</v>
      </c>
      <c r="AE570" s="3">
        <v>0</v>
      </c>
      <c r="AF570" s="3">
        <v>0</v>
      </c>
      <c r="AG570" s="3">
        <v>0</v>
      </c>
      <c r="AH570" s="3">
        <v>0</v>
      </c>
      <c r="AI570" s="3">
        <v>0</v>
      </c>
      <c r="AJ570" s="3">
        <v>0</v>
      </c>
      <c r="AK570" s="3">
        <v>4.91</v>
      </c>
      <c r="AL570" s="3">
        <v>0</v>
      </c>
      <c r="AM570" s="3">
        <v>0</v>
      </c>
      <c r="AN570" s="3">
        <v>0</v>
      </c>
      <c r="AO570" s="3">
        <v>0</v>
      </c>
      <c r="AP570" s="3">
        <v>0</v>
      </c>
      <c r="AQ570" s="3">
        <v>0</v>
      </c>
      <c r="AR570" s="3">
        <v>0</v>
      </c>
      <c r="AS570" s="3">
        <v>0</v>
      </c>
      <c r="AT570">
        <v>0</v>
      </c>
      <c r="AU570">
        <v>0</v>
      </c>
      <c r="AV570">
        <v>0</v>
      </c>
      <c r="AW570">
        <v>0</v>
      </c>
      <c r="AX570">
        <v>0</v>
      </c>
      <c r="AY570">
        <v>0</v>
      </c>
      <c r="AZ570">
        <v>0</v>
      </c>
      <c r="BA570">
        <v>0</v>
      </c>
      <c r="BB570">
        <v>0</v>
      </c>
      <c r="BC570">
        <v>0</v>
      </c>
      <c r="BD570">
        <v>0</v>
      </c>
      <c r="BE570">
        <v>0</v>
      </c>
      <c r="BF570">
        <v>0</v>
      </c>
      <c r="BG570">
        <v>0</v>
      </c>
      <c r="BH570">
        <v>1</v>
      </c>
      <c r="BI570">
        <v>1</v>
      </c>
      <c r="BJ570">
        <v>0.2</v>
      </c>
      <c r="BK570">
        <v>1</v>
      </c>
      <c r="BL570" s="4">
        <v>37.619999999999997</v>
      </c>
      <c r="BM570" s="4">
        <v>5.64</v>
      </c>
      <c r="BN570" s="4">
        <v>43.26</v>
      </c>
      <c r="BO570" s="4">
        <v>43.26</v>
      </c>
      <c r="BQ570" t="s">
        <v>706</v>
      </c>
      <c r="BR570" t="s">
        <v>358</v>
      </c>
      <c r="BS570" s="2">
        <v>44056</v>
      </c>
      <c r="BT570" s="1">
        <v>0.4375</v>
      </c>
      <c r="BU570" t="s">
        <v>2657</v>
      </c>
      <c r="BV570" t="s">
        <v>16</v>
      </c>
      <c r="BY570">
        <v>1200</v>
      </c>
      <c r="CA570" t="s">
        <v>364</v>
      </c>
      <c r="CC570" t="s">
        <v>23</v>
      </c>
      <c r="CD570">
        <v>1609</v>
      </c>
      <c r="CE570" t="s">
        <v>64</v>
      </c>
      <c r="CF570" s="2">
        <v>44057</v>
      </c>
      <c r="CI570">
        <v>1</v>
      </c>
      <c r="CJ570">
        <v>1</v>
      </c>
      <c r="CK570">
        <v>22</v>
      </c>
      <c r="CL570" t="s">
        <v>0</v>
      </c>
    </row>
    <row r="571" spans="1:90" x14ac:dyDescent="0.3">
      <c r="A571" t="s">
        <v>322</v>
      </c>
      <c r="B571" t="s">
        <v>321</v>
      </c>
      <c r="C571" t="s">
        <v>10</v>
      </c>
      <c r="E571" t="str">
        <f>"FES1162760441"</f>
        <v>FES1162760441</v>
      </c>
      <c r="F571" s="2">
        <v>44060</v>
      </c>
      <c r="G571">
        <v>202102</v>
      </c>
      <c r="H571" t="s">
        <v>25</v>
      </c>
      <c r="I571" t="s">
        <v>23</v>
      </c>
      <c r="J571" t="s">
        <v>362</v>
      </c>
      <c r="K571" t="s">
        <v>7</v>
      </c>
      <c r="L571" t="s">
        <v>29</v>
      </c>
      <c r="M571" t="s">
        <v>26</v>
      </c>
      <c r="N571" t="s">
        <v>684</v>
      </c>
      <c r="O571" t="s">
        <v>21</v>
      </c>
      <c r="P571" t="str">
        <f>"2170749288                    "</f>
        <v xml:space="preserve">2170749288                    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0</v>
      </c>
      <c r="AE571" s="3">
        <v>0</v>
      </c>
      <c r="AF571" s="3">
        <v>0</v>
      </c>
      <c r="AG571" s="3">
        <v>0</v>
      </c>
      <c r="AH571" s="3">
        <v>0</v>
      </c>
      <c r="AI571" s="3">
        <v>0</v>
      </c>
      <c r="AJ571" s="3">
        <v>0</v>
      </c>
      <c r="AK571" s="3">
        <v>6.28</v>
      </c>
      <c r="AL571" s="3">
        <v>0</v>
      </c>
      <c r="AM571" s="3">
        <v>0</v>
      </c>
      <c r="AN571" s="3">
        <v>0</v>
      </c>
      <c r="AO571" s="3">
        <v>0</v>
      </c>
      <c r="AP571" s="3">
        <v>0</v>
      </c>
      <c r="AQ571" s="3">
        <v>0</v>
      </c>
      <c r="AR571" s="3">
        <v>0</v>
      </c>
      <c r="AS571" s="3">
        <v>0</v>
      </c>
      <c r="AT571">
        <v>0</v>
      </c>
      <c r="AU571">
        <v>0</v>
      </c>
      <c r="AV571">
        <v>0</v>
      </c>
      <c r="AW571">
        <v>0</v>
      </c>
      <c r="AX571">
        <v>0</v>
      </c>
      <c r="AY571">
        <v>0</v>
      </c>
      <c r="AZ571">
        <v>0</v>
      </c>
      <c r="BA571">
        <v>0</v>
      </c>
      <c r="BB571">
        <v>0</v>
      </c>
      <c r="BC571">
        <v>0</v>
      </c>
      <c r="BD571">
        <v>0</v>
      </c>
      <c r="BE571">
        <v>0</v>
      </c>
      <c r="BF571">
        <v>0</v>
      </c>
      <c r="BG571">
        <v>0</v>
      </c>
      <c r="BH571">
        <v>1</v>
      </c>
      <c r="BI571">
        <v>1</v>
      </c>
      <c r="BJ571">
        <v>0.2</v>
      </c>
      <c r="BK571">
        <v>1</v>
      </c>
      <c r="BL571" s="4">
        <v>48.15</v>
      </c>
      <c r="BM571" s="4">
        <v>7.22</v>
      </c>
      <c r="BN571" s="4">
        <v>55.37</v>
      </c>
      <c r="BO571" s="4">
        <v>55.37</v>
      </c>
      <c r="BQ571" t="s">
        <v>385</v>
      </c>
      <c r="BR571" t="s">
        <v>358</v>
      </c>
      <c r="BS571" s="2">
        <v>44061</v>
      </c>
      <c r="BT571" s="1">
        <v>0.39930555555555558</v>
      </c>
      <c r="BU571" t="s">
        <v>999</v>
      </c>
      <c r="BV571" t="s">
        <v>16</v>
      </c>
      <c r="BY571">
        <v>1200</v>
      </c>
      <c r="CA571" t="s">
        <v>78</v>
      </c>
      <c r="CC571" t="s">
        <v>26</v>
      </c>
      <c r="CD571">
        <v>6001</v>
      </c>
      <c r="CE571" t="s">
        <v>64</v>
      </c>
      <c r="CF571" s="2">
        <v>44061</v>
      </c>
      <c r="CI571">
        <v>1</v>
      </c>
      <c r="CJ571">
        <v>1</v>
      </c>
      <c r="CK571">
        <v>21</v>
      </c>
      <c r="CL571" t="s">
        <v>0</v>
      </c>
    </row>
    <row r="572" spans="1:90" x14ac:dyDescent="0.3">
      <c r="A572" t="s">
        <v>322</v>
      </c>
      <c r="B572" t="s">
        <v>321</v>
      </c>
      <c r="C572" t="s">
        <v>10</v>
      </c>
      <c r="E572" t="str">
        <f>"FES1162759301"</f>
        <v>FES1162759301</v>
      </c>
      <c r="F572" s="2">
        <v>44049</v>
      </c>
      <c r="G572">
        <v>202102</v>
      </c>
      <c r="H572" t="s">
        <v>25</v>
      </c>
      <c r="I572" t="s">
        <v>23</v>
      </c>
      <c r="J572" t="s">
        <v>362</v>
      </c>
      <c r="K572" t="s">
        <v>7</v>
      </c>
      <c r="L572" t="s">
        <v>60</v>
      </c>
      <c r="M572" t="s">
        <v>58</v>
      </c>
      <c r="N572" t="s">
        <v>2656</v>
      </c>
      <c r="O572" t="s">
        <v>21</v>
      </c>
      <c r="P572" t="str">
        <f>"2170746742                    "</f>
        <v xml:space="preserve">2170746742                    </v>
      </c>
      <c r="Q572">
        <v>0</v>
      </c>
      <c r="R572">
        <v>0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0</v>
      </c>
      <c r="AB572">
        <v>0</v>
      </c>
      <c r="AC572">
        <v>0</v>
      </c>
      <c r="AD572">
        <v>0</v>
      </c>
      <c r="AE572" s="3">
        <v>0</v>
      </c>
      <c r="AF572" s="3">
        <v>0</v>
      </c>
      <c r="AG572" s="3">
        <v>0</v>
      </c>
      <c r="AH572" s="3">
        <v>0</v>
      </c>
      <c r="AI572" s="3">
        <v>0</v>
      </c>
      <c r="AJ572" s="3">
        <v>0</v>
      </c>
      <c r="AK572" s="3">
        <v>6.28</v>
      </c>
      <c r="AL572" s="3">
        <v>0</v>
      </c>
      <c r="AM572" s="3">
        <v>0</v>
      </c>
      <c r="AN572" s="3">
        <v>0</v>
      </c>
      <c r="AO572" s="3">
        <v>0</v>
      </c>
      <c r="AP572" s="3">
        <v>0</v>
      </c>
      <c r="AQ572" s="3">
        <v>0</v>
      </c>
      <c r="AR572" s="3">
        <v>0</v>
      </c>
      <c r="AS572" s="3">
        <v>0</v>
      </c>
      <c r="AT572">
        <v>0</v>
      </c>
      <c r="AU572">
        <v>0</v>
      </c>
      <c r="AV572">
        <v>0</v>
      </c>
      <c r="AW572">
        <v>0</v>
      </c>
      <c r="AX572">
        <v>0</v>
      </c>
      <c r="AY572">
        <v>0</v>
      </c>
      <c r="AZ572">
        <v>0</v>
      </c>
      <c r="BA572">
        <v>0</v>
      </c>
      <c r="BB572">
        <v>0</v>
      </c>
      <c r="BC572">
        <v>0</v>
      </c>
      <c r="BD572">
        <v>0</v>
      </c>
      <c r="BE572">
        <v>0</v>
      </c>
      <c r="BF572">
        <v>0</v>
      </c>
      <c r="BG572">
        <v>0</v>
      </c>
      <c r="BH572">
        <v>1</v>
      </c>
      <c r="BI572">
        <v>1</v>
      </c>
      <c r="BJ572">
        <v>0.2</v>
      </c>
      <c r="BK572">
        <v>1</v>
      </c>
      <c r="BL572" s="4">
        <v>48.15</v>
      </c>
      <c r="BM572" s="4">
        <v>7.22</v>
      </c>
      <c r="BN572" s="4">
        <v>55.37</v>
      </c>
      <c r="BO572" s="4">
        <v>55.37</v>
      </c>
      <c r="BR572" t="s">
        <v>358</v>
      </c>
      <c r="BS572" s="2">
        <v>44050</v>
      </c>
      <c r="BT572" s="1">
        <v>0.3215277777777778</v>
      </c>
      <c r="BU572" t="s">
        <v>2655</v>
      </c>
      <c r="BV572" t="s">
        <v>16</v>
      </c>
      <c r="BY572">
        <v>1200</v>
      </c>
      <c r="BZ572" t="s">
        <v>1427</v>
      </c>
      <c r="CA572" t="s">
        <v>155</v>
      </c>
      <c r="CC572" t="s">
        <v>58</v>
      </c>
      <c r="CD572">
        <v>157</v>
      </c>
      <c r="CE572" t="s">
        <v>64</v>
      </c>
      <c r="CF572" s="2">
        <v>44050</v>
      </c>
      <c r="CI572">
        <v>1</v>
      </c>
      <c r="CJ572">
        <v>1</v>
      </c>
      <c r="CK572">
        <v>21</v>
      </c>
      <c r="CL572" t="s">
        <v>0</v>
      </c>
    </row>
    <row r="573" spans="1:90" x14ac:dyDescent="0.3">
      <c r="A573" t="s">
        <v>322</v>
      </c>
      <c r="B573" t="s">
        <v>321</v>
      </c>
      <c r="C573" t="s">
        <v>10</v>
      </c>
      <c r="E573" t="str">
        <f>"FES1162760732"</f>
        <v>FES1162760732</v>
      </c>
      <c r="F573" s="2">
        <v>44061</v>
      </c>
      <c r="G573">
        <v>202102</v>
      </c>
      <c r="H573" t="s">
        <v>25</v>
      </c>
      <c r="I573" t="s">
        <v>23</v>
      </c>
      <c r="J573" t="s">
        <v>362</v>
      </c>
      <c r="K573" t="s">
        <v>7</v>
      </c>
      <c r="L573" t="s">
        <v>100</v>
      </c>
      <c r="M573" t="s">
        <v>99</v>
      </c>
      <c r="N573" t="s">
        <v>1287</v>
      </c>
      <c r="O573" t="s">
        <v>21</v>
      </c>
      <c r="P573" t="str">
        <f>"2170748393                    "</f>
        <v xml:space="preserve">2170748393                    </v>
      </c>
      <c r="Q573">
        <v>0</v>
      </c>
      <c r="R573">
        <v>0</v>
      </c>
      <c r="S573">
        <v>0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0</v>
      </c>
      <c r="AB573">
        <v>0</v>
      </c>
      <c r="AC573">
        <v>0</v>
      </c>
      <c r="AD573">
        <v>0</v>
      </c>
      <c r="AE573" s="3">
        <v>0</v>
      </c>
      <c r="AF573" s="3">
        <v>0</v>
      </c>
      <c r="AG573" s="3">
        <v>0</v>
      </c>
      <c r="AH573" s="3">
        <v>0</v>
      </c>
      <c r="AI573" s="3">
        <v>0</v>
      </c>
      <c r="AJ573" s="3">
        <v>0</v>
      </c>
      <c r="AK573" s="3">
        <v>9.42</v>
      </c>
      <c r="AL573" s="3">
        <v>0</v>
      </c>
      <c r="AM573" s="3">
        <v>0</v>
      </c>
      <c r="AN573" s="3">
        <v>0</v>
      </c>
      <c r="AO573" s="3">
        <v>0</v>
      </c>
      <c r="AP573" s="3">
        <v>0</v>
      </c>
      <c r="AQ573" s="3">
        <v>0</v>
      </c>
      <c r="AR573" s="3">
        <v>0</v>
      </c>
      <c r="AS573" s="3">
        <v>0</v>
      </c>
      <c r="AT573">
        <v>0</v>
      </c>
      <c r="AU573">
        <v>0</v>
      </c>
      <c r="AV573">
        <v>0</v>
      </c>
      <c r="AW573">
        <v>0</v>
      </c>
      <c r="AX573">
        <v>0</v>
      </c>
      <c r="AY573">
        <v>0</v>
      </c>
      <c r="AZ573">
        <v>0</v>
      </c>
      <c r="BA573">
        <v>0</v>
      </c>
      <c r="BB573">
        <v>0</v>
      </c>
      <c r="BC573">
        <v>0</v>
      </c>
      <c r="BD573">
        <v>0</v>
      </c>
      <c r="BE573">
        <v>0</v>
      </c>
      <c r="BF573">
        <v>0</v>
      </c>
      <c r="BG573">
        <v>0</v>
      </c>
      <c r="BH573">
        <v>1</v>
      </c>
      <c r="BI573">
        <v>2.6</v>
      </c>
      <c r="BJ573">
        <v>1.5</v>
      </c>
      <c r="BK573">
        <v>3</v>
      </c>
      <c r="BL573" s="4">
        <v>72.209999999999994</v>
      </c>
      <c r="BM573" s="4">
        <v>10.83</v>
      </c>
      <c r="BN573" s="4">
        <v>83.04</v>
      </c>
      <c r="BO573" s="4">
        <v>83.04</v>
      </c>
      <c r="BQ573" t="s">
        <v>385</v>
      </c>
      <c r="BR573" t="s">
        <v>358</v>
      </c>
      <c r="BS573" s="2">
        <v>44062</v>
      </c>
      <c r="BT573" s="1">
        <v>0.34791666666666665</v>
      </c>
      <c r="BU573" t="s">
        <v>1286</v>
      </c>
      <c r="BV573" t="s">
        <v>16</v>
      </c>
      <c r="BY573">
        <v>7458.18</v>
      </c>
      <c r="CA573" t="s">
        <v>786</v>
      </c>
      <c r="CC573" t="s">
        <v>99</v>
      </c>
      <c r="CD573">
        <v>3610</v>
      </c>
      <c r="CE573" t="s">
        <v>2</v>
      </c>
      <c r="CF573" s="2">
        <v>44062</v>
      </c>
      <c r="CI573">
        <v>1</v>
      </c>
      <c r="CJ573">
        <v>1</v>
      </c>
      <c r="CK573">
        <v>21</v>
      </c>
      <c r="CL573" t="s">
        <v>0</v>
      </c>
    </row>
    <row r="574" spans="1:90" x14ac:dyDescent="0.3">
      <c r="A574" t="s">
        <v>322</v>
      </c>
      <c r="B574" t="s">
        <v>321</v>
      </c>
      <c r="C574" t="s">
        <v>10</v>
      </c>
      <c r="E574" t="str">
        <f>"FES1162759830"</f>
        <v>FES1162759830</v>
      </c>
      <c r="F574" s="2">
        <v>44055</v>
      </c>
      <c r="G574">
        <v>202102</v>
      </c>
      <c r="H574" t="s">
        <v>25</v>
      </c>
      <c r="I574" t="s">
        <v>23</v>
      </c>
      <c r="J574" t="s">
        <v>362</v>
      </c>
      <c r="K574" t="s">
        <v>7</v>
      </c>
      <c r="L574" t="s">
        <v>232</v>
      </c>
      <c r="M574" t="s">
        <v>231</v>
      </c>
      <c r="N574" t="s">
        <v>2654</v>
      </c>
      <c r="O574" t="s">
        <v>21</v>
      </c>
      <c r="P574" t="str">
        <f>"2170748779                    "</f>
        <v xml:space="preserve">2170748779                    </v>
      </c>
      <c r="Q574">
        <v>0</v>
      </c>
      <c r="R574">
        <v>0</v>
      </c>
      <c r="S574">
        <v>0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0</v>
      </c>
      <c r="AB574">
        <v>0</v>
      </c>
      <c r="AC574">
        <v>0</v>
      </c>
      <c r="AD574">
        <v>0</v>
      </c>
      <c r="AE574" s="3">
        <v>0</v>
      </c>
      <c r="AF574" s="3">
        <v>0</v>
      </c>
      <c r="AG574" s="3">
        <v>0</v>
      </c>
      <c r="AH574" s="3">
        <v>0</v>
      </c>
      <c r="AI574" s="3">
        <v>0</v>
      </c>
      <c r="AJ574" s="3">
        <v>0</v>
      </c>
      <c r="AK574" s="3">
        <v>4.91</v>
      </c>
      <c r="AL574" s="3">
        <v>0</v>
      </c>
      <c r="AM574" s="3">
        <v>0</v>
      </c>
      <c r="AN574" s="3">
        <v>0</v>
      </c>
      <c r="AO574" s="3">
        <v>0</v>
      </c>
      <c r="AP574" s="3">
        <v>0</v>
      </c>
      <c r="AQ574" s="3">
        <v>0</v>
      </c>
      <c r="AR574" s="3">
        <v>0</v>
      </c>
      <c r="AS574" s="3">
        <v>0</v>
      </c>
      <c r="AT574">
        <v>0</v>
      </c>
      <c r="AU574">
        <v>0</v>
      </c>
      <c r="AV574">
        <v>0</v>
      </c>
      <c r="AW574">
        <v>0</v>
      </c>
      <c r="AX574">
        <v>0</v>
      </c>
      <c r="AY574">
        <v>0</v>
      </c>
      <c r="AZ574">
        <v>0</v>
      </c>
      <c r="BA574">
        <v>0</v>
      </c>
      <c r="BB574">
        <v>0</v>
      </c>
      <c r="BC574">
        <v>0</v>
      </c>
      <c r="BD574">
        <v>0</v>
      </c>
      <c r="BE574">
        <v>0</v>
      </c>
      <c r="BF574">
        <v>0</v>
      </c>
      <c r="BG574">
        <v>0</v>
      </c>
      <c r="BH574">
        <v>1</v>
      </c>
      <c r="BI574">
        <v>1</v>
      </c>
      <c r="BJ574">
        <v>0.2</v>
      </c>
      <c r="BK574">
        <v>1</v>
      </c>
      <c r="BL574" s="4">
        <v>37.619999999999997</v>
      </c>
      <c r="BM574" s="4">
        <v>5.64</v>
      </c>
      <c r="BN574" s="4">
        <v>43.26</v>
      </c>
      <c r="BO574" s="4">
        <v>43.26</v>
      </c>
      <c r="BR574" t="s">
        <v>358</v>
      </c>
      <c r="BS574" s="2">
        <v>44056</v>
      </c>
      <c r="BT574" s="1">
        <v>0.30694444444444441</v>
      </c>
      <c r="BU574" t="s">
        <v>2653</v>
      </c>
      <c r="BV574" t="s">
        <v>16</v>
      </c>
      <c r="BY574">
        <v>1200</v>
      </c>
      <c r="CC574" t="s">
        <v>231</v>
      </c>
      <c r="CD574">
        <v>1461</v>
      </c>
      <c r="CE574" t="s">
        <v>64</v>
      </c>
      <c r="CF574" s="2">
        <v>44057</v>
      </c>
      <c r="CI574">
        <v>1</v>
      </c>
      <c r="CJ574">
        <v>1</v>
      </c>
      <c r="CK574">
        <v>22</v>
      </c>
      <c r="CL574" t="s">
        <v>0</v>
      </c>
    </row>
    <row r="575" spans="1:90" x14ac:dyDescent="0.3">
      <c r="A575" t="s">
        <v>322</v>
      </c>
      <c r="B575" t="s">
        <v>321</v>
      </c>
      <c r="C575" t="s">
        <v>10</v>
      </c>
      <c r="E575" t="str">
        <f>"FES1162760454"</f>
        <v>FES1162760454</v>
      </c>
      <c r="F575" s="2">
        <v>44060</v>
      </c>
      <c r="G575">
        <v>202102</v>
      </c>
      <c r="H575" t="s">
        <v>25</v>
      </c>
      <c r="I575" t="s">
        <v>23</v>
      </c>
      <c r="J575" t="s">
        <v>362</v>
      </c>
      <c r="K575" t="s">
        <v>7</v>
      </c>
      <c r="L575" t="s">
        <v>232</v>
      </c>
      <c r="M575" t="s">
        <v>231</v>
      </c>
      <c r="N575" t="s">
        <v>515</v>
      </c>
      <c r="O575" t="s">
        <v>21</v>
      </c>
      <c r="P575" t="str">
        <f>"2170749301                    "</f>
        <v xml:space="preserve">2170749301                    </v>
      </c>
      <c r="Q575">
        <v>0</v>
      </c>
      <c r="R575">
        <v>0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0</v>
      </c>
      <c r="AB575">
        <v>0</v>
      </c>
      <c r="AC575">
        <v>0</v>
      </c>
      <c r="AD575">
        <v>0</v>
      </c>
      <c r="AE575" s="3">
        <v>0</v>
      </c>
      <c r="AF575" s="3">
        <v>0</v>
      </c>
      <c r="AG575" s="3">
        <v>0</v>
      </c>
      <c r="AH575" s="3">
        <v>0</v>
      </c>
      <c r="AI575" s="3">
        <v>0</v>
      </c>
      <c r="AJ575" s="3">
        <v>0</v>
      </c>
      <c r="AK575" s="3">
        <v>6.08</v>
      </c>
      <c r="AL575" s="3">
        <v>0</v>
      </c>
      <c r="AM575" s="3">
        <v>0</v>
      </c>
      <c r="AN575" s="3">
        <v>0</v>
      </c>
      <c r="AO575" s="3">
        <v>0</v>
      </c>
      <c r="AP575" s="3">
        <v>0</v>
      </c>
      <c r="AQ575" s="3">
        <v>0</v>
      </c>
      <c r="AR575" s="3">
        <v>0</v>
      </c>
      <c r="AS575" s="3">
        <v>0</v>
      </c>
      <c r="AT575">
        <v>0</v>
      </c>
      <c r="AU575">
        <v>0</v>
      </c>
      <c r="AV575">
        <v>0</v>
      </c>
      <c r="AW575">
        <v>0</v>
      </c>
      <c r="AX575">
        <v>0</v>
      </c>
      <c r="AY575">
        <v>0</v>
      </c>
      <c r="AZ575">
        <v>0</v>
      </c>
      <c r="BA575">
        <v>0</v>
      </c>
      <c r="BB575">
        <v>0</v>
      </c>
      <c r="BC575">
        <v>0</v>
      </c>
      <c r="BD575">
        <v>0</v>
      </c>
      <c r="BE575">
        <v>0</v>
      </c>
      <c r="BF575">
        <v>0</v>
      </c>
      <c r="BG575">
        <v>0</v>
      </c>
      <c r="BH575">
        <v>1</v>
      </c>
      <c r="BI575">
        <v>4</v>
      </c>
      <c r="BJ575">
        <v>9.1</v>
      </c>
      <c r="BK575">
        <v>10</v>
      </c>
      <c r="BL575" s="4">
        <v>46.63</v>
      </c>
      <c r="BM575" s="4">
        <v>6.99</v>
      </c>
      <c r="BN575" s="4">
        <v>53.62</v>
      </c>
      <c r="BO575" s="4">
        <v>53.62</v>
      </c>
      <c r="BQ575" t="s">
        <v>385</v>
      </c>
      <c r="BR575" t="s">
        <v>358</v>
      </c>
      <c r="BS575" s="2">
        <v>44061</v>
      </c>
      <c r="BT575" s="1">
        <v>0.36805555555555558</v>
      </c>
      <c r="BU575" t="s">
        <v>1045</v>
      </c>
      <c r="BV575" t="s">
        <v>16</v>
      </c>
      <c r="BY575">
        <v>45632</v>
      </c>
      <c r="CA575" t="s">
        <v>961</v>
      </c>
      <c r="CC575" t="s">
        <v>231</v>
      </c>
      <c r="CD575">
        <v>1459</v>
      </c>
      <c r="CE575" t="s">
        <v>2</v>
      </c>
      <c r="CF575" s="2">
        <v>44061</v>
      </c>
      <c r="CI575">
        <v>1</v>
      </c>
      <c r="CJ575">
        <v>1</v>
      </c>
      <c r="CK575">
        <v>22</v>
      </c>
      <c r="CL575" t="s">
        <v>0</v>
      </c>
    </row>
    <row r="576" spans="1:90" x14ac:dyDescent="0.3">
      <c r="A576" t="s">
        <v>322</v>
      </c>
      <c r="B576" t="s">
        <v>321</v>
      </c>
      <c r="C576" t="s">
        <v>10</v>
      </c>
      <c r="E576" t="str">
        <f>"FES1162759340"</f>
        <v>FES1162759340</v>
      </c>
      <c r="F576" s="2">
        <v>44049</v>
      </c>
      <c r="G576">
        <v>202102</v>
      </c>
      <c r="H576" t="s">
        <v>25</v>
      </c>
      <c r="I576" t="s">
        <v>23</v>
      </c>
      <c r="J576" t="s">
        <v>362</v>
      </c>
      <c r="K576" t="s">
        <v>7</v>
      </c>
      <c r="L576" t="s">
        <v>369</v>
      </c>
      <c r="M576" t="s">
        <v>367</v>
      </c>
      <c r="N576" t="s">
        <v>368</v>
      </c>
      <c r="O576" t="s">
        <v>21</v>
      </c>
      <c r="P576" t="str">
        <f>"2170748268                    "</f>
        <v xml:space="preserve">2170748268                    </v>
      </c>
      <c r="Q576">
        <v>0</v>
      </c>
      <c r="R576">
        <v>0</v>
      </c>
      <c r="S576">
        <v>0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0</v>
      </c>
      <c r="AB576">
        <v>0</v>
      </c>
      <c r="AC576">
        <v>0</v>
      </c>
      <c r="AD576">
        <v>0</v>
      </c>
      <c r="AE576" s="3">
        <v>0</v>
      </c>
      <c r="AF576" s="3">
        <v>0</v>
      </c>
      <c r="AG576" s="3">
        <v>0</v>
      </c>
      <c r="AH576" s="3">
        <v>0</v>
      </c>
      <c r="AI576" s="3">
        <v>0</v>
      </c>
      <c r="AJ576" s="3">
        <v>0</v>
      </c>
      <c r="AK576" s="3">
        <v>8.83</v>
      </c>
      <c r="AL576" s="3">
        <v>0</v>
      </c>
      <c r="AM576" s="3">
        <v>0</v>
      </c>
      <c r="AN576" s="3">
        <v>0</v>
      </c>
      <c r="AO576" s="3">
        <v>0</v>
      </c>
      <c r="AP576" s="3">
        <v>0</v>
      </c>
      <c r="AQ576" s="3">
        <v>0</v>
      </c>
      <c r="AR576" s="3">
        <v>0</v>
      </c>
      <c r="AS576" s="3">
        <v>0</v>
      </c>
      <c r="AT576">
        <v>0</v>
      </c>
      <c r="AU576">
        <v>0</v>
      </c>
      <c r="AV576">
        <v>0</v>
      </c>
      <c r="AW576">
        <v>0</v>
      </c>
      <c r="AX576">
        <v>0</v>
      </c>
      <c r="AY576">
        <v>0</v>
      </c>
      <c r="AZ576">
        <v>0</v>
      </c>
      <c r="BA576">
        <v>0</v>
      </c>
      <c r="BB576">
        <v>0</v>
      </c>
      <c r="BC576">
        <v>0</v>
      </c>
      <c r="BD576">
        <v>0</v>
      </c>
      <c r="BE576">
        <v>0</v>
      </c>
      <c r="BF576">
        <v>0</v>
      </c>
      <c r="BG576">
        <v>0</v>
      </c>
      <c r="BH576">
        <v>1</v>
      </c>
      <c r="BI576">
        <v>1</v>
      </c>
      <c r="BJ576">
        <v>0.2</v>
      </c>
      <c r="BK576">
        <v>1</v>
      </c>
      <c r="BL576" s="4">
        <v>67.709999999999994</v>
      </c>
      <c r="BM576" s="4">
        <v>10.16</v>
      </c>
      <c r="BN576" s="4">
        <v>77.87</v>
      </c>
      <c r="BO576" s="4">
        <v>77.87</v>
      </c>
      <c r="BQ576" t="s">
        <v>385</v>
      </c>
      <c r="BR576" t="s">
        <v>358</v>
      </c>
      <c r="BS576" s="2">
        <v>44050</v>
      </c>
      <c r="BT576" s="1">
        <v>0.43055555555555558</v>
      </c>
      <c r="BU576" t="s">
        <v>1638</v>
      </c>
      <c r="BV576" t="s">
        <v>16</v>
      </c>
      <c r="BY576">
        <v>1200</v>
      </c>
      <c r="BZ576" t="s">
        <v>1427</v>
      </c>
      <c r="CA576" t="s">
        <v>121</v>
      </c>
      <c r="CC576" t="s">
        <v>367</v>
      </c>
      <c r="CD576">
        <v>2210</v>
      </c>
      <c r="CE576" t="s">
        <v>64</v>
      </c>
      <c r="CI576">
        <v>1</v>
      </c>
      <c r="CJ576">
        <v>1</v>
      </c>
      <c r="CK576">
        <v>24</v>
      </c>
      <c r="CL576" t="s">
        <v>0</v>
      </c>
    </row>
    <row r="577" spans="1:90" x14ac:dyDescent="0.3">
      <c r="A577" t="s">
        <v>322</v>
      </c>
      <c r="B577" t="s">
        <v>321</v>
      </c>
      <c r="C577" t="s">
        <v>10</v>
      </c>
      <c r="E577" t="str">
        <f>"FES1162760648"</f>
        <v>FES1162760648</v>
      </c>
      <c r="F577" s="2">
        <v>44061</v>
      </c>
      <c r="G577">
        <v>202102</v>
      </c>
      <c r="H577" t="s">
        <v>25</v>
      </c>
      <c r="I577" t="s">
        <v>23</v>
      </c>
      <c r="J577" t="s">
        <v>362</v>
      </c>
      <c r="K577" t="s">
        <v>7</v>
      </c>
      <c r="L577" t="s">
        <v>46</v>
      </c>
      <c r="M577" t="s">
        <v>44</v>
      </c>
      <c r="N577" t="s">
        <v>494</v>
      </c>
      <c r="O577" t="s">
        <v>21</v>
      </c>
      <c r="P577" t="str">
        <f>"2170749496                    "</f>
        <v xml:space="preserve">2170749496                    </v>
      </c>
      <c r="Q577">
        <v>0</v>
      </c>
      <c r="R577">
        <v>0</v>
      </c>
      <c r="S577">
        <v>0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0</v>
      </c>
      <c r="AB577">
        <v>0</v>
      </c>
      <c r="AC577">
        <v>0</v>
      </c>
      <c r="AD577">
        <v>0</v>
      </c>
      <c r="AE577" s="3">
        <v>0</v>
      </c>
      <c r="AF577" s="3">
        <v>0</v>
      </c>
      <c r="AG577" s="3">
        <v>0</v>
      </c>
      <c r="AH577" s="3">
        <v>0</v>
      </c>
      <c r="AI577" s="3">
        <v>0</v>
      </c>
      <c r="AJ577" s="3">
        <v>0</v>
      </c>
      <c r="AK577" s="3">
        <v>6.28</v>
      </c>
      <c r="AL577" s="3">
        <v>0</v>
      </c>
      <c r="AM577" s="3">
        <v>0</v>
      </c>
      <c r="AN577" s="3">
        <v>0</v>
      </c>
      <c r="AO577" s="3">
        <v>0</v>
      </c>
      <c r="AP577" s="3">
        <v>0</v>
      </c>
      <c r="AQ577" s="3">
        <v>0</v>
      </c>
      <c r="AR577" s="3">
        <v>0</v>
      </c>
      <c r="AS577" s="3">
        <v>0</v>
      </c>
      <c r="AT577">
        <v>0</v>
      </c>
      <c r="AU577">
        <v>0</v>
      </c>
      <c r="AV577">
        <v>0</v>
      </c>
      <c r="AW577">
        <v>0</v>
      </c>
      <c r="AX577">
        <v>0</v>
      </c>
      <c r="AY577">
        <v>0</v>
      </c>
      <c r="AZ577">
        <v>0</v>
      </c>
      <c r="BA577">
        <v>0</v>
      </c>
      <c r="BB577">
        <v>0</v>
      </c>
      <c r="BC577">
        <v>0</v>
      </c>
      <c r="BD577">
        <v>0</v>
      </c>
      <c r="BE577">
        <v>0</v>
      </c>
      <c r="BF577">
        <v>0</v>
      </c>
      <c r="BG577">
        <v>0</v>
      </c>
      <c r="BH577">
        <v>1</v>
      </c>
      <c r="BI577">
        <v>1</v>
      </c>
      <c r="BJ577">
        <v>0.2</v>
      </c>
      <c r="BK577">
        <v>1</v>
      </c>
      <c r="BL577" s="4">
        <v>48.15</v>
      </c>
      <c r="BM577" s="4">
        <v>7.22</v>
      </c>
      <c r="BN577" s="4">
        <v>55.37</v>
      </c>
      <c r="BO577" s="4">
        <v>55.37</v>
      </c>
      <c r="BQ577" t="s">
        <v>493</v>
      </c>
      <c r="BR577" t="s">
        <v>358</v>
      </c>
      <c r="BS577" s="2">
        <v>44062</v>
      </c>
      <c r="BT577" s="1">
        <v>0.39305555555555555</v>
      </c>
      <c r="BU577" t="s">
        <v>201</v>
      </c>
      <c r="BV577" t="s">
        <v>16</v>
      </c>
      <c r="BY577">
        <v>1200</v>
      </c>
      <c r="CA577" t="s">
        <v>178</v>
      </c>
      <c r="CC577" t="s">
        <v>44</v>
      </c>
      <c r="CD577">
        <v>4000</v>
      </c>
      <c r="CE577" t="s">
        <v>64</v>
      </c>
      <c r="CF577" s="2">
        <v>44062</v>
      </c>
      <c r="CI577">
        <v>1</v>
      </c>
      <c r="CJ577">
        <v>1</v>
      </c>
      <c r="CK577">
        <v>21</v>
      </c>
      <c r="CL577" t="s">
        <v>0</v>
      </c>
    </row>
    <row r="578" spans="1:90" x14ac:dyDescent="0.3">
      <c r="A578" t="s">
        <v>322</v>
      </c>
      <c r="B578" t="s">
        <v>321</v>
      </c>
      <c r="C578" t="s">
        <v>10</v>
      </c>
      <c r="E578" t="str">
        <f>"FES1162759853"</f>
        <v>FES1162759853</v>
      </c>
      <c r="F578" s="2">
        <v>44055</v>
      </c>
      <c r="G578">
        <v>202102</v>
      </c>
      <c r="H578" t="s">
        <v>25</v>
      </c>
      <c r="I578" t="s">
        <v>23</v>
      </c>
      <c r="J578" t="s">
        <v>362</v>
      </c>
      <c r="K578" t="s">
        <v>7</v>
      </c>
      <c r="L578" t="s">
        <v>562</v>
      </c>
      <c r="M578" t="s">
        <v>558</v>
      </c>
      <c r="N578" t="s">
        <v>511</v>
      </c>
      <c r="O578" t="s">
        <v>21</v>
      </c>
      <c r="P578" t="str">
        <f>"2170747354                    "</f>
        <v xml:space="preserve">2170747354                    </v>
      </c>
      <c r="Q578">
        <v>0</v>
      </c>
      <c r="R578">
        <v>0</v>
      </c>
      <c r="S578">
        <v>0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0</v>
      </c>
      <c r="AB578">
        <v>0</v>
      </c>
      <c r="AC578">
        <v>0</v>
      </c>
      <c r="AD578">
        <v>0</v>
      </c>
      <c r="AE578" s="3">
        <v>0</v>
      </c>
      <c r="AF578" s="3">
        <v>0</v>
      </c>
      <c r="AG578" s="3">
        <v>0</v>
      </c>
      <c r="AH578" s="3">
        <v>0</v>
      </c>
      <c r="AI578" s="3">
        <v>0</v>
      </c>
      <c r="AJ578" s="3">
        <v>0</v>
      </c>
      <c r="AK578" s="3">
        <v>4.91</v>
      </c>
      <c r="AL578" s="3">
        <v>0</v>
      </c>
      <c r="AM578" s="3">
        <v>0</v>
      </c>
      <c r="AN578" s="3">
        <v>0</v>
      </c>
      <c r="AO578" s="3">
        <v>0</v>
      </c>
      <c r="AP578" s="3">
        <v>0</v>
      </c>
      <c r="AQ578" s="3">
        <v>0</v>
      </c>
      <c r="AR578" s="3">
        <v>0</v>
      </c>
      <c r="AS578" s="3">
        <v>0</v>
      </c>
      <c r="AT578">
        <v>0</v>
      </c>
      <c r="AU578">
        <v>0</v>
      </c>
      <c r="AV578">
        <v>0</v>
      </c>
      <c r="AW578">
        <v>0</v>
      </c>
      <c r="AX578">
        <v>0</v>
      </c>
      <c r="AY578">
        <v>0</v>
      </c>
      <c r="AZ578">
        <v>0</v>
      </c>
      <c r="BA578">
        <v>0</v>
      </c>
      <c r="BB578">
        <v>0</v>
      </c>
      <c r="BC578">
        <v>0</v>
      </c>
      <c r="BD578">
        <v>0</v>
      </c>
      <c r="BE578">
        <v>0</v>
      </c>
      <c r="BF578">
        <v>0</v>
      </c>
      <c r="BG578">
        <v>0</v>
      </c>
      <c r="BH578">
        <v>1</v>
      </c>
      <c r="BI578">
        <v>1</v>
      </c>
      <c r="BJ578">
        <v>0.2</v>
      </c>
      <c r="BK578">
        <v>1</v>
      </c>
      <c r="BL578" s="4">
        <v>37.619999999999997</v>
      </c>
      <c r="BM578" s="4">
        <v>5.64</v>
      </c>
      <c r="BN578" s="4">
        <v>43.26</v>
      </c>
      <c r="BO578" s="4">
        <v>43.26</v>
      </c>
      <c r="BQ578" t="s">
        <v>385</v>
      </c>
      <c r="BR578" t="s">
        <v>358</v>
      </c>
      <c r="BS578" s="2">
        <v>44056</v>
      </c>
      <c r="BT578" s="1">
        <v>0.33333333333333331</v>
      </c>
      <c r="BU578" t="s">
        <v>2652</v>
      </c>
      <c r="BV578" t="s">
        <v>16</v>
      </c>
      <c r="BY578">
        <v>1200</v>
      </c>
      <c r="CC578" t="s">
        <v>558</v>
      </c>
      <c r="CD578">
        <v>1451</v>
      </c>
      <c r="CE578" t="s">
        <v>64</v>
      </c>
      <c r="CI578">
        <v>1</v>
      </c>
      <c r="CJ578">
        <v>1</v>
      </c>
      <c r="CK578">
        <v>22</v>
      </c>
      <c r="CL578" t="s">
        <v>0</v>
      </c>
    </row>
    <row r="579" spans="1:90" x14ac:dyDescent="0.3">
      <c r="A579" t="s">
        <v>322</v>
      </c>
      <c r="B579" t="s">
        <v>321</v>
      </c>
      <c r="C579" t="s">
        <v>10</v>
      </c>
      <c r="E579" t="str">
        <f>"FES1162760409"</f>
        <v>FES1162760409</v>
      </c>
      <c r="F579" s="2">
        <v>44060</v>
      </c>
      <c r="G579">
        <v>202102</v>
      </c>
      <c r="H579" t="s">
        <v>25</v>
      </c>
      <c r="I579" t="s">
        <v>23</v>
      </c>
      <c r="J579" t="s">
        <v>362</v>
      </c>
      <c r="K579" t="s">
        <v>7</v>
      </c>
      <c r="L579" t="s">
        <v>25</v>
      </c>
      <c r="M579" t="s">
        <v>23</v>
      </c>
      <c r="N579" t="s">
        <v>568</v>
      </c>
      <c r="O579" t="s">
        <v>21</v>
      </c>
      <c r="P579" t="str">
        <f>"2170748149                    "</f>
        <v xml:space="preserve">2170748149                    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0</v>
      </c>
      <c r="AB579">
        <v>0</v>
      </c>
      <c r="AC579">
        <v>0</v>
      </c>
      <c r="AD579">
        <v>0</v>
      </c>
      <c r="AE579" s="3">
        <v>0</v>
      </c>
      <c r="AF579" s="3">
        <v>0</v>
      </c>
      <c r="AG579" s="3">
        <v>0</v>
      </c>
      <c r="AH579" s="3">
        <v>0</v>
      </c>
      <c r="AI579" s="3">
        <v>0</v>
      </c>
      <c r="AJ579" s="3">
        <v>0</v>
      </c>
      <c r="AK579" s="3">
        <v>4.91</v>
      </c>
      <c r="AL579" s="3">
        <v>0</v>
      </c>
      <c r="AM579" s="3">
        <v>0</v>
      </c>
      <c r="AN579" s="3">
        <v>0</v>
      </c>
      <c r="AO579" s="3">
        <v>0</v>
      </c>
      <c r="AP579" s="3">
        <v>0</v>
      </c>
      <c r="AQ579" s="3">
        <v>0</v>
      </c>
      <c r="AR579" s="3">
        <v>0</v>
      </c>
      <c r="AS579" s="3">
        <v>0</v>
      </c>
      <c r="AT579">
        <v>0</v>
      </c>
      <c r="AU579">
        <v>0</v>
      </c>
      <c r="AV579">
        <v>0</v>
      </c>
      <c r="AW579">
        <v>0</v>
      </c>
      <c r="AX579">
        <v>0</v>
      </c>
      <c r="AY579">
        <v>0</v>
      </c>
      <c r="AZ579">
        <v>0</v>
      </c>
      <c r="BA579">
        <v>0</v>
      </c>
      <c r="BB579">
        <v>0</v>
      </c>
      <c r="BC579">
        <v>0</v>
      </c>
      <c r="BD579">
        <v>0</v>
      </c>
      <c r="BE579">
        <v>0</v>
      </c>
      <c r="BF579">
        <v>0</v>
      </c>
      <c r="BG579">
        <v>0</v>
      </c>
      <c r="BH579">
        <v>1</v>
      </c>
      <c r="BI579">
        <v>2.5</v>
      </c>
      <c r="BJ579">
        <v>2.2999999999999998</v>
      </c>
      <c r="BK579">
        <v>3</v>
      </c>
      <c r="BL579" s="4">
        <v>37.619999999999997</v>
      </c>
      <c r="BM579" s="4">
        <v>5.64</v>
      </c>
      <c r="BN579" s="4">
        <v>43.26</v>
      </c>
      <c r="BO579" s="4">
        <v>43.26</v>
      </c>
      <c r="BQ579" t="s">
        <v>318</v>
      </c>
      <c r="BR579" t="s">
        <v>358</v>
      </c>
      <c r="BS579" s="2">
        <v>44061</v>
      </c>
      <c r="BT579" s="1">
        <v>0.35694444444444445</v>
      </c>
      <c r="BU579" t="s">
        <v>1849</v>
      </c>
      <c r="BV579" t="s">
        <v>16</v>
      </c>
      <c r="BY579">
        <v>11685.61</v>
      </c>
      <c r="CA579" t="s">
        <v>383</v>
      </c>
      <c r="CC579" t="s">
        <v>23</v>
      </c>
      <c r="CD579">
        <v>1601</v>
      </c>
      <c r="CE579" t="s">
        <v>2</v>
      </c>
      <c r="CF579" s="2">
        <v>44062</v>
      </c>
      <c r="CI579">
        <v>1</v>
      </c>
      <c r="CJ579">
        <v>1</v>
      </c>
      <c r="CK579">
        <v>22</v>
      </c>
      <c r="CL579" t="s">
        <v>0</v>
      </c>
    </row>
    <row r="580" spans="1:90" x14ac:dyDescent="0.3">
      <c r="A580" t="s">
        <v>322</v>
      </c>
      <c r="B580" t="s">
        <v>321</v>
      </c>
      <c r="C580" t="s">
        <v>10</v>
      </c>
      <c r="E580" t="str">
        <f>"FES1162760424"</f>
        <v>FES1162760424</v>
      </c>
      <c r="F580" s="2">
        <v>44060</v>
      </c>
      <c r="G580">
        <v>202102</v>
      </c>
      <c r="H580" t="s">
        <v>25</v>
      </c>
      <c r="I580" t="s">
        <v>23</v>
      </c>
      <c r="J580" t="s">
        <v>362</v>
      </c>
      <c r="K580" t="s">
        <v>7</v>
      </c>
      <c r="L580" t="s">
        <v>111</v>
      </c>
      <c r="M580" t="s">
        <v>110</v>
      </c>
      <c r="N580" t="s">
        <v>845</v>
      </c>
      <c r="O580" t="s">
        <v>21</v>
      </c>
      <c r="P580" t="str">
        <f>"2170749269                    "</f>
        <v xml:space="preserve">2170749269                    </v>
      </c>
      <c r="Q580">
        <v>0</v>
      </c>
      <c r="R580">
        <v>0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0</v>
      </c>
      <c r="AE580" s="3">
        <v>0</v>
      </c>
      <c r="AF580" s="3">
        <v>0</v>
      </c>
      <c r="AG580" s="3">
        <v>0</v>
      </c>
      <c r="AH580" s="3">
        <v>0</v>
      </c>
      <c r="AI580" s="3">
        <v>0</v>
      </c>
      <c r="AJ580" s="3">
        <v>0</v>
      </c>
      <c r="AK580" s="3">
        <v>4.91</v>
      </c>
      <c r="AL580" s="3">
        <v>0</v>
      </c>
      <c r="AM580" s="3">
        <v>0</v>
      </c>
      <c r="AN580" s="3">
        <v>0</v>
      </c>
      <c r="AO580" s="3">
        <v>0</v>
      </c>
      <c r="AP580" s="3">
        <v>0</v>
      </c>
      <c r="AQ580" s="3">
        <v>0</v>
      </c>
      <c r="AR580" s="3">
        <v>0</v>
      </c>
      <c r="AS580" s="3">
        <v>0</v>
      </c>
      <c r="AT580">
        <v>0</v>
      </c>
      <c r="AU580">
        <v>0</v>
      </c>
      <c r="AV580">
        <v>0</v>
      </c>
      <c r="AW580">
        <v>0</v>
      </c>
      <c r="AX580">
        <v>0</v>
      </c>
      <c r="AY580">
        <v>0</v>
      </c>
      <c r="AZ580">
        <v>0</v>
      </c>
      <c r="BA580">
        <v>0</v>
      </c>
      <c r="BB580">
        <v>0</v>
      </c>
      <c r="BC580">
        <v>0</v>
      </c>
      <c r="BD580">
        <v>0</v>
      </c>
      <c r="BE580">
        <v>0</v>
      </c>
      <c r="BF580">
        <v>0</v>
      </c>
      <c r="BG580">
        <v>0</v>
      </c>
      <c r="BH580">
        <v>1</v>
      </c>
      <c r="BI580">
        <v>5.9</v>
      </c>
      <c r="BJ580">
        <v>2</v>
      </c>
      <c r="BK580">
        <v>6</v>
      </c>
      <c r="BL580" s="4">
        <v>37.619999999999997</v>
      </c>
      <c r="BM580" s="4">
        <v>5.64</v>
      </c>
      <c r="BN580" s="4">
        <v>43.26</v>
      </c>
      <c r="BO580" s="4">
        <v>43.26</v>
      </c>
      <c r="BQ580" t="s">
        <v>318</v>
      </c>
      <c r="BR580" t="s">
        <v>358</v>
      </c>
      <c r="BS580" s="2">
        <v>44062</v>
      </c>
      <c r="BT580" s="1">
        <v>0.68194444444444446</v>
      </c>
      <c r="BU580" t="s">
        <v>2651</v>
      </c>
      <c r="BV580" t="s">
        <v>0</v>
      </c>
      <c r="BW580" t="s">
        <v>98</v>
      </c>
      <c r="BX580" t="s">
        <v>210</v>
      </c>
      <c r="BY580">
        <v>10164.120000000001</v>
      </c>
      <c r="CC580" t="s">
        <v>110</v>
      </c>
      <c r="CD580">
        <v>1401</v>
      </c>
      <c r="CE580" t="s">
        <v>2</v>
      </c>
      <c r="CF580" s="2">
        <v>44063</v>
      </c>
      <c r="CI580">
        <v>1</v>
      </c>
      <c r="CJ580">
        <v>2</v>
      </c>
      <c r="CK580">
        <v>22</v>
      </c>
      <c r="CL580" t="s">
        <v>0</v>
      </c>
    </row>
    <row r="581" spans="1:90" x14ac:dyDescent="0.3">
      <c r="A581" t="s">
        <v>322</v>
      </c>
      <c r="B581" t="s">
        <v>321</v>
      </c>
      <c r="C581" t="s">
        <v>10</v>
      </c>
      <c r="E581" t="str">
        <f>"FES1162759171"</f>
        <v>FES1162759171</v>
      </c>
      <c r="F581" s="2">
        <v>44048</v>
      </c>
      <c r="G581">
        <v>202102</v>
      </c>
      <c r="H581" t="s">
        <v>25</v>
      </c>
      <c r="I581" t="s">
        <v>23</v>
      </c>
      <c r="J581" t="s">
        <v>362</v>
      </c>
      <c r="K581" t="s">
        <v>7</v>
      </c>
      <c r="L581" t="s">
        <v>29</v>
      </c>
      <c r="M581" t="s">
        <v>26</v>
      </c>
      <c r="N581" t="s">
        <v>1725</v>
      </c>
      <c r="O581" t="s">
        <v>21</v>
      </c>
      <c r="P581" t="str">
        <f>"2170748170                    "</f>
        <v xml:space="preserve">2170748170                    </v>
      </c>
      <c r="Q581">
        <v>0</v>
      </c>
      <c r="R581">
        <v>0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0</v>
      </c>
      <c r="AB581">
        <v>0</v>
      </c>
      <c r="AC581">
        <v>0</v>
      </c>
      <c r="AD581">
        <v>0</v>
      </c>
      <c r="AE581" s="3">
        <v>0</v>
      </c>
      <c r="AF581" s="3">
        <v>0</v>
      </c>
      <c r="AG581" s="3">
        <v>0</v>
      </c>
      <c r="AH581" s="3">
        <v>0</v>
      </c>
      <c r="AI581" s="3">
        <v>0</v>
      </c>
      <c r="AJ581" s="3">
        <v>0</v>
      </c>
      <c r="AK581" s="3">
        <v>25.11</v>
      </c>
      <c r="AL581" s="3">
        <v>0</v>
      </c>
      <c r="AM581" s="3">
        <v>0</v>
      </c>
      <c r="AN581" s="3">
        <v>0</v>
      </c>
      <c r="AO581" s="3">
        <v>0</v>
      </c>
      <c r="AP581" s="3">
        <v>0</v>
      </c>
      <c r="AQ581" s="3">
        <v>0</v>
      </c>
      <c r="AR581" s="3">
        <v>0</v>
      </c>
      <c r="AS581" s="3">
        <v>0</v>
      </c>
      <c r="AT581">
        <v>0</v>
      </c>
      <c r="AU581">
        <v>0</v>
      </c>
      <c r="AV581">
        <v>0</v>
      </c>
      <c r="AW581">
        <v>0</v>
      </c>
      <c r="AX581">
        <v>0</v>
      </c>
      <c r="AY581">
        <v>0</v>
      </c>
      <c r="AZ581">
        <v>0</v>
      </c>
      <c r="BA581">
        <v>0</v>
      </c>
      <c r="BB581">
        <v>0</v>
      </c>
      <c r="BC581">
        <v>0</v>
      </c>
      <c r="BD581">
        <v>0</v>
      </c>
      <c r="BE581">
        <v>0</v>
      </c>
      <c r="BF581">
        <v>0</v>
      </c>
      <c r="BG581">
        <v>0</v>
      </c>
      <c r="BH581">
        <v>1</v>
      </c>
      <c r="BI581">
        <v>7</v>
      </c>
      <c r="BJ581">
        <v>7.6</v>
      </c>
      <c r="BK581">
        <v>8</v>
      </c>
      <c r="BL581" s="4">
        <v>192.5</v>
      </c>
      <c r="BM581" s="4">
        <v>28.88</v>
      </c>
      <c r="BN581" s="4">
        <v>221.38</v>
      </c>
      <c r="BO581" s="4">
        <v>221.38</v>
      </c>
      <c r="BQ581" t="s">
        <v>385</v>
      </c>
      <c r="BR581" t="s">
        <v>358</v>
      </c>
      <c r="BS581" s="2">
        <v>44049</v>
      </c>
      <c r="BT581" s="1">
        <v>0.3888888888888889</v>
      </c>
      <c r="BU581" t="s">
        <v>2413</v>
      </c>
      <c r="BV581" t="s">
        <v>16</v>
      </c>
      <c r="BY581">
        <v>37907.15</v>
      </c>
      <c r="BZ581" t="s">
        <v>1427</v>
      </c>
      <c r="CA581" t="s">
        <v>91</v>
      </c>
      <c r="CC581" t="s">
        <v>26</v>
      </c>
      <c r="CD581">
        <v>6001</v>
      </c>
      <c r="CE581" t="s">
        <v>2</v>
      </c>
      <c r="CF581" s="2">
        <v>44049</v>
      </c>
      <c r="CI581">
        <v>1</v>
      </c>
      <c r="CJ581">
        <v>1</v>
      </c>
      <c r="CK581">
        <v>21</v>
      </c>
      <c r="CL581" t="s">
        <v>0</v>
      </c>
    </row>
    <row r="582" spans="1:90" x14ac:dyDescent="0.3">
      <c r="A582" t="s">
        <v>322</v>
      </c>
      <c r="B582" t="s">
        <v>321</v>
      </c>
      <c r="C582" t="s">
        <v>10</v>
      </c>
      <c r="E582" t="str">
        <f>"FES1162760718"</f>
        <v>FES1162760718</v>
      </c>
      <c r="F582" s="2">
        <v>44061</v>
      </c>
      <c r="G582">
        <v>202102</v>
      </c>
      <c r="H582" t="s">
        <v>25</v>
      </c>
      <c r="I582" t="s">
        <v>23</v>
      </c>
      <c r="J582" t="s">
        <v>362</v>
      </c>
      <c r="K582" t="s">
        <v>7</v>
      </c>
      <c r="L582" t="s">
        <v>9</v>
      </c>
      <c r="M582" t="s">
        <v>8</v>
      </c>
      <c r="N582" t="s">
        <v>1408</v>
      </c>
      <c r="O582" t="s">
        <v>21</v>
      </c>
      <c r="P582" t="str">
        <f>"2170748307                    "</f>
        <v xml:space="preserve">2170748307                    </v>
      </c>
      <c r="Q582">
        <v>0</v>
      </c>
      <c r="R582">
        <v>0</v>
      </c>
      <c r="S582">
        <v>0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0</v>
      </c>
      <c r="AE582" s="3">
        <v>0</v>
      </c>
      <c r="AF582" s="3">
        <v>0</v>
      </c>
      <c r="AG582" s="3">
        <v>0</v>
      </c>
      <c r="AH582" s="3">
        <v>0</v>
      </c>
      <c r="AI582" s="3">
        <v>0</v>
      </c>
      <c r="AJ582" s="3">
        <v>0</v>
      </c>
      <c r="AK582" s="3">
        <v>6.28</v>
      </c>
      <c r="AL582" s="3">
        <v>0</v>
      </c>
      <c r="AM582" s="3">
        <v>0</v>
      </c>
      <c r="AN582" s="3">
        <v>0</v>
      </c>
      <c r="AO582" s="3">
        <v>0</v>
      </c>
      <c r="AP582" s="3">
        <v>0</v>
      </c>
      <c r="AQ582" s="3">
        <v>0</v>
      </c>
      <c r="AR582" s="3">
        <v>0</v>
      </c>
      <c r="AS582" s="3">
        <v>0</v>
      </c>
      <c r="AT582">
        <v>0</v>
      </c>
      <c r="AU582">
        <v>0</v>
      </c>
      <c r="AV582">
        <v>0</v>
      </c>
      <c r="AW582">
        <v>0</v>
      </c>
      <c r="AX582">
        <v>0</v>
      </c>
      <c r="AY582">
        <v>0</v>
      </c>
      <c r="AZ582">
        <v>0</v>
      </c>
      <c r="BA582">
        <v>0</v>
      </c>
      <c r="BB582">
        <v>0</v>
      </c>
      <c r="BC582">
        <v>0</v>
      </c>
      <c r="BD582">
        <v>0</v>
      </c>
      <c r="BE582">
        <v>0</v>
      </c>
      <c r="BF582">
        <v>0</v>
      </c>
      <c r="BG582">
        <v>0</v>
      </c>
      <c r="BH582">
        <v>1</v>
      </c>
      <c r="BI582">
        <v>1</v>
      </c>
      <c r="BJ582">
        <v>0.2</v>
      </c>
      <c r="BK582">
        <v>1</v>
      </c>
      <c r="BL582" s="4">
        <v>48.15</v>
      </c>
      <c r="BM582" s="4">
        <v>7.22</v>
      </c>
      <c r="BN582" s="4">
        <v>55.37</v>
      </c>
      <c r="BO582" s="4">
        <v>55.37</v>
      </c>
      <c r="BQ582" t="s">
        <v>404</v>
      </c>
      <c r="BR582" t="s">
        <v>358</v>
      </c>
      <c r="BS582" s="2">
        <v>44062</v>
      </c>
      <c r="BT582" s="1">
        <v>0.4145833333333333</v>
      </c>
      <c r="BU582" t="s">
        <v>1407</v>
      </c>
      <c r="BV582" t="s">
        <v>16</v>
      </c>
      <c r="BY582">
        <v>1200</v>
      </c>
      <c r="CA582" t="s">
        <v>216</v>
      </c>
      <c r="CC582" t="s">
        <v>8</v>
      </c>
      <c r="CD582">
        <v>7441</v>
      </c>
      <c r="CE582" t="s">
        <v>64</v>
      </c>
      <c r="CF582" s="2">
        <v>44063</v>
      </c>
      <c r="CI582">
        <v>1</v>
      </c>
      <c r="CJ582">
        <v>1</v>
      </c>
      <c r="CK582">
        <v>21</v>
      </c>
      <c r="CL582" t="s">
        <v>0</v>
      </c>
    </row>
    <row r="583" spans="1:90" x14ac:dyDescent="0.3">
      <c r="A583" t="s">
        <v>322</v>
      </c>
      <c r="B583" t="s">
        <v>321</v>
      </c>
      <c r="C583" t="s">
        <v>10</v>
      </c>
      <c r="E583" t="str">
        <f>"FES1162759873"</f>
        <v>FES1162759873</v>
      </c>
      <c r="F583" s="2">
        <v>44055</v>
      </c>
      <c r="G583">
        <v>202102</v>
      </c>
      <c r="H583" t="s">
        <v>25</v>
      </c>
      <c r="I583" t="s">
        <v>23</v>
      </c>
      <c r="J583" t="s">
        <v>362</v>
      </c>
      <c r="K583" t="s">
        <v>7</v>
      </c>
      <c r="L583" t="s">
        <v>35</v>
      </c>
      <c r="M583" t="s">
        <v>32</v>
      </c>
      <c r="N583" t="s">
        <v>1028</v>
      </c>
      <c r="O583" t="s">
        <v>21</v>
      </c>
      <c r="P583" t="str">
        <f>"2170747547                    "</f>
        <v xml:space="preserve">2170747547                    </v>
      </c>
      <c r="Q583">
        <v>0</v>
      </c>
      <c r="R583">
        <v>0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0</v>
      </c>
      <c r="AB583">
        <v>0</v>
      </c>
      <c r="AC583">
        <v>0</v>
      </c>
      <c r="AD583">
        <v>0</v>
      </c>
      <c r="AE583" s="3">
        <v>0</v>
      </c>
      <c r="AF583" s="3">
        <v>0</v>
      </c>
      <c r="AG583" s="3">
        <v>0</v>
      </c>
      <c r="AH583" s="3">
        <v>0</v>
      </c>
      <c r="AI583" s="3">
        <v>0</v>
      </c>
      <c r="AJ583" s="3">
        <v>0</v>
      </c>
      <c r="AK583" s="3">
        <v>4.91</v>
      </c>
      <c r="AL583" s="3">
        <v>0</v>
      </c>
      <c r="AM583" s="3">
        <v>0</v>
      </c>
      <c r="AN583" s="3">
        <v>0</v>
      </c>
      <c r="AO583" s="3">
        <v>0</v>
      </c>
      <c r="AP583" s="3">
        <v>0</v>
      </c>
      <c r="AQ583" s="3">
        <v>0</v>
      </c>
      <c r="AR583" s="3">
        <v>0</v>
      </c>
      <c r="AS583" s="3">
        <v>0</v>
      </c>
      <c r="AT583">
        <v>0</v>
      </c>
      <c r="AU583">
        <v>0</v>
      </c>
      <c r="AV583">
        <v>0</v>
      </c>
      <c r="AW583">
        <v>0</v>
      </c>
      <c r="AX583">
        <v>0</v>
      </c>
      <c r="AY583">
        <v>0</v>
      </c>
      <c r="AZ583">
        <v>0</v>
      </c>
      <c r="BA583">
        <v>0</v>
      </c>
      <c r="BB583">
        <v>0</v>
      </c>
      <c r="BC583">
        <v>0</v>
      </c>
      <c r="BD583">
        <v>0</v>
      </c>
      <c r="BE583">
        <v>0</v>
      </c>
      <c r="BF583">
        <v>0</v>
      </c>
      <c r="BG583">
        <v>0</v>
      </c>
      <c r="BH583">
        <v>1</v>
      </c>
      <c r="BI583">
        <v>1</v>
      </c>
      <c r="BJ583">
        <v>0.2</v>
      </c>
      <c r="BK583">
        <v>1</v>
      </c>
      <c r="BL583" s="4">
        <v>37.619999999999997</v>
      </c>
      <c r="BM583" s="4">
        <v>5.64</v>
      </c>
      <c r="BN583" s="4">
        <v>43.26</v>
      </c>
      <c r="BO583" s="4">
        <v>43.26</v>
      </c>
      <c r="BR583" t="s">
        <v>358</v>
      </c>
      <c r="BS583" s="2">
        <v>44063</v>
      </c>
      <c r="BT583" s="1">
        <v>0.41666666666666669</v>
      </c>
      <c r="BU583" t="s">
        <v>295</v>
      </c>
      <c r="BV583" t="s">
        <v>0</v>
      </c>
      <c r="BW583" t="s">
        <v>294</v>
      </c>
      <c r="BX583" t="s">
        <v>1437</v>
      </c>
      <c r="BY583">
        <v>1200</v>
      </c>
      <c r="CA583" t="s">
        <v>765</v>
      </c>
      <c r="CC583" t="s">
        <v>32</v>
      </c>
      <c r="CD583">
        <v>2008</v>
      </c>
      <c r="CE583" t="s">
        <v>64</v>
      </c>
      <c r="CF583" s="2">
        <v>44068</v>
      </c>
      <c r="CI583">
        <v>1</v>
      </c>
      <c r="CJ583">
        <v>6</v>
      </c>
      <c r="CK583">
        <v>22</v>
      </c>
      <c r="CL583" t="s">
        <v>0</v>
      </c>
    </row>
    <row r="584" spans="1:90" x14ac:dyDescent="0.3">
      <c r="A584" t="s">
        <v>322</v>
      </c>
      <c r="B584" t="s">
        <v>321</v>
      </c>
      <c r="C584" t="s">
        <v>10</v>
      </c>
      <c r="E584" t="str">
        <f>"FES1162760408"</f>
        <v>FES1162760408</v>
      </c>
      <c r="F584" s="2">
        <v>44060</v>
      </c>
      <c r="G584">
        <v>202102</v>
      </c>
      <c r="H584" t="s">
        <v>25</v>
      </c>
      <c r="I584" t="s">
        <v>23</v>
      </c>
      <c r="J584" t="s">
        <v>362</v>
      </c>
      <c r="K584" t="s">
        <v>7</v>
      </c>
      <c r="L584" t="s">
        <v>25</v>
      </c>
      <c r="M584" t="s">
        <v>23</v>
      </c>
      <c r="N584" t="s">
        <v>1853</v>
      </c>
      <c r="O584" t="s">
        <v>21</v>
      </c>
      <c r="P584" t="str">
        <f>"2170748056                    "</f>
        <v xml:space="preserve">2170748056                    </v>
      </c>
      <c r="Q584">
        <v>0</v>
      </c>
      <c r="R584">
        <v>0</v>
      </c>
      <c r="S584">
        <v>0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0</v>
      </c>
      <c r="AB584">
        <v>0</v>
      </c>
      <c r="AC584">
        <v>0</v>
      </c>
      <c r="AD584">
        <v>0</v>
      </c>
      <c r="AE584" s="3">
        <v>0</v>
      </c>
      <c r="AF584" s="3">
        <v>0</v>
      </c>
      <c r="AG584" s="3">
        <v>0</v>
      </c>
      <c r="AH584" s="3">
        <v>0</v>
      </c>
      <c r="AI584" s="3">
        <v>0</v>
      </c>
      <c r="AJ584" s="3">
        <v>0</v>
      </c>
      <c r="AK584" s="3">
        <v>4.91</v>
      </c>
      <c r="AL584" s="3">
        <v>0</v>
      </c>
      <c r="AM584" s="3">
        <v>0</v>
      </c>
      <c r="AN584" s="3">
        <v>0</v>
      </c>
      <c r="AO584" s="3">
        <v>0</v>
      </c>
      <c r="AP584" s="3">
        <v>0</v>
      </c>
      <c r="AQ584" s="3">
        <v>0</v>
      </c>
      <c r="AR584" s="3">
        <v>0</v>
      </c>
      <c r="AS584" s="3">
        <v>0</v>
      </c>
      <c r="AT584">
        <v>0</v>
      </c>
      <c r="AU584">
        <v>0</v>
      </c>
      <c r="AV584">
        <v>0</v>
      </c>
      <c r="AW584">
        <v>0</v>
      </c>
      <c r="AX584">
        <v>0</v>
      </c>
      <c r="AY584">
        <v>0</v>
      </c>
      <c r="AZ584">
        <v>0</v>
      </c>
      <c r="BA584">
        <v>0</v>
      </c>
      <c r="BB584">
        <v>0</v>
      </c>
      <c r="BC584">
        <v>0</v>
      </c>
      <c r="BD584">
        <v>0</v>
      </c>
      <c r="BE584">
        <v>0</v>
      </c>
      <c r="BF584">
        <v>0</v>
      </c>
      <c r="BG584">
        <v>0</v>
      </c>
      <c r="BH584">
        <v>1</v>
      </c>
      <c r="BI584">
        <v>1</v>
      </c>
      <c r="BJ584">
        <v>0.2</v>
      </c>
      <c r="BK584">
        <v>1</v>
      </c>
      <c r="BL584" s="4">
        <v>37.619999999999997</v>
      </c>
      <c r="BM584" s="4">
        <v>5.64</v>
      </c>
      <c r="BN584" s="4">
        <v>43.26</v>
      </c>
      <c r="BO584" s="4">
        <v>43.26</v>
      </c>
      <c r="BQ584" t="s">
        <v>377</v>
      </c>
      <c r="BR584" t="s">
        <v>358</v>
      </c>
      <c r="BS584" s="2">
        <v>44061</v>
      </c>
      <c r="BT584" s="1">
        <v>0.4375</v>
      </c>
      <c r="BU584" t="s">
        <v>2650</v>
      </c>
      <c r="BV584" t="s">
        <v>16</v>
      </c>
      <c r="BY584">
        <v>1200</v>
      </c>
      <c r="CA584" t="s">
        <v>799</v>
      </c>
      <c r="CC584" t="s">
        <v>23</v>
      </c>
      <c r="CD584">
        <v>1686</v>
      </c>
      <c r="CE584" t="s">
        <v>64</v>
      </c>
      <c r="CF584" s="2">
        <v>44062</v>
      </c>
      <c r="CI584">
        <v>1</v>
      </c>
      <c r="CJ584">
        <v>1</v>
      </c>
      <c r="CK584">
        <v>22</v>
      </c>
      <c r="CL584" t="s">
        <v>0</v>
      </c>
    </row>
    <row r="585" spans="1:90" x14ac:dyDescent="0.3">
      <c r="A585" t="s">
        <v>322</v>
      </c>
      <c r="B585" t="s">
        <v>321</v>
      </c>
      <c r="C585" t="s">
        <v>10</v>
      </c>
      <c r="E585" t="str">
        <f>"FES1162758811"</f>
        <v>FES1162758811</v>
      </c>
      <c r="F585" s="2">
        <v>44048</v>
      </c>
      <c r="G585">
        <v>202102</v>
      </c>
      <c r="H585" t="s">
        <v>25</v>
      </c>
      <c r="I585" t="s">
        <v>23</v>
      </c>
      <c r="J585" t="s">
        <v>320</v>
      </c>
      <c r="K585" t="s">
        <v>7</v>
      </c>
      <c r="L585" t="s">
        <v>25</v>
      </c>
      <c r="M585" t="s">
        <v>23</v>
      </c>
      <c r="N585" t="s">
        <v>589</v>
      </c>
      <c r="O585" t="s">
        <v>18</v>
      </c>
      <c r="P585" t="str">
        <f>"2170746005                    "</f>
        <v xml:space="preserve">2170746005                    </v>
      </c>
      <c r="Q585">
        <v>0</v>
      </c>
      <c r="R585">
        <v>0</v>
      </c>
      <c r="S585">
        <v>0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0</v>
      </c>
      <c r="AD585">
        <v>0</v>
      </c>
      <c r="AE585" s="3">
        <v>0</v>
      </c>
      <c r="AF585" s="3">
        <v>0</v>
      </c>
      <c r="AG585" s="3">
        <v>0</v>
      </c>
      <c r="AH585" s="3">
        <v>0</v>
      </c>
      <c r="AI585" s="3">
        <v>0</v>
      </c>
      <c r="AJ585" s="3">
        <v>0</v>
      </c>
      <c r="AK585" s="3">
        <v>8.2100000000000009</v>
      </c>
      <c r="AL585" s="3">
        <v>0</v>
      </c>
      <c r="AM585" s="3">
        <v>0</v>
      </c>
      <c r="AN585" s="3">
        <v>0</v>
      </c>
      <c r="AO585" s="3">
        <v>0</v>
      </c>
      <c r="AP585" s="3">
        <v>0</v>
      </c>
      <c r="AQ585" s="3">
        <v>0</v>
      </c>
      <c r="AR585" s="3">
        <v>0</v>
      </c>
      <c r="AS585" s="3">
        <v>0</v>
      </c>
      <c r="AT585">
        <v>0</v>
      </c>
      <c r="AU585">
        <v>0</v>
      </c>
      <c r="AV585">
        <v>0</v>
      </c>
      <c r="AW585">
        <v>0</v>
      </c>
      <c r="AX585">
        <v>0</v>
      </c>
      <c r="AY585">
        <v>0</v>
      </c>
      <c r="AZ585">
        <v>0</v>
      </c>
      <c r="BA585">
        <v>0</v>
      </c>
      <c r="BB585">
        <v>0</v>
      </c>
      <c r="BC585">
        <v>0</v>
      </c>
      <c r="BD585">
        <v>0</v>
      </c>
      <c r="BE585">
        <v>0</v>
      </c>
      <c r="BF585">
        <v>0</v>
      </c>
      <c r="BG585">
        <v>0</v>
      </c>
      <c r="BH585">
        <v>1</v>
      </c>
      <c r="BI585">
        <v>13.7</v>
      </c>
      <c r="BJ585">
        <v>4.3</v>
      </c>
      <c r="BK585">
        <v>14</v>
      </c>
      <c r="BL585" s="4">
        <v>62.94</v>
      </c>
      <c r="BM585" s="4">
        <v>9.44</v>
      </c>
      <c r="BN585" s="4">
        <v>72.38</v>
      </c>
      <c r="BO585" s="4">
        <v>72.38</v>
      </c>
      <c r="BQ585" t="s">
        <v>318</v>
      </c>
      <c r="BR585" t="s">
        <v>317</v>
      </c>
      <c r="BS585" s="2">
        <v>44049</v>
      </c>
      <c r="BT585" s="1">
        <v>0.29166666666666669</v>
      </c>
      <c r="BU585" t="s">
        <v>925</v>
      </c>
      <c r="BV585" t="s">
        <v>16</v>
      </c>
      <c r="BY585">
        <v>21455.279999999999</v>
      </c>
      <c r="BZ585" t="s">
        <v>1427</v>
      </c>
      <c r="CA585" t="s">
        <v>587</v>
      </c>
      <c r="CC585" t="s">
        <v>23</v>
      </c>
      <c r="CD585">
        <v>1619</v>
      </c>
      <c r="CE585" t="s">
        <v>2</v>
      </c>
      <c r="CF585" s="2">
        <v>44050</v>
      </c>
      <c r="CI585">
        <v>1</v>
      </c>
      <c r="CJ585">
        <v>1</v>
      </c>
      <c r="CK585">
        <v>32</v>
      </c>
      <c r="CL585" t="s">
        <v>0</v>
      </c>
    </row>
    <row r="586" spans="1:90" x14ac:dyDescent="0.3">
      <c r="A586" t="s">
        <v>322</v>
      </c>
      <c r="B586" t="s">
        <v>321</v>
      </c>
      <c r="C586" t="s">
        <v>10</v>
      </c>
      <c r="E586" t="str">
        <f>"FES1162760598"</f>
        <v>FES1162760598</v>
      </c>
      <c r="F586" s="2">
        <v>44061</v>
      </c>
      <c r="G586">
        <v>202102</v>
      </c>
      <c r="H586" t="s">
        <v>25</v>
      </c>
      <c r="I586" t="s">
        <v>23</v>
      </c>
      <c r="J586" t="s">
        <v>362</v>
      </c>
      <c r="K586" t="s">
        <v>7</v>
      </c>
      <c r="L586" t="s">
        <v>9</v>
      </c>
      <c r="M586" t="s">
        <v>8</v>
      </c>
      <c r="N586" t="s">
        <v>656</v>
      </c>
      <c r="O586" t="s">
        <v>21</v>
      </c>
      <c r="P586" t="str">
        <f>"2170747065                    "</f>
        <v xml:space="preserve">2170747065                    </v>
      </c>
      <c r="Q586">
        <v>0</v>
      </c>
      <c r="R586">
        <v>0</v>
      </c>
      <c r="S586">
        <v>0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0</v>
      </c>
      <c r="AB586">
        <v>0</v>
      </c>
      <c r="AC586">
        <v>0</v>
      </c>
      <c r="AD586">
        <v>0</v>
      </c>
      <c r="AE586" s="3">
        <v>0</v>
      </c>
      <c r="AF586" s="3">
        <v>0</v>
      </c>
      <c r="AG586" s="3">
        <v>0</v>
      </c>
      <c r="AH586" s="3">
        <v>0</v>
      </c>
      <c r="AI586" s="3">
        <v>0</v>
      </c>
      <c r="AJ586" s="3">
        <v>0</v>
      </c>
      <c r="AK586" s="3">
        <v>6.28</v>
      </c>
      <c r="AL586" s="3">
        <v>0</v>
      </c>
      <c r="AM586" s="3">
        <v>0</v>
      </c>
      <c r="AN586" s="3">
        <v>0</v>
      </c>
      <c r="AO586" s="3">
        <v>0</v>
      </c>
      <c r="AP586" s="3">
        <v>0</v>
      </c>
      <c r="AQ586" s="3">
        <v>0</v>
      </c>
      <c r="AR586" s="3">
        <v>0</v>
      </c>
      <c r="AS586" s="3">
        <v>0</v>
      </c>
      <c r="AT586">
        <v>0</v>
      </c>
      <c r="AU586">
        <v>0</v>
      </c>
      <c r="AV586">
        <v>0</v>
      </c>
      <c r="AW586">
        <v>0</v>
      </c>
      <c r="AX586">
        <v>0</v>
      </c>
      <c r="AY586">
        <v>0</v>
      </c>
      <c r="AZ586">
        <v>0</v>
      </c>
      <c r="BA586">
        <v>0</v>
      </c>
      <c r="BB586">
        <v>0</v>
      </c>
      <c r="BC586">
        <v>0</v>
      </c>
      <c r="BD586">
        <v>0</v>
      </c>
      <c r="BE586">
        <v>0</v>
      </c>
      <c r="BF586">
        <v>0</v>
      </c>
      <c r="BG586">
        <v>0</v>
      </c>
      <c r="BH586">
        <v>1</v>
      </c>
      <c r="BI586">
        <v>1</v>
      </c>
      <c r="BJ586">
        <v>0.2</v>
      </c>
      <c r="BK586">
        <v>1</v>
      </c>
      <c r="BL586" s="4">
        <v>48.15</v>
      </c>
      <c r="BM586" s="4">
        <v>7.22</v>
      </c>
      <c r="BN586" s="4">
        <v>55.37</v>
      </c>
      <c r="BO586" s="4">
        <v>55.37</v>
      </c>
      <c r="BQ586" t="s">
        <v>318</v>
      </c>
      <c r="BR586" t="s">
        <v>358</v>
      </c>
      <c r="BS586" s="2">
        <v>44062</v>
      </c>
      <c r="BT586" s="1">
        <v>0.37361111111111112</v>
      </c>
      <c r="BU586" t="s">
        <v>2488</v>
      </c>
      <c r="BV586" t="s">
        <v>16</v>
      </c>
      <c r="BY586">
        <v>1200</v>
      </c>
      <c r="CA586" t="s">
        <v>298</v>
      </c>
      <c r="CC586" t="s">
        <v>8</v>
      </c>
      <c r="CD586">
        <v>7499</v>
      </c>
      <c r="CE586" t="s">
        <v>64</v>
      </c>
      <c r="CF586" s="2">
        <v>44063</v>
      </c>
      <c r="CI586">
        <v>1</v>
      </c>
      <c r="CJ586">
        <v>1</v>
      </c>
      <c r="CK586">
        <v>21</v>
      </c>
      <c r="CL586" t="s">
        <v>0</v>
      </c>
    </row>
    <row r="587" spans="1:90" x14ac:dyDescent="0.3">
      <c r="A587" t="s">
        <v>322</v>
      </c>
      <c r="B587" t="s">
        <v>321</v>
      </c>
      <c r="C587" t="s">
        <v>10</v>
      </c>
      <c r="E587" t="str">
        <f>"FES1162759611"</f>
        <v>FES1162759611</v>
      </c>
      <c r="F587" s="2">
        <v>44055</v>
      </c>
      <c r="G587">
        <v>202102</v>
      </c>
      <c r="H587" t="s">
        <v>25</v>
      </c>
      <c r="I587" t="s">
        <v>23</v>
      </c>
      <c r="J587" t="s">
        <v>362</v>
      </c>
      <c r="K587" t="s">
        <v>7</v>
      </c>
      <c r="L587" t="s">
        <v>379</v>
      </c>
      <c r="M587" t="s">
        <v>375</v>
      </c>
      <c r="N587" t="s">
        <v>936</v>
      </c>
      <c r="O587" t="s">
        <v>21</v>
      </c>
      <c r="P587" t="str">
        <f>"2170748077                    "</f>
        <v xml:space="preserve">2170748077                    </v>
      </c>
      <c r="Q587">
        <v>0</v>
      </c>
      <c r="R587">
        <v>0</v>
      </c>
      <c r="S587">
        <v>0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0</v>
      </c>
      <c r="AB587">
        <v>0</v>
      </c>
      <c r="AC587">
        <v>0</v>
      </c>
      <c r="AD587">
        <v>0</v>
      </c>
      <c r="AE587" s="3">
        <v>0</v>
      </c>
      <c r="AF587" s="3">
        <v>0</v>
      </c>
      <c r="AG587" s="3">
        <v>0</v>
      </c>
      <c r="AH587" s="3">
        <v>0</v>
      </c>
      <c r="AI587" s="3">
        <v>0</v>
      </c>
      <c r="AJ587" s="3">
        <v>0</v>
      </c>
      <c r="AK587" s="3">
        <v>8.83</v>
      </c>
      <c r="AL587" s="3">
        <v>0</v>
      </c>
      <c r="AM587" s="3">
        <v>0</v>
      </c>
      <c r="AN587" s="3">
        <v>0</v>
      </c>
      <c r="AO587" s="3">
        <v>0</v>
      </c>
      <c r="AP587" s="3">
        <v>0</v>
      </c>
      <c r="AQ587" s="3">
        <v>0</v>
      </c>
      <c r="AR587" s="3">
        <v>0</v>
      </c>
      <c r="AS587" s="3">
        <v>0</v>
      </c>
      <c r="AT587">
        <v>0</v>
      </c>
      <c r="AU587">
        <v>0</v>
      </c>
      <c r="AV587">
        <v>0</v>
      </c>
      <c r="AW587">
        <v>0</v>
      </c>
      <c r="AX587">
        <v>0</v>
      </c>
      <c r="AY587">
        <v>0</v>
      </c>
      <c r="AZ587">
        <v>0</v>
      </c>
      <c r="BA587">
        <v>0</v>
      </c>
      <c r="BB587">
        <v>0</v>
      </c>
      <c r="BC587">
        <v>0</v>
      </c>
      <c r="BD587">
        <v>0</v>
      </c>
      <c r="BE587">
        <v>0</v>
      </c>
      <c r="BF587">
        <v>0</v>
      </c>
      <c r="BG587">
        <v>0</v>
      </c>
      <c r="BH587">
        <v>1</v>
      </c>
      <c r="BI587">
        <v>1</v>
      </c>
      <c r="BJ587">
        <v>0.2</v>
      </c>
      <c r="BK587">
        <v>1</v>
      </c>
      <c r="BL587" s="4">
        <v>67.709999999999994</v>
      </c>
      <c r="BM587" s="4">
        <v>10.16</v>
      </c>
      <c r="BN587" s="4">
        <v>77.87</v>
      </c>
      <c r="BO587" s="4">
        <v>77.87</v>
      </c>
      <c r="BQ587" t="s">
        <v>385</v>
      </c>
      <c r="BR587" t="s">
        <v>358</v>
      </c>
      <c r="BS587" s="2">
        <v>44056</v>
      </c>
      <c r="BT587" s="1">
        <v>0.56944444444444442</v>
      </c>
      <c r="BU587" t="s">
        <v>2649</v>
      </c>
      <c r="BV587" t="s">
        <v>16</v>
      </c>
      <c r="BY587">
        <v>1200</v>
      </c>
      <c r="BZ587" t="s">
        <v>214</v>
      </c>
      <c r="CA587" t="s">
        <v>121</v>
      </c>
      <c r="CC587" t="s">
        <v>375</v>
      </c>
      <c r="CD587">
        <v>407</v>
      </c>
      <c r="CE587" t="s">
        <v>64</v>
      </c>
      <c r="CF587" s="2">
        <v>44056</v>
      </c>
      <c r="CI587">
        <v>1</v>
      </c>
      <c r="CJ587">
        <v>1</v>
      </c>
      <c r="CK587">
        <v>24</v>
      </c>
      <c r="CL587" t="s">
        <v>0</v>
      </c>
    </row>
    <row r="588" spans="1:90" x14ac:dyDescent="0.3">
      <c r="A588" t="s">
        <v>322</v>
      </c>
      <c r="B588" t="s">
        <v>321</v>
      </c>
      <c r="C588" t="s">
        <v>10</v>
      </c>
      <c r="E588" t="str">
        <f>"FES1162760455"</f>
        <v>FES1162760455</v>
      </c>
      <c r="F588" s="2">
        <v>44060</v>
      </c>
      <c r="G588">
        <v>202102</v>
      </c>
      <c r="H588" t="s">
        <v>25</v>
      </c>
      <c r="I588" t="s">
        <v>23</v>
      </c>
      <c r="J588" t="s">
        <v>362</v>
      </c>
      <c r="K588" t="s">
        <v>7</v>
      </c>
      <c r="L588" t="s">
        <v>232</v>
      </c>
      <c r="M588" t="s">
        <v>231</v>
      </c>
      <c r="N588" t="s">
        <v>2648</v>
      </c>
      <c r="O588" t="s">
        <v>21</v>
      </c>
      <c r="P588" t="str">
        <f>"2170747475                    "</f>
        <v xml:space="preserve">2170747475                    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0</v>
      </c>
      <c r="AE588" s="3">
        <v>0</v>
      </c>
      <c r="AF588" s="3">
        <v>0</v>
      </c>
      <c r="AG588" s="3">
        <v>0</v>
      </c>
      <c r="AH588" s="3">
        <v>0</v>
      </c>
      <c r="AI588" s="3">
        <v>0</v>
      </c>
      <c r="AJ588" s="3">
        <v>0</v>
      </c>
      <c r="AK588" s="3">
        <v>4.91</v>
      </c>
      <c r="AL588" s="3">
        <v>0</v>
      </c>
      <c r="AM588" s="3">
        <v>0</v>
      </c>
      <c r="AN588" s="3">
        <v>0</v>
      </c>
      <c r="AO588" s="3">
        <v>0</v>
      </c>
      <c r="AP588" s="3">
        <v>0</v>
      </c>
      <c r="AQ588" s="3">
        <v>0</v>
      </c>
      <c r="AR588" s="3">
        <v>0</v>
      </c>
      <c r="AS588" s="3">
        <v>0</v>
      </c>
      <c r="AT588">
        <v>0</v>
      </c>
      <c r="AU588">
        <v>0</v>
      </c>
      <c r="AV588">
        <v>0</v>
      </c>
      <c r="AW588">
        <v>0</v>
      </c>
      <c r="AX588">
        <v>0</v>
      </c>
      <c r="AY588">
        <v>0</v>
      </c>
      <c r="AZ588">
        <v>0</v>
      </c>
      <c r="BA588">
        <v>0</v>
      </c>
      <c r="BB588">
        <v>0</v>
      </c>
      <c r="BC588">
        <v>0</v>
      </c>
      <c r="BD588">
        <v>0</v>
      </c>
      <c r="BE588">
        <v>0</v>
      </c>
      <c r="BF588">
        <v>0</v>
      </c>
      <c r="BG588">
        <v>0</v>
      </c>
      <c r="BH588">
        <v>1</v>
      </c>
      <c r="BI588">
        <v>1</v>
      </c>
      <c r="BJ588">
        <v>0.2</v>
      </c>
      <c r="BK588">
        <v>1</v>
      </c>
      <c r="BL588" s="4">
        <v>37.619999999999997</v>
      </c>
      <c r="BM588" s="4">
        <v>5.64</v>
      </c>
      <c r="BN588" s="4">
        <v>43.26</v>
      </c>
      <c r="BO588" s="4">
        <v>43.26</v>
      </c>
      <c r="BQ588" t="s">
        <v>385</v>
      </c>
      <c r="BR588" t="s">
        <v>358</v>
      </c>
      <c r="BS588" s="2">
        <v>44061</v>
      </c>
      <c r="BT588" s="1">
        <v>0.33888888888888885</v>
      </c>
      <c r="BU588" t="s">
        <v>2647</v>
      </c>
      <c r="BV588" t="s">
        <v>16</v>
      </c>
      <c r="BY588">
        <v>1200</v>
      </c>
      <c r="CC588" t="s">
        <v>231</v>
      </c>
      <c r="CD588">
        <v>1459</v>
      </c>
      <c r="CE588" t="s">
        <v>64</v>
      </c>
      <c r="CF588" s="2">
        <v>44061</v>
      </c>
      <c r="CI588">
        <v>1</v>
      </c>
      <c r="CJ588">
        <v>1</v>
      </c>
      <c r="CK588">
        <v>22</v>
      </c>
      <c r="CL588" t="s">
        <v>0</v>
      </c>
    </row>
    <row r="589" spans="1:90" x14ac:dyDescent="0.3">
      <c r="A589" t="s">
        <v>322</v>
      </c>
      <c r="B589" t="s">
        <v>321</v>
      </c>
      <c r="C589" t="s">
        <v>10</v>
      </c>
      <c r="E589" t="str">
        <f>"FES1162759123"</f>
        <v>FES1162759123</v>
      </c>
      <c r="F589" s="2">
        <v>44048</v>
      </c>
      <c r="G589">
        <v>202102</v>
      </c>
      <c r="H589" t="s">
        <v>25</v>
      </c>
      <c r="I589" t="s">
        <v>23</v>
      </c>
      <c r="J589" t="s">
        <v>362</v>
      </c>
      <c r="K589" t="s">
        <v>7</v>
      </c>
      <c r="L589" t="s">
        <v>46</v>
      </c>
      <c r="M589" t="s">
        <v>44</v>
      </c>
      <c r="N589" t="s">
        <v>1642</v>
      </c>
      <c r="O589" t="s">
        <v>21</v>
      </c>
      <c r="P589" t="str">
        <f>"2170748131                    "</f>
        <v xml:space="preserve">2170748131                    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0</v>
      </c>
      <c r="AB589">
        <v>0</v>
      </c>
      <c r="AC589">
        <v>0</v>
      </c>
      <c r="AD589">
        <v>0</v>
      </c>
      <c r="AE589" s="3">
        <v>0</v>
      </c>
      <c r="AF589" s="3">
        <v>0</v>
      </c>
      <c r="AG589" s="3">
        <v>0</v>
      </c>
      <c r="AH589" s="3">
        <v>0</v>
      </c>
      <c r="AI589" s="3">
        <v>0</v>
      </c>
      <c r="AJ589" s="3">
        <v>0</v>
      </c>
      <c r="AK589" s="3">
        <v>6.28</v>
      </c>
      <c r="AL589" s="3">
        <v>0</v>
      </c>
      <c r="AM589" s="3">
        <v>0</v>
      </c>
      <c r="AN589" s="3">
        <v>0</v>
      </c>
      <c r="AO589" s="3">
        <v>0</v>
      </c>
      <c r="AP589" s="3">
        <v>0</v>
      </c>
      <c r="AQ589" s="3">
        <v>0</v>
      </c>
      <c r="AR589" s="3">
        <v>0</v>
      </c>
      <c r="AS589" s="3">
        <v>0</v>
      </c>
      <c r="AT589">
        <v>0</v>
      </c>
      <c r="AU589">
        <v>0</v>
      </c>
      <c r="AV589">
        <v>0</v>
      </c>
      <c r="AW589">
        <v>0</v>
      </c>
      <c r="AX589">
        <v>0</v>
      </c>
      <c r="AY589">
        <v>0</v>
      </c>
      <c r="AZ589">
        <v>0</v>
      </c>
      <c r="BA589">
        <v>0</v>
      </c>
      <c r="BB589">
        <v>0</v>
      </c>
      <c r="BC589">
        <v>0</v>
      </c>
      <c r="BD589">
        <v>0</v>
      </c>
      <c r="BE589">
        <v>0</v>
      </c>
      <c r="BF589">
        <v>0</v>
      </c>
      <c r="BG589">
        <v>0</v>
      </c>
      <c r="BH589">
        <v>1</v>
      </c>
      <c r="BI589">
        <v>1</v>
      </c>
      <c r="BJ589">
        <v>0.2</v>
      </c>
      <c r="BK589">
        <v>1</v>
      </c>
      <c r="BL589" s="4">
        <v>48.15</v>
      </c>
      <c r="BM589" s="4">
        <v>7.22</v>
      </c>
      <c r="BN589" s="4">
        <v>55.37</v>
      </c>
      <c r="BO589" s="4">
        <v>55.37</v>
      </c>
      <c r="BQ589" t="s">
        <v>318</v>
      </c>
      <c r="BR589" t="s">
        <v>358</v>
      </c>
      <c r="BS589" s="2">
        <v>44049</v>
      </c>
      <c r="BT589" s="1">
        <v>0.49583333333333335</v>
      </c>
      <c r="BU589" t="s">
        <v>2646</v>
      </c>
      <c r="BV589" t="s">
        <v>0</v>
      </c>
      <c r="BW589" t="s">
        <v>34</v>
      </c>
      <c r="BX589" t="s">
        <v>95</v>
      </c>
      <c r="BY589">
        <v>1200</v>
      </c>
      <c r="BZ589" t="s">
        <v>1427</v>
      </c>
      <c r="CA589" t="s">
        <v>786</v>
      </c>
      <c r="CC589" t="s">
        <v>44</v>
      </c>
      <c r="CD589">
        <v>4001</v>
      </c>
      <c r="CE589" t="s">
        <v>64</v>
      </c>
      <c r="CF589" s="2">
        <v>44049</v>
      </c>
      <c r="CI589">
        <v>1</v>
      </c>
      <c r="CJ589">
        <v>1</v>
      </c>
      <c r="CK589">
        <v>21</v>
      </c>
      <c r="CL589" t="s">
        <v>0</v>
      </c>
    </row>
    <row r="590" spans="1:90" x14ac:dyDescent="0.3">
      <c r="A590" t="s">
        <v>322</v>
      </c>
      <c r="B590" t="s">
        <v>321</v>
      </c>
      <c r="C590" t="s">
        <v>10</v>
      </c>
      <c r="E590" t="str">
        <f>"FES1162760729"</f>
        <v>FES1162760729</v>
      </c>
      <c r="F590" s="2">
        <v>44061</v>
      </c>
      <c r="G590">
        <v>202102</v>
      </c>
      <c r="H590" t="s">
        <v>25</v>
      </c>
      <c r="I590" t="s">
        <v>23</v>
      </c>
      <c r="J590" t="s">
        <v>362</v>
      </c>
      <c r="K590" t="s">
        <v>7</v>
      </c>
      <c r="L590" t="s">
        <v>29</v>
      </c>
      <c r="M590" t="s">
        <v>26</v>
      </c>
      <c r="N590" t="s">
        <v>641</v>
      </c>
      <c r="O590" t="s">
        <v>21</v>
      </c>
      <c r="P590" t="str">
        <f>"2170748383                    "</f>
        <v xml:space="preserve">2170748383                    </v>
      </c>
      <c r="Q590">
        <v>0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0</v>
      </c>
      <c r="AE590" s="3">
        <v>0</v>
      </c>
      <c r="AF590" s="3">
        <v>0</v>
      </c>
      <c r="AG590" s="3">
        <v>0</v>
      </c>
      <c r="AH590" s="3">
        <v>0</v>
      </c>
      <c r="AI590" s="3">
        <v>0</v>
      </c>
      <c r="AJ590" s="3">
        <v>0</v>
      </c>
      <c r="AK590" s="3">
        <v>18.829999999999998</v>
      </c>
      <c r="AL590" s="3">
        <v>0</v>
      </c>
      <c r="AM590" s="3">
        <v>0</v>
      </c>
      <c r="AN590" s="3">
        <v>0</v>
      </c>
      <c r="AO590" s="3">
        <v>0</v>
      </c>
      <c r="AP590" s="3">
        <v>0</v>
      </c>
      <c r="AQ590" s="3">
        <v>0</v>
      </c>
      <c r="AR590" s="3">
        <v>0</v>
      </c>
      <c r="AS590" s="3">
        <v>0</v>
      </c>
      <c r="AT590">
        <v>0</v>
      </c>
      <c r="AU590">
        <v>0</v>
      </c>
      <c r="AV590">
        <v>0</v>
      </c>
      <c r="AW590">
        <v>0</v>
      </c>
      <c r="AX590">
        <v>0</v>
      </c>
      <c r="AY590">
        <v>0</v>
      </c>
      <c r="AZ590">
        <v>0</v>
      </c>
      <c r="BA590">
        <v>0</v>
      </c>
      <c r="BB590">
        <v>0</v>
      </c>
      <c r="BC590">
        <v>0</v>
      </c>
      <c r="BD590">
        <v>0</v>
      </c>
      <c r="BE590">
        <v>0</v>
      </c>
      <c r="BF590">
        <v>0</v>
      </c>
      <c r="BG590">
        <v>0</v>
      </c>
      <c r="BH590">
        <v>1</v>
      </c>
      <c r="BI590">
        <v>5.6</v>
      </c>
      <c r="BJ590">
        <v>1.8</v>
      </c>
      <c r="BK590">
        <v>6</v>
      </c>
      <c r="BL590" s="4">
        <v>144.38</v>
      </c>
      <c r="BM590" s="4">
        <v>21.66</v>
      </c>
      <c r="BN590" s="4">
        <v>166.04</v>
      </c>
      <c r="BO590" s="4">
        <v>166.04</v>
      </c>
      <c r="BQ590" t="s">
        <v>385</v>
      </c>
      <c r="BR590" t="s">
        <v>358</v>
      </c>
      <c r="BS590" s="2">
        <v>44062</v>
      </c>
      <c r="BT590" s="1">
        <v>0.37222222222222223</v>
      </c>
      <c r="BU590" t="s">
        <v>2645</v>
      </c>
      <c r="BV590" t="s">
        <v>16</v>
      </c>
      <c r="BY590">
        <v>8822.59</v>
      </c>
      <c r="CA590" t="s">
        <v>257</v>
      </c>
      <c r="CC590" t="s">
        <v>26</v>
      </c>
      <c r="CD590">
        <v>6001</v>
      </c>
      <c r="CE590" t="s">
        <v>2</v>
      </c>
      <c r="CF590" s="2">
        <v>44062</v>
      </c>
      <c r="CI590">
        <v>1</v>
      </c>
      <c r="CJ590">
        <v>1</v>
      </c>
      <c r="CK590">
        <v>21</v>
      </c>
      <c r="CL590" t="s">
        <v>0</v>
      </c>
    </row>
    <row r="591" spans="1:90" x14ac:dyDescent="0.3">
      <c r="A591" t="s">
        <v>322</v>
      </c>
      <c r="B591" t="s">
        <v>321</v>
      </c>
      <c r="C591" t="s">
        <v>10</v>
      </c>
      <c r="E591" t="str">
        <f>"FES1162759855"</f>
        <v>FES1162759855</v>
      </c>
      <c r="F591" s="2">
        <v>44055</v>
      </c>
      <c r="G591">
        <v>202102</v>
      </c>
      <c r="H591" t="s">
        <v>25</v>
      </c>
      <c r="I591" t="s">
        <v>23</v>
      </c>
      <c r="J591" t="s">
        <v>362</v>
      </c>
      <c r="K591" t="s">
        <v>7</v>
      </c>
      <c r="L591" t="s">
        <v>177</v>
      </c>
      <c r="M591" t="s">
        <v>172</v>
      </c>
      <c r="N591" t="s">
        <v>1891</v>
      </c>
      <c r="O591" t="s">
        <v>21</v>
      </c>
      <c r="P591" t="str">
        <f>"2170747374                    "</f>
        <v xml:space="preserve">2170747374                    </v>
      </c>
      <c r="Q591">
        <v>0</v>
      </c>
      <c r="R591">
        <v>0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0</v>
      </c>
      <c r="AE591" s="3">
        <v>0</v>
      </c>
      <c r="AF591" s="3">
        <v>0</v>
      </c>
      <c r="AG591" s="3">
        <v>0</v>
      </c>
      <c r="AH591" s="3">
        <v>0</v>
      </c>
      <c r="AI591" s="3">
        <v>0</v>
      </c>
      <c r="AJ591" s="3">
        <v>0</v>
      </c>
      <c r="AK591" s="3">
        <v>8.83</v>
      </c>
      <c r="AL591" s="3">
        <v>0</v>
      </c>
      <c r="AM591" s="3">
        <v>0</v>
      </c>
      <c r="AN591" s="3">
        <v>0</v>
      </c>
      <c r="AO591" s="3">
        <v>0</v>
      </c>
      <c r="AP591" s="3">
        <v>0</v>
      </c>
      <c r="AQ591" s="3">
        <v>0</v>
      </c>
      <c r="AR591" s="3">
        <v>0</v>
      </c>
      <c r="AS591" s="3">
        <v>0</v>
      </c>
      <c r="AT591">
        <v>0</v>
      </c>
      <c r="AU591">
        <v>0</v>
      </c>
      <c r="AV591">
        <v>0</v>
      </c>
      <c r="AW591">
        <v>0</v>
      </c>
      <c r="AX591">
        <v>0</v>
      </c>
      <c r="AY591">
        <v>0</v>
      </c>
      <c r="AZ591">
        <v>0</v>
      </c>
      <c r="BA591">
        <v>0</v>
      </c>
      <c r="BB591">
        <v>0</v>
      </c>
      <c r="BC591">
        <v>0</v>
      </c>
      <c r="BD591">
        <v>0</v>
      </c>
      <c r="BE591">
        <v>0</v>
      </c>
      <c r="BF591">
        <v>0</v>
      </c>
      <c r="BG591">
        <v>0</v>
      </c>
      <c r="BH591">
        <v>1</v>
      </c>
      <c r="BI591">
        <v>1</v>
      </c>
      <c r="BJ591">
        <v>0.2</v>
      </c>
      <c r="BK591">
        <v>1</v>
      </c>
      <c r="BL591" s="4">
        <v>67.709999999999994</v>
      </c>
      <c r="BM591" s="4">
        <v>10.16</v>
      </c>
      <c r="BN591" s="4">
        <v>77.87</v>
      </c>
      <c r="BO591" s="4">
        <v>77.87</v>
      </c>
      <c r="BQ591" t="s">
        <v>318</v>
      </c>
      <c r="BR591" t="s">
        <v>358</v>
      </c>
      <c r="BS591" s="2">
        <v>44056</v>
      </c>
      <c r="BT591" s="1">
        <v>0.39027777777777778</v>
      </c>
      <c r="BU591" t="s">
        <v>2540</v>
      </c>
      <c r="BV591" t="s">
        <v>16</v>
      </c>
      <c r="BY591">
        <v>1200</v>
      </c>
      <c r="CA591" t="s">
        <v>300</v>
      </c>
      <c r="CC591" t="s">
        <v>172</v>
      </c>
      <c r="CD591">
        <v>299</v>
      </c>
      <c r="CE591" t="s">
        <v>64</v>
      </c>
      <c r="CF591" s="2">
        <v>44057</v>
      </c>
      <c r="CI591">
        <v>1</v>
      </c>
      <c r="CJ591">
        <v>1</v>
      </c>
      <c r="CK591">
        <v>24</v>
      </c>
      <c r="CL591" t="s">
        <v>0</v>
      </c>
    </row>
    <row r="592" spans="1:90" x14ac:dyDescent="0.3">
      <c r="A592" t="s">
        <v>322</v>
      </c>
      <c r="B592" t="s">
        <v>321</v>
      </c>
      <c r="C592" t="s">
        <v>10</v>
      </c>
      <c r="E592" t="str">
        <f>"FES1162760414"</f>
        <v>FES1162760414</v>
      </c>
      <c r="F592" s="2">
        <v>44060</v>
      </c>
      <c r="G592">
        <v>202102</v>
      </c>
      <c r="H592" t="s">
        <v>25</v>
      </c>
      <c r="I592" t="s">
        <v>23</v>
      </c>
      <c r="J592" t="s">
        <v>362</v>
      </c>
      <c r="K592" t="s">
        <v>7</v>
      </c>
      <c r="L592" t="s">
        <v>35</v>
      </c>
      <c r="M592" t="s">
        <v>32</v>
      </c>
      <c r="N592" t="s">
        <v>2615</v>
      </c>
      <c r="O592" t="s">
        <v>21</v>
      </c>
      <c r="P592" t="str">
        <f>"2170749095                    "</f>
        <v xml:space="preserve">2170749095                    </v>
      </c>
      <c r="Q592">
        <v>0</v>
      </c>
      <c r="R592">
        <v>0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0</v>
      </c>
      <c r="AE592" s="3">
        <v>0</v>
      </c>
      <c r="AF592" s="3">
        <v>0</v>
      </c>
      <c r="AG592" s="3">
        <v>0</v>
      </c>
      <c r="AH592" s="3">
        <v>0</v>
      </c>
      <c r="AI592" s="3">
        <v>0</v>
      </c>
      <c r="AJ592" s="3">
        <v>0</v>
      </c>
      <c r="AK592" s="3">
        <v>4.91</v>
      </c>
      <c r="AL592" s="3">
        <v>0</v>
      </c>
      <c r="AM592" s="3">
        <v>0</v>
      </c>
      <c r="AN592" s="3">
        <v>0</v>
      </c>
      <c r="AO592" s="3">
        <v>0</v>
      </c>
      <c r="AP592" s="3">
        <v>0</v>
      </c>
      <c r="AQ592" s="3">
        <v>0</v>
      </c>
      <c r="AR592" s="3">
        <v>0</v>
      </c>
      <c r="AS592" s="3">
        <v>0</v>
      </c>
      <c r="AT592">
        <v>0</v>
      </c>
      <c r="AU592">
        <v>0</v>
      </c>
      <c r="AV592">
        <v>0</v>
      </c>
      <c r="AW592">
        <v>0</v>
      </c>
      <c r="AX592">
        <v>0</v>
      </c>
      <c r="AY592">
        <v>0</v>
      </c>
      <c r="AZ592">
        <v>0</v>
      </c>
      <c r="BA592">
        <v>0</v>
      </c>
      <c r="BB592">
        <v>0</v>
      </c>
      <c r="BC592">
        <v>0</v>
      </c>
      <c r="BD592">
        <v>0</v>
      </c>
      <c r="BE592">
        <v>0</v>
      </c>
      <c r="BF592">
        <v>0</v>
      </c>
      <c r="BG592">
        <v>0</v>
      </c>
      <c r="BH592">
        <v>1</v>
      </c>
      <c r="BI592">
        <v>1</v>
      </c>
      <c r="BJ592">
        <v>0.2</v>
      </c>
      <c r="BK592">
        <v>1</v>
      </c>
      <c r="BL592" s="4">
        <v>37.619999999999997</v>
      </c>
      <c r="BM592" s="4">
        <v>5.64</v>
      </c>
      <c r="BN592" s="4">
        <v>43.26</v>
      </c>
      <c r="BO592" s="4">
        <v>43.26</v>
      </c>
      <c r="BQ592" t="s">
        <v>385</v>
      </c>
      <c r="BR592" t="s">
        <v>358</v>
      </c>
      <c r="BS592" s="2">
        <v>44061</v>
      </c>
      <c r="BT592" s="1">
        <v>0.33958333333333335</v>
      </c>
      <c r="BU592" t="s">
        <v>2644</v>
      </c>
      <c r="BV592" t="s">
        <v>16</v>
      </c>
      <c r="BY592">
        <v>1200</v>
      </c>
      <c r="BZ592" t="s">
        <v>214</v>
      </c>
      <c r="CC592" t="s">
        <v>32</v>
      </c>
      <c r="CD592">
        <v>1832</v>
      </c>
      <c r="CE592" t="s">
        <v>64</v>
      </c>
      <c r="CF592" s="2">
        <v>44061</v>
      </c>
      <c r="CI592">
        <v>1</v>
      </c>
      <c r="CJ592">
        <v>1</v>
      </c>
      <c r="CK592">
        <v>22</v>
      </c>
      <c r="CL592" t="s">
        <v>0</v>
      </c>
    </row>
    <row r="593" spans="1:90" x14ac:dyDescent="0.3">
      <c r="A593" t="s">
        <v>322</v>
      </c>
      <c r="B593" t="s">
        <v>321</v>
      </c>
      <c r="C593" t="s">
        <v>10</v>
      </c>
      <c r="E593" t="str">
        <f>"FES1162758993"</f>
        <v>FES1162758993</v>
      </c>
      <c r="F593" s="2">
        <v>44048</v>
      </c>
      <c r="G593">
        <v>202102</v>
      </c>
      <c r="H593" t="s">
        <v>25</v>
      </c>
      <c r="I593" t="s">
        <v>23</v>
      </c>
      <c r="J593" t="s">
        <v>362</v>
      </c>
      <c r="K593" t="s">
        <v>7</v>
      </c>
      <c r="L593" t="s">
        <v>100</v>
      </c>
      <c r="M593" t="s">
        <v>99</v>
      </c>
      <c r="N593" t="s">
        <v>2643</v>
      </c>
      <c r="O593" t="s">
        <v>21</v>
      </c>
      <c r="P593" t="str">
        <f>"2170746111                    "</f>
        <v xml:space="preserve">2170746111                    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0</v>
      </c>
      <c r="AE593" s="3">
        <v>0</v>
      </c>
      <c r="AF593" s="3">
        <v>0</v>
      </c>
      <c r="AG593" s="3">
        <v>0</v>
      </c>
      <c r="AH593" s="3">
        <v>0</v>
      </c>
      <c r="AI593" s="3">
        <v>0</v>
      </c>
      <c r="AJ593" s="3">
        <v>0</v>
      </c>
      <c r="AK593" s="3">
        <v>9.42</v>
      </c>
      <c r="AL593" s="3">
        <v>0</v>
      </c>
      <c r="AM593" s="3">
        <v>0</v>
      </c>
      <c r="AN593" s="3">
        <v>0</v>
      </c>
      <c r="AO593" s="3">
        <v>0</v>
      </c>
      <c r="AP593" s="3">
        <v>0</v>
      </c>
      <c r="AQ593" s="3">
        <v>0</v>
      </c>
      <c r="AR593" s="3">
        <v>0</v>
      </c>
      <c r="AS593" s="3">
        <v>0</v>
      </c>
      <c r="AT593">
        <v>0</v>
      </c>
      <c r="AU593">
        <v>0</v>
      </c>
      <c r="AV593">
        <v>0</v>
      </c>
      <c r="AW593">
        <v>0</v>
      </c>
      <c r="AX593">
        <v>0</v>
      </c>
      <c r="AY593">
        <v>0</v>
      </c>
      <c r="AZ593">
        <v>0</v>
      </c>
      <c r="BA593">
        <v>0</v>
      </c>
      <c r="BB593">
        <v>0</v>
      </c>
      <c r="BC593">
        <v>0</v>
      </c>
      <c r="BD593">
        <v>0</v>
      </c>
      <c r="BE593">
        <v>0</v>
      </c>
      <c r="BF593">
        <v>0</v>
      </c>
      <c r="BG593">
        <v>0</v>
      </c>
      <c r="BH593">
        <v>1</v>
      </c>
      <c r="BI593">
        <v>2.2000000000000002</v>
      </c>
      <c r="BJ593">
        <v>2.6</v>
      </c>
      <c r="BK593">
        <v>3</v>
      </c>
      <c r="BL593" s="4">
        <v>72.209999999999994</v>
      </c>
      <c r="BM593" s="4">
        <v>10.83</v>
      </c>
      <c r="BN593" s="4">
        <v>83.04</v>
      </c>
      <c r="BO593" s="4">
        <v>83.04</v>
      </c>
      <c r="BQ593" t="s">
        <v>1536</v>
      </c>
      <c r="BR593" t="s">
        <v>358</v>
      </c>
      <c r="BS593" s="2">
        <v>44049</v>
      </c>
      <c r="BT593" s="1">
        <v>0.40347222222222223</v>
      </c>
      <c r="BU593" t="s">
        <v>2642</v>
      </c>
      <c r="BV593" t="s">
        <v>16</v>
      </c>
      <c r="BY593">
        <v>13221.26</v>
      </c>
      <c r="BZ593" t="s">
        <v>1427</v>
      </c>
      <c r="CA593" t="s">
        <v>495</v>
      </c>
      <c r="CC593" t="s">
        <v>99</v>
      </c>
      <c r="CD593">
        <v>3610</v>
      </c>
      <c r="CE593" t="s">
        <v>2</v>
      </c>
      <c r="CF593" s="2">
        <v>44049</v>
      </c>
      <c r="CI593">
        <v>1</v>
      </c>
      <c r="CJ593">
        <v>1</v>
      </c>
      <c r="CK593">
        <v>21</v>
      </c>
      <c r="CL593" t="s">
        <v>0</v>
      </c>
    </row>
    <row r="594" spans="1:90" x14ac:dyDescent="0.3">
      <c r="A594" t="s">
        <v>322</v>
      </c>
      <c r="B594" t="s">
        <v>321</v>
      </c>
      <c r="C594" t="s">
        <v>10</v>
      </c>
      <c r="E594" t="str">
        <f>"FES1162760766"</f>
        <v>FES1162760766</v>
      </c>
      <c r="F594" s="2">
        <v>44061</v>
      </c>
      <c r="G594">
        <v>202102</v>
      </c>
      <c r="H594" t="s">
        <v>25</v>
      </c>
      <c r="I594" t="s">
        <v>23</v>
      </c>
      <c r="J594" t="s">
        <v>362</v>
      </c>
      <c r="K594" t="s">
        <v>7</v>
      </c>
      <c r="L594" t="s">
        <v>29</v>
      </c>
      <c r="M594" t="s">
        <v>26</v>
      </c>
      <c r="N594" t="s">
        <v>2210</v>
      </c>
      <c r="O594" t="s">
        <v>21</v>
      </c>
      <c r="P594" t="str">
        <f>"2170749541                    "</f>
        <v xml:space="preserve">2170749541                    </v>
      </c>
      <c r="Q594">
        <v>0</v>
      </c>
      <c r="R594">
        <v>0</v>
      </c>
      <c r="S594">
        <v>0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0</v>
      </c>
      <c r="AE594" s="3">
        <v>0</v>
      </c>
      <c r="AF594" s="3">
        <v>0</v>
      </c>
      <c r="AG594" s="3">
        <v>0</v>
      </c>
      <c r="AH594" s="3">
        <v>0</v>
      </c>
      <c r="AI594" s="3">
        <v>0</v>
      </c>
      <c r="AJ594" s="3">
        <v>0</v>
      </c>
      <c r="AK594" s="3">
        <v>9.42</v>
      </c>
      <c r="AL594" s="3">
        <v>0</v>
      </c>
      <c r="AM594" s="3">
        <v>0</v>
      </c>
      <c r="AN594" s="3">
        <v>0</v>
      </c>
      <c r="AO594" s="3">
        <v>0</v>
      </c>
      <c r="AP594" s="3">
        <v>0</v>
      </c>
      <c r="AQ594" s="3">
        <v>0</v>
      </c>
      <c r="AR594" s="3">
        <v>0</v>
      </c>
      <c r="AS594" s="3">
        <v>0</v>
      </c>
      <c r="AT594">
        <v>0</v>
      </c>
      <c r="AU594">
        <v>0</v>
      </c>
      <c r="AV594">
        <v>0</v>
      </c>
      <c r="AW594">
        <v>0</v>
      </c>
      <c r="AX594">
        <v>0</v>
      </c>
      <c r="AY594">
        <v>0</v>
      </c>
      <c r="AZ594">
        <v>0</v>
      </c>
      <c r="BA594">
        <v>0</v>
      </c>
      <c r="BB594">
        <v>0</v>
      </c>
      <c r="BC594">
        <v>0</v>
      </c>
      <c r="BD594">
        <v>0</v>
      </c>
      <c r="BE594">
        <v>0</v>
      </c>
      <c r="BF594">
        <v>0</v>
      </c>
      <c r="BG594">
        <v>0</v>
      </c>
      <c r="BH594">
        <v>1</v>
      </c>
      <c r="BI594">
        <v>2.8</v>
      </c>
      <c r="BJ594">
        <v>1.7</v>
      </c>
      <c r="BK594">
        <v>3</v>
      </c>
      <c r="BL594" s="4">
        <v>72.209999999999994</v>
      </c>
      <c r="BM594" s="4">
        <v>10.83</v>
      </c>
      <c r="BN594" s="4">
        <v>83.04</v>
      </c>
      <c r="BO594" s="4">
        <v>83.04</v>
      </c>
      <c r="BQ594" t="s">
        <v>318</v>
      </c>
      <c r="BR594" t="s">
        <v>358</v>
      </c>
      <c r="BS594" s="2">
        <v>44063</v>
      </c>
      <c r="BT594" s="1">
        <v>0.4284722222222222</v>
      </c>
      <c r="BU594" t="s">
        <v>2209</v>
      </c>
      <c r="BV594" t="s">
        <v>0</v>
      </c>
      <c r="BW594" t="s">
        <v>54</v>
      </c>
      <c r="BX594" t="s">
        <v>238</v>
      </c>
      <c r="BY594">
        <v>8387</v>
      </c>
      <c r="CA594" t="s">
        <v>200</v>
      </c>
      <c r="CC594" t="s">
        <v>26</v>
      </c>
      <c r="CD594">
        <v>6000</v>
      </c>
      <c r="CE594" t="s">
        <v>2</v>
      </c>
      <c r="CF594" s="2">
        <v>44064</v>
      </c>
      <c r="CI594">
        <v>1</v>
      </c>
      <c r="CJ594">
        <v>2</v>
      </c>
      <c r="CK594">
        <v>21</v>
      </c>
      <c r="CL594" t="s">
        <v>0</v>
      </c>
    </row>
    <row r="595" spans="1:90" x14ac:dyDescent="0.3">
      <c r="A595" t="s">
        <v>322</v>
      </c>
      <c r="B595" t="s">
        <v>321</v>
      </c>
      <c r="C595" t="s">
        <v>10</v>
      </c>
      <c r="E595" t="str">
        <f>"FES1162759836"</f>
        <v>FES1162759836</v>
      </c>
      <c r="F595" s="2">
        <v>44055</v>
      </c>
      <c r="G595">
        <v>202102</v>
      </c>
      <c r="H595" t="s">
        <v>25</v>
      </c>
      <c r="I595" t="s">
        <v>23</v>
      </c>
      <c r="J595" t="s">
        <v>362</v>
      </c>
      <c r="K595" t="s">
        <v>7</v>
      </c>
      <c r="L595" t="s">
        <v>562</v>
      </c>
      <c r="M595" t="s">
        <v>558</v>
      </c>
      <c r="N595" t="s">
        <v>2641</v>
      </c>
      <c r="O595" t="s">
        <v>21</v>
      </c>
      <c r="P595" t="str">
        <f>"2170744160                    "</f>
        <v xml:space="preserve">2170744160                    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0</v>
      </c>
      <c r="AE595" s="3">
        <v>0</v>
      </c>
      <c r="AF595" s="3">
        <v>0</v>
      </c>
      <c r="AG595" s="3">
        <v>0</v>
      </c>
      <c r="AH595" s="3">
        <v>0</v>
      </c>
      <c r="AI595" s="3">
        <v>0</v>
      </c>
      <c r="AJ595" s="3">
        <v>0</v>
      </c>
      <c r="AK595" s="3">
        <v>4.91</v>
      </c>
      <c r="AL595" s="3">
        <v>0</v>
      </c>
      <c r="AM595" s="3">
        <v>0</v>
      </c>
      <c r="AN595" s="3">
        <v>0</v>
      </c>
      <c r="AO595" s="3">
        <v>0</v>
      </c>
      <c r="AP595" s="3">
        <v>0</v>
      </c>
      <c r="AQ595" s="3">
        <v>0</v>
      </c>
      <c r="AR595" s="3">
        <v>0</v>
      </c>
      <c r="AS595" s="3">
        <v>0</v>
      </c>
      <c r="AT595">
        <v>0</v>
      </c>
      <c r="AU595">
        <v>0</v>
      </c>
      <c r="AV595">
        <v>0</v>
      </c>
      <c r="AW595">
        <v>0</v>
      </c>
      <c r="AX595">
        <v>0</v>
      </c>
      <c r="AY595">
        <v>0</v>
      </c>
      <c r="AZ595">
        <v>0</v>
      </c>
      <c r="BA595">
        <v>0</v>
      </c>
      <c r="BB595">
        <v>0</v>
      </c>
      <c r="BC595">
        <v>0</v>
      </c>
      <c r="BD595">
        <v>0</v>
      </c>
      <c r="BE595">
        <v>0</v>
      </c>
      <c r="BF595">
        <v>0</v>
      </c>
      <c r="BG595">
        <v>0</v>
      </c>
      <c r="BH595">
        <v>1</v>
      </c>
      <c r="BI595">
        <v>1</v>
      </c>
      <c r="BJ595">
        <v>0.2</v>
      </c>
      <c r="BK595">
        <v>1</v>
      </c>
      <c r="BL595" s="4">
        <v>37.619999999999997</v>
      </c>
      <c r="BM595" s="4">
        <v>5.64</v>
      </c>
      <c r="BN595" s="4">
        <v>43.26</v>
      </c>
      <c r="BO595" s="4">
        <v>43.26</v>
      </c>
      <c r="BQ595" t="s">
        <v>385</v>
      </c>
      <c r="BR595" t="s">
        <v>358</v>
      </c>
      <c r="BS595" s="2">
        <v>44056</v>
      </c>
      <c r="BT595" s="1">
        <v>0.30069444444444443</v>
      </c>
      <c r="BU595" t="s">
        <v>2640</v>
      </c>
      <c r="BV595" t="s">
        <v>16</v>
      </c>
      <c r="BY595">
        <v>1200</v>
      </c>
      <c r="CC595" t="s">
        <v>558</v>
      </c>
      <c r="CD595">
        <v>1451</v>
      </c>
      <c r="CE595" t="s">
        <v>64</v>
      </c>
      <c r="CI595">
        <v>1</v>
      </c>
      <c r="CJ595">
        <v>1</v>
      </c>
      <c r="CK595">
        <v>22</v>
      </c>
      <c r="CL595" t="s">
        <v>0</v>
      </c>
    </row>
    <row r="596" spans="1:90" x14ac:dyDescent="0.3">
      <c r="A596" t="s">
        <v>322</v>
      </c>
      <c r="B596" t="s">
        <v>321</v>
      </c>
      <c r="C596" t="s">
        <v>10</v>
      </c>
      <c r="E596" t="str">
        <f>"FES1162760400"</f>
        <v>FES1162760400</v>
      </c>
      <c r="F596" s="2">
        <v>44060</v>
      </c>
      <c r="G596">
        <v>202102</v>
      </c>
      <c r="H596" t="s">
        <v>25</v>
      </c>
      <c r="I596" t="s">
        <v>23</v>
      </c>
      <c r="J596" t="s">
        <v>362</v>
      </c>
      <c r="K596" t="s">
        <v>7</v>
      </c>
      <c r="L596" t="s">
        <v>425</v>
      </c>
      <c r="M596" t="s">
        <v>421</v>
      </c>
      <c r="N596" t="s">
        <v>1025</v>
      </c>
      <c r="O596" t="s">
        <v>21</v>
      </c>
      <c r="P596" t="str">
        <f>"2170746728                    "</f>
        <v xml:space="preserve">2170746728                    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0</v>
      </c>
      <c r="AE596" s="3">
        <v>0</v>
      </c>
      <c r="AF596" s="3">
        <v>0</v>
      </c>
      <c r="AG596" s="3">
        <v>0</v>
      </c>
      <c r="AH596" s="3">
        <v>0</v>
      </c>
      <c r="AI596" s="3">
        <v>0</v>
      </c>
      <c r="AJ596" s="3">
        <v>0</v>
      </c>
      <c r="AK596" s="3">
        <v>4.91</v>
      </c>
      <c r="AL596" s="3">
        <v>0</v>
      </c>
      <c r="AM596" s="3">
        <v>0</v>
      </c>
      <c r="AN596" s="3">
        <v>0</v>
      </c>
      <c r="AO596" s="3">
        <v>0</v>
      </c>
      <c r="AP596" s="3">
        <v>0</v>
      </c>
      <c r="AQ596" s="3">
        <v>0</v>
      </c>
      <c r="AR596" s="3">
        <v>0</v>
      </c>
      <c r="AS596" s="3">
        <v>0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0</v>
      </c>
      <c r="AZ596">
        <v>0</v>
      </c>
      <c r="BA596">
        <v>0</v>
      </c>
      <c r="BB596">
        <v>0</v>
      </c>
      <c r="BC596">
        <v>0</v>
      </c>
      <c r="BD596">
        <v>0</v>
      </c>
      <c r="BE596">
        <v>0</v>
      </c>
      <c r="BF596">
        <v>0</v>
      </c>
      <c r="BG596">
        <v>0</v>
      </c>
      <c r="BH596">
        <v>1</v>
      </c>
      <c r="BI596">
        <v>1</v>
      </c>
      <c r="BJ596">
        <v>0.2</v>
      </c>
      <c r="BK596">
        <v>1</v>
      </c>
      <c r="BL596" s="4">
        <v>37.619999999999997</v>
      </c>
      <c r="BM596" s="4">
        <v>5.64</v>
      </c>
      <c r="BN596" s="4">
        <v>43.26</v>
      </c>
      <c r="BO596" s="4">
        <v>43.26</v>
      </c>
      <c r="BQ596" t="s">
        <v>338</v>
      </c>
      <c r="BR596" t="s">
        <v>358</v>
      </c>
      <c r="BS596" s="2">
        <v>44062</v>
      </c>
      <c r="BT596" s="1">
        <v>0.40972222222222227</v>
      </c>
      <c r="BU596" t="s">
        <v>1024</v>
      </c>
      <c r="BV596" t="s">
        <v>0</v>
      </c>
      <c r="BW596" t="s">
        <v>34</v>
      </c>
      <c r="BX596" t="s">
        <v>33</v>
      </c>
      <c r="BY596">
        <v>1200</v>
      </c>
      <c r="CA596" t="s">
        <v>771</v>
      </c>
      <c r="CC596" t="s">
        <v>421</v>
      </c>
      <c r="CD596">
        <v>1559</v>
      </c>
      <c r="CE596" t="s">
        <v>64</v>
      </c>
      <c r="CF596" s="2">
        <v>44063</v>
      </c>
      <c r="CI596">
        <v>1</v>
      </c>
      <c r="CJ596">
        <v>2</v>
      </c>
      <c r="CK596">
        <v>22</v>
      </c>
      <c r="CL596" t="s">
        <v>0</v>
      </c>
    </row>
    <row r="597" spans="1:90" x14ac:dyDescent="0.3">
      <c r="A597" t="s">
        <v>322</v>
      </c>
      <c r="B597" t="s">
        <v>321</v>
      </c>
      <c r="C597" t="s">
        <v>10</v>
      </c>
      <c r="E597" t="str">
        <f>"FES1162759145"</f>
        <v>FES1162759145</v>
      </c>
      <c r="F597" s="2">
        <v>44048</v>
      </c>
      <c r="G597">
        <v>202102</v>
      </c>
      <c r="H597" t="s">
        <v>25</v>
      </c>
      <c r="I597" t="s">
        <v>23</v>
      </c>
      <c r="J597" t="s">
        <v>362</v>
      </c>
      <c r="K597" t="s">
        <v>7</v>
      </c>
      <c r="L597" t="s">
        <v>35</v>
      </c>
      <c r="M597" t="s">
        <v>32</v>
      </c>
      <c r="N597" t="s">
        <v>2624</v>
      </c>
      <c r="O597" t="s">
        <v>21</v>
      </c>
      <c r="P597" t="str">
        <f>"2170748147                    "</f>
        <v xml:space="preserve">2170748147                    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0</v>
      </c>
      <c r="AE597" s="3">
        <v>0</v>
      </c>
      <c r="AF597" s="3">
        <v>0</v>
      </c>
      <c r="AG597" s="3">
        <v>0</v>
      </c>
      <c r="AH597" s="3">
        <v>0</v>
      </c>
      <c r="AI597" s="3">
        <v>0</v>
      </c>
      <c r="AJ597" s="3">
        <v>0</v>
      </c>
      <c r="AK597" s="3">
        <v>4.91</v>
      </c>
      <c r="AL597" s="3">
        <v>0</v>
      </c>
      <c r="AM597" s="3">
        <v>0</v>
      </c>
      <c r="AN597" s="3">
        <v>0</v>
      </c>
      <c r="AO597" s="3">
        <v>0</v>
      </c>
      <c r="AP597" s="3">
        <v>0</v>
      </c>
      <c r="AQ597" s="3">
        <v>0</v>
      </c>
      <c r="AR597" s="3">
        <v>0</v>
      </c>
      <c r="AS597" s="3">
        <v>0</v>
      </c>
      <c r="AT597">
        <v>0</v>
      </c>
      <c r="AU597">
        <v>0</v>
      </c>
      <c r="AV597">
        <v>0</v>
      </c>
      <c r="AW597">
        <v>0</v>
      </c>
      <c r="AX597">
        <v>0</v>
      </c>
      <c r="AY597">
        <v>0</v>
      </c>
      <c r="AZ597">
        <v>0</v>
      </c>
      <c r="BA597">
        <v>0</v>
      </c>
      <c r="BB597">
        <v>0</v>
      </c>
      <c r="BC597">
        <v>0</v>
      </c>
      <c r="BD597">
        <v>0</v>
      </c>
      <c r="BE597">
        <v>0</v>
      </c>
      <c r="BF597">
        <v>0</v>
      </c>
      <c r="BG597">
        <v>0</v>
      </c>
      <c r="BH597">
        <v>1</v>
      </c>
      <c r="BI597">
        <v>2</v>
      </c>
      <c r="BJ597">
        <v>3</v>
      </c>
      <c r="BK597">
        <v>3</v>
      </c>
      <c r="BL597" s="4">
        <v>37.619999999999997</v>
      </c>
      <c r="BM597" s="4">
        <v>5.64</v>
      </c>
      <c r="BN597" s="4">
        <v>43.26</v>
      </c>
      <c r="BO597" s="4">
        <v>43.26</v>
      </c>
      <c r="BQ597" t="s">
        <v>318</v>
      </c>
      <c r="BR597" t="s">
        <v>358</v>
      </c>
      <c r="BS597" s="2">
        <v>44054</v>
      </c>
      <c r="BT597" s="1">
        <v>0.375</v>
      </c>
      <c r="BU597" t="s">
        <v>2623</v>
      </c>
      <c r="BV597" t="s">
        <v>0</v>
      </c>
      <c r="BW597" t="s">
        <v>34</v>
      </c>
      <c r="BX597" t="s">
        <v>210</v>
      </c>
      <c r="BY597">
        <v>14994.1</v>
      </c>
      <c r="CA597" t="s">
        <v>184</v>
      </c>
      <c r="CC597" t="s">
        <v>32</v>
      </c>
      <c r="CD597">
        <v>2090</v>
      </c>
      <c r="CE597" t="s">
        <v>2</v>
      </c>
      <c r="CF597" s="2">
        <v>44055</v>
      </c>
      <c r="CI597">
        <v>1</v>
      </c>
      <c r="CJ597">
        <v>4</v>
      </c>
      <c r="CK597">
        <v>22</v>
      </c>
      <c r="CL597" t="s">
        <v>0</v>
      </c>
    </row>
    <row r="598" spans="1:90" x14ac:dyDescent="0.3">
      <c r="A598" t="s">
        <v>322</v>
      </c>
      <c r="B598" t="s">
        <v>321</v>
      </c>
      <c r="C598" t="s">
        <v>10</v>
      </c>
      <c r="E598" t="str">
        <f>"FES1162760738"</f>
        <v>FES1162760738</v>
      </c>
      <c r="F598" s="2">
        <v>44061</v>
      </c>
      <c r="G598">
        <v>202102</v>
      </c>
      <c r="H598" t="s">
        <v>25</v>
      </c>
      <c r="I598" t="s">
        <v>23</v>
      </c>
      <c r="J598" t="s">
        <v>362</v>
      </c>
      <c r="K598" t="s">
        <v>7</v>
      </c>
      <c r="L598" t="s">
        <v>37</v>
      </c>
      <c r="M598" t="s">
        <v>36</v>
      </c>
      <c r="N598" t="s">
        <v>1530</v>
      </c>
      <c r="O598" t="s">
        <v>21</v>
      </c>
      <c r="P598" t="str">
        <f>"2170748834                    "</f>
        <v xml:space="preserve">2170748834                    </v>
      </c>
      <c r="Q598">
        <v>0</v>
      </c>
      <c r="R598">
        <v>0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0</v>
      </c>
      <c r="AD598">
        <v>0</v>
      </c>
      <c r="AE598" s="3">
        <v>0</v>
      </c>
      <c r="AF598" s="3">
        <v>0</v>
      </c>
      <c r="AG598" s="3">
        <v>0</v>
      </c>
      <c r="AH598" s="3">
        <v>0</v>
      </c>
      <c r="AI598" s="3">
        <v>0</v>
      </c>
      <c r="AJ598" s="3">
        <v>0</v>
      </c>
      <c r="AK598" s="3">
        <v>6.28</v>
      </c>
      <c r="AL598" s="3">
        <v>0</v>
      </c>
      <c r="AM598" s="3">
        <v>0</v>
      </c>
      <c r="AN598" s="3">
        <v>0</v>
      </c>
      <c r="AO598" s="3">
        <v>0</v>
      </c>
      <c r="AP598" s="3">
        <v>0</v>
      </c>
      <c r="AQ598" s="3">
        <v>0</v>
      </c>
      <c r="AR598" s="3">
        <v>0</v>
      </c>
      <c r="AS598" s="3">
        <v>0</v>
      </c>
      <c r="AT598">
        <v>0</v>
      </c>
      <c r="AU598">
        <v>0</v>
      </c>
      <c r="AV598">
        <v>0</v>
      </c>
      <c r="AW598">
        <v>0</v>
      </c>
      <c r="AX598">
        <v>0</v>
      </c>
      <c r="AY598">
        <v>0</v>
      </c>
      <c r="AZ598">
        <v>0</v>
      </c>
      <c r="BA598">
        <v>0</v>
      </c>
      <c r="BB598">
        <v>0</v>
      </c>
      <c r="BC598">
        <v>0</v>
      </c>
      <c r="BD598">
        <v>0</v>
      </c>
      <c r="BE598">
        <v>0</v>
      </c>
      <c r="BF598">
        <v>0</v>
      </c>
      <c r="BG598">
        <v>0</v>
      </c>
      <c r="BH598">
        <v>1</v>
      </c>
      <c r="BI598">
        <v>1</v>
      </c>
      <c r="BJ598">
        <v>0.2</v>
      </c>
      <c r="BK598">
        <v>1</v>
      </c>
      <c r="BL598" s="4">
        <v>48.15</v>
      </c>
      <c r="BM598" s="4">
        <v>7.22</v>
      </c>
      <c r="BN598" s="4">
        <v>55.37</v>
      </c>
      <c r="BO598" s="4">
        <v>55.37</v>
      </c>
      <c r="BQ598" t="s">
        <v>318</v>
      </c>
      <c r="BR598" t="s">
        <v>358</v>
      </c>
      <c r="BS598" s="2">
        <v>44062</v>
      </c>
      <c r="BT598" s="1">
        <v>0.42708333333333331</v>
      </c>
      <c r="BU598" t="s">
        <v>1125</v>
      </c>
      <c r="BV598" t="s">
        <v>16</v>
      </c>
      <c r="BY598">
        <v>1200</v>
      </c>
      <c r="CA598" t="s">
        <v>1124</v>
      </c>
      <c r="CC598" t="s">
        <v>36</v>
      </c>
      <c r="CD598">
        <v>3212</v>
      </c>
      <c r="CE598" t="s">
        <v>64</v>
      </c>
      <c r="CF598" s="2">
        <v>44064</v>
      </c>
      <c r="CI598">
        <v>1</v>
      </c>
      <c r="CJ598">
        <v>1</v>
      </c>
      <c r="CK598">
        <v>21</v>
      </c>
      <c r="CL598" t="s">
        <v>0</v>
      </c>
    </row>
    <row r="599" spans="1:90" x14ac:dyDescent="0.3">
      <c r="A599" t="s">
        <v>322</v>
      </c>
      <c r="B599" t="s">
        <v>321</v>
      </c>
      <c r="C599" t="s">
        <v>10</v>
      </c>
      <c r="E599" t="str">
        <f>"FES1162759867"</f>
        <v>FES1162759867</v>
      </c>
      <c r="F599" s="2">
        <v>44055</v>
      </c>
      <c r="G599">
        <v>202102</v>
      </c>
      <c r="H599" t="s">
        <v>25</v>
      </c>
      <c r="I599" t="s">
        <v>23</v>
      </c>
      <c r="J599" t="s">
        <v>362</v>
      </c>
      <c r="K599" t="s">
        <v>7</v>
      </c>
      <c r="L599" t="s">
        <v>31</v>
      </c>
      <c r="M599" t="s">
        <v>30</v>
      </c>
      <c r="N599" t="s">
        <v>1223</v>
      </c>
      <c r="O599" t="s">
        <v>21</v>
      </c>
      <c r="P599" t="str">
        <f>"2170747497                    "</f>
        <v xml:space="preserve">2170747497                    </v>
      </c>
      <c r="Q599">
        <v>0</v>
      </c>
      <c r="R599">
        <v>0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0</v>
      </c>
      <c r="AC599">
        <v>0</v>
      </c>
      <c r="AD599">
        <v>0</v>
      </c>
      <c r="AE599" s="3">
        <v>0</v>
      </c>
      <c r="AF599" s="3">
        <v>0</v>
      </c>
      <c r="AG599" s="3">
        <v>0</v>
      </c>
      <c r="AH599" s="3">
        <v>0</v>
      </c>
      <c r="AI599" s="3">
        <v>0</v>
      </c>
      <c r="AJ599" s="3">
        <v>0</v>
      </c>
      <c r="AK599" s="3">
        <v>6.28</v>
      </c>
      <c r="AL599" s="3">
        <v>0</v>
      </c>
      <c r="AM599" s="3">
        <v>0</v>
      </c>
      <c r="AN599" s="3">
        <v>0</v>
      </c>
      <c r="AO599" s="3">
        <v>0</v>
      </c>
      <c r="AP599" s="3">
        <v>0</v>
      </c>
      <c r="AQ599" s="3">
        <v>0</v>
      </c>
      <c r="AR599" s="3">
        <v>0</v>
      </c>
      <c r="AS599" s="3">
        <v>0</v>
      </c>
      <c r="AT599">
        <v>0</v>
      </c>
      <c r="AU599">
        <v>0</v>
      </c>
      <c r="AV599">
        <v>0</v>
      </c>
      <c r="AW599">
        <v>0</v>
      </c>
      <c r="AX599">
        <v>0</v>
      </c>
      <c r="AY599">
        <v>0</v>
      </c>
      <c r="AZ599">
        <v>0</v>
      </c>
      <c r="BA599">
        <v>0</v>
      </c>
      <c r="BB599">
        <v>0</v>
      </c>
      <c r="BC599">
        <v>0</v>
      </c>
      <c r="BD599">
        <v>0</v>
      </c>
      <c r="BE599">
        <v>0</v>
      </c>
      <c r="BF599">
        <v>0</v>
      </c>
      <c r="BG599">
        <v>0</v>
      </c>
      <c r="BH599">
        <v>1</v>
      </c>
      <c r="BI599">
        <v>1</v>
      </c>
      <c r="BJ599">
        <v>0.2</v>
      </c>
      <c r="BK599">
        <v>1</v>
      </c>
      <c r="BL599" s="4">
        <v>48.15</v>
      </c>
      <c r="BM599" s="4">
        <v>7.22</v>
      </c>
      <c r="BN599" s="4">
        <v>55.37</v>
      </c>
      <c r="BO599" s="4">
        <v>55.37</v>
      </c>
      <c r="BQ599" t="s">
        <v>385</v>
      </c>
      <c r="BR599" t="s">
        <v>358</v>
      </c>
      <c r="BS599" s="2">
        <v>44056</v>
      </c>
      <c r="BT599" s="1">
        <v>0.5131944444444444</v>
      </c>
      <c r="BU599" t="s">
        <v>1607</v>
      </c>
      <c r="BV599" t="s">
        <v>0</v>
      </c>
      <c r="BW599" t="s">
        <v>48</v>
      </c>
      <c r="BX599" t="s">
        <v>1445</v>
      </c>
      <c r="BY599">
        <v>1200</v>
      </c>
      <c r="CA599" t="s">
        <v>1471</v>
      </c>
      <c r="CC599" t="s">
        <v>30</v>
      </c>
      <c r="CD599">
        <v>5201</v>
      </c>
      <c r="CE599" t="s">
        <v>64</v>
      </c>
      <c r="CI599">
        <v>1</v>
      </c>
      <c r="CJ599">
        <v>1</v>
      </c>
      <c r="CK599">
        <v>21</v>
      </c>
      <c r="CL599" t="s">
        <v>0</v>
      </c>
    </row>
    <row r="600" spans="1:90" x14ac:dyDescent="0.3">
      <c r="A600" t="s">
        <v>322</v>
      </c>
      <c r="B600" t="s">
        <v>321</v>
      </c>
      <c r="C600" t="s">
        <v>10</v>
      </c>
      <c r="E600" t="str">
        <f>"FES1162760418"</f>
        <v>FES1162760418</v>
      </c>
      <c r="F600" s="2">
        <v>44060</v>
      </c>
      <c r="G600">
        <v>202102</v>
      </c>
      <c r="H600" t="s">
        <v>25</v>
      </c>
      <c r="I600" t="s">
        <v>23</v>
      </c>
      <c r="J600" t="s">
        <v>362</v>
      </c>
      <c r="K600" t="s">
        <v>7</v>
      </c>
      <c r="L600" t="s">
        <v>578</v>
      </c>
      <c r="M600" t="s">
        <v>574</v>
      </c>
      <c r="N600" t="s">
        <v>1237</v>
      </c>
      <c r="O600" t="s">
        <v>21</v>
      </c>
      <c r="P600" t="str">
        <f>"2170749155                    "</f>
        <v xml:space="preserve">2170749155                    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0</v>
      </c>
      <c r="AB600">
        <v>0</v>
      </c>
      <c r="AC600">
        <v>0</v>
      </c>
      <c r="AD600">
        <v>0</v>
      </c>
      <c r="AE600" s="3">
        <v>0</v>
      </c>
      <c r="AF600" s="3">
        <v>0</v>
      </c>
      <c r="AG600" s="3">
        <v>0</v>
      </c>
      <c r="AH600" s="3">
        <v>0</v>
      </c>
      <c r="AI600" s="3">
        <v>0</v>
      </c>
      <c r="AJ600" s="3">
        <v>0</v>
      </c>
      <c r="AK600" s="3">
        <v>4.91</v>
      </c>
      <c r="AL600" s="3">
        <v>0</v>
      </c>
      <c r="AM600" s="3">
        <v>0</v>
      </c>
      <c r="AN600" s="3">
        <v>0</v>
      </c>
      <c r="AO600" s="3">
        <v>0</v>
      </c>
      <c r="AP600" s="3">
        <v>0</v>
      </c>
      <c r="AQ600" s="3">
        <v>0</v>
      </c>
      <c r="AR600" s="3">
        <v>0</v>
      </c>
      <c r="AS600" s="3">
        <v>0</v>
      </c>
      <c r="AT600">
        <v>0</v>
      </c>
      <c r="AU600">
        <v>0</v>
      </c>
      <c r="AV600">
        <v>0</v>
      </c>
      <c r="AW600">
        <v>0</v>
      </c>
      <c r="AX600">
        <v>0</v>
      </c>
      <c r="AY600">
        <v>0</v>
      </c>
      <c r="AZ600">
        <v>0</v>
      </c>
      <c r="BA600">
        <v>0</v>
      </c>
      <c r="BB600">
        <v>0</v>
      </c>
      <c r="BC600">
        <v>0</v>
      </c>
      <c r="BD600">
        <v>0</v>
      </c>
      <c r="BE600">
        <v>0</v>
      </c>
      <c r="BF600">
        <v>0</v>
      </c>
      <c r="BG600">
        <v>0</v>
      </c>
      <c r="BH600">
        <v>1</v>
      </c>
      <c r="BI600">
        <v>2.8</v>
      </c>
      <c r="BJ600">
        <v>1.2</v>
      </c>
      <c r="BK600">
        <v>3</v>
      </c>
      <c r="BL600" s="4">
        <v>37.619999999999997</v>
      </c>
      <c r="BM600" s="4">
        <v>5.64</v>
      </c>
      <c r="BN600" s="4">
        <v>43.26</v>
      </c>
      <c r="BO600" s="4">
        <v>43.26</v>
      </c>
      <c r="BQ600" t="s">
        <v>385</v>
      </c>
      <c r="BR600" t="s">
        <v>358</v>
      </c>
      <c r="BS600" s="2">
        <v>44061</v>
      </c>
      <c r="BT600" s="1">
        <v>0.375</v>
      </c>
      <c r="BU600" t="s">
        <v>41</v>
      </c>
      <c r="BV600" t="s">
        <v>16</v>
      </c>
      <c r="BY600">
        <v>6079.48</v>
      </c>
      <c r="CA600" t="s">
        <v>575</v>
      </c>
      <c r="CC600" t="s">
        <v>574</v>
      </c>
      <c r="CD600">
        <v>1501</v>
      </c>
      <c r="CE600" t="s">
        <v>2</v>
      </c>
      <c r="CF600" s="2">
        <v>44062</v>
      </c>
      <c r="CI600">
        <v>1</v>
      </c>
      <c r="CJ600">
        <v>1</v>
      </c>
      <c r="CK600">
        <v>22</v>
      </c>
      <c r="CL600" t="s">
        <v>0</v>
      </c>
    </row>
    <row r="601" spans="1:90" x14ac:dyDescent="0.3">
      <c r="A601" t="s">
        <v>322</v>
      </c>
      <c r="B601" t="s">
        <v>321</v>
      </c>
      <c r="C601" t="s">
        <v>10</v>
      </c>
      <c r="E601" t="str">
        <f>"FES1162759074"</f>
        <v>FES1162759074</v>
      </c>
      <c r="F601" s="2">
        <v>44048</v>
      </c>
      <c r="G601">
        <v>202102</v>
      </c>
      <c r="H601" t="s">
        <v>25</v>
      </c>
      <c r="I601" t="s">
        <v>23</v>
      </c>
      <c r="J601" t="s">
        <v>362</v>
      </c>
      <c r="K601" t="s">
        <v>7</v>
      </c>
      <c r="L601" t="s">
        <v>31</v>
      </c>
      <c r="M601" t="s">
        <v>30</v>
      </c>
      <c r="N601" t="s">
        <v>675</v>
      </c>
      <c r="O601" t="s">
        <v>21</v>
      </c>
      <c r="P601" t="str">
        <f>"2170746634                    "</f>
        <v xml:space="preserve">2170746634                    </v>
      </c>
      <c r="Q601">
        <v>0</v>
      </c>
      <c r="R601">
        <v>0</v>
      </c>
      <c r="S601">
        <v>0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0</v>
      </c>
      <c r="AE601" s="3">
        <v>0</v>
      </c>
      <c r="AF601" s="3">
        <v>0</v>
      </c>
      <c r="AG601" s="3">
        <v>0</v>
      </c>
      <c r="AH601" s="3">
        <v>0</v>
      </c>
      <c r="AI601" s="3">
        <v>0</v>
      </c>
      <c r="AJ601" s="3">
        <v>0</v>
      </c>
      <c r="AK601" s="3">
        <v>6.28</v>
      </c>
      <c r="AL601" s="3">
        <v>0</v>
      </c>
      <c r="AM601" s="3">
        <v>0</v>
      </c>
      <c r="AN601" s="3">
        <v>0</v>
      </c>
      <c r="AO601" s="3">
        <v>0</v>
      </c>
      <c r="AP601" s="3">
        <v>0</v>
      </c>
      <c r="AQ601" s="3">
        <v>0</v>
      </c>
      <c r="AR601" s="3">
        <v>0</v>
      </c>
      <c r="AS601" s="3">
        <v>0</v>
      </c>
      <c r="AT601">
        <v>0</v>
      </c>
      <c r="AU601">
        <v>0</v>
      </c>
      <c r="AV601">
        <v>0</v>
      </c>
      <c r="AW601">
        <v>0</v>
      </c>
      <c r="AX601">
        <v>0</v>
      </c>
      <c r="AY601">
        <v>0</v>
      </c>
      <c r="AZ601">
        <v>0</v>
      </c>
      <c r="BA601">
        <v>0</v>
      </c>
      <c r="BB601">
        <v>0</v>
      </c>
      <c r="BC601">
        <v>0</v>
      </c>
      <c r="BD601">
        <v>0</v>
      </c>
      <c r="BE601">
        <v>0</v>
      </c>
      <c r="BF601">
        <v>0</v>
      </c>
      <c r="BG601">
        <v>0</v>
      </c>
      <c r="BH601">
        <v>1</v>
      </c>
      <c r="BI601">
        <v>2</v>
      </c>
      <c r="BJ601">
        <v>0.9</v>
      </c>
      <c r="BK601">
        <v>2</v>
      </c>
      <c r="BL601" s="4">
        <v>48.15</v>
      </c>
      <c r="BM601" s="4">
        <v>7.22</v>
      </c>
      <c r="BN601" s="4">
        <v>55.37</v>
      </c>
      <c r="BO601" s="4">
        <v>55.37</v>
      </c>
      <c r="BQ601" t="s">
        <v>318</v>
      </c>
      <c r="BR601" t="s">
        <v>358</v>
      </c>
      <c r="BS601" s="2">
        <v>44049</v>
      </c>
      <c r="BT601" s="1">
        <v>0.39027777777777778</v>
      </c>
      <c r="BU601" t="s">
        <v>459</v>
      </c>
      <c r="BV601" t="s">
        <v>16</v>
      </c>
      <c r="BY601">
        <v>4500</v>
      </c>
      <c r="BZ601" t="s">
        <v>1427</v>
      </c>
      <c r="CA601" t="s">
        <v>1471</v>
      </c>
      <c r="CC601" t="s">
        <v>30</v>
      </c>
      <c r="CD601">
        <v>5201</v>
      </c>
      <c r="CE601" t="s">
        <v>2</v>
      </c>
      <c r="CF601" s="2">
        <v>44049</v>
      </c>
      <c r="CI601">
        <v>1</v>
      </c>
      <c r="CJ601">
        <v>1</v>
      </c>
      <c r="CK601">
        <v>21</v>
      </c>
      <c r="CL601" t="s">
        <v>0</v>
      </c>
    </row>
    <row r="602" spans="1:90" x14ac:dyDescent="0.3">
      <c r="A602" t="s">
        <v>322</v>
      </c>
      <c r="B602" t="s">
        <v>321</v>
      </c>
      <c r="C602" t="s">
        <v>10</v>
      </c>
      <c r="E602" t="str">
        <f>"FES1162760638"</f>
        <v>FES1162760638</v>
      </c>
      <c r="F602" s="2">
        <v>44061</v>
      </c>
      <c r="G602">
        <v>202102</v>
      </c>
      <c r="H602" t="s">
        <v>25</v>
      </c>
      <c r="I602" t="s">
        <v>23</v>
      </c>
      <c r="J602" t="s">
        <v>362</v>
      </c>
      <c r="K602" t="s">
        <v>7</v>
      </c>
      <c r="L602" t="s">
        <v>157</v>
      </c>
      <c r="M602" t="s">
        <v>156</v>
      </c>
      <c r="N602" t="s">
        <v>1717</v>
      </c>
      <c r="O602" t="s">
        <v>21</v>
      </c>
      <c r="P602" t="str">
        <f>"2170749480                    "</f>
        <v xml:space="preserve">2170749480                    </v>
      </c>
      <c r="Q602">
        <v>0</v>
      </c>
      <c r="R602">
        <v>0</v>
      </c>
      <c r="S602">
        <v>0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0</v>
      </c>
      <c r="AE602" s="3">
        <v>0</v>
      </c>
      <c r="AF602" s="3">
        <v>0</v>
      </c>
      <c r="AG602" s="3">
        <v>0</v>
      </c>
      <c r="AH602" s="3">
        <v>0</v>
      </c>
      <c r="AI602" s="3">
        <v>0</v>
      </c>
      <c r="AJ602" s="3">
        <v>0</v>
      </c>
      <c r="AK602" s="3">
        <v>12.17</v>
      </c>
      <c r="AL602" s="3">
        <v>0</v>
      </c>
      <c r="AM602" s="3">
        <v>0</v>
      </c>
      <c r="AN602" s="3">
        <v>0</v>
      </c>
      <c r="AO602" s="3">
        <v>0</v>
      </c>
      <c r="AP602" s="3">
        <v>0</v>
      </c>
      <c r="AQ602" s="3">
        <v>0</v>
      </c>
      <c r="AR602" s="3">
        <v>0</v>
      </c>
      <c r="AS602" s="3">
        <v>0</v>
      </c>
      <c r="AT602">
        <v>0</v>
      </c>
      <c r="AU602">
        <v>0</v>
      </c>
      <c r="AV602">
        <v>0</v>
      </c>
      <c r="AW602">
        <v>0</v>
      </c>
      <c r="AX602">
        <v>0</v>
      </c>
      <c r="AY602">
        <v>0</v>
      </c>
      <c r="AZ602">
        <v>0</v>
      </c>
      <c r="BA602">
        <v>0</v>
      </c>
      <c r="BB602">
        <v>0</v>
      </c>
      <c r="BC602">
        <v>0</v>
      </c>
      <c r="BD602">
        <v>0</v>
      </c>
      <c r="BE602">
        <v>0</v>
      </c>
      <c r="BF602">
        <v>0</v>
      </c>
      <c r="BG602">
        <v>0</v>
      </c>
      <c r="BH602">
        <v>1</v>
      </c>
      <c r="BI602">
        <v>1</v>
      </c>
      <c r="BJ602">
        <v>0.2</v>
      </c>
      <c r="BK602">
        <v>1</v>
      </c>
      <c r="BL602" s="4">
        <v>93.29</v>
      </c>
      <c r="BM602" s="4">
        <v>13.99</v>
      </c>
      <c r="BN602" s="4">
        <v>107.28</v>
      </c>
      <c r="BO602" s="4">
        <v>107.28</v>
      </c>
      <c r="BQ602" t="s">
        <v>2589</v>
      </c>
      <c r="BR602" t="s">
        <v>358</v>
      </c>
      <c r="BS602" s="2">
        <v>44062</v>
      </c>
      <c r="BT602" s="1">
        <v>0.60902777777777783</v>
      </c>
      <c r="BU602" t="s">
        <v>2639</v>
      </c>
      <c r="BV602" t="s">
        <v>16</v>
      </c>
      <c r="BY602">
        <v>1200</v>
      </c>
      <c r="CA602" t="s">
        <v>1715</v>
      </c>
      <c r="CC602" t="s">
        <v>156</v>
      </c>
      <c r="CD602">
        <v>4252</v>
      </c>
      <c r="CE602" t="s">
        <v>64</v>
      </c>
      <c r="CF602" s="2">
        <v>44063</v>
      </c>
      <c r="CI602">
        <v>2</v>
      </c>
      <c r="CJ602">
        <v>1</v>
      </c>
      <c r="CK602">
        <v>23</v>
      </c>
      <c r="CL602" t="s">
        <v>0</v>
      </c>
    </row>
    <row r="603" spans="1:90" x14ac:dyDescent="0.3">
      <c r="A603" t="s">
        <v>322</v>
      </c>
      <c r="B603" t="s">
        <v>321</v>
      </c>
      <c r="C603" t="s">
        <v>10</v>
      </c>
      <c r="E603" t="str">
        <f>"FES1162759865"</f>
        <v>FES1162759865</v>
      </c>
      <c r="F603" s="2">
        <v>44055</v>
      </c>
      <c r="G603">
        <v>202102</v>
      </c>
      <c r="H603" t="s">
        <v>25</v>
      </c>
      <c r="I603" t="s">
        <v>23</v>
      </c>
      <c r="J603" t="s">
        <v>362</v>
      </c>
      <c r="K603" t="s">
        <v>7</v>
      </c>
      <c r="L603" t="s">
        <v>25</v>
      </c>
      <c r="M603" t="s">
        <v>23</v>
      </c>
      <c r="N603" t="s">
        <v>440</v>
      </c>
      <c r="O603" t="s">
        <v>21</v>
      </c>
      <c r="P603" t="str">
        <f>"2170747486                    "</f>
        <v xml:space="preserve">2170747486                    </v>
      </c>
      <c r="Q603">
        <v>0</v>
      </c>
      <c r="R603">
        <v>0</v>
      </c>
      <c r="S603">
        <v>0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0</v>
      </c>
      <c r="AE603" s="3">
        <v>0</v>
      </c>
      <c r="AF603" s="3">
        <v>0</v>
      </c>
      <c r="AG603" s="3">
        <v>0</v>
      </c>
      <c r="AH603" s="3">
        <v>0</v>
      </c>
      <c r="AI603" s="3">
        <v>0</v>
      </c>
      <c r="AJ603" s="3">
        <v>0</v>
      </c>
      <c r="AK603" s="3">
        <v>4.91</v>
      </c>
      <c r="AL603" s="3">
        <v>0</v>
      </c>
      <c r="AM603" s="3">
        <v>0</v>
      </c>
      <c r="AN603" s="3">
        <v>0</v>
      </c>
      <c r="AO603" s="3">
        <v>0</v>
      </c>
      <c r="AP603" s="3">
        <v>0</v>
      </c>
      <c r="AQ603" s="3">
        <v>0</v>
      </c>
      <c r="AR603" s="3">
        <v>0</v>
      </c>
      <c r="AS603" s="3">
        <v>0</v>
      </c>
      <c r="AT603">
        <v>0</v>
      </c>
      <c r="AU603">
        <v>0</v>
      </c>
      <c r="AV603">
        <v>0</v>
      </c>
      <c r="AW603">
        <v>0</v>
      </c>
      <c r="AX603">
        <v>0</v>
      </c>
      <c r="AY603">
        <v>0</v>
      </c>
      <c r="AZ603">
        <v>0</v>
      </c>
      <c r="BA603">
        <v>0</v>
      </c>
      <c r="BB603">
        <v>0</v>
      </c>
      <c r="BC603">
        <v>0</v>
      </c>
      <c r="BD603">
        <v>0</v>
      </c>
      <c r="BE603">
        <v>0</v>
      </c>
      <c r="BF603">
        <v>0</v>
      </c>
      <c r="BG603">
        <v>0</v>
      </c>
      <c r="BH603">
        <v>1</v>
      </c>
      <c r="BI603">
        <v>1</v>
      </c>
      <c r="BJ603">
        <v>0.2</v>
      </c>
      <c r="BK603">
        <v>1</v>
      </c>
      <c r="BL603" s="4">
        <v>37.619999999999997</v>
      </c>
      <c r="BM603" s="4">
        <v>5.64</v>
      </c>
      <c r="BN603" s="4">
        <v>43.26</v>
      </c>
      <c r="BO603" s="4">
        <v>43.26</v>
      </c>
      <c r="BR603" t="s">
        <v>358</v>
      </c>
      <c r="BS603" s="2">
        <v>44056</v>
      </c>
      <c r="BT603" s="1">
        <v>0.31597222222222221</v>
      </c>
      <c r="BU603" t="s">
        <v>1653</v>
      </c>
      <c r="BV603" t="s">
        <v>16</v>
      </c>
      <c r="BY603">
        <v>1200</v>
      </c>
      <c r="CA603" t="s">
        <v>587</v>
      </c>
      <c r="CC603" t="s">
        <v>23</v>
      </c>
      <c r="CD603">
        <v>1600</v>
      </c>
      <c r="CE603" t="s">
        <v>64</v>
      </c>
      <c r="CF603" s="2">
        <v>44057</v>
      </c>
      <c r="CI603">
        <v>1</v>
      </c>
      <c r="CJ603">
        <v>1</v>
      </c>
      <c r="CK603">
        <v>22</v>
      </c>
      <c r="CL603" t="s">
        <v>0</v>
      </c>
    </row>
    <row r="604" spans="1:90" x14ac:dyDescent="0.3">
      <c r="A604" t="s">
        <v>322</v>
      </c>
      <c r="B604" t="s">
        <v>321</v>
      </c>
      <c r="C604" t="s">
        <v>10</v>
      </c>
      <c r="E604" t="str">
        <f>"FES1162760401"</f>
        <v>FES1162760401</v>
      </c>
      <c r="F604" s="2">
        <v>44060</v>
      </c>
      <c r="G604">
        <v>202102</v>
      </c>
      <c r="H604" t="s">
        <v>25</v>
      </c>
      <c r="I604" t="s">
        <v>23</v>
      </c>
      <c r="J604" t="s">
        <v>362</v>
      </c>
      <c r="K604" t="s">
        <v>7</v>
      </c>
      <c r="L604" t="s">
        <v>334</v>
      </c>
      <c r="M604" t="s">
        <v>331</v>
      </c>
      <c r="N604" t="s">
        <v>1885</v>
      </c>
      <c r="O604" t="s">
        <v>21</v>
      </c>
      <c r="P604" t="str">
        <f>"2170747366                    "</f>
        <v xml:space="preserve">2170747366                    </v>
      </c>
      <c r="Q604">
        <v>0</v>
      </c>
      <c r="R604">
        <v>0</v>
      </c>
      <c r="S604">
        <v>0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0</v>
      </c>
      <c r="AB604">
        <v>0</v>
      </c>
      <c r="AC604">
        <v>0</v>
      </c>
      <c r="AD604">
        <v>0</v>
      </c>
      <c r="AE604" s="3">
        <v>0</v>
      </c>
      <c r="AF604" s="3">
        <v>0</v>
      </c>
      <c r="AG604" s="3">
        <v>0</v>
      </c>
      <c r="AH604" s="3">
        <v>0</v>
      </c>
      <c r="AI604" s="3">
        <v>0</v>
      </c>
      <c r="AJ604" s="3">
        <v>0</v>
      </c>
      <c r="AK604" s="3">
        <v>12.17</v>
      </c>
      <c r="AL604" s="3">
        <v>0</v>
      </c>
      <c r="AM604" s="3">
        <v>0</v>
      </c>
      <c r="AN604" s="3">
        <v>0</v>
      </c>
      <c r="AO604" s="3">
        <v>0</v>
      </c>
      <c r="AP604" s="3">
        <v>0</v>
      </c>
      <c r="AQ604" s="3">
        <v>0</v>
      </c>
      <c r="AR604" s="3">
        <v>0</v>
      </c>
      <c r="AS604" s="3">
        <v>0</v>
      </c>
      <c r="AT604">
        <v>0</v>
      </c>
      <c r="AU604">
        <v>0</v>
      </c>
      <c r="AV604">
        <v>0</v>
      </c>
      <c r="AW604">
        <v>0</v>
      </c>
      <c r="AX604">
        <v>0</v>
      </c>
      <c r="AY604">
        <v>0</v>
      </c>
      <c r="AZ604">
        <v>0</v>
      </c>
      <c r="BA604">
        <v>0</v>
      </c>
      <c r="BB604">
        <v>0</v>
      </c>
      <c r="BC604">
        <v>0</v>
      </c>
      <c r="BD604">
        <v>0</v>
      </c>
      <c r="BE604">
        <v>0</v>
      </c>
      <c r="BF604">
        <v>0</v>
      </c>
      <c r="BG604">
        <v>0</v>
      </c>
      <c r="BH604">
        <v>1</v>
      </c>
      <c r="BI604">
        <v>1</v>
      </c>
      <c r="BJ604">
        <v>0.2</v>
      </c>
      <c r="BK604">
        <v>1</v>
      </c>
      <c r="BL604" s="4">
        <v>93.29</v>
      </c>
      <c r="BM604" s="4">
        <v>13.99</v>
      </c>
      <c r="BN604" s="4">
        <v>107.28</v>
      </c>
      <c r="BO604" s="4">
        <v>107.28</v>
      </c>
      <c r="BQ604" t="s">
        <v>385</v>
      </c>
      <c r="BR604" t="s">
        <v>358</v>
      </c>
      <c r="BS604" s="2">
        <v>44062</v>
      </c>
      <c r="BT604" s="1">
        <v>0.4375</v>
      </c>
      <c r="BU604" t="s">
        <v>163</v>
      </c>
      <c r="BV604" t="s">
        <v>0</v>
      </c>
      <c r="BW604" t="s">
        <v>34</v>
      </c>
      <c r="BX604" t="s">
        <v>1818</v>
      </c>
      <c r="BY604">
        <v>1200</v>
      </c>
      <c r="CC604" t="s">
        <v>331</v>
      </c>
      <c r="CD604">
        <v>1947</v>
      </c>
      <c r="CE604" t="s">
        <v>64</v>
      </c>
      <c r="CF604" s="2">
        <v>44063</v>
      </c>
      <c r="CI604">
        <v>1</v>
      </c>
      <c r="CJ604">
        <v>2</v>
      </c>
      <c r="CK604">
        <v>23</v>
      </c>
      <c r="CL604" t="s">
        <v>0</v>
      </c>
    </row>
    <row r="605" spans="1:90" x14ac:dyDescent="0.3">
      <c r="A605" t="s">
        <v>322</v>
      </c>
      <c r="B605" t="s">
        <v>321</v>
      </c>
      <c r="C605" t="s">
        <v>10</v>
      </c>
      <c r="E605" t="str">
        <f>"FES1162759107"</f>
        <v>FES1162759107</v>
      </c>
      <c r="F605" s="2">
        <v>44048</v>
      </c>
      <c r="G605">
        <v>202102</v>
      </c>
      <c r="H605" t="s">
        <v>25</v>
      </c>
      <c r="I605" t="s">
        <v>23</v>
      </c>
      <c r="J605" t="s">
        <v>362</v>
      </c>
      <c r="K605" t="s">
        <v>7</v>
      </c>
      <c r="L605" t="s">
        <v>9</v>
      </c>
      <c r="M605" t="s">
        <v>8</v>
      </c>
      <c r="N605" t="s">
        <v>661</v>
      </c>
      <c r="O605" t="s">
        <v>21</v>
      </c>
      <c r="P605" t="str">
        <f>"2170748100                    "</f>
        <v xml:space="preserve">2170748100                    </v>
      </c>
      <c r="Q605">
        <v>0</v>
      </c>
      <c r="R605">
        <v>0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0</v>
      </c>
      <c r="AB605">
        <v>0</v>
      </c>
      <c r="AC605">
        <v>0</v>
      </c>
      <c r="AD605">
        <v>0</v>
      </c>
      <c r="AE605" s="3">
        <v>0</v>
      </c>
      <c r="AF605" s="3">
        <v>0</v>
      </c>
      <c r="AG605" s="3">
        <v>0</v>
      </c>
      <c r="AH605" s="3">
        <v>0</v>
      </c>
      <c r="AI605" s="3">
        <v>0</v>
      </c>
      <c r="AJ605" s="3">
        <v>0</v>
      </c>
      <c r="AK605" s="3">
        <v>14.13</v>
      </c>
      <c r="AL605" s="3">
        <v>0</v>
      </c>
      <c r="AM605" s="3">
        <v>0</v>
      </c>
      <c r="AN605" s="3">
        <v>0</v>
      </c>
      <c r="AO605" s="3">
        <v>0</v>
      </c>
      <c r="AP605" s="3">
        <v>0</v>
      </c>
      <c r="AQ605" s="3">
        <v>0</v>
      </c>
      <c r="AR605" s="3">
        <v>0</v>
      </c>
      <c r="AS605" s="3">
        <v>0</v>
      </c>
      <c r="AT605">
        <v>0</v>
      </c>
      <c r="AU605">
        <v>0</v>
      </c>
      <c r="AV605">
        <v>0</v>
      </c>
      <c r="AW605">
        <v>0</v>
      </c>
      <c r="AX605">
        <v>0</v>
      </c>
      <c r="AY605">
        <v>0</v>
      </c>
      <c r="AZ605">
        <v>0</v>
      </c>
      <c r="BA605">
        <v>0</v>
      </c>
      <c r="BB605">
        <v>0</v>
      </c>
      <c r="BC605">
        <v>0</v>
      </c>
      <c r="BD605">
        <v>0</v>
      </c>
      <c r="BE605">
        <v>0</v>
      </c>
      <c r="BF605">
        <v>0</v>
      </c>
      <c r="BG605">
        <v>0</v>
      </c>
      <c r="BH605">
        <v>1</v>
      </c>
      <c r="BI605">
        <v>4.5</v>
      </c>
      <c r="BJ605">
        <v>3.7</v>
      </c>
      <c r="BK605">
        <v>4.5</v>
      </c>
      <c r="BL605" s="4">
        <v>108.3</v>
      </c>
      <c r="BM605" s="4">
        <v>16.25</v>
      </c>
      <c r="BN605" s="4">
        <v>124.55</v>
      </c>
      <c r="BO605" s="4">
        <v>124.55</v>
      </c>
      <c r="BQ605" t="s">
        <v>385</v>
      </c>
      <c r="BR605" t="s">
        <v>358</v>
      </c>
      <c r="BS605" s="2">
        <v>44049</v>
      </c>
      <c r="BT605" s="1">
        <v>0.40416666666666662</v>
      </c>
      <c r="BU605" t="s">
        <v>2638</v>
      </c>
      <c r="BV605" t="s">
        <v>16</v>
      </c>
      <c r="BY605">
        <v>18316.96</v>
      </c>
      <c r="BZ605" t="s">
        <v>1427</v>
      </c>
      <c r="CA605" t="s">
        <v>223</v>
      </c>
      <c r="CC605" t="s">
        <v>8</v>
      </c>
      <c r="CD605">
        <v>7441</v>
      </c>
      <c r="CE605" t="s">
        <v>2</v>
      </c>
      <c r="CF605" s="2">
        <v>44050</v>
      </c>
      <c r="CI605">
        <v>1</v>
      </c>
      <c r="CJ605">
        <v>1</v>
      </c>
      <c r="CK605">
        <v>21</v>
      </c>
      <c r="CL605" t="s">
        <v>0</v>
      </c>
    </row>
    <row r="606" spans="1:90" x14ac:dyDescent="0.3">
      <c r="A606" t="s">
        <v>322</v>
      </c>
      <c r="B606" t="s">
        <v>321</v>
      </c>
      <c r="C606" t="s">
        <v>10</v>
      </c>
      <c r="E606" t="str">
        <f>"FES1162760672"</f>
        <v>FES1162760672</v>
      </c>
      <c r="F606" s="2">
        <v>44061</v>
      </c>
      <c r="G606">
        <v>202102</v>
      </c>
      <c r="H606" t="s">
        <v>25</v>
      </c>
      <c r="I606" t="s">
        <v>23</v>
      </c>
      <c r="J606" t="s">
        <v>362</v>
      </c>
      <c r="K606" t="s">
        <v>7</v>
      </c>
      <c r="L606" t="s">
        <v>46</v>
      </c>
      <c r="M606" t="s">
        <v>44</v>
      </c>
      <c r="N606" t="s">
        <v>609</v>
      </c>
      <c r="O606" t="s">
        <v>21</v>
      </c>
      <c r="P606" t="str">
        <f>"2170746528                    "</f>
        <v xml:space="preserve">2170746528                    </v>
      </c>
      <c r="Q606">
        <v>0</v>
      </c>
      <c r="R606">
        <v>0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0</v>
      </c>
      <c r="AE606" s="3">
        <v>0</v>
      </c>
      <c r="AF606" s="3">
        <v>0</v>
      </c>
      <c r="AG606" s="3">
        <v>0</v>
      </c>
      <c r="AH606" s="3">
        <v>0</v>
      </c>
      <c r="AI606" s="3">
        <v>0</v>
      </c>
      <c r="AJ606" s="3">
        <v>0</v>
      </c>
      <c r="AK606" s="3">
        <v>6.28</v>
      </c>
      <c r="AL606" s="3">
        <v>0</v>
      </c>
      <c r="AM606" s="3">
        <v>0</v>
      </c>
      <c r="AN606" s="3">
        <v>0</v>
      </c>
      <c r="AO606" s="3">
        <v>0</v>
      </c>
      <c r="AP606" s="3">
        <v>0</v>
      </c>
      <c r="AQ606" s="3">
        <v>0</v>
      </c>
      <c r="AR606" s="3">
        <v>0</v>
      </c>
      <c r="AS606" s="3">
        <v>0</v>
      </c>
      <c r="AT606">
        <v>0</v>
      </c>
      <c r="AU606">
        <v>0</v>
      </c>
      <c r="AV606">
        <v>0</v>
      </c>
      <c r="AW606">
        <v>0</v>
      </c>
      <c r="AX606">
        <v>0</v>
      </c>
      <c r="AY606">
        <v>0</v>
      </c>
      <c r="AZ606">
        <v>0</v>
      </c>
      <c r="BA606">
        <v>0</v>
      </c>
      <c r="BB606">
        <v>0</v>
      </c>
      <c r="BC606">
        <v>0</v>
      </c>
      <c r="BD606">
        <v>0</v>
      </c>
      <c r="BE606">
        <v>0</v>
      </c>
      <c r="BF606">
        <v>0</v>
      </c>
      <c r="BG606">
        <v>0</v>
      </c>
      <c r="BH606">
        <v>1</v>
      </c>
      <c r="BI606">
        <v>1</v>
      </c>
      <c r="BJ606">
        <v>0.2</v>
      </c>
      <c r="BK606">
        <v>1</v>
      </c>
      <c r="BL606" s="4">
        <v>48.15</v>
      </c>
      <c r="BM606" s="4">
        <v>7.22</v>
      </c>
      <c r="BN606" s="4">
        <v>55.37</v>
      </c>
      <c r="BO606" s="4">
        <v>55.37</v>
      </c>
      <c r="BQ606" t="s">
        <v>385</v>
      </c>
      <c r="BR606" t="s">
        <v>358</v>
      </c>
      <c r="BS606" s="2">
        <v>44062</v>
      </c>
      <c r="BT606" s="1">
        <v>0.60972222222222217</v>
      </c>
      <c r="BU606" t="s">
        <v>897</v>
      </c>
      <c r="BV606" t="s">
        <v>0</v>
      </c>
      <c r="BW606" t="s">
        <v>34</v>
      </c>
      <c r="BX606" t="s">
        <v>95</v>
      </c>
      <c r="BY606">
        <v>1200</v>
      </c>
      <c r="CA606" t="s">
        <v>101</v>
      </c>
      <c r="CC606" t="s">
        <v>44</v>
      </c>
      <c r="CD606">
        <v>4001</v>
      </c>
      <c r="CE606" t="s">
        <v>64</v>
      </c>
      <c r="CF606" s="2">
        <v>44062</v>
      </c>
      <c r="CI606">
        <v>1</v>
      </c>
      <c r="CJ606">
        <v>1</v>
      </c>
      <c r="CK606">
        <v>21</v>
      </c>
      <c r="CL606" t="s">
        <v>0</v>
      </c>
    </row>
    <row r="607" spans="1:90" x14ac:dyDescent="0.3">
      <c r="A607" t="s">
        <v>322</v>
      </c>
      <c r="B607" t="s">
        <v>321</v>
      </c>
      <c r="C607" t="s">
        <v>10</v>
      </c>
      <c r="E607" t="str">
        <f>"FES1162759813"</f>
        <v>FES1162759813</v>
      </c>
      <c r="F607" s="2">
        <v>44055</v>
      </c>
      <c r="G607">
        <v>202102</v>
      </c>
      <c r="H607" t="s">
        <v>25</v>
      </c>
      <c r="I607" t="s">
        <v>23</v>
      </c>
      <c r="J607" t="s">
        <v>362</v>
      </c>
      <c r="K607" t="s">
        <v>7</v>
      </c>
      <c r="L607" t="s">
        <v>221</v>
      </c>
      <c r="M607" t="s">
        <v>220</v>
      </c>
      <c r="N607" t="s">
        <v>2637</v>
      </c>
      <c r="O607" t="s">
        <v>21</v>
      </c>
      <c r="P607" t="str">
        <f>"2170748756                    "</f>
        <v xml:space="preserve">2170748756                    </v>
      </c>
      <c r="Q607">
        <v>0</v>
      </c>
      <c r="R607">
        <v>0</v>
      </c>
      <c r="S607">
        <v>0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0</v>
      </c>
      <c r="AB607">
        <v>0</v>
      </c>
      <c r="AC607">
        <v>0</v>
      </c>
      <c r="AD607">
        <v>0</v>
      </c>
      <c r="AE607" s="3">
        <v>0</v>
      </c>
      <c r="AF607" s="3">
        <v>0</v>
      </c>
      <c r="AG607" s="3">
        <v>0</v>
      </c>
      <c r="AH607" s="3">
        <v>0</v>
      </c>
      <c r="AI607" s="3">
        <v>0</v>
      </c>
      <c r="AJ607" s="3">
        <v>0</v>
      </c>
      <c r="AK607" s="3">
        <v>8.83</v>
      </c>
      <c r="AL607" s="3">
        <v>0</v>
      </c>
      <c r="AM607" s="3">
        <v>0</v>
      </c>
      <c r="AN607" s="3">
        <v>0</v>
      </c>
      <c r="AO607" s="3">
        <v>0</v>
      </c>
      <c r="AP607" s="3">
        <v>0</v>
      </c>
      <c r="AQ607" s="3">
        <v>0</v>
      </c>
      <c r="AR607" s="3">
        <v>0</v>
      </c>
      <c r="AS607" s="3">
        <v>0</v>
      </c>
      <c r="AT607">
        <v>0</v>
      </c>
      <c r="AU607">
        <v>0</v>
      </c>
      <c r="AV607">
        <v>0</v>
      </c>
      <c r="AW607">
        <v>0</v>
      </c>
      <c r="AX607">
        <v>0</v>
      </c>
      <c r="AY607">
        <v>0</v>
      </c>
      <c r="AZ607">
        <v>0</v>
      </c>
      <c r="BA607">
        <v>0</v>
      </c>
      <c r="BB607">
        <v>0</v>
      </c>
      <c r="BC607">
        <v>0</v>
      </c>
      <c r="BD607">
        <v>0</v>
      </c>
      <c r="BE607">
        <v>0</v>
      </c>
      <c r="BF607">
        <v>0</v>
      </c>
      <c r="BG607">
        <v>0</v>
      </c>
      <c r="BH607">
        <v>1</v>
      </c>
      <c r="BI607">
        <v>1</v>
      </c>
      <c r="BJ607">
        <v>0.2</v>
      </c>
      <c r="BK607">
        <v>1</v>
      </c>
      <c r="BL607" s="4">
        <v>67.709999999999994</v>
      </c>
      <c r="BM607" s="4">
        <v>10.16</v>
      </c>
      <c r="BN607" s="4">
        <v>77.87</v>
      </c>
      <c r="BO607" s="4">
        <v>77.87</v>
      </c>
      <c r="BQ607" t="s">
        <v>493</v>
      </c>
      <c r="BR607" t="s">
        <v>358</v>
      </c>
      <c r="BS607" s="2">
        <v>44056</v>
      </c>
      <c r="BT607" s="1">
        <v>0.33333333333333331</v>
      </c>
      <c r="BU607" t="s">
        <v>163</v>
      </c>
      <c r="BV607" t="s">
        <v>16</v>
      </c>
      <c r="BY607">
        <v>1200</v>
      </c>
      <c r="CC607" t="s">
        <v>220</v>
      </c>
      <c r="CD607">
        <v>1871</v>
      </c>
      <c r="CE607" t="s">
        <v>64</v>
      </c>
      <c r="CF607" s="2">
        <v>44057</v>
      </c>
      <c r="CI607">
        <v>1</v>
      </c>
      <c r="CJ607">
        <v>1</v>
      </c>
      <c r="CK607">
        <v>24</v>
      </c>
      <c r="CL607" t="s">
        <v>0</v>
      </c>
    </row>
    <row r="608" spans="1:90" x14ac:dyDescent="0.3">
      <c r="A608" t="s">
        <v>322</v>
      </c>
      <c r="B608" t="s">
        <v>321</v>
      </c>
      <c r="C608" t="s">
        <v>10</v>
      </c>
      <c r="E608" t="str">
        <f>"FES1162760433"</f>
        <v>FES1162760433</v>
      </c>
      <c r="F608" s="2">
        <v>44060</v>
      </c>
      <c r="G608">
        <v>202102</v>
      </c>
      <c r="H608" t="s">
        <v>25</v>
      </c>
      <c r="I608" t="s">
        <v>23</v>
      </c>
      <c r="J608" t="s">
        <v>362</v>
      </c>
      <c r="K608" t="s">
        <v>7</v>
      </c>
      <c r="L608" t="s">
        <v>25</v>
      </c>
      <c r="M608" t="s">
        <v>23</v>
      </c>
      <c r="N608" t="s">
        <v>1021</v>
      </c>
      <c r="O608" t="s">
        <v>21</v>
      </c>
      <c r="P608" t="str">
        <f>"2170749282                    "</f>
        <v xml:space="preserve">2170749282                    </v>
      </c>
      <c r="Q608">
        <v>0</v>
      </c>
      <c r="R608">
        <v>0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0</v>
      </c>
      <c r="AD608">
        <v>0</v>
      </c>
      <c r="AE608" s="3">
        <v>0</v>
      </c>
      <c r="AF608" s="3">
        <v>0</v>
      </c>
      <c r="AG608" s="3">
        <v>0</v>
      </c>
      <c r="AH608" s="3">
        <v>0</v>
      </c>
      <c r="AI608" s="3">
        <v>0</v>
      </c>
      <c r="AJ608" s="3">
        <v>0</v>
      </c>
      <c r="AK608" s="3">
        <v>4.91</v>
      </c>
      <c r="AL608" s="3">
        <v>0</v>
      </c>
      <c r="AM608" s="3">
        <v>0</v>
      </c>
      <c r="AN608" s="3">
        <v>0</v>
      </c>
      <c r="AO608" s="3">
        <v>0</v>
      </c>
      <c r="AP608" s="3">
        <v>0</v>
      </c>
      <c r="AQ608" s="3">
        <v>0</v>
      </c>
      <c r="AR608" s="3">
        <v>0</v>
      </c>
      <c r="AS608" s="3">
        <v>0</v>
      </c>
      <c r="AT608">
        <v>0</v>
      </c>
      <c r="AU608">
        <v>0</v>
      </c>
      <c r="AV608">
        <v>0</v>
      </c>
      <c r="AW608">
        <v>0</v>
      </c>
      <c r="AX608">
        <v>0</v>
      </c>
      <c r="AY608">
        <v>0</v>
      </c>
      <c r="AZ608">
        <v>0</v>
      </c>
      <c r="BA608">
        <v>0</v>
      </c>
      <c r="BB608">
        <v>0</v>
      </c>
      <c r="BC608">
        <v>0</v>
      </c>
      <c r="BD608">
        <v>0</v>
      </c>
      <c r="BE608">
        <v>0</v>
      </c>
      <c r="BF608">
        <v>0</v>
      </c>
      <c r="BG608">
        <v>0</v>
      </c>
      <c r="BH608">
        <v>1</v>
      </c>
      <c r="BI608">
        <v>1</v>
      </c>
      <c r="BJ608">
        <v>0.2</v>
      </c>
      <c r="BK608">
        <v>1</v>
      </c>
      <c r="BL608" s="4">
        <v>37.619999999999997</v>
      </c>
      <c r="BM608" s="4">
        <v>5.64</v>
      </c>
      <c r="BN608" s="4">
        <v>43.26</v>
      </c>
      <c r="BO608" s="4">
        <v>43.26</v>
      </c>
      <c r="BQ608" t="s">
        <v>318</v>
      </c>
      <c r="BR608" t="s">
        <v>358</v>
      </c>
      <c r="BS608" s="2">
        <v>44061</v>
      </c>
      <c r="BT608" s="1">
        <v>0.36805555555555558</v>
      </c>
      <c r="BU608" t="s">
        <v>1020</v>
      </c>
      <c r="BV608" t="s">
        <v>16</v>
      </c>
      <c r="BY608">
        <v>1200</v>
      </c>
      <c r="CA608" t="s">
        <v>587</v>
      </c>
      <c r="CC608" t="s">
        <v>23</v>
      </c>
      <c r="CD608">
        <v>1600</v>
      </c>
      <c r="CE608" t="s">
        <v>64</v>
      </c>
      <c r="CF608" s="2">
        <v>44062</v>
      </c>
      <c r="CI608">
        <v>1</v>
      </c>
      <c r="CJ608">
        <v>1</v>
      </c>
      <c r="CK608">
        <v>22</v>
      </c>
      <c r="CL608" t="s">
        <v>0</v>
      </c>
    </row>
    <row r="609" spans="1:90" x14ac:dyDescent="0.3">
      <c r="A609" t="s">
        <v>322</v>
      </c>
      <c r="B609" t="s">
        <v>321</v>
      </c>
      <c r="C609" t="s">
        <v>10</v>
      </c>
      <c r="E609" t="str">
        <f>"FES1162759139"</f>
        <v>FES1162759139</v>
      </c>
      <c r="F609" s="2">
        <v>44048</v>
      </c>
      <c r="G609">
        <v>202102</v>
      </c>
      <c r="H609" t="s">
        <v>25</v>
      </c>
      <c r="I609" t="s">
        <v>23</v>
      </c>
      <c r="J609" t="s">
        <v>362</v>
      </c>
      <c r="K609" t="s">
        <v>7</v>
      </c>
      <c r="L609" t="s">
        <v>9</v>
      </c>
      <c r="M609" t="s">
        <v>8</v>
      </c>
      <c r="N609" t="s">
        <v>896</v>
      </c>
      <c r="O609" t="s">
        <v>21</v>
      </c>
      <c r="P609" t="str">
        <f>"2170748137                    "</f>
        <v xml:space="preserve">2170748137                    </v>
      </c>
      <c r="Q609">
        <v>0</v>
      </c>
      <c r="R609">
        <v>0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0</v>
      </c>
      <c r="AE609" s="3">
        <v>0</v>
      </c>
      <c r="AF609" s="3">
        <v>0</v>
      </c>
      <c r="AG609" s="3">
        <v>0</v>
      </c>
      <c r="AH609" s="3">
        <v>0</v>
      </c>
      <c r="AI609" s="3">
        <v>0</v>
      </c>
      <c r="AJ609" s="3">
        <v>0</v>
      </c>
      <c r="AK609" s="3">
        <v>7.85</v>
      </c>
      <c r="AL609" s="3">
        <v>0</v>
      </c>
      <c r="AM609" s="3">
        <v>0</v>
      </c>
      <c r="AN609" s="3">
        <v>0</v>
      </c>
      <c r="AO609" s="3">
        <v>0</v>
      </c>
      <c r="AP609" s="3">
        <v>0</v>
      </c>
      <c r="AQ609" s="3">
        <v>0</v>
      </c>
      <c r="AR609" s="3">
        <v>0</v>
      </c>
      <c r="AS609" s="3">
        <v>0</v>
      </c>
      <c r="AT609">
        <v>0</v>
      </c>
      <c r="AU609">
        <v>0</v>
      </c>
      <c r="AV609">
        <v>0</v>
      </c>
      <c r="AW609">
        <v>0</v>
      </c>
      <c r="AX609">
        <v>0</v>
      </c>
      <c r="AY609">
        <v>0</v>
      </c>
      <c r="AZ609">
        <v>0</v>
      </c>
      <c r="BA609">
        <v>0</v>
      </c>
      <c r="BB609">
        <v>0</v>
      </c>
      <c r="BC609">
        <v>0</v>
      </c>
      <c r="BD609">
        <v>0</v>
      </c>
      <c r="BE609">
        <v>0</v>
      </c>
      <c r="BF609">
        <v>0</v>
      </c>
      <c r="BG609">
        <v>0</v>
      </c>
      <c r="BH609">
        <v>1</v>
      </c>
      <c r="BI609">
        <v>2.4</v>
      </c>
      <c r="BJ609">
        <v>1.6</v>
      </c>
      <c r="BK609">
        <v>2.5</v>
      </c>
      <c r="BL609" s="4">
        <v>60.18</v>
      </c>
      <c r="BM609" s="4">
        <v>9.0299999999999994</v>
      </c>
      <c r="BN609" s="4">
        <v>69.209999999999994</v>
      </c>
      <c r="BO609" s="4">
        <v>69.209999999999994</v>
      </c>
      <c r="BQ609" t="s">
        <v>385</v>
      </c>
      <c r="BR609" t="s">
        <v>358</v>
      </c>
      <c r="BS609" s="2">
        <v>44049</v>
      </c>
      <c r="BT609" s="1">
        <v>0.36180555555555555</v>
      </c>
      <c r="BU609" t="s">
        <v>2513</v>
      </c>
      <c r="BV609" t="s">
        <v>16</v>
      </c>
      <c r="BY609">
        <v>8134.5</v>
      </c>
      <c r="BZ609" t="s">
        <v>1427</v>
      </c>
      <c r="CA609" t="s">
        <v>223</v>
      </c>
      <c r="CC609" t="s">
        <v>8</v>
      </c>
      <c r="CD609">
        <v>7405</v>
      </c>
      <c r="CE609" t="s">
        <v>2</v>
      </c>
      <c r="CF609" s="2">
        <v>44050</v>
      </c>
      <c r="CI609">
        <v>1</v>
      </c>
      <c r="CJ609">
        <v>1</v>
      </c>
      <c r="CK609">
        <v>21</v>
      </c>
      <c r="CL609" t="s">
        <v>0</v>
      </c>
    </row>
    <row r="610" spans="1:90" x14ac:dyDescent="0.3">
      <c r="A610" t="s">
        <v>322</v>
      </c>
      <c r="B610" t="s">
        <v>321</v>
      </c>
      <c r="C610" t="s">
        <v>10</v>
      </c>
      <c r="E610" t="str">
        <f>"FES1162760673"</f>
        <v>FES1162760673</v>
      </c>
      <c r="F610" s="2">
        <v>44061</v>
      </c>
      <c r="G610">
        <v>202102</v>
      </c>
      <c r="H610" t="s">
        <v>25</v>
      </c>
      <c r="I610" t="s">
        <v>23</v>
      </c>
      <c r="J610" t="s">
        <v>362</v>
      </c>
      <c r="K610" t="s">
        <v>7</v>
      </c>
      <c r="L610" t="s">
        <v>884</v>
      </c>
      <c r="M610" t="s">
        <v>880</v>
      </c>
      <c r="N610" t="s">
        <v>883</v>
      </c>
      <c r="O610" t="s">
        <v>21</v>
      </c>
      <c r="P610" t="str">
        <f>"2170747071                    "</f>
        <v xml:space="preserve">2170747071                    </v>
      </c>
      <c r="Q610">
        <v>0</v>
      </c>
      <c r="R610">
        <v>0</v>
      </c>
      <c r="S610">
        <v>0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0</v>
      </c>
      <c r="AB610">
        <v>0</v>
      </c>
      <c r="AC610">
        <v>0</v>
      </c>
      <c r="AD610">
        <v>0</v>
      </c>
      <c r="AE610" s="3">
        <v>0</v>
      </c>
      <c r="AF610" s="3">
        <v>0</v>
      </c>
      <c r="AG610" s="3">
        <v>0</v>
      </c>
      <c r="AH610" s="3">
        <v>0</v>
      </c>
      <c r="AI610" s="3">
        <v>0</v>
      </c>
      <c r="AJ610" s="3">
        <v>0</v>
      </c>
      <c r="AK610" s="3">
        <v>6.28</v>
      </c>
      <c r="AL610" s="3">
        <v>0</v>
      </c>
      <c r="AM610" s="3">
        <v>0</v>
      </c>
      <c r="AN610" s="3">
        <v>0</v>
      </c>
      <c r="AO610" s="3">
        <v>0</v>
      </c>
      <c r="AP610" s="3">
        <v>0</v>
      </c>
      <c r="AQ610" s="3">
        <v>0</v>
      </c>
      <c r="AR610" s="3">
        <v>0</v>
      </c>
      <c r="AS610" s="3">
        <v>0</v>
      </c>
      <c r="AT610">
        <v>0</v>
      </c>
      <c r="AU610">
        <v>0</v>
      </c>
      <c r="AV610">
        <v>0</v>
      </c>
      <c r="AW610">
        <v>0</v>
      </c>
      <c r="AX610">
        <v>0</v>
      </c>
      <c r="AY610">
        <v>0</v>
      </c>
      <c r="AZ610">
        <v>0</v>
      </c>
      <c r="BA610">
        <v>0</v>
      </c>
      <c r="BB610">
        <v>0</v>
      </c>
      <c r="BC610">
        <v>0</v>
      </c>
      <c r="BD610">
        <v>0</v>
      </c>
      <c r="BE610">
        <v>0</v>
      </c>
      <c r="BF610">
        <v>0</v>
      </c>
      <c r="BG610">
        <v>0</v>
      </c>
      <c r="BH610">
        <v>1</v>
      </c>
      <c r="BI610">
        <v>1</v>
      </c>
      <c r="BJ610">
        <v>0.2</v>
      </c>
      <c r="BK610">
        <v>1</v>
      </c>
      <c r="BL610" s="4">
        <v>48.15</v>
      </c>
      <c r="BM610" s="4">
        <v>7.22</v>
      </c>
      <c r="BN610" s="4">
        <v>55.37</v>
      </c>
      <c r="BO610" s="4">
        <v>55.37</v>
      </c>
      <c r="BQ610" t="s">
        <v>385</v>
      </c>
      <c r="BR610" t="s">
        <v>358</v>
      </c>
      <c r="BS610" s="2">
        <v>44062</v>
      </c>
      <c r="BT610" s="1">
        <v>0.46875</v>
      </c>
      <c r="BU610" t="s">
        <v>1391</v>
      </c>
      <c r="BV610" t="s">
        <v>16</v>
      </c>
      <c r="BY610">
        <v>1200</v>
      </c>
      <c r="CA610" t="s">
        <v>1108</v>
      </c>
      <c r="CC610" t="s">
        <v>880</v>
      </c>
      <c r="CD610">
        <v>3290</v>
      </c>
      <c r="CE610" t="s">
        <v>64</v>
      </c>
      <c r="CI610">
        <v>1</v>
      </c>
      <c r="CJ610">
        <v>1</v>
      </c>
      <c r="CK610">
        <v>21</v>
      </c>
      <c r="CL610" t="s">
        <v>0</v>
      </c>
    </row>
    <row r="611" spans="1:90" x14ac:dyDescent="0.3">
      <c r="A611" t="s">
        <v>322</v>
      </c>
      <c r="B611" t="s">
        <v>321</v>
      </c>
      <c r="C611" t="s">
        <v>10</v>
      </c>
      <c r="E611" t="str">
        <f>"FES1162759777"</f>
        <v>FES1162759777</v>
      </c>
      <c r="F611" s="2">
        <v>44055</v>
      </c>
      <c r="G611">
        <v>202102</v>
      </c>
      <c r="H611" t="s">
        <v>25</v>
      </c>
      <c r="I611" t="s">
        <v>23</v>
      </c>
      <c r="J611" t="s">
        <v>362</v>
      </c>
      <c r="K611" t="s">
        <v>7</v>
      </c>
      <c r="L611" t="s">
        <v>29</v>
      </c>
      <c r="M611" t="s">
        <v>26</v>
      </c>
      <c r="N611" t="s">
        <v>1249</v>
      </c>
      <c r="O611" t="s">
        <v>21</v>
      </c>
      <c r="P611" t="str">
        <f>"2170748642                    "</f>
        <v xml:space="preserve">2170748642                    </v>
      </c>
      <c r="Q611">
        <v>0</v>
      </c>
      <c r="R611">
        <v>0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0</v>
      </c>
      <c r="AE611" s="3">
        <v>0</v>
      </c>
      <c r="AF611" s="3">
        <v>0</v>
      </c>
      <c r="AG611" s="3">
        <v>0</v>
      </c>
      <c r="AH611" s="3">
        <v>0</v>
      </c>
      <c r="AI611" s="3">
        <v>0</v>
      </c>
      <c r="AJ611" s="3">
        <v>0</v>
      </c>
      <c r="AK611" s="3">
        <v>6.28</v>
      </c>
      <c r="AL611" s="3">
        <v>0</v>
      </c>
      <c r="AM611" s="3">
        <v>0</v>
      </c>
      <c r="AN611" s="3">
        <v>0</v>
      </c>
      <c r="AO611" s="3">
        <v>0</v>
      </c>
      <c r="AP611" s="3">
        <v>0</v>
      </c>
      <c r="AQ611" s="3">
        <v>0</v>
      </c>
      <c r="AR611" s="3">
        <v>0</v>
      </c>
      <c r="AS611" s="3">
        <v>0</v>
      </c>
      <c r="AT611">
        <v>0</v>
      </c>
      <c r="AU611">
        <v>0</v>
      </c>
      <c r="AV611">
        <v>0</v>
      </c>
      <c r="AW611">
        <v>0</v>
      </c>
      <c r="AX611">
        <v>0</v>
      </c>
      <c r="AY611">
        <v>0</v>
      </c>
      <c r="AZ611">
        <v>0</v>
      </c>
      <c r="BA611">
        <v>0</v>
      </c>
      <c r="BB611">
        <v>0</v>
      </c>
      <c r="BC611">
        <v>0</v>
      </c>
      <c r="BD611">
        <v>0</v>
      </c>
      <c r="BE611">
        <v>0</v>
      </c>
      <c r="BF611">
        <v>0</v>
      </c>
      <c r="BG611">
        <v>0</v>
      </c>
      <c r="BH611">
        <v>1</v>
      </c>
      <c r="BI611">
        <v>1</v>
      </c>
      <c r="BJ611">
        <v>0.2</v>
      </c>
      <c r="BK611">
        <v>1</v>
      </c>
      <c r="BL611" s="4">
        <v>48.15</v>
      </c>
      <c r="BM611" s="4">
        <v>7.22</v>
      </c>
      <c r="BN611" s="4">
        <v>55.37</v>
      </c>
      <c r="BO611" s="4">
        <v>55.37</v>
      </c>
      <c r="BR611" t="s">
        <v>358</v>
      </c>
      <c r="BS611" s="2">
        <v>44056</v>
      </c>
      <c r="BT611" s="1">
        <v>0.34027777777777773</v>
      </c>
      <c r="BU611" t="s">
        <v>1997</v>
      </c>
      <c r="BV611" t="s">
        <v>16</v>
      </c>
      <c r="BY611">
        <v>1200</v>
      </c>
      <c r="CA611" t="s">
        <v>27</v>
      </c>
      <c r="CC611" t="s">
        <v>26</v>
      </c>
      <c r="CD611">
        <v>6001</v>
      </c>
      <c r="CE611" t="s">
        <v>64</v>
      </c>
      <c r="CF611" s="2">
        <v>44056</v>
      </c>
      <c r="CI611">
        <v>1</v>
      </c>
      <c r="CJ611">
        <v>1</v>
      </c>
      <c r="CK611">
        <v>21</v>
      </c>
      <c r="CL611" t="s">
        <v>0</v>
      </c>
    </row>
    <row r="612" spans="1:90" x14ac:dyDescent="0.3">
      <c r="A612" t="s">
        <v>322</v>
      </c>
      <c r="B612" t="s">
        <v>321</v>
      </c>
      <c r="C612" t="s">
        <v>10</v>
      </c>
      <c r="E612" t="str">
        <f>"FES1162760449"</f>
        <v>FES1162760449</v>
      </c>
      <c r="F612" s="2">
        <v>44060</v>
      </c>
      <c r="G612">
        <v>202102</v>
      </c>
      <c r="H612" t="s">
        <v>25</v>
      </c>
      <c r="I612" t="s">
        <v>23</v>
      </c>
      <c r="J612" t="s">
        <v>362</v>
      </c>
      <c r="K612" t="s">
        <v>7</v>
      </c>
      <c r="L612" t="s">
        <v>189</v>
      </c>
      <c r="M612" t="s">
        <v>187</v>
      </c>
      <c r="N612" t="s">
        <v>2636</v>
      </c>
      <c r="O612" t="s">
        <v>21</v>
      </c>
      <c r="P612" t="str">
        <f>"2170748986                    "</f>
        <v xml:space="preserve">2170748986                    </v>
      </c>
      <c r="Q612">
        <v>0</v>
      </c>
      <c r="R612">
        <v>0</v>
      </c>
      <c r="S612">
        <v>0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0</v>
      </c>
      <c r="AB612">
        <v>0</v>
      </c>
      <c r="AC612">
        <v>0</v>
      </c>
      <c r="AD612">
        <v>0</v>
      </c>
      <c r="AE612" s="3">
        <v>0</v>
      </c>
      <c r="AF612" s="3">
        <v>0</v>
      </c>
      <c r="AG612" s="3">
        <v>0</v>
      </c>
      <c r="AH612" s="3">
        <v>0</v>
      </c>
      <c r="AI612" s="3">
        <v>0</v>
      </c>
      <c r="AJ612" s="3">
        <v>0</v>
      </c>
      <c r="AK612" s="3">
        <v>8.83</v>
      </c>
      <c r="AL612" s="3">
        <v>0</v>
      </c>
      <c r="AM612" s="3">
        <v>0</v>
      </c>
      <c r="AN612" s="3">
        <v>0</v>
      </c>
      <c r="AO612" s="3">
        <v>0</v>
      </c>
      <c r="AP612" s="3">
        <v>0</v>
      </c>
      <c r="AQ612" s="3">
        <v>0</v>
      </c>
      <c r="AR612" s="3">
        <v>0</v>
      </c>
      <c r="AS612" s="3">
        <v>0</v>
      </c>
      <c r="AT612">
        <v>0</v>
      </c>
      <c r="AU612">
        <v>0</v>
      </c>
      <c r="AV612">
        <v>0</v>
      </c>
      <c r="AW612">
        <v>0</v>
      </c>
      <c r="AX612">
        <v>0</v>
      </c>
      <c r="AY612">
        <v>0</v>
      </c>
      <c r="AZ612">
        <v>0</v>
      </c>
      <c r="BA612">
        <v>0</v>
      </c>
      <c r="BB612">
        <v>0</v>
      </c>
      <c r="BC612">
        <v>0</v>
      </c>
      <c r="BD612">
        <v>0</v>
      </c>
      <c r="BE612">
        <v>0</v>
      </c>
      <c r="BF612">
        <v>0</v>
      </c>
      <c r="BG612">
        <v>0</v>
      </c>
      <c r="BH612">
        <v>1</v>
      </c>
      <c r="BI612">
        <v>1</v>
      </c>
      <c r="BJ612">
        <v>0.2</v>
      </c>
      <c r="BK612">
        <v>1</v>
      </c>
      <c r="BL612" s="4">
        <v>67.709999999999994</v>
      </c>
      <c r="BM612" s="4">
        <v>10.16</v>
      </c>
      <c r="BN612" s="4">
        <v>77.87</v>
      </c>
      <c r="BO612" s="4">
        <v>77.87</v>
      </c>
      <c r="BR612" t="s">
        <v>358</v>
      </c>
      <c r="BS612" s="2">
        <v>44061</v>
      </c>
      <c r="BT612" s="1">
        <v>0.45833333333333331</v>
      </c>
      <c r="BU612" t="s">
        <v>2635</v>
      </c>
      <c r="BV612" t="s">
        <v>16</v>
      </c>
      <c r="BY612">
        <v>1200</v>
      </c>
      <c r="BZ612" t="s">
        <v>214</v>
      </c>
      <c r="CA612" t="s">
        <v>188</v>
      </c>
      <c r="CC612" t="s">
        <v>187</v>
      </c>
      <c r="CD612">
        <v>1133</v>
      </c>
      <c r="CE612" t="s">
        <v>64</v>
      </c>
      <c r="CF612" s="2">
        <v>44062</v>
      </c>
      <c r="CI612">
        <v>4</v>
      </c>
      <c r="CJ612">
        <v>1</v>
      </c>
      <c r="CK612">
        <v>24</v>
      </c>
      <c r="CL612" t="s">
        <v>0</v>
      </c>
    </row>
    <row r="613" spans="1:90" x14ac:dyDescent="0.3">
      <c r="A613" t="s">
        <v>322</v>
      </c>
      <c r="B613" t="s">
        <v>321</v>
      </c>
      <c r="C613" t="s">
        <v>10</v>
      </c>
      <c r="E613" t="str">
        <f>"FES1162758884"</f>
        <v>FES1162758884</v>
      </c>
      <c r="F613" s="2">
        <v>44048</v>
      </c>
      <c r="G613">
        <v>202102</v>
      </c>
      <c r="H613" t="s">
        <v>25</v>
      </c>
      <c r="I613" t="s">
        <v>23</v>
      </c>
      <c r="J613" t="s">
        <v>362</v>
      </c>
      <c r="K613" t="s">
        <v>7</v>
      </c>
      <c r="L613" t="s">
        <v>35</v>
      </c>
      <c r="M613" t="s">
        <v>32</v>
      </c>
      <c r="N613" t="s">
        <v>1194</v>
      </c>
      <c r="O613" t="s">
        <v>21</v>
      </c>
      <c r="P613" t="str">
        <f>"2170747823                    "</f>
        <v xml:space="preserve">2170747823                    </v>
      </c>
      <c r="Q613">
        <v>0</v>
      </c>
      <c r="R613">
        <v>0</v>
      </c>
      <c r="S613">
        <v>0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0</v>
      </c>
      <c r="AB613">
        <v>0</v>
      </c>
      <c r="AC613">
        <v>0</v>
      </c>
      <c r="AD613">
        <v>0</v>
      </c>
      <c r="AE613" s="3">
        <v>0</v>
      </c>
      <c r="AF613" s="3">
        <v>0</v>
      </c>
      <c r="AG613" s="3">
        <v>0</v>
      </c>
      <c r="AH613" s="3">
        <v>0</v>
      </c>
      <c r="AI613" s="3">
        <v>0</v>
      </c>
      <c r="AJ613" s="3">
        <v>0</v>
      </c>
      <c r="AK613" s="3">
        <v>4.91</v>
      </c>
      <c r="AL613" s="3">
        <v>0</v>
      </c>
      <c r="AM613" s="3">
        <v>0</v>
      </c>
      <c r="AN613" s="3">
        <v>0</v>
      </c>
      <c r="AO613" s="3">
        <v>0</v>
      </c>
      <c r="AP613" s="3">
        <v>0</v>
      </c>
      <c r="AQ613" s="3">
        <v>0</v>
      </c>
      <c r="AR613" s="3">
        <v>0</v>
      </c>
      <c r="AS613" s="3">
        <v>0</v>
      </c>
      <c r="AT613">
        <v>0</v>
      </c>
      <c r="AU613">
        <v>0</v>
      </c>
      <c r="AV613">
        <v>0</v>
      </c>
      <c r="AW613">
        <v>0</v>
      </c>
      <c r="AX613">
        <v>0</v>
      </c>
      <c r="AY613">
        <v>0</v>
      </c>
      <c r="AZ613">
        <v>0</v>
      </c>
      <c r="BA613">
        <v>0</v>
      </c>
      <c r="BB613">
        <v>0</v>
      </c>
      <c r="BC613">
        <v>0</v>
      </c>
      <c r="BD613">
        <v>0</v>
      </c>
      <c r="BE613">
        <v>0</v>
      </c>
      <c r="BF613">
        <v>0</v>
      </c>
      <c r="BG613">
        <v>0</v>
      </c>
      <c r="BH613">
        <v>1</v>
      </c>
      <c r="BI613">
        <v>4</v>
      </c>
      <c r="BJ613">
        <v>1.3</v>
      </c>
      <c r="BK613">
        <v>4</v>
      </c>
      <c r="BL613" s="4">
        <v>37.619999999999997</v>
      </c>
      <c r="BM613" s="4">
        <v>5.64</v>
      </c>
      <c r="BN613" s="4">
        <v>43.26</v>
      </c>
      <c r="BO613" s="4">
        <v>43.26</v>
      </c>
      <c r="BQ613" t="s">
        <v>385</v>
      </c>
      <c r="BR613" t="s">
        <v>358</v>
      </c>
      <c r="BS613" s="2">
        <v>44049</v>
      </c>
      <c r="BT613" s="1">
        <v>0.4375</v>
      </c>
      <c r="BU613" t="s">
        <v>1198</v>
      </c>
      <c r="BV613" t="s">
        <v>16</v>
      </c>
      <c r="BY613">
        <v>6251.15</v>
      </c>
      <c r="BZ613" t="s">
        <v>1427</v>
      </c>
      <c r="CC613" t="s">
        <v>32</v>
      </c>
      <c r="CD613">
        <v>2013</v>
      </c>
      <c r="CE613" t="s">
        <v>2</v>
      </c>
      <c r="CF613" s="2">
        <v>44050</v>
      </c>
      <c r="CI613">
        <v>1</v>
      </c>
      <c r="CJ613">
        <v>1</v>
      </c>
      <c r="CK613">
        <v>22</v>
      </c>
      <c r="CL613" t="s">
        <v>0</v>
      </c>
    </row>
    <row r="614" spans="1:90" x14ac:dyDescent="0.3">
      <c r="A614" t="s">
        <v>322</v>
      </c>
      <c r="B614" t="s">
        <v>321</v>
      </c>
      <c r="C614" t="s">
        <v>10</v>
      </c>
      <c r="E614" t="str">
        <f>"FES1162760756"</f>
        <v>FES1162760756</v>
      </c>
      <c r="F614" s="2">
        <v>44061</v>
      </c>
      <c r="G614">
        <v>202102</v>
      </c>
      <c r="H614" t="s">
        <v>25</v>
      </c>
      <c r="I614" t="s">
        <v>23</v>
      </c>
      <c r="J614" t="s">
        <v>362</v>
      </c>
      <c r="K614" t="s">
        <v>7</v>
      </c>
      <c r="L614" t="s">
        <v>31</v>
      </c>
      <c r="M614" t="s">
        <v>30</v>
      </c>
      <c r="N614" t="s">
        <v>865</v>
      </c>
      <c r="O614" t="s">
        <v>21</v>
      </c>
      <c r="P614" t="str">
        <f>"2170749522                    "</f>
        <v xml:space="preserve">2170749522                    </v>
      </c>
      <c r="Q614">
        <v>0</v>
      </c>
      <c r="R614">
        <v>0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0</v>
      </c>
      <c r="AB614">
        <v>0</v>
      </c>
      <c r="AC614">
        <v>0</v>
      </c>
      <c r="AD614">
        <v>0</v>
      </c>
      <c r="AE614" s="3">
        <v>0</v>
      </c>
      <c r="AF614" s="3">
        <v>0</v>
      </c>
      <c r="AG614" s="3">
        <v>0</v>
      </c>
      <c r="AH614" s="3">
        <v>0</v>
      </c>
      <c r="AI614" s="3">
        <v>0</v>
      </c>
      <c r="AJ614" s="3">
        <v>0</v>
      </c>
      <c r="AK614" s="3">
        <v>14.13</v>
      </c>
      <c r="AL614" s="3">
        <v>0</v>
      </c>
      <c r="AM614" s="3">
        <v>0</v>
      </c>
      <c r="AN614" s="3">
        <v>0</v>
      </c>
      <c r="AO614" s="3">
        <v>0</v>
      </c>
      <c r="AP614" s="3">
        <v>0</v>
      </c>
      <c r="AQ614" s="3">
        <v>0</v>
      </c>
      <c r="AR614" s="3">
        <v>0</v>
      </c>
      <c r="AS614" s="3">
        <v>0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0</v>
      </c>
      <c r="AZ614">
        <v>0</v>
      </c>
      <c r="BA614">
        <v>0</v>
      </c>
      <c r="BB614">
        <v>0</v>
      </c>
      <c r="BC614">
        <v>0</v>
      </c>
      <c r="BD614">
        <v>0</v>
      </c>
      <c r="BE614">
        <v>0</v>
      </c>
      <c r="BF614">
        <v>0</v>
      </c>
      <c r="BG614">
        <v>0</v>
      </c>
      <c r="BH614">
        <v>1</v>
      </c>
      <c r="BI614">
        <v>4.0999999999999996</v>
      </c>
      <c r="BJ614">
        <v>1.3</v>
      </c>
      <c r="BK614">
        <v>4.5</v>
      </c>
      <c r="BL614" s="4">
        <v>108.3</v>
      </c>
      <c r="BM614" s="4">
        <v>16.25</v>
      </c>
      <c r="BN614" s="4">
        <v>124.55</v>
      </c>
      <c r="BO614" s="4">
        <v>124.55</v>
      </c>
      <c r="BQ614" t="s">
        <v>318</v>
      </c>
      <c r="BR614" t="s">
        <v>358</v>
      </c>
      <c r="BS614" s="2">
        <v>44062</v>
      </c>
      <c r="BT614" s="1">
        <v>0.43472222222222223</v>
      </c>
      <c r="BU614" t="s">
        <v>864</v>
      </c>
      <c r="BV614" t="s">
        <v>16</v>
      </c>
      <c r="BY614">
        <v>6501.19</v>
      </c>
      <c r="CA614" t="s">
        <v>159</v>
      </c>
      <c r="CC614" t="s">
        <v>30</v>
      </c>
      <c r="CD614">
        <v>5201</v>
      </c>
      <c r="CE614" t="s">
        <v>2</v>
      </c>
      <c r="CF614" s="2">
        <v>44062</v>
      </c>
      <c r="CI614">
        <v>1</v>
      </c>
      <c r="CJ614">
        <v>1</v>
      </c>
      <c r="CK614">
        <v>21</v>
      </c>
      <c r="CL614" t="s">
        <v>0</v>
      </c>
    </row>
    <row r="615" spans="1:90" x14ac:dyDescent="0.3">
      <c r="A615" t="s">
        <v>322</v>
      </c>
      <c r="B615" t="s">
        <v>321</v>
      </c>
      <c r="C615" t="s">
        <v>10</v>
      </c>
      <c r="E615" t="str">
        <f>"FES1162759725"</f>
        <v>FES1162759725</v>
      </c>
      <c r="F615" s="2">
        <v>44055</v>
      </c>
      <c r="G615">
        <v>202102</v>
      </c>
      <c r="H615" t="s">
        <v>25</v>
      </c>
      <c r="I615" t="s">
        <v>23</v>
      </c>
      <c r="J615" t="s">
        <v>320</v>
      </c>
      <c r="K615" t="s">
        <v>7</v>
      </c>
      <c r="L615" t="s">
        <v>35</v>
      </c>
      <c r="M615" t="s">
        <v>32</v>
      </c>
      <c r="N615" t="s">
        <v>1911</v>
      </c>
      <c r="O615" t="s">
        <v>18</v>
      </c>
      <c r="P615" t="str">
        <f>"2170748110                    "</f>
        <v xml:space="preserve">2170748110                    </v>
      </c>
      <c r="Q615">
        <v>0</v>
      </c>
      <c r="R615">
        <v>0</v>
      </c>
      <c r="S615">
        <v>0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0</v>
      </c>
      <c r="AB615">
        <v>0</v>
      </c>
      <c r="AC615">
        <v>0</v>
      </c>
      <c r="AD615">
        <v>0</v>
      </c>
      <c r="AE615" s="3">
        <v>0</v>
      </c>
      <c r="AF615" s="3">
        <v>0</v>
      </c>
      <c r="AG615" s="3">
        <v>0</v>
      </c>
      <c r="AH615" s="3">
        <v>0</v>
      </c>
      <c r="AI615" s="3">
        <v>0</v>
      </c>
      <c r="AJ615" s="3">
        <v>0</v>
      </c>
      <c r="AK615" s="3">
        <v>9.86</v>
      </c>
      <c r="AL615" s="3">
        <v>0</v>
      </c>
      <c r="AM615" s="3">
        <v>0</v>
      </c>
      <c r="AN615" s="3">
        <v>0</v>
      </c>
      <c r="AO615" s="3">
        <v>0</v>
      </c>
      <c r="AP615" s="3">
        <v>0</v>
      </c>
      <c r="AQ615" s="3">
        <v>0</v>
      </c>
      <c r="AR615" s="3">
        <v>0</v>
      </c>
      <c r="AS615" s="3">
        <v>0</v>
      </c>
      <c r="AT615">
        <v>0</v>
      </c>
      <c r="AU615">
        <v>0</v>
      </c>
      <c r="AV615">
        <v>0</v>
      </c>
      <c r="AW615">
        <v>0</v>
      </c>
      <c r="AX615">
        <v>0</v>
      </c>
      <c r="AY615">
        <v>0</v>
      </c>
      <c r="AZ615">
        <v>0</v>
      </c>
      <c r="BA615">
        <v>0</v>
      </c>
      <c r="BB615">
        <v>0</v>
      </c>
      <c r="BC615">
        <v>0</v>
      </c>
      <c r="BD615">
        <v>0</v>
      </c>
      <c r="BE615">
        <v>0</v>
      </c>
      <c r="BF615">
        <v>0</v>
      </c>
      <c r="BG615">
        <v>0</v>
      </c>
      <c r="BH615">
        <v>1</v>
      </c>
      <c r="BI615">
        <v>8.3000000000000007</v>
      </c>
      <c r="BJ615">
        <v>16.100000000000001</v>
      </c>
      <c r="BK615">
        <v>17</v>
      </c>
      <c r="BL615" s="4">
        <v>75.599999999999994</v>
      </c>
      <c r="BM615" s="4">
        <v>11.34</v>
      </c>
      <c r="BN615" s="4">
        <v>86.94</v>
      </c>
      <c r="BO615" s="4">
        <v>86.94</v>
      </c>
      <c r="BQ615" t="s">
        <v>318</v>
      </c>
      <c r="BR615" t="s">
        <v>317</v>
      </c>
      <c r="BS615" s="2">
        <v>44056</v>
      </c>
      <c r="BT615" s="1">
        <v>0.33333333333333331</v>
      </c>
      <c r="BU615" t="s">
        <v>2634</v>
      </c>
      <c r="BV615" t="s">
        <v>16</v>
      </c>
      <c r="BY615">
        <v>80452.899999999994</v>
      </c>
      <c r="BZ615" t="s">
        <v>1427</v>
      </c>
      <c r="CC615" t="s">
        <v>32</v>
      </c>
      <c r="CD615">
        <v>2091</v>
      </c>
      <c r="CE615" t="s">
        <v>2</v>
      </c>
      <c r="CF615" s="2">
        <v>44060</v>
      </c>
      <c r="CI615">
        <v>1</v>
      </c>
      <c r="CJ615">
        <v>1</v>
      </c>
      <c r="CK615">
        <v>32</v>
      </c>
      <c r="CL615" t="s">
        <v>0</v>
      </c>
    </row>
    <row r="616" spans="1:90" x14ac:dyDescent="0.3">
      <c r="A616" t="s">
        <v>322</v>
      </c>
      <c r="B616" t="s">
        <v>321</v>
      </c>
      <c r="C616" t="s">
        <v>10</v>
      </c>
      <c r="E616" t="str">
        <f>"FES1162760398"</f>
        <v>FES1162760398</v>
      </c>
      <c r="F616" s="2">
        <v>44057</v>
      </c>
      <c r="G616">
        <v>202102</v>
      </c>
      <c r="H616" t="s">
        <v>25</v>
      </c>
      <c r="I616" t="s">
        <v>23</v>
      </c>
      <c r="J616" t="s">
        <v>362</v>
      </c>
      <c r="K616" t="s">
        <v>7</v>
      </c>
      <c r="L616" t="s">
        <v>60</v>
      </c>
      <c r="M616" t="s">
        <v>58</v>
      </c>
      <c r="N616" t="s">
        <v>554</v>
      </c>
      <c r="O616" t="s">
        <v>21</v>
      </c>
      <c r="P616" t="str">
        <f>"2170749268                    "</f>
        <v xml:space="preserve">2170749268                    </v>
      </c>
      <c r="Q616">
        <v>0</v>
      </c>
      <c r="R616">
        <v>0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0</v>
      </c>
      <c r="AB616">
        <v>0</v>
      </c>
      <c r="AC616">
        <v>0</v>
      </c>
      <c r="AD616">
        <v>0</v>
      </c>
      <c r="AE616" s="3">
        <v>0</v>
      </c>
      <c r="AF616" s="3">
        <v>0</v>
      </c>
      <c r="AG616" s="3">
        <v>0</v>
      </c>
      <c r="AH616" s="3">
        <v>0</v>
      </c>
      <c r="AI616" s="3">
        <v>0</v>
      </c>
      <c r="AJ616" s="3">
        <v>0</v>
      </c>
      <c r="AK616" s="3">
        <v>10.99</v>
      </c>
      <c r="AL616" s="3">
        <v>0</v>
      </c>
      <c r="AM616" s="3">
        <v>0</v>
      </c>
      <c r="AN616" s="3">
        <v>0</v>
      </c>
      <c r="AO616" s="3">
        <v>0</v>
      </c>
      <c r="AP616" s="3">
        <v>0</v>
      </c>
      <c r="AQ616" s="3">
        <v>0</v>
      </c>
      <c r="AR616" s="3">
        <v>0</v>
      </c>
      <c r="AS616" s="3">
        <v>0</v>
      </c>
      <c r="AT616">
        <v>0</v>
      </c>
      <c r="AU616">
        <v>0</v>
      </c>
      <c r="AV616">
        <v>0</v>
      </c>
      <c r="AW616">
        <v>0</v>
      </c>
      <c r="AX616">
        <v>0</v>
      </c>
      <c r="AY616">
        <v>0</v>
      </c>
      <c r="AZ616">
        <v>0</v>
      </c>
      <c r="BA616">
        <v>0</v>
      </c>
      <c r="BB616">
        <v>0</v>
      </c>
      <c r="BC616">
        <v>0</v>
      </c>
      <c r="BD616">
        <v>0</v>
      </c>
      <c r="BE616">
        <v>0</v>
      </c>
      <c r="BF616">
        <v>0</v>
      </c>
      <c r="BG616">
        <v>0</v>
      </c>
      <c r="BH616">
        <v>1</v>
      </c>
      <c r="BI616">
        <v>1.8</v>
      </c>
      <c r="BJ616">
        <v>3.4</v>
      </c>
      <c r="BK616">
        <v>3.5</v>
      </c>
      <c r="BL616" s="4">
        <v>84.24</v>
      </c>
      <c r="BM616" s="4">
        <v>12.64</v>
      </c>
      <c r="BN616" s="4">
        <v>96.88</v>
      </c>
      <c r="BO616" s="4">
        <v>96.88</v>
      </c>
      <c r="BQ616" t="s">
        <v>318</v>
      </c>
      <c r="BR616" t="s">
        <v>358</v>
      </c>
      <c r="BS616" s="2">
        <v>44060</v>
      </c>
      <c r="BT616" s="1">
        <v>0.42152777777777778</v>
      </c>
      <c r="BU616" t="s">
        <v>556</v>
      </c>
      <c r="BV616" t="s">
        <v>16</v>
      </c>
      <c r="BY616">
        <v>17028.86</v>
      </c>
      <c r="CA616" t="s">
        <v>155</v>
      </c>
      <c r="CC616" t="s">
        <v>58</v>
      </c>
      <c r="CD616">
        <v>1</v>
      </c>
      <c r="CE616" t="s">
        <v>2</v>
      </c>
      <c r="CF616" s="2">
        <v>44060</v>
      </c>
      <c r="CI616">
        <v>1</v>
      </c>
      <c r="CJ616">
        <v>1</v>
      </c>
      <c r="CK616">
        <v>21</v>
      </c>
      <c r="CL616" t="s">
        <v>0</v>
      </c>
    </row>
    <row r="617" spans="1:90" x14ac:dyDescent="0.3">
      <c r="A617" t="s">
        <v>322</v>
      </c>
      <c r="B617" t="s">
        <v>321</v>
      </c>
      <c r="C617" t="s">
        <v>10</v>
      </c>
      <c r="E617" t="str">
        <f>"FES1162759130"</f>
        <v>FES1162759130</v>
      </c>
      <c r="F617" s="2">
        <v>44048</v>
      </c>
      <c r="G617">
        <v>202102</v>
      </c>
      <c r="H617" t="s">
        <v>25</v>
      </c>
      <c r="I617" t="s">
        <v>23</v>
      </c>
      <c r="J617" t="s">
        <v>362</v>
      </c>
      <c r="K617" t="s">
        <v>7</v>
      </c>
      <c r="L617" t="s">
        <v>29</v>
      </c>
      <c r="M617" t="s">
        <v>26</v>
      </c>
      <c r="N617" t="s">
        <v>407</v>
      </c>
      <c r="O617" t="s">
        <v>21</v>
      </c>
      <c r="P617" t="str">
        <f>"2170748130                    "</f>
        <v xml:space="preserve">2170748130                    </v>
      </c>
      <c r="Q617">
        <v>0</v>
      </c>
      <c r="R617">
        <v>0</v>
      </c>
      <c r="S617">
        <v>0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0</v>
      </c>
      <c r="AE617" s="3">
        <v>0</v>
      </c>
      <c r="AF617" s="3">
        <v>0</v>
      </c>
      <c r="AG617" s="3">
        <v>0</v>
      </c>
      <c r="AH617" s="3">
        <v>0</v>
      </c>
      <c r="AI617" s="3">
        <v>0</v>
      </c>
      <c r="AJ617" s="3">
        <v>0</v>
      </c>
      <c r="AK617" s="3">
        <v>28.25</v>
      </c>
      <c r="AL617" s="3">
        <v>0</v>
      </c>
      <c r="AM617" s="3">
        <v>0</v>
      </c>
      <c r="AN617" s="3">
        <v>0</v>
      </c>
      <c r="AO617" s="3">
        <v>0</v>
      </c>
      <c r="AP617" s="3">
        <v>0</v>
      </c>
      <c r="AQ617" s="3">
        <v>0</v>
      </c>
      <c r="AR617" s="3">
        <v>0</v>
      </c>
      <c r="AS617" s="3">
        <v>0</v>
      </c>
      <c r="AT617">
        <v>0</v>
      </c>
      <c r="AU617">
        <v>0</v>
      </c>
      <c r="AV617">
        <v>0</v>
      </c>
      <c r="AW617">
        <v>0</v>
      </c>
      <c r="AX617">
        <v>0</v>
      </c>
      <c r="AY617">
        <v>0</v>
      </c>
      <c r="AZ617">
        <v>0</v>
      </c>
      <c r="BA617">
        <v>0</v>
      </c>
      <c r="BB617">
        <v>0</v>
      </c>
      <c r="BC617">
        <v>0</v>
      </c>
      <c r="BD617">
        <v>0</v>
      </c>
      <c r="BE617">
        <v>0</v>
      </c>
      <c r="BF617">
        <v>0</v>
      </c>
      <c r="BG617">
        <v>0</v>
      </c>
      <c r="BH617">
        <v>1</v>
      </c>
      <c r="BI617">
        <v>8.6</v>
      </c>
      <c r="BJ617">
        <v>3</v>
      </c>
      <c r="BK617">
        <v>9</v>
      </c>
      <c r="BL617" s="4">
        <v>216.56</v>
      </c>
      <c r="BM617" s="4">
        <v>32.479999999999997</v>
      </c>
      <c r="BN617" s="4">
        <v>249.04</v>
      </c>
      <c r="BO617" s="4">
        <v>249.04</v>
      </c>
      <c r="BQ617" t="s">
        <v>385</v>
      </c>
      <c r="BR617" t="s">
        <v>358</v>
      </c>
      <c r="BS617" s="2">
        <v>44049</v>
      </c>
      <c r="BT617" s="1">
        <v>0.3923611111111111</v>
      </c>
      <c r="BU617" t="s">
        <v>866</v>
      </c>
      <c r="BV617" t="s">
        <v>16</v>
      </c>
      <c r="BY617">
        <v>15166.2</v>
      </c>
      <c r="BZ617" t="s">
        <v>1427</v>
      </c>
      <c r="CA617" t="s">
        <v>91</v>
      </c>
      <c r="CC617" t="s">
        <v>26</v>
      </c>
      <c r="CD617">
        <v>6001</v>
      </c>
      <c r="CE617" t="s">
        <v>2</v>
      </c>
      <c r="CF617" s="2">
        <v>44049</v>
      </c>
      <c r="CI617">
        <v>1</v>
      </c>
      <c r="CJ617">
        <v>1</v>
      </c>
      <c r="CK617">
        <v>21</v>
      </c>
      <c r="CL617" t="s">
        <v>0</v>
      </c>
    </row>
    <row r="618" spans="1:90" x14ac:dyDescent="0.3">
      <c r="A618" t="s">
        <v>322</v>
      </c>
      <c r="B618" t="s">
        <v>321</v>
      </c>
      <c r="C618" t="s">
        <v>10</v>
      </c>
      <c r="E618" t="str">
        <f>"FES1162760749"</f>
        <v>FES1162760749</v>
      </c>
      <c r="F618" s="2">
        <v>44061</v>
      </c>
      <c r="G618">
        <v>202102</v>
      </c>
      <c r="H618" t="s">
        <v>25</v>
      </c>
      <c r="I618" t="s">
        <v>23</v>
      </c>
      <c r="J618" t="s">
        <v>362</v>
      </c>
      <c r="K618" t="s">
        <v>7</v>
      </c>
      <c r="L618" t="s">
        <v>31</v>
      </c>
      <c r="M618" t="s">
        <v>30</v>
      </c>
      <c r="N618" t="s">
        <v>865</v>
      </c>
      <c r="O618" t="s">
        <v>21</v>
      </c>
      <c r="P618" t="str">
        <f>"2170749511                    "</f>
        <v xml:space="preserve">2170749511                    </v>
      </c>
      <c r="Q618">
        <v>0</v>
      </c>
      <c r="R618">
        <v>0</v>
      </c>
      <c r="S618">
        <v>0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0</v>
      </c>
      <c r="AE618" s="3">
        <v>0</v>
      </c>
      <c r="AF618" s="3">
        <v>0</v>
      </c>
      <c r="AG618" s="3">
        <v>0</v>
      </c>
      <c r="AH618" s="3">
        <v>0</v>
      </c>
      <c r="AI618" s="3">
        <v>0</v>
      </c>
      <c r="AJ618" s="3">
        <v>0</v>
      </c>
      <c r="AK618" s="3">
        <v>6.28</v>
      </c>
      <c r="AL618" s="3">
        <v>0</v>
      </c>
      <c r="AM618" s="3">
        <v>0</v>
      </c>
      <c r="AN618" s="3">
        <v>0</v>
      </c>
      <c r="AO618" s="3">
        <v>0</v>
      </c>
      <c r="AP618" s="3">
        <v>0</v>
      </c>
      <c r="AQ618" s="3">
        <v>0</v>
      </c>
      <c r="AR618" s="3">
        <v>0</v>
      </c>
      <c r="AS618" s="3">
        <v>0</v>
      </c>
      <c r="AT618">
        <v>0</v>
      </c>
      <c r="AU618">
        <v>0</v>
      </c>
      <c r="AV618">
        <v>0</v>
      </c>
      <c r="AW618">
        <v>0</v>
      </c>
      <c r="AX618">
        <v>0</v>
      </c>
      <c r="AY618">
        <v>0</v>
      </c>
      <c r="AZ618">
        <v>0</v>
      </c>
      <c r="BA618">
        <v>0</v>
      </c>
      <c r="BB618">
        <v>0</v>
      </c>
      <c r="BC618">
        <v>0</v>
      </c>
      <c r="BD618">
        <v>0</v>
      </c>
      <c r="BE618">
        <v>0</v>
      </c>
      <c r="BF618">
        <v>0</v>
      </c>
      <c r="BG618">
        <v>0</v>
      </c>
      <c r="BH618">
        <v>1</v>
      </c>
      <c r="BI618">
        <v>1</v>
      </c>
      <c r="BJ618">
        <v>0.2</v>
      </c>
      <c r="BK618">
        <v>1</v>
      </c>
      <c r="BL618" s="4">
        <v>48.15</v>
      </c>
      <c r="BM618" s="4">
        <v>7.22</v>
      </c>
      <c r="BN618" s="4">
        <v>55.37</v>
      </c>
      <c r="BO618" s="4">
        <v>55.37</v>
      </c>
      <c r="BQ618" t="s">
        <v>318</v>
      </c>
      <c r="BR618" t="s">
        <v>358</v>
      </c>
      <c r="BS618" s="2">
        <v>44062</v>
      </c>
      <c r="BT618" s="1">
        <v>0.43402777777777773</v>
      </c>
      <c r="BU618" t="s">
        <v>864</v>
      </c>
      <c r="BV618" t="s">
        <v>16</v>
      </c>
      <c r="BY618">
        <v>1200</v>
      </c>
      <c r="CA618" t="s">
        <v>159</v>
      </c>
      <c r="CC618" t="s">
        <v>30</v>
      </c>
      <c r="CD618">
        <v>5201</v>
      </c>
      <c r="CE618" t="s">
        <v>64</v>
      </c>
      <c r="CF618" s="2">
        <v>44062</v>
      </c>
      <c r="CI618">
        <v>1</v>
      </c>
      <c r="CJ618">
        <v>1</v>
      </c>
      <c r="CK618">
        <v>21</v>
      </c>
      <c r="CL618" t="s">
        <v>0</v>
      </c>
    </row>
    <row r="619" spans="1:90" x14ac:dyDescent="0.3">
      <c r="A619" t="s">
        <v>322</v>
      </c>
      <c r="B619" t="s">
        <v>321</v>
      </c>
      <c r="C619" t="s">
        <v>10</v>
      </c>
      <c r="E619" t="str">
        <f>"FES1162759761"</f>
        <v>FES1162759761</v>
      </c>
      <c r="F619" s="2">
        <v>44055</v>
      </c>
      <c r="G619">
        <v>202102</v>
      </c>
      <c r="H619" t="s">
        <v>25</v>
      </c>
      <c r="I619" t="s">
        <v>23</v>
      </c>
      <c r="J619" t="s">
        <v>362</v>
      </c>
      <c r="K619" t="s">
        <v>7</v>
      </c>
      <c r="L619" t="s">
        <v>398</v>
      </c>
      <c r="M619" t="s">
        <v>394</v>
      </c>
      <c r="N619" t="s">
        <v>397</v>
      </c>
      <c r="O619" t="s">
        <v>21</v>
      </c>
      <c r="P619" t="str">
        <f>"2170743587                    "</f>
        <v xml:space="preserve">2170743587                    </v>
      </c>
      <c r="Q619">
        <v>0</v>
      </c>
      <c r="R619">
        <v>0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0</v>
      </c>
      <c r="AB619">
        <v>0</v>
      </c>
      <c r="AC619">
        <v>0</v>
      </c>
      <c r="AD619">
        <v>0</v>
      </c>
      <c r="AE619" s="3">
        <v>0</v>
      </c>
      <c r="AF619" s="3">
        <v>0</v>
      </c>
      <c r="AG619" s="3">
        <v>0</v>
      </c>
      <c r="AH619" s="3">
        <v>0</v>
      </c>
      <c r="AI619" s="3">
        <v>0</v>
      </c>
      <c r="AJ619" s="3">
        <v>0</v>
      </c>
      <c r="AK619" s="3">
        <v>12.17</v>
      </c>
      <c r="AL619" s="3">
        <v>0</v>
      </c>
      <c r="AM619" s="3">
        <v>0</v>
      </c>
      <c r="AN619" s="3">
        <v>0</v>
      </c>
      <c r="AO619" s="3">
        <v>0</v>
      </c>
      <c r="AP619" s="3">
        <v>0</v>
      </c>
      <c r="AQ619" s="3">
        <v>0</v>
      </c>
      <c r="AR619" s="3">
        <v>0</v>
      </c>
      <c r="AS619" s="3">
        <v>0</v>
      </c>
      <c r="AT619">
        <v>0</v>
      </c>
      <c r="AU619">
        <v>0</v>
      </c>
      <c r="AV619">
        <v>0</v>
      </c>
      <c r="AW619">
        <v>0</v>
      </c>
      <c r="AX619">
        <v>0</v>
      </c>
      <c r="AY619">
        <v>0</v>
      </c>
      <c r="AZ619">
        <v>0</v>
      </c>
      <c r="BA619">
        <v>0</v>
      </c>
      <c r="BB619">
        <v>0</v>
      </c>
      <c r="BC619">
        <v>0</v>
      </c>
      <c r="BD619">
        <v>0</v>
      </c>
      <c r="BE619">
        <v>0</v>
      </c>
      <c r="BF619">
        <v>0</v>
      </c>
      <c r="BG619">
        <v>0</v>
      </c>
      <c r="BH619">
        <v>1</v>
      </c>
      <c r="BI619">
        <v>1.2</v>
      </c>
      <c r="BJ619">
        <v>1.1000000000000001</v>
      </c>
      <c r="BK619">
        <v>1.5</v>
      </c>
      <c r="BL619" s="4">
        <v>93.29</v>
      </c>
      <c r="BM619" s="4">
        <v>13.99</v>
      </c>
      <c r="BN619" s="4">
        <v>107.28</v>
      </c>
      <c r="BO619" s="4">
        <v>107.28</v>
      </c>
      <c r="BQ619" t="s">
        <v>318</v>
      </c>
      <c r="BR619" t="s">
        <v>358</v>
      </c>
      <c r="BS619" s="2">
        <v>44057</v>
      </c>
      <c r="BT619" s="1">
        <v>0.32083333333333336</v>
      </c>
      <c r="BU619" t="s">
        <v>1476</v>
      </c>
      <c r="BV619" t="s">
        <v>16</v>
      </c>
      <c r="BY619">
        <v>5440.27</v>
      </c>
      <c r="CA619" t="s">
        <v>395</v>
      </c>
      <c r="CC619" t="s">
        <v>394</v>
      </c>
      <c r="CD619">
        <v>6849</v>
      </c>
      <c r="CE619" t="s">
        <v>2</v>
      </c>
      <c r="CF619" s="2">
        <v>44061</v>
      </c>
      <c r="CI619">
        <v>3</v>
      </c>
      <c r="CJ619">
        <v>2</v>
      </c>
      <c r="CK619">
        <v>23</v>
      </c>
      <c r="CL619" t="s">
        <v>0</v>
      </c>
    </row>
    <row r="620" spans="1:90" x14ac:dyDescent="0.3">
      <c r="A620" t="s">
        <v>322</v>
      </c>
      <c r="B620" t="s">
        <v>321</v>
      </c>
      <c r="C620" t="s">
        <v>10</v>
      </c>
      <c r="E620" t="str">
        <f>"FES1162760362"</f>
        <v>FES1162760362</v>
      </c>
      <c r="F620" s="2">
        <v>44057</v>
      </c>
      <c r="G620">
        <v>202102</v>
      </c>
      <c r="H620" t="s">
        <v>25</v>
      </c>
      <c r="I620" t="s">
        <v>23</v>
      </c>
      <c r="J620" t="s">
        <v>362</v>
      </c>
      <c r="K620" t="s">
        <v>7</v>
      </c>
      <c r="L620" t="s">
        <v>31</v>
      </c>
      <c r="M620" t="s">
        <v>30</v>
      </c>
      <c r="N620" t="s">
        <v>950</v>
      </c>
      <c r="O620" t="s">
        <v>21</v>
      </c>
      <c r="P620" t="str">
        <f>"2170749222                    "</f>
        <v xml:space="preserve">2170749222                    </v>
      </c>
      <c r="Q620">
        <v>0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0</v>
      </c>
      <c r="AE620" s="3">
        <v>0</v>
      </c>
      <c r="AF620" s="3">
        <v>0</v>
      </c>
      <c r="AG620" s="3">
        <v>0</v>
      </c>
      <c r="AH620" s="3">
        <v>0</v>
      </c>
      <c r="AI620" s="3">
        <v>0</v>
      </c>
      <c r="AJ620" s="3">
        <v>0</v>
      </c>
      <c r="AK620" s="3">
        <v>62.76</v>
      </c>
      <c r="AL620" s="3">
        <v>0</v>
      </c>
      <c r="AM620" s="3">
        <v>0</v>
      </c>
      <c r="AN620" s="3">
        <v>0</v>
      </c>
      <c r="AO620" s="3">
        <v>0</v>
      </c>
      <c r="AP620" s="3">
        <v>0</v>
      </c>
      <c r="AQ620" s="3">
        <v>0</v>
      </c>
      <c r="AR620" s="3">
        <v>0</v>
      </c>
      <c r="AS620" s="3">
        <v>0</v>
      </c>
      <c r="AT620">
        <v>0</v>
      </c>
      <c r="AU620">
        <v>0</v>
      </c>
      <c r="AV620">
        <v>0</v>
      </c>
      <c r="AW620">
        <v>0</v>
      </c>
      <c r="AX620">
        <v>0</v>
      </c>
      <c r="AY620">
        <v>0</v>
      </c>
      <c r="AZ620">
        <v>0</v>
      </c>
      <c r="BA620">
        <v>0</v>
      </c>
      <c r="BB620">
        <v>0</v>
      </c>
      <c r="BC620">
        <v>0</v>
      </c>
      <c r="BD620">
        <v>0</v>
      </c>
      <c r="BE620">
        <v>0</v>
      </c>
      <c r="BF620">
        <v>0</v>
      </c>
      <c r="BG620">
        <v>0</v>
      </c>
      <c r="BH620">
        <v>1</v>
      </c>
      <c r="BI620">
        <v>9.8000000000000007</v>
      </c>
      <c r="BJ620">
        <v>19.7</v>
      </c>
      <c r="BK620">
        <v>20</v>
      </c>
      <c r="BL620" s="4">
        <v>481.19</v>
      </c>
      <c r="BM620" s="4">
        <v>72.180000000000007</v>
      </c>
      <c r="BN620" s="4">
        <v>553.37</v>
      </c>
      <c r="BO620" s="4">
        <v>553.37</v>
      </c>
      <c r="BQ620" t="s">
        <v>385</v>
      </c>
      <c r="BR620" t="s">
        <v>358</v>
      </c>
      <c r="BS620" s="2">
        <v>44060</v>
      </c>
      <c r="BT620" s="1">
        <v>0.43333333333333335</v>
      </c>
      <c r="BU620" t="s">
        <v>2633</v>
      </c>
      <c r="BV620" t="s">
        <v>16</v>
      </c>
      <c r="BY620">
        <v>98703.25</v>
      </c>
      <c r="CA620" t="s">
        <v>117</v>
      </c>
      <c r="CC620" t="s">
        <v>30</v>
      </c>
      <c r="CD620">
        <v>5201</v>
      </c>
      <c r="CE620" t="s">
        <v>2</v>
      </c>
      <c r="CF620" s="2">
        <v>44060</v>
      </c>
      <c r="CI620">
        <v>1</v>
      </c>
      <c r="CJ620">
        <v>1</v>
      </c>
      <c r="CK620">
        <v>21</v>
      </c>
      <c r="CL620" t="s">
        <v>0</v>
      </c>
    </row>
    <row r="621" spans="1:90" x14ac:dyDescent="0.3">
      <c r="A621" t="s">
        <v>322</v>
      </c>
      <c r="B621" t="s">
        <v>321</v>
      </c>
      <c r="C621" t="s">
        <v>10</v>
      </c>
      <c r="E621" t="str">
        <f>"FES1162759104"</f>
        <v>FES1162759104</v>
      </c>
      <c r="F621" s="2">
        <v>44048</v>
      </c>
      <c r="G621">
        <v>202102</v>
      </c>
      <c r="H621" t="s">
        <v>25</v>
      </c>
      <c r="I621" t="s">
        <v>23</v>
      </c>
      <c r="J621" t="s">
        <v>362</v>
      </c>
      <c r="K621" t="s">
        <v>7</v>
      </c>
      <c r="L621" t="s">
        <v>29</v>
      </c>
      <c r="M621" t="s">
        <v>26</v>
      </c>
      <c r="N621" t="s">
        <v>684</v>
      </c>
      <c r="O621" t="s">
        <v>21</v>
      </c>
      <c r="P621" t="str">
        <f>"2170748094                    "</f>
        <v xml:space="preserve">2170748094                    </v>
      </c>
      <c r="Q621">
        <v>0</v>
      </c>
      <c r="R621">
        <v>0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0</v>
      </c>
      <c r="AD621">
        <v>0</v>
      </c>
      <c r="AE621" s="3">
        <v>0</v>
      </c>
      <c r="AF621" s="3">
        <v>0</v>
      </c>
      <c r="AG621" s="3">
        <v>0</v>
      </c>
      <c r="AH621" s="3">
        <v>0</v>
      </c>
      <c r="AI621" s="3">
        <v>0</v>
      </c>
      <c r="AJ621" s="3">
        <v>0</v>
      </c>
      <c r="AK621" s="3">
        <v>6.28</v>
      </c>
      <c r="AL621" s="3">
        <v>0</v>
      </c>
      <c r="AM621" s="3">
        <v>0</v>
      </c>
      <c r="AN621" s="3">
        <v>0</v>
      </c>
      <c r="AO621" s="3">
        <v>0</v>
      </c>
      <c r="AP621" s="3">
        <v>0</v>
      </c>
      <c r="AQ621" s="3">
        <v>0</v>
      </c>
      <c r="AR621" s="3">
        <v>0</v>
      </c>
      <c r="AS621" s="3">
        <v>0</v>
      </c>
      <c r="AT621">
        <v>0</v>
      </c>
      <c r="AU621">
        <v>0</v>
      </c>
      <c r="AV621">
        <v>0</v>
      </c>
      <c r="AW621">
        <v>0</v>
      </c>
      <c r="AX621">
        <v>0</v>
      </c>
      <c r="AY621">
        <v>0</v>
      </c>
      <c r="AZ621">
        <v>0</v>
      </c>
      <c r="BA621">
        <v>0</v>
      </c>
      <c r="BB621">
        <v>0</v>
      </c>
      <c r="BC621">
        <v>0</v>
      </c>
      <c r="BD621">
        <v>0</v>
      </c>
      <c r="BE621">
        <v>0</v>
      </c>
      <c r="BF621">
        <v>0</v>
      </c>
      <c r="BG621">
        <v>0</v>
      </c>
      <c r="BH621">
        <v>1</v>
      </c>
      <c r="BI621">
        <v>1.2</v>
      </c>
      <c r="BJ621">
        <v>0.7</v>
      </c>
      <c r="BK621">
        <v>1.5</v>
      </c>
      <c r="BL621" s="4">
        <v>48.15</v>
      </c>
      <c r="BM621" s="4">
        <v>7.22</v>
      </c>
      <c r="BN621" s="4">
        <v>55.37</v>
      </c>
      <c r="BO621" s="4">
        <v>55.37</v>
      </c>
      <c r="BQ621" t="s">
        <v>385</v>
      </c>
      <c r="BR621" t="s">
        <v>358</v>
      </c>
      <c r="BS621" s="2">
        <v>44049</v>
      </c>
      <c r="BT621" s="1">
        <v>0.38541666666666669</v>
      </c>
      <c r="BU621" t="s">
        <v>999</v>
      </c>
      <c r="BV621" t="s">
        <v>16</v>
      </c>
      <c r="BY621">
        <v>3736.26</v>
      </c>
      <c r="BZ621" t="s">
        <v>1427</v>
      </c>
      <c r="CA621" t="s">
        <v>78</v>
      </c>
      <c r="CC621" t="s">
        <v>26</v>
      </c>
      <c r="CD621">
        <v>6001</v>
      </c>
      <c r="CE621" t="s">
        <v>2</v>
      </c>
      <c r="CF621" s="2">
        <v>44049</v>
      </c>
      <c r="CI621">
        <v>1</v>
      </c>
      <c r="CJ621">
        <v>1</v>
      </c>
      <c r="CK621">
        <v>21</v>
      </c>
      <c r="CL621" t="s">
        <v>0</v>
      </c>
    </row>
    <row r="622" spans="1:90" x14ac:dyDescent="0.3">
      <c r="A622" t="s">
        <v>322</v>
      </c>
      <c r="B622" t="s">
        <v>321</v>
      </c>
      <c r="C622" t="s">
        <v>10</v>
      </c>
      <c r="E622" t="str">
        <f>"FES1162760600"</f>
        <v>FES1162760600</v>
      </c>
      <c r="F622" s="2">
        <v>44061</v>
      </c>
      <c r="G622">
        <v>202102</v>
      </c>
      <c r="H622" t="s">
        <v>25</v>
      </c>
      <c r="I622" t="s">
        <v>23</v>
      </c>
      <c r="J622" t="s">
        <v>362</v>
      </c>
      <c r="K622" t="s">
        <v>7</v>
      </c>
      <c r="L622" t="s">
        <v>37</v>
      </c>
      <c r="M622" t="s">
        <v>36</v>
      </c>
      <c r="N622" t="s">
        <v>1530</v>
      </c>
      <c r="O622" t="s">
        <v>21</v>
      </c>
      <c r="P622" t="str">
        <f>"2170747984                    "</f>
        <v xml:space="preserve">2170747984                    </v>
      </c>
      <c r="Q622">
        <v>0</v>
      </c>
      <c r="R622">
        <v>0</v>
      </c>
      <c r="S622">
        <v>0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0</v>
      </c>
      <c r="AB622">
        <v>0</v>
      </c>
      <c r="AC622">
        <v>0</v>
      </c>
      <c r="AD622">
        <v>0</v>
      </c>
      <c r="AE622" s="3">
        <v>0</v>
      </c>
      <c r="AF622" s="3">
        <v>0</v>
      </c>
      <c r="AG622" s="3">
        <v>0</v>
      </c>
      <c r="AH622" s="3">
        <v>0</v>
      </c>
      <c r="AI622" s="3">
        <v>0</v>
      </c>
      <c r="AJ622" s="3">
        <v>0</v>
      </c>
      <c r="AK622" s="3">
        <v>6.28</v>
      </c>
      <c r="AL622" s="3">
        <v>0</v>
      </c>
      <c r="AM622" s="3">
        <v>0</v>
      </c>
      <c r="AN622" s="3">
        <v>0</v>
      </c>
      <c r="AO622" s="3">
        <v>0</v>
      </c>
      <c r="AP622" s="3">
        <v>0</v>
      </c>
      <c r="AQ622" s="3">
        <v>0</v>
      </c>
      <c r="AR622" s="3">
        <v>0</v>
      </c>
      <c r="AS622" s="3">
        <v>0</v>
      </c>
      <c r="AT622">
        <v>0</v>
      </c>
      <c r="AU622">
        <v>0</v>
      </c>
      <c r="AV622">
        <v>0</v>
      </c>
      <c r="AW622">
        <v>0</v>
      </c>
      <c r="AX622">
        <v>0</v>
      </c>
      <c r="AY622">
        <v>0</v>
      </c>
      <c r="AZ622">
        <v>0</v>
      </c>
      <c r="BA622">
        <v>0</v>
      </c>
      <c r="BB622">
        <v>0</v>
      </c>
      <c r="BC622">
        <v>0</v>
      </c>
      <c r="BD622">
        <v>0</v>
      </c>
      <c r="BE622">
        <v>0</v>
      </c>
      <c r="BF622">
        <v>0</v>
      </c>
      <c r="BG622">
        <v>0</v>
      </c>
      <c r="BH622">
        <v>1</v>
      </c>
      <c r="BI622">
        <v>1</v>
      </c>
      <c r="BJ622">
        <v>0.2</v>
      </c>
      <c r="BK622">
        <v>1</v>
      </c>
      <c r="BL622" s="4">
        <v>48.15</v>
      </c>
      <c r="BM622" s="4">
        <v>7.22</v>
      </c>
      <c r="BN622" s="4">
        <v>55.37</v>
      </c>
      <c r="BO622" s="4">
        <v>55.37</v>
      </c>
      <c r="BQ622" t="s">
        <v>318</v>
      </c>
      <c r="BR622" t="s">
        <v>358</v>
      </c>
      <c r="BS622" s="2">
        <v>44062</v>
      </c>
      <c r="BT622" s="1">
        <v>0.42708333333333331</v>
      </c>
      <c r="BU622" t="s">
        <v>1125</v>
      </c>
      <c r="BV622" t="s">
        <v>16</v>
      </c>
      <c r="BY622">
        <v>1200</v>
      </c>
      <c r="CA622" t="s">
        <v>1124</v>
      </c>
      <c r="CC622" t="s">
        <v>36</v>
      </c>
      <c r="CD622">
        <v>3212</v>
      </c>
      <c r="CE622" t="s">
        <v>64</v>
      </c>
      <c r="CF622" s="2">
        <v>44064</v>
      </c>
      <c r="CI622">
        <v>1</v>
      </c>
      <c r="CJ622">
        <v>1</v>
      </c>
      <c r="CK622">
        <v>21</v>
      </c>
      <c r="CL622" t="s">
        <v>0</v>
      </c>
    </row>
    <row r="623" spans="1:90" x14ac:dyDescent="0.3">
      <c r="A623" t="s">
        <v>322</v>
      </c>
      <c r="B623" t="s">
        <v>321</v>
      </c>
      <c r="C623" t="s">
        <v>10</v>
      </c>
      <c r="E623" t="str">
        <f>"FES1162759833"</f>
        <v>FES1162759833</v>
      </c>
      <c r="F623" s="2">
        <v>44055</v>
      </c>
      <c r="G623">
        <v>202102</v>
      </c>
      <c r="H623" t="s">
        <v>25</v>
      </c>
      <c r="I623" t="s">
        <v>23</v>
      </c>
      <c r="J623" t="s">
        <v>362</v>
      </c>
      <c r="K623" t="s">
        <v>7</v>
      </c>
      <c r="L623" t="s">
        <v>55</v>
      </c>
      <c r="M623" t="s">
        <v>55</v>
      </c>
      <c r="N623" t="s">
        <v>753</v>
      </c>
      <c r="O623" t="s">
        <v>21</v>
      </c>
      <c r="P623" t="str">
        <f>"2170748790                    "</f>
        <v xml:space="preserve">2170748790                    </v>
      </c>
      <c r="Q623">
        <v>0</v>
      </c>
      <c r="R623">
        <v>0</v>
      </c>
      <c r="S623">
        <v>0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0</v>
      </c>
      <c r="AB623">
        <v>0</v>
      </c>
      <c r="AC623">
        <v>0</v>
      </c>
      <c r="AD623">
        <v>0</v>
      </c>
      <c r="AE623" s="3">
        <v>0</v>
      </c>
      <c r="AF623" s="3">
        <v>0</v>
      </c>
      <c r="AG623" s="3">
        <v>0</v>
      </c>
      <c r="AH623" s="3">
        <v>0</v>
      </c>
      <c r="AI623" s="3">
        <v>0</v>
      </c>
      <c r="AJ623" s="3">
        <v>0</v>
      </c>
      <c r="AK623" s="3">
        <v>12.17</v>
      </c>
      <c r="AL623" s="3">
        <v>0</v>
      </c>
      <c r="AM623" s="3">
        <v>0</v>
      </c>
      <c r="AN623" s="3">
        <v>0</v>
      </c>
      <c r="AO623" s="3">
        <v>0</v>
      </c>
      <c r="AP623" s="3">
        <v>0</v>
      </c>
      <c r="AQ623" s="3">
        <v>0</v>
      </c>
      <c r="AR623" s="3">
        <v>0</v>
      </c>
      <c r="AS623" s="3">
        <v>0</v>
      </c>
      <c r="AT623">
        <v>0</v>
      </c>
      <c r="AU623">
        <v>0</v>
      </c>
      <c r="AV623">
        <v>0</v>
      </c>
      <c r="AW623">
        <v>0</v>
      </c>
      <c r="AX623">
        <v>0</v>
      </c>
      <c r="AY623">
        <v>0</v>
      </c>
      <c r="AZ623">
        <v>0</v>
      </c>
      <c r="BA623">
        <v>0</v>
      </c>
      <c r="BB623">
        <v>0</v>
      </c>
      <c r="BC623">
        <v>0</v>
      </c>
      <c r="BD623">
        <v>0</v>
      </c>
      <c r="BE623">
        <v>0</v>
      </c>
      <c r="BF623">
        <v>0</v>
      </c>
      <c r="BG623">
        <v>0</v>
      </c>
      <c r="BH623">
        <v>1</v>
      </c>
      <c r="BI623">
        <v>0.2</v>
      </c>
      <c r="BJ623">
        <v>0.8</v>
      </c>
      <c r="BK623">
        <v>1</v>
      </c>
      <c r="BL623" s="4">
        <v>93.29</v>
      </c>
      <c r="BM623" s="4">
        <v>13.99</v>
      </c>
      <c r="BN623" s="4">
        <v>107.28</v>
      </c>
      <c r="BO623" s="4">
        <v>107.28</v>
      </c>
      <c r="BQ623" t="s">
        <v>385</v>
      </c>
      <c r="BR623" t="s">
        <v>358</v>
      </c>
      <c r="BS623" s="2">
        <v>44056</v>
      </c>
      <c r="BT623" s="1">
        <v>0.47916666666666669</v>
      </c>
      <c r="BU623" t="s">
        <v>1656</v>
      </c>
      <c r="BV623" t="s">
        <v>16</v>
      </c>
      <c r="BY623">
        <v>3767.87</v>
      </c>
      <c r="CA623" t="s">
        <v>982</v>
      </c>
      <c r="CC623" t="s">
        <v>55</v>
      </c>
      <c r="CD623">
        <v>7646</v>
      </c>
      <c r="CE623" t="s">
        <v>2</v>
      </c>
      <c r="CF623" s="2">
        <v>44057</v>
      </c>
      <c r="CI623">
        <v>1</v>
      </c>
      <c r="CJ623">
        <v>1</v>
      </c>
      <c r="CK623">
        <v>23</v>
      </c>
      <c r="CL623" t="s">
        <v>0</v>
      </c>
    </row>
    <row r="624" spans="1:90" x14ac:dyDescent="0.3">
      <c r="A624" t="s">
        <v>322</v>
      </c>
      <c r="B624" t="s">
        <v>321</v>
      </c>
      <c r="C624" t="s">
        <v>10</v>
      </c>
      <c r="E624" t="str">
        <f>"FES1162760381"</f>
        <v>FES1162760381</v>
      </c>
      <c r="F624" s="2">
        <v>44057</v>
      </c>
      <c r="G624">
        <v>202102</v>
      </c>
      <c r="H624" t="s">
        <v>25</v>
      </c>
      <c r="I624" t="s">
        <v>23</v>
      </c>
      <c r="J624" t="s">
        <v>362</v>
      </c>
      <c r="K624" t="s">
        <v>7</v>
      </c>
      <c r="L624" t="s">
        <v>70</v>
      </c>
      <c r="M624" t="s">
        <v>69</v>
      </c>
      <c r="N624" t="s">
        <v>877</v>
      </c>
      <c r="O624" t="s">
        <v>21</v>
      </c>
      <c r="P624" t="str">
        <f>"2170749240                    "</f>
        <v xml:space="preserve">2170749240                    </v>
      </c>
      <c r="Q624">
        <v>0</v>
      </c>
      <c r="R624">
        <v>0</v>
      </c>
      <c r="S624">
        <v>0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0</v>
      </c>
      <c r="AB624">
        <v>0</v>
      </c>
      <c r="AC624">
        <v>0</v>
      </c>
      <c r="AD624">
        <v>0</v>
      </c>
      <c r="AE624" s="3">
        <v>0</v>
      </c>
      <c r="AF624" s="3">
        <v>0</v>
      </c>
      <c r="AG624" s="3">
        <v>0</v>
      </c>
      <c r="AH624" s="3">
        <v>0</v>
      </c>
      <c r="AI624" s="3">
        <v>0</v>
      </c>
      <c r="AJ624" s="3">
        <v>0</v>
      </c>
      <c r="AK624" s="3">
        <v>4.91</v>
      </c>
      <c r="AL624" s="3">
        <v>0</v>
      </c>
      <c r="AM624" s="3">
        <v>0</v>
      </c>
      <c r="AN624" s="3">
        <v>0</v>
      </c>
      <c r="AO624" s="3">
        <v>0</v>
      </c>
      <c r="AP624" s="3">
        <v>0</v>
      </c>
      <c r="AQ624" s="3">
        <v>0</v>
      </c>
      <c r="AR624" s="3">
        <v>0</v>
      </c>
      <c r="AS624" s="3">
        <v>0</v>
      </c>
      <c r="AT624">
        <v>0</v>
      </c>
      <c r="AU624">
        <v>0</v>
      </c>
      <c r="AV624">
        <v>0</v>
      </c>
      <c r="AW624">
        <v>0</v>
      </c>
      <c r="AX624">
        <v>0</v>
      </c>
      <c r="AY624">
        <v>0</v>
      </c>
      <c r="AZ624">
        <v>0</v>
      </c>
      <c r="BA624">
        <v>0</v>
      </c>
      <c r="BB624">
        <v>0</v>
      </c>
      <c r="BC624">
        <v>0</v>
      </c>
      <c r="BD624">
        <v>0</v>
      </c>
      <c r="BE624">
        <v>0</v>
      </c>
      <c r="BF624">
        <v>0</v>
      </c>
      <c r="BG624">
        <v>0</v>
      </c>
      <c r="BH624">
        <v>1</v>
      </c>
      <c r="BI624">
        <v>1</v>
      </c>
      <c r="BJ624">
        <v>0.2</v>
      </c>
      <c r="BK624">
        <v>1</v>
      </c>
      <c r="BL624" s="4">
        <v>37.619999999999997</v>
      </c>
      <c r="BM624" s="4">
        <v>5.64</v>
      </c>
      <c r="BN624" s="4">
        <v>43.26</v>
      </c>
      <c r="BO624" s="4">
        <v>43.26</v>
      </c>
      <c r="BR624" t="s">
        <v>358</v>
      </c>
      <c r="BS624" s="2">
        <v>44060</v>
      </c>
      <c r="BT624" s="1">
        <v>0.42152777777777778</v>
      </c>
      <c r="BU624" t="s">
        <v>185</v>
      </c>
      <c r="BV624" t="s">
        <v>16</v>
      </c>
      <c r="BY624">
        <v>1200</v>
      </c>
      <c r="CC624" t="s">
        <v>69</v>
      </c>
      <c r="CD624">
        <v>2163</v>
      </c>
      <c r="CE624" t="s">
        <v>64</v>
      </c>
      <c r="CF624" s="2">
        <v>44061</v>
      </c>
      <c r="CI624">
        <v>1</v>
      </c>
      <c r="CJ624">
        <v>1</v>
      </c>
      <c r="CK624">
        <v>22</v>
      </c>
      <c r="CL624" t="s">
        <v>0</v>
      </c>
    </row>
    <row r="625" spans="1:90" x14ac:dyDescent="0.3">
      <c r="A625" t="s">
        <v>322</v>
      </c>
      <c r="B625" t="s">
        <v>321</v>
      </c>
      <c r="C625" t="s">
        <v>10</v>
      </c>
      <c r="E625" t="str">
        <f>"FES1162759099"</f>
        <v>FES1162759099</v>
      </c>
      <c r="F625" s="2">
        <v>44048</v>
      </c>
      <c r="G625">
        <v>202102</v>
      </c>
      <c r="H625" t="s">
        <v>25</v>
      </c>
      <c r="I625" t="s">
        <v>23</v>
      </c>
      <c r="J625" t="s">
        <v>362</v>
      </c>
      <c r="K625" t="s">
        <v>7</v>
      </c>
      <c r="L625" t="s">
        <v>431</v>
      </c>
      <c r="M625" t="s">
        <v>428</v>
      </c>
      <c r="N625" t="s">
        <v>1042</v>
      </c>
      <c r="O625" t="s">
        <v>21</v>
      </c>
      <c r="P625" t="str">
        <f>"2170748079                    "</f>
        <v xml:space="preserve">2170748079                    </v>
      </c>
      <c r="Q625">
        <v>0</v>
      </c>
      <c r="R625">
        <v>0</v>
      </c>
      <c r="S625">
        <v>0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0</v>
      </c>
      <c r="AB625">
        <v>0</v>
      </c>
      <c r="AC625">
        <v>0</v>
      </c>
      <c r="AD625">
        <v>0</v>
      </c>
      <c r="AE625" s="3">
        <v>0</v>
      </c>
      <c r="AF625" s="3">
        <v>0</v>
      </c>
      <c r="AG625" s="3">
        <v>0</v>
      </c>
      <c r="AH625" s="3">
        <v>0</v>
      </c>
      <c r="AI625" s="3">
        <v>0</v>
      </c>
      <c r="AJ625" s="3">
        <v>0</v>
      </c>
      <c r="AK625" s="3">
        <v>6.28</v>
      </c>
      <c r="AL625" s="3">
        <v>0</v>
      </c>
      <c r="AM625" s="3">
        <v>0</v>
      </c>
      <c r="AN625" s="3">
        <v>0</v>
      </c>
      <c r="AO625" s="3">
        <v>0</v>
      </c>
      <c r="AP625" s="3">
        <v>0</v>
      </c>
      <c r="AQ625" s="3">
        <v>0</v>
      </c>
      <c r="AR625" s="3">
        <v>0</v>
      </c>
      <c r="AS625" s="3">
        <v>0</v>
      </c>
      <c r="AT625">
        <v>0</v>
      </c>
      <c r="AU625">
        <v>0</v>
      </c>
      <c r="AV625">
        <v>0</v>
      </c>
      <c r="AW625">
        <v>0</v>
      </c>
      <c r="AX625">
        <v>0</v>
      </c>
      <c r="AY625">
        <v>0</v>
      </c>
      <c r="AZ625">
        <v>0</v>
      </c>
      <c r="BA625">
        <v>0</v>
      </c>
      <c r="BB625">
        <v>0</v>
      </c>
      <c r="BC625">
        <v>0</v>
      </c>
      <c r="BD625">
        <v>0</v>
      </c>
      <c r="BE625">
        <v>0</v>
      </c>
      <c r="BF625">
        <v>0</v>
      </c>
      <c r="BG625">
        <v>0</v>
      </c>
      <c r="BH625">
        <v>1</v>
      </c>
      <c r="BI625">
        <v>1.5</v>
      </c>
      <c r="BJ625">
        <v>0.8</v>
      </c>
      <c r="BK625">
        <v>1.5</v>
      </c>
      <c r="BL625" s="4">
        <v>48.15</v>
      </c>
      <c r="BM625" s="4">
        <v>7.22</v>
      </c>
      <c r="BN625" s="4">
        <v>55.37</v>
      </c>
      <c r="BO625" s="4">
        <v>55.37</v>
      </c>
      <c r="BQ625" t="s">
        <v>385</v>
      </c>
      <c r="BR625" t="s">
        <v>358</v>
      </c>
      <c r="BS625" s="2">
        <v>44054</v>
      </c>
      <c r="BT625" s="1">
        <v>0.40902777777777777</v>
      </c>
      <c r="BU625" t="s">
        <v>1277</v>
      </c>
      <c r="BV625" t="s">
        <v>0</v>
      </c>
      <c r="BW625" t="s">
        <v>48</v>
      </c>
      <c r="BX625" t="s">
        <v>108</v>
      </c>
      <c r="BY625">
        <v>4184.4799999999996</v>
      </c>
      <c r="CA625" t="s">
        <v>237</v>
      </c>
      <c r="CC625" t="s">
        <v>428</v>
      </c>
      <c r="CD625">
        <v>6229</v>
      </c>
      <c r="CE625" t="s">
        <v>2</v>
      </c>
      <c r="CF625" s="2">
        <v>44054</v>
      </c>
      <c r="CI625">
        <v>1</v>
      </c>
      <c r="CJ625">
        <v>4</v>
      </c>
      <c r="CK625">
        <v>21</v>
      </c>
      <c r="CL625" t="s">
        <v>0</v>
      </c>
    </row>
    <row r="626" spans="1:90" x14ac:dyDescent="0.3">
      <c r="A626" t="s">
        <v>322</v>
      </c>
      <c r="B626" t="s">
        <v>321</v>
      </c>
      <c r="C626" t="s">
        <v>10</v>
      </c>
      <c r="E626" t="str">
        <f>"FES1162760724"</f>
        <v>FES1162760724</v>
      </c>
      <c r="F626" s="2">
        <v>44061</v>
      </c>
      <c r="G626">
        <v>202102</v>
      </c>
      <c r="H626" t="s">
        <v>25</v>
      </c>
      <c r="I626" t="s">
        <v>23</v>
      </c>
      <c r="J626" t="s">
        <v>362</v>
      </c>
      <c r="K626" t="s">
        <v>7</v>
      </c>
      <c r="L626" t="s">
        <v>37</v>
      </c>
      <c r="M626" t="s">
        <v>36</v>
      </c>
      <c r="N626" t="s">
        <v>1491</v>
      </c>
      <c r="O626" t="s">
        <v>21</v>
      </c>
      <c r="P626" t="str">
        <f>"2170748352                    "</f>
        <v xml:space="preserve">2170748352                    </v>
      </c>
      <c r="Q626">
        <v>0</v>
      </c>
      <c r="R626">
        <v>0</v>
      </c>
      <c r="S626">
        <v>0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0</v>
      </c>
      <c r="AB626">
        <v>0</v>
      </c>
      <c r="AC626">
        <v>0</v>
      </c>
      <c r="AD626">
        <v>0</v>
      </c>
      <c r="AE626" s="3">
        <v>0</v>
      </c>
      <c r="AF626" s="3">
        <v>0</v>
      </c>
      <c r="AG626" s="3">
        <v>0</v>
      </c>
      <c r="AH626" s="3">
        <v>0</v>
      </c>
      <c r="AI626" s="3">
        <v>0</v>
      </c>
      <c r="AJ626" s="3">
        <v>0</v>
      </c>
      <c r="AK626" s="3">
        <v>6.28</v>
      </c>
      <c r="AL626" s="3">
        <v>0</v>
      </c>
      <c r="AM626" s="3">
        <v>0</v>
      </c>
      <c r="AN626" s="3">
        <v>0</v>
      </c>
      <c r="AO626" s="3">
        <v>0</v>
      </c>
      <c r="AP626" s="3">
        <v>0</v>
      </c>
      <c r="AQ626" s="3">
        <v>0</v>
      </c>
      <c r="AR626" s="3">
        <v>0</v>
      </c>
      <c r="AS626" s="3">
        <v>0</v>
      </c>
      <c r="AT626">
        <v>0</v>
      </c>
      <c r="AU626">
        <v>0</v>
      </c>
      <c r="AV626">
        <v>0</v>
      </c>
      <c r="AW626">
        <v>0</v>
      </c>
      <c r="AX626">
        <v>0</v>
      </c>
      <c r="AY626">
        <v>0</v>
      </c>
      <c r="AZ626">
        <v>0</v>
      </c>
      <c r="BA626">
        <v>0</v>
      </c>
      <c r="BB626">
        <v>0</v>
      </c>
      <c r="BC626">
        <v>0</v>
      </c>
      <c r="BD626">
        <v>0</v>
      </c>
      <c r="BE626">
        <v>0</v>
      </c>
      <c r="BF626">
        <v>0</v>
      </c>
      <c r="BG626">
        <v>0</v>
      </c>
      <c r="BH626">
        <v>1</v>
      </c>
      <c r="BI626">
        <v>1</v>
      </c>
      <c r="BJ626">
        <v>0.2</v>
      </c>
      <c r="BK626">
        <v>1</v>
      </c>
      <c r="BL626" s="4">
        <v>48.15</v>
      </c>
      <c r="BM626" s="4">
        <v>7.22</v>
      </c>
      <c r="BN626" s="4">
        <v>55.37</v>
      </c>
      <c r="BO626" s="4">
        <v>55.37</v>
      </c>
      <c r="BQ626" t="s">
        <v>282</v>
      </c>
      <c r="BR626" t="s">
        <v>358</v>
      </c>
      <c r="BS626" s="2">
        <v>44062</v>
      </c>
      <c r="BT626" s="1">
        <v>0.4465277777777778</v>
      </c>
      <c r="BU626" t="s">
        <v>1907</v>
      </c>
      <c r="BV626" t="s">
        <v>0</v>
      </c>
      <c r="BW626" t="s">
        <v>54</v>
      </c>
      <c r="BX626" t="s">
        <v>103</v>
      </c>
      <c r="BY626">
        <v>1200</v>
      </c>
      <c r="CA626" t="s">
        <v>1124</v>
      </c>
      <c r="CC626" t="s">
        <v>36</v>
      </c>
      <c r="CD626">
        <v>3201</v>
      </c>
      <c r="CE626" t="s">
        <v>64</v>
      </c>
      <c r="CF626" s="2">
        <v>44064</v>
      </c>
      <c r="CI626">
        <v>1</v>
      </c>
      <c r="CJ626">
        <v>1</v>
      </c>
      <c r="CK626">
        <v>21</v>
      </c>
      <c r="CL626" t="s">
        <v>0</v>
      </c>
    </row>
    <row r="627" spans="1:90" x14ac:dyDescent="0.3">
      <c r="A627" t="s">
        <v>322</v>
      </c>
      <c r="B627" t="s">
        <v>321</v>
      </c>
      <c r="C627" t="s">
        <v>10</v>
      </c>
      <c r="E627" t="str">
        <f>"FES1162759879"</f>
        <v>FES1162759879</v>
      </c>
      <c r="F627" s="2">
        <v>44055</v>
      </c>
      <c r="G627">
        <v>202102</v>
      </c>
      <c r="H627" t="s">
        <v>25</v>
      </c>
      <c r="I627" t="s">
        <v>23</v>
      </c>
      <c r="J627" t="s">
        <v>362</v>
      </c>
      <c r="K627" t="s">
        <v>7</v>
      </c>
      <c r="L627" t="s">
        <v>9</v>
      </c>
      <c r="M627" t="s">
        <v>8</v>
      </c>
      <c r="N627" t="s">
        <v>464</v>
      </c>
      <c r="O627" t="s">
        <v>21</v>
      </c>
      <c r="P627" t="str">
        <f>"2170747596                    "</f>
        <v xml:space="preserve">2170747596                    </v>
      </c>
      <c r="Q627">
        <v>0</v>
      </c>
      <c r="R627">
        <v>0</v>
      </c>
      <c r="S627">
        <v>0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0</v>
      </c>
      <c r="AB627">
        <v>0</v>
      </c>
      <c r="AC627">
        <v>0</v>
      </c>
      <c r="AD627">
        <v>0</v>
      </c>
      <c r="AE627" s="3">
        <v>0</v>
      </c>
      <c r="AF627" s="3">
        <v>0</v>
      </c>
      <c r="AG627" s="3">
        <v>0</v>
      </c>
      <c r="AH627" s="3">
        <v>0</v>
      </c>
      <c r="AI627" s="3">
        <v>0</v>
      </c>
      <c r="AJ627" s="3">
        <v>0</v>
      </c>
      <c r="AK627" s="3">
        <v>6.28</v>
      </c>
      <c r="AL627" s="3">
        <v>0</v>
      </c>
      <c r="AM627" s="3">
        <v>0</v>
      </c>
      <c r="AN627" s="3">
        <v>0</v>
      </c>
      <c r="AO627" s="3">
        <v>0</v>
      </c>
      <c r="AP627" s="3">
        <v>0</v>
      </c>
      <c r="AQ627" s="3">
        <v>0</v>
      </c>
      <c r="AR627" s="3">
        <v>0</v>
      </c>
      <c r="AS627" s="3">
        <v>0</v>
      </c>
      <c r="AT627">
        <v>0</v>
      </c>
      <c r="AU627">
        <v>0</v>
      </c>
      <c r="AV627">
        <v>0</v>
      </c>
      <c r="AW627">
        <v>0</v>
      </c>
      <c r="AX627">
        <v>0</v>
      </c>
      <c r="AY627">
        <v>0</v>
      </c>
      <c r="AZ627">
        <v>0</v>
      </c>
      <c r="BA627">
        <v>0</v>
      </c>
      <c r="BB627">
        <v>0</v>
      </c>
      <c r="BC627">
        <v>0</v>
      </c>
      <c r="BD627">
        <v>0</v>
      </c>
      <c r="BE627">
        <v>0</v>
      </c>
      <c r="BF627">
        <v>0</v>
      </c>
      <c r="BG627">
        <v>0</v>
      </c>
      <c r="BH627">
        <v>1</v>
      </c>
      <c r="BI627">
        <v>0.2</v>
      </c>
      <c r="BJ627">
        <v>0.8</v>
      </c>
      <c r="BK627">
        <v>1</v>
      </c>
      <c r="BL627" s="4">
        <v>48.15</v>
      </c>
      <c r="BM627" s="4">
        <v>7.22</v>
      </c>
      <c r="BN627" s="4">
        <v>55.37</v>
      </c>
      <c r="BO627" s="4">
        <v>55.37</v>
      </c>
      <c r="BQ627" t="s">
        <v>318</v>
      </c>
      <c r="BR627" t="s">
        <v>358</v>
      </c>
      <c r="BS627" s="2">
        <v>44056</v>
      </c>
      <c r="BT627" s="1">
        <v>0.41666666666666669</v>
      </c>
      <c r="BU627" t="s">
        <v>2632</v>
      </c>
      <c r="BV627" t="s">
        <v>16</v>
      </c>
      <c r="BY627">
        <v>3870.3</v>
      </c>
      <c r="CC627" t="s">
        <v>8</v>
      </c>
      <c r="CD627">
        <v>7800</v>
      </c>
      <c r="CE627" t="s">
        <v>2</v>
      </c>
      <c r="CF627" s="2">
        <v>44057</v>
      </c>
      <c r="CI627">
        <v>1</v>
      </c>
      <c r="CJ627">
        <v>1</v>
      </c>
      <c r="CK627">
        <v>21</v>
      </c>
      <c r="CL627" t="s">
        <v>0</v>
      </c>
    </row>
    <row r="628" spans="1:90" x14ac:dyDescent="0.3">
      <c r="A628" t="s">
        <v>322</v>
      </c>
      <c r="B628" t="s">
        <v>321</v>
      </c>
      <c r="C628" t="s">
        <v>10</v>
      </c>
      <c r="E628" t="str">
        <f>"FES1162760327"</f>
        <v>FES1162760327</v>
      </c>
      <c r="F628" s="2">
        <v>44057</v>
      </c>
      <c r="G628">
        <v>202102</v>
      </c>
      <c r="H628" t="s">
        <v>25</v>
      </c>
      <c r="I628" t="s">
        <v>23</v>
      </c>
      <c r="J628" t="s">
        <v>362</v>
      </c>
      <c r="K628" t="s">
        <v>7</v>
      </c>
      <c r="L628" t="s">
        <v>35</v>
      </c>
      <c r="M628" t="s">
        <v>32</v>
      </c>
      <c r="N628" t="s">
        <v>370</v>
      </c>
      <c r="O628" t="s">
        <v>21</v>
      </c>
      <c r="P628" t="str">
        <f>"2170749171                    "</f>
        <v xml:space="preserve">2170749171                    </v>
      </c>
      <c r="Q628">
        <v>0</v>
      </c>
      <c r="R628">
        <v>0</v>
      </c>
      <c r="S628">
        <v>0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0</v>
      </c>
      <c r="AB628">
        <v>0</v>
      </c>
      <c r="AC628">
        <v>0</v>
      </c>
      <c r="AD628">
        <v>0</v>
      </c>
      <c r="AE628" s="3">
        <v>0</v>
      </c>
      <c r="AF628" s="3">
        <v>0</v>
      </c>
      <c r="AG628" s="3">
        <v>0</v>
      </c>
      <c r="AH628" s="3">
        <v>0</v>
      </c>
      <c r="AI628" s="3">
        <v>0</v>
      </c>
      <c r="AJ628" s="3">
        <v>0</v>
      </c>
      <c r="AK628" s="3">
        <v>4.91</v>
      </c>
      <c r="AL628" s="3">
        <v>0</v>
      </c>
      <c r="AM628" s="3">
        <v>0</v>
      </c>
      <c r="AN628" s="3">
        <v>0</v>
      </c>
      <c r="AO628" s="3">
        <v>0</v>
      </c>
      <c r="AP628" s="3">
        <v>0</v>
      </c>
      <c r="AQ628" s="3">
        <v>0</v>
      </c>
      <c r="AR628" s="3">
        <v>0</v>
      </c>
      <c r="AS628" s="3">
        <v>0</v>
      </c>
      <c r="AT628">
        <v>0</v>
      </c>
      <c r="AU628">
        <v>0</v>
      </c>
      <c r="AV628">
        <v>0</v>
      </c>
      <c r="AW628">
        <v>0</v>
      </c>
      <c r="AX628">
        <v>0</v>
      </c>
      <c r="AY628">
        <v>0</v>
      </c>
      <c r="AZ628">
        <v>0</v>
      </c>
      <c r="BA628">
        <v>0</v>
      </c>
      <c r="BB628">
        <v>0</v>
      </c>
      <c r="BC628">
        <v>0</v>
      </c>
      <c r="BD628">
        <v>0</v>
      </c>
      <c r="BE628">
        <v>0</v>
      </c>
      <c r="BF628">
        <v>0</v>
      </c>
      <c r="BG628">
        <v>0</v>
      </c>
      <c r="BH628">
        <v>1</v>
      </c>
      <c r="BI628">
        <v>2.6</v>
      </c>
      <c r="BJ628">
        <v>6.5</v>
      </c>
      <c r="BK628">
        <v>7</v>
      </c>
      <c r="BL628" s="4">
        <v>37.619999999999997</v>
      </c>
      <c r="BM628" s="4">
        <v>5.64</v>
      </c>
      <c r="BN628" s="4">
        <v>43.26</v>
      </c>
      <c r="BO628" s="4">
        <v>43.26</v>
      </c>
      <c r="BQ628" t="s">
        <v>318</v>
      </c>
      <c r="BR628" t="s">
        <v>358</v>
      </c>
      <c r="BS628" s="2">
        <v>44060</v>
      </c>
      <c r="BT628" s="1">
        <v>0.4152777777777778</v>
      </c>
      <c r="BU628" t="s">
        <v>402</v>
      </c>
      <c r="BV628" t="s">
        <v>16</v>
      </c>
      <c r="BY628">
        <v>32501.7</v>
      </c>
      <c r="CA628" t="s">
        <v>1510</v>
      </c>
      <c r="CC628" t="s">
        <v>32</v>
      </c>
      <c r="CD628">
        <v>2094</v>
      </c>
      <c r="CE628" t="s">
        <v>2</v>
      </c>
      <c r="CF628" s="2">
        <v>44061</v>
      </c>
      <c r="CI628">
        <v>1</v>
      </c>
      <c r="CJ628">
        <v>1</v>
      </c>
      <c r="CK628">
        <v>22</v>
      </c>
      <c r="CL628" t="s">
        <v>0</v>
      </c>
    </row>
    <row r="629" spans="1:90" x14ac:dyDescent="0.3">
      <c r="A629" t="s">
        <v>322</v>
      </c>
      <c r="B629" t="s">
        <v>321</v>
      </c>
      <c r="C629" t="s">
        <v>10</v>
      </c>
      <c r="E629" t="str">
        <f>"FES1162758971"</f>
        <v>FES1162758971</v>
      </c>
      <c r="F629" s="2">
        <v>44048</v>
      </c>
      <c r="G629">
        <v>202102</v>
      </c>
      <c r="H629" t="s">
        <v>25</v>
      </c>
      <c r="I629" t="s">
        <v>23</v>
      </c>
      <c r="J629" t="s">
        <v>362</v>
      </c>
      <c r="K629" t="s">
        <v>7</v>
      </c>
      <c r="L629" t="s">
        <v>100</v>
      </c>
      <c r="M629" t="s">
        <v>99</v>
      </c>
      <c r="N629" t="s">
        <v>1614</v>
      </c>
      <c r="O629" t="s">
        <v>21</v>
      </c>
      <c r="P629" t="str">
        <f>"2170747222                    "</f>
        <v xml:space="preserve">2170747222                    </v>
      </c>
      <c r="Q629">
        <v>0</v>
      </c>
      <c r="R629">
        <v>0</v>
      </c>
      <c r="S629">
        <v>0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0</v>
      </c>
      <c r="AB629">
        <v>0</v>
      </c>
      <c r="AC629">
        <v>0</v>
      </c>
      <c r="AD629">
        <v>0</v>
      </c>
      <c r="AE629" s="3">
        <v>0</v>
      </c>
      <c r="AF629" s="3">
        <v>0</v>
      </c>
      <c r="AG629" s="3">
        <v>0</v>
      </c>
      <c r="AH629" s="3">
        <v>0</v>
      </c>
      <c r="AI629" s="3">
        <v>0</v>
      </c>
      <c r="AJ629" s="3">
        <v>0</v>
      </c>
      <c r="AK629" s="3">
        <v>10.99</v>
      </c>
      <c r="AL629" s="3">
        <v>0</v>
      </c>
      <c r="AM629" s="3">
        <v>0</v>
      </c>
      <c r="AN629" s="3">
        <v>0</v>
      </c>
      <c r="AO629" s="3">
        <v>0</v>
      </c>
      <c r="AP629" s="3">
        <v>0</v>
      </c>
      <c r="AQ629" s="3">
        <v>0</v>
      </c>
      <c r="AR629" s="3">
        <v>0</v>
      </c>
      <c r="AS629" s="3">
        <v>0</v>
      </c>
      <c r="AT629">
        <v>0</v>
      </c>
      <c r="AU629">
        <v>0</v>
      </c>
      <c r="AV629">
        <v>0</v>
      </c>
      <c r="AW629">
        <v>0</v>
      </c>
      <c r="AX629">
        <v>0</v>
      </c>
      <c r="AY629">
        <v>0</v>
      </c>
      <c r="AZ629">
        <v>0</v>
      </c>
      <c r="BA629">
        <v>0</v>
      </c>
      <c r="BB629">
        <v>0</v>
      </c>
      <c r="BC629">
        <v>0</v>
      </c>
      <c r="BD629">
        <v>0</v>
      </c>
      <c r="BE629">
        <v>0</v>
      </c>
      <c r="BF629">
        <v>0</v>
      </c>
      <c r="BG629">
        <v>0</v>
      </c>
      <c r="BH629">
        <v>1</v>
      </c>
      <c r="BI629">
        <v>3.1</v>
      </c>
      <c r="BJ629">
        <v>1.8</v>
      </c>
      <c r="BK629">
        <v>3.5</v>
      </c>
      <c r="BL629" s="4">
        <v>84.24</v>
      </c>
      <c r="BM629" s="4">
        <v>12.64</v>
      </c>
      <c r="BN629" s="4">
        <v>96.88</v>
      </c>
      <c r="BO629" s="4">
        <v>96.88</v>
      </c>
      <c r="BQ629" t="s">
        <v>493</v>
      </c>
      <c r="BR629" t="s">
        <v>358</v>
      </c>
      <c r="BS629" s="2">
        <v>44049</v>
      </c>
      <c r="BT629" s="1">
        <v>0.59097222222222223</v>
      </c>
      <c r="BU629" t="s">
        <v>217</v>
      </c>
      <c r="BV629" t="s">
        <v>16</v>
      </c>
      <c r="BY629">
        <v>9139</v>
      </c>
      <c r="BZ629" t="s">
        <v>1427</v>
      </c>
      <c r="CA629" t="s">
        <v>1070</v>
      </c>
      <c r="CC629" t="s">
        <v>99</v>
      </c>
      <c r="CD629">
        <v>4037</v>
      </c>
      <c r="CE629" t="s">
        <v>2</v>
      </c>
      <c r="CF629" s="2">
        <v>44049</v>
      </c>
      <c r="CI629">
        <v>1</v>
      </c>
      <c r="CJ629">
        <v>1</v>
      </c>
      <c r="CK629">
        <v>21</v>
      </c>
      <c r="CL629" t="s">
        <v>0</v>
      </c>
    </row>
    <row r="630" spans="1:90" x14ac:dyDescent="0.3">
      <c r="A630" t="s">
        <v>322</v>
      </c>
      <c r="B630" t="s">
        <v>321</v>
      </c>
      <c r="C630" t="s">
        <v>10</v>
      </c>
      <c r="E630" t="str">
        <f>"FES1162759946"</f>
        <v>FES1162759946</v>
      </c>
      <c r="F630" s="2">
        <v>44055</v>
      </c>
      <c r="G630">
        <v>202102</v>
      </c>
      <c r="H630" t="s">
        <v>25</v>
      </c>
      <c r="I630" t="s">
        <v>23</v>
      </c>
      <c r="J630" t="s">
        <v>362</v>
      </c>
      <c r="K630" t="s">
        <v>7</v>
      </c>
      <c r="L630" t="s">
        <v>75</v>
      </c>
      <c r="M630" t="s">
        <v>73</v>
      </c>
      <c r="N630" t="s">
        <v>737</v>
      </c>
      <c r="O630" t="s">
        <v>21</v>
      </c>
      <c r="P630" t="str">
        <f>"2170748825                    "</f>
        <v xml:space="preserve">2170748825                    </v>
      </c>
      <c r="Q630">
        <v>0</v>
      </c>
      <c r="R630">
        <v>0</v>
      </c>
      <c r="S630">
        <v>0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0</v>
      </c>
      <c r="AB630">
        <v>0</v>
      </c>
      <c r="AC630">
        <v>0</v>
      </c>
      <c r="AD630">
        <v>0</v>
      </c>
      <c r="AE630" s="3">
        <v>0</v>
      </c>
      <c r="AF630" s="3">
        <v>0</v>
      </c>
      <c r="AG630" s="3">
        <v>0</v>
      </c>
      <c r="AH630" s="3">
        <v>0</v>
      </c>
      <c r="AI630" s="3">
        <v>0</v>
      </c>
      <c r="AJ630" s="3">
        <v>0</v>
      </c>
      <c r="AK630" s="3">
        <v>23.54</v>
      </c>
      <c r="AL630" s="3">
        <v>0</v>
      </c>
      <c r="AM630" s="3">
        <v>0</v>
      </c>
      <c r="AN630" s="3">
        <v>0</v>
      </c>
      <c r="AO630" s="3">
        <v>0</v>
      </c>
      <c r="AP630" s="3">
        <v>0</v>
      </c>
      <c r="AQ630" s="3">
        <v>0</v>
      </c>
      <c r="AR630" s="3">
        <v>0</v>
      </c>
      <c r="AS630" s="3">
        <v>0</v>
      </c>
      <c r="AT630">
        <v>0</v>
      </c>
      <c r="AU630">
        <v>0</v>
      </c>
      <c r="AV630">
        <v>0</v>
      </c>
      <c r="AW630">
        <v>0</v>
      </c>
      <c r="AX630">
        <v>0</v>
      </c>
      <c r="AY630">
        <v>0</v>
      </c>
      <c r="AZ630">
        <v>0</v>
      </c>
      <c r="BA630">
        <v>0</v>
      </c>
      <c r="BB630">
        <v>0</v>
      </c>
      <c r="BC630">
        <v>0</v>
      </c>
      <c r="BD630">
        <v>0</v>
      </c>
      <c r="BE630">
        <v>0</v>
      </c>
      <c r="BF630">
        <v>0</v>
      </c>
      <c r="BG630">
        <v>0</v>
      </c>
      <c r="BH630">
        <v>1</v>
      </c>
      <c r="BI630">
        <v>7.1</v>
      </c>
      <c r="BJ630">
        <v>3.8</v>
      </c>
      <c r="BK630">
        <v>7.5</v>
      </c>
      <c r="BL630" s="4">
        <v>180.47</v>
      </c>
      <c r="BM630" s="4">
        <v>27.07</v>
      </c>
      <c r="BN630" s="4">
        <v>207.54</v>
      </c>
      <c r="BO630" s="4">
        <v>207.54</v>
      </c>
      <c r="BQ630" t="s">
        <v>385</v>
      </c>
      <c r="BR630" t="s">
        <v>358</v>
      </c>
      <c r="BS630" s="2">
        <v>44056</v>
      </c>
      <c r="BT630" s="1">
        <v>0.375</v>
      </c>
      <c r="BU630" t="s">
        <v>2631</v>
      </c>
      <c r="BV630" t="s">
        <v>16</v>
      </c>
      <c r="BY630">
        <v>19050.43</v>
      </c>
      <c r="CC630" t="s">
        <v>73</v>
      </c>
      <c r="CD630">
        <v>4302</v>
      </c>
      <c r="CE630" t="s">
        <v>2</v>
      </c>
      <c r="CF630" s="2">
        <v>44056</v>
      </c>
      <c r="CI630">
        <v>1</v>
      </c>
      <c r="CJ630">
        <v>1</v>
      </c>
      <c r="CK630">
        <v>21</v>
      </c>
      <c r="CL630" t="s">
        <v>0</v>
      </c>
    </row>
    <row r="631" spans="1:90" x14ac:dyDescent="0.3">
      <c r="A631" t="s">
        <v>322</v>
      </c>
      <c r="B631" t="s">
        <v>321</v>
      </c>
      <c r="C631" t="s">
        <v>10</v>
      </c>
      <c r="E631" t="str">
        <f>"FES1162760385"</f>
        <v>FES1162760385</v>
      </c>
      <c r="F631" s="2">
        <v>44057</v>
      </c>
      <c r="G631">
        <v>202102</v>
      </c>
      <c r="H631" t="s">
        <v>25</v>
      </c>
      <c r="I631" t="s">
        <v>23</v>
      </c>
      <c r="J631" t="s">
        <v>320</v>
      </c>
      <c r="K631" t="s">
        <v>7</v>
      </c>
      <c r="L631" t="s">
        <v>60</v>
      </c>
      <c r="M631" t="s">
        <v>58</v>
      </c>
      <c r="N631" t="s">
        <v>2630</v>
      </c>
      <c r="O631" t="s">
        <v>21</v>
      </c>
      <c r="P631" t="str">
        <f>"2170749247                    "</f>
        <v xml:space="preserve">2170749247                    </v>
      </c>
      <c r="Q631">
        <v>0</v>
      </c>
      <c r="R631">
        <v>0</v>
      </c>
      <c r="S631">
        <v>0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0</v>
      </c>
      <c r="AB631">
        <v>0</v>
      </c>
      <c r="AC631">
        <v>0</v>
      </c>
      <c r="AD631">
        <v>0</v>
      </c>
      <c r="AE631" s="3">
        <v>0</v>
      </c>
      <c r="AF631" s="3">
        <v>0</v>
      </c>
      <c r="AG631" s="3">
        <v>0</v>
      </c>
      <c r="AH631" s="3">
        <v>0</v>
      </c>
      <c r="AI631" s="3">
        <v>0</v>
      </c>
      <c r="AJ631" s="3">
        <v>0</v>
      </c>
      <c r="AK631" s="3">
        <v>9.42</v>
      </c>
      <c r="AL631" s="3">
        <v>0</v>
      </c>
      <c r="AM631" s="3">
        <v>0</v>
      </c>
      <c r="AN631" s="3">
        <v>0</v>
      </c>
      <c r="AO631" s="3">
        <v>0</v>
      </c>
      <c r="AP631" s="3">
        <v>0</v>
      </c>
      <c r="AQ631" s="3">
        <v>0</v>
      </c>
      <c r="AR631" s="3">
        <v>0</v>
      </c>
      <c r="AS631" s="3">
        <v>0</v>
      </c>
      <c r="AT631">
        <v>0</v>
      </c>
      <c r="AU631">
        <v>0</v>
      </c>
      <c r="AV631">
        <v>0</v>
      </c>
      <c r="AW631">
        <v>0</v>
      </c>
      <c r="AX631">
        <v>0</v>
      </c>
      <c r="AY631">
        <v>0</v>
      </c>
      <c r="AZ631">
        <v>0</v>
      </c>
      <c r="BA631">
        <v>0</v>
      </c>
      <c r="BB631">
        <v>0</v>
      </c>
      <c r="BC631">
        <v>0</v>
      </c>
      <c r="BD631">
        <v>0</v>
      </c>
      <c r="BE631">
        <v>0</v>
      </c>
      <c r="BF631">
        <v>0</v>
      </c>
      <c r="BG631">
        <v>0</v>
      </c>
      <c r="BH631">
        <v>1</v>
      </c>
      <c r="BI631">
        <v>2.7</v>
      </c>
      <c r="BJ631">
        <v>1.8</v>
      </c>
      <c r="BK631">
        <v>3</v>
      </c>
      <c r="BL631" s="4">
        <v>72.209999999999994</v>
      </c>
      <c r="BM631" s="4">
        <v>10.83</v>
      </c>
      <c r="BN631" s="4">
        <v>83.04</v>
      </c>
      <c r="BO631" s="4">
        <v>83.04</v>
      </c>
      <c r="BQ631" t="s">
        <v>2629</v>
      </c>
      <c r="BR631" t="s">
        <v>317</v>
      </c>
      <c r="BS631" s="2">
        <v>44063</v>
      </c>
      <c r="BT631" s="1">
        <v>0.4236111111111111</v>
      </c>
      <c r="BU631" t="s">
        <v>258</v>
      </c>
      <c r="BV631" t="s">
        <v>0</v>
      </c>
      <c r="BW631" t="s">
        <v>34</v>
      </c>
      <c r="BX631" t="s">
        <v>136</v>
      </c>
      <c r="BY631">
        <v>9097.8799999999992</v>
      </c>
      <c r="BZ631" t="s">
        <v>1427</v>
      </c>
      <c r="CC631" t="s">
        <v>58</v>
      </c>
      <c r="CD631">
        <v>183</v>
      </c>
      <c r="CE631" t="s">
        <v>2</v>
      </c>
      <c r="CF631" s="2">
        <v>44063</v>
      </c>
      <c r="CI631">
        <v>1</v>
      </c>
      <c r="CJ631">
        <v>4</v>
      </c>
      <c r="CK631">
        <v>21</v>
      </c>
      <c r="CL631" t="s">
        <v>0</v>
      </c>
    </row>
    <row r="632" spans="1:90" x14ac:dyDescent="0.3">
      <c r="A632" t="s">
        <v>322</v>
      </c>
      <c r="B632" t="s">
        <v>321</v>
      </c>
      <c r="C632" t="s">
        <v>10</v>
      </c>
      <c r="E632" t="str">
        <f>"FES1162759183"</f>
        <v>FES1162759183</v>
      </c>
      <c r="F632" s="2">
        <v>44048</v>
      </c>
      <c r="G632">
        <v>202102</v>
      </c>
      <c r="H632" t="s">
        <v>25</v>
      </c>
      <c r="I632" t="s">
        <v>23</v>
      </c>
      <c r="J632" t="s">
        <v>362</v>
      </c>
      <c r="K632" t="s">
        <v>7</v>
      </c>
      <c r="L632" t="s">
        <v>35</v>
      </c>
      <c r="M632" t="s">
        <v>32</v>
      </c>
      <c r="N632" t="s">
        <v>370</v>
      </c>
      <c r="O632" t="s">
        <v>21</v>
      </c>
      <c r="P632" t="str">
        <f>"2170748193                    "</f>
        <v xml:space="preserve">2170748193                    </v>
      </c>
      <c r="Q632">
        <v>0</v>
      </c>
      <c r="R632">
        <v>0</v>
      </c>
      <c r="S632">
        <v>0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0</v>
      </c>
      <c r="AB632">
        <v>0</v>
      </c>
      <c r="AC632">
        <v>0</v>
      </c>
      <c r="AD632">
        <v>0</v>
      </c>
      <c r="AE632" s="3">
        <v>0</v>
      </c>
      <c r="AF632" s="3">
        <v>0</v>
      </c>
      <c r="AG632" s="3">
        <v>0</v>
      </c>
      <c r="AH632" s="3">
        <v>0</v>
      </c>
      <c r="AI632" s="3">
        <v>0</v>
      </c>
      <c r="AJ632" s="3">
        <v>0</v>
      </c>
      <c r="AK632" s="3">
        <v>4.91</v>
      </c>
      <c r="AL632" s="3">
        <v>0</v>
      </c>
      <c r="AM632" s="3">
        <v>0</v>
      </c>
      <c r="AN632" s="3">
        <v>0</v>
      </c>
      <c r="AO632" s="3">
        <v>0</v>
      </c>
      <c r="AP632" s="3">
        <v>0</v>
      </c>
      <c r="AQ632" s="3">
        <v>0</v>
      </c>
      <c r="AR632" s="3">
        <v>0</v>
      </c>
      <c r="AS632" s="3">
        <v>0</v>
      </c>
      <c r="AT632">
        <v>0</v>
      </c>
      <c r="AU632">
        <v>0</v>
      </c>
      <c r="AV632">
        <v>0</v>
      </c>
      <c r="AW632">
        <v>0</v>
      </c>
      <c r="AX632">
        <v>0</v>
      </c>
      <c r="AY632">
        <v>0</v>
      </c>
      <c r="AZ632">
        <v>0</v>
      </c>
      <c r="BA632">
        <v>0</v>
      </c>
      <c r="BB632">
        <v>0</v>
      </c>
      <c r="BC632">
        <v>0</v>
      </c>
      <c r="BD632">
        <v>0</v>
      </c>
      <c r="BE632">
        <v>0</v>
      </c>
      <c r="BF632">
        <v>0</v>
      </c>
      <c r="BG632">
        <v>0</v>
      </c>
      <c r="BH632">
        <v>1</v>
      </c>
      <c r="BI632">
        <v>1</v>
      </c>
      <c r="BJ632">
        <v>0.2</v>
      </c>
      <c r="BK632">
        <v>1</v>
      </c>
      <c r="BL632" s="4">
        <v>37.619999999999997</v>
      </c>
      <c r="BM632" s="4">
        <v>5.64</v>
      </c>
      <c r="BN632" s="4">
        <v>43.26</v>
      </c>
      <c r="BO632" s="4">
        <v>43.26</v>
      </c>
      <c r="BQ632" t="s">
        <v>318</v>
      </c>
      <c r="BR632" t="s">
        <v>358</v>
      </c>
      <c r="BS632" s="2">
        <v>44049</v>
      </c>
      <c r="BT632" s="1">
        <v>0.3923611111111111</v>
      </c>
      <c r="BU632" t="s">
        <v>1973</v>
      </c>
      <c r="BV632" t="s">
        <v>16</v>
      </c>
      <c r="BY632">
        <v>1200</v>
      </c>
      <c r="BZ632" t="s">
        <v>1427</v>
      </c>
      <c r="CA632" t="s">
        <v>1510</v>
      </c>
      <c r="CC632" t="s">
        <v>32</v>
      </c>
      <c r="CD632">
        <v>2094</v>
      </c>
      <c r="CE632" t="s">
        <v>64</v>
      </c>
      <c r="CF632" s="2">
        <v>44050</v>
      </c>
      <c r="CI632">
        <v>1</v>
      </c>
      <c r="CJ632">
        <v>1</v>
      </c>
      <c r="CK632">
        <v>22</v>
      </c>
      <c r="CL632" t="s">
        <v>0</v>
      </c>
    </row>
    <row r="633" spans="1:90" x14ac:dyDescent="0.3">
      <c r="A633" t="s">
        <v>322</v>
      </c>
      <c r="B633" t="s">
        <v>321</v>
      </c>
      <c r="C633" t="s">
        <v>10</v>
      </c>
      <c r="E633" t="str">
        <f>"FES1162760674"</f>
        <v>FES1162760674</v>
      </c>
      <c r="F633" s="2">
        <v>44061</v>
      </c>
      <c r="G633">
        <v>202102</v>
      </c>
      <c r="H633" t="s">
        <v>25</v>
      </c>
      <c r="I633" t="s">
        <v>23</v>
      </c>
      <c r="J633" t="s">
        <v>362</v>
      </c>
      <c r="K633" t="s">
        <v>7</v>
      </c>
      <c r="L633" t="s">
        <v>29</v>
      </c>
      <c r="M633" t="s">
        <v>26</v>
      </c>
      <c r="N633" t="s">
        <v>1040</v>
      </c>
      <c r="O633" t="s">
        <v>21</v>
      </c>
      <c r="P633" t="str">
        <f>"2170747587                    "</f>
        <v xml:space="preserve">2170747587                    </v>
      </c>
      <c r="Q633">
        <v>0</v>
      </c>
      <c r="R633">
        <v>0</v>
      </c>
      <c r="S633">
        <v>0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0</v>
      </c>
      <c r="AE633" s="3">
        <v>0</v>
      </c>
      <c r="AF633" s="3">
        <v>0</v>
      </c>
      <c r="AG633" s="3">
        <v>0</v>
      </c>
      <c r="AH633" s="3">
        <v>0</v>
      </c>
      <c r="AI633" s="3">
        <v>0</v>
      </c>
      <c r="AJ633" s="3">
        <v>0</v>
      </c>
      <c r="AK633" s="3">
        <v>18.829999999999998</v>
      </c>
      <c r="AL633" s="3">
        <v>0</v>
      </c>
      <c r="AM633" s="3">
        <v>0</v>
      </c>
      <c r="AN633" s="3">
        <v>0</v>
      </c>
      <c r="AO633" s="3">
        <v>0</v>
      </c>
      <c r="AP633" s="3">
        <v>0</v>
      </c>
      <c r="AQ633" s="3">
        <v>0</v>
      </c>
      <c r="AR633" s="3">
        <v>0</v>
      </c>
      <c r="AS633" s="3">
        <v>0</v>
      </c>
      <c r="AT633">
        <v>0</v>
      </c>
      <c r="AU633">
        <v>0</v>
      </c>
      <c r="AV633">
        <v>0</v>
      </c>
      <c r="AW633">
        <v>0</v>
      </c>
      <c r="AX633">
        <v>0</v>
      </c>
      <c r="AY633">
        <v>0</v>
      </c>
      <c r="AZ633">
        <v>0</v>
      </c>
      <c r="BA633">
        <v>0</v>
      </c>
      <c r="BB633">
        <v>0</v>
      </c>
      <c r="BC633">
        <v>0</v>
      </c>
      <c r="BD633">
        <v>0</v>
      </c>
      <c r="BE633">
        <v>0</v>
      </c>
      <c r="BF633">
        <v>0</v>
      </c>
      <c r="BG633">
        <v>0</v>
      </c>
      <c r="BH633">
        <v>2</v>
      </c>
      <c r="BI633">
        <v>3.9</v>
      </c>
      <c r="BJ633">
        <v>5.9</v>
      </c>
      <c r="BK633">
        <v>6</v>
      </c>
      <c r="BL633" s="4">
        <v>144.38</v>
      </c>
      <c r="BM633" s="4">
        <v>21.66</v>
      </c>
      <c r="BN633" s="4">
        <v>166.04</v>
      </c>
      <c r="BO633" s="4">
        <v>166.04</v>
      </c>
      <c r="BQ633" t="s">
        <v>318</v>
      </c>
      <c r="BR633" t="s">
        <v>358</v>
      </c>
      <c r="BS633" s="2">
        <v>44062</v>
      </c>
      <c r="BT633" s="1">
        <v>0.36458333333333331</v>
      </c>
      <c r="BU633" t="s">
        <v>2481</v>
      </c>
      <c r="BV633" t="s">
        <v>16</v>
      </c>
      <c r="BY633">
        <v>29279</v>
      </c>
      <c r="CA633" t="s">
        <v>200</v>
      </c>
      <c r="CC633" t="s">
        <v>26</v>
      </c>
      <c r="CD633">
        <v>6001</v>
      </c>
      <c r="CE633" t="s">
        <v>325</v>
      </c>
      <c r="CF633" s="2">
        <v>44062</v>
      </c>
      <c r="CI633">
        <v>1</v>
      </c>
      <c r="CJ633">
        <v>1</v>
      </c>
      <c r="CK633">
        <v>21</v>
      </c>
      <c r="CL633" t="s">
        <v>0</v>
      </c>
    </row>
    <row r="634" spans="1:90" x14ac:dyDescent="0.3">
      <c r="A634" t="s">
        <v>322</v>
      </c>
      <c r="B634" t="s">
        <v>321</v>
      </c>
      <c r="C634" t="s">
        <v>10</v>
      </c>
      <c r="E634" t="str">
        <f>"FES1162759949"</f>
        <v>FES1162759949</v>
      </c>
      <c r="F634" s="2">
        <v>44055</v>
      </c>
      <c r="G634">
        <v>202102</v>
      </c>
      <c r="H634" t="s">
        <v>25</v>
      </c>
      <c r="I634" t="s">
        <v>23</v>
      </c>
      <c r="J634" t="s">
        <v>362</v>
      </c>
      <c r="K634" t="s">
        <v>7</v>
      </c>
      <c r="L634" t="s">
        <v>37</v>
      </c>
      <c r="M634" t="s">
        <v>36</v>
      </c>
      <c r="N634" t="s">
        <v>1164</v>
      </c>
      <c r="O634" t="s">
        <v>21</v>
      </c>
      <c r="P634" t="str">
        <f>"2170748832                    "</f>
        <v xml:space="preserve">2170748832                    </v>
      </c>
      <c r="Q634">
        <v>0</v>
      </c>
      <c r="R634">
        <v>0</v>
      </c>
      <c r="S634">
        <v>0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0</v>
      </c>
      <c r="AB634">
        <v>0</v>
      </c>
      <c r="AC634">
        <v>0</v>
      </c>
      <c r="AD634">
        <v>0</v>
      </c>
      <c r="AE634" s="3">
        <v>0</v>
      </c>
      <c r="AF634" s="3">
        <v>0</v>
      </c>
      <c r="AG634" s="3">
        <v>0</v>
      </c>
      <c r="AH634" s="3">
        <v>0</v>
      </c>
      <c r="AI634" s="3">
        <v>0</v>
      </c>
      <c r="AJ634" s="3">
        <v>0</v>
      </c>
      <c r="AK634" s="3">
        <v>9.42</v>
      </c>
      <c r="AL634" s="3">
        <v>0</v>
      </c>
      <c r="AM634" s="3">
        <v>0</v>
      </c>
      <c r="AN634" s="3">
        <v>0</v>
      </c>
      <c r="AO634" s="3">
        <v>0</v>
      </c>
      <c r="AP634" s="3">
        <v>0</v>
      </c>
      <c r="AQ634" s="3">
        <v>0</v>
      </c>
      <c r="AR634" s="3">
        <v>0</v>
      </c>
      <c r="AS634" s="3">
        <v>0</v>
      </c>
      <c r="AT634">
        <v>0</v>
      </c>
      <c r="AU634">
        <v>0</v>
      </c>
      <c r="AV634">
        <v>0</v>
      </c>
      <c r="AW634">
        <v>0</v>
      </c>
      <c r="AX634">
        <v>0</v>
      </c>
      <c r="AY634">
        <v>0</v>
      </c>
      <c r="AZ634">
        <v>0</v>
      </c>
      <c r="BA634">
        <v>0</v>
      </c>
      <c r="BB634">
        <v>0</v>
      </c>
      <c r="BC634">
        <v>0</v>
      </c>
      <c r="BD634">
        <v>0</v>
      </c>
      <c r="BE634">
        <v>0</v>
      </c>
      <c r="BF634">
        <v>0</v>
      </c>
      <c r="BG634">
        <v>0</v>
      </c>
      <c r="BH634">
        <v>1</v>
      </c>
      <c r="BI634">
        <v>1.1000000000000001</v>
      </c>
      <c r="BJ634">
        <v>2.8</v>
      </c>
      <c r="BK634">
        <v>3</v>
      </c>
      <c r="BL634" s="4">
        <v>72.209999999999994</v>
      </c>
      <c r="BM634" s="4">
        <v>10.83</v>
      </c>
      <c r="BN634" s="4">
        <v>83.04</v>
      </c>
      <c r="BO634" s="4">
        <v>83.04</v>
      </c>
      <c r="BQ634" t="s">
        <v>385</v>
      </c>
      <c r="BR634" t="s">
        <v>358</v>
      </c>
      <c r="BS634" s="2">
        <v>44056</v>
      </c>
      <c r="BT634" s="1">
        <v>0.42708333333333331</v>
      </c>
      <c r="BU634" t="s">
        <v>1546</v>
      </c>
      <c r="BV634" t="s">
        <v>16</v>
      </c>
      <c r="BY634">
        <v>14027.79</v>
      </c>
      <c r="CA634" t="s">
        <v>1124</v>
      </c>
      <c r="CC634" t="s">
        <v>36</v>
      </c>
      <c r="CD634">
        <v>3212</v>
      </c>
      <c r="CE634" t="s">
        <v>2</v>
      </c>
      <c r="CF634" s="2">
        <v>44060</v>
      </c>
      <c r="CI634">
        <v>1</v>
      </c>
      <c r="CJ634">
        <v>1</v>
      </c>
      <c r="CK634">
        <v>21</v>
      </c>
      <c r="CL634" t="s">
        <v>0</v>
      </c>
    </row>
    <row r="635" spans="1:90" x14ac:dyDescent="0.3">
      <c r="A635" t="s">
        <v>322</v>
      </c>
      <c r="B635" t="s">
        <v>321</v>
      </c>
      <c r="C635" t="s">
        <v>10</v>
      </c>
      <c r="E635" t="str">
        <f>"FES1162760387"</f>
        <v>FES1162760387</v>
      </c>
      <c r="F635" s="2">
        <v>44057</v>
      </c>
      <c r="G635">
        <v>202102</v>
      </c>
      <c r="H635" t="s">
        <v>25</v>
      </c>
      <c r="I635" t="s">
        <v>23</v>
      </c>
      <c r="J635" t="s">
        <v>362</v>
      </c>
      <c r="K635" t="s">
        <v>7</v>
      </c>
      <c r="L635" t="s">
        <v>9</v>
      </c>
      <c r="M635" t="s">
        <v>8</v>
      </c>
      <c r="N635" t="s">
        <v>464</v>
      </c>
      <c r="O635" t="s">
        <v>21</v>
      </c>
      <c r="P635" t="str">
        <f>"2170749248                    "</f>
        <v xml:space="preserve">2170749248                    </v>
      </c>
      <c r="Q635">
        <v>0</v>
      </c>
      <c r="R635">
        <v>0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0</v>
      </c>
      <c r="AB635">
        <v>0</v>
      </c>
      <c r="AC635">
        <v>0</v>
      </c>
      <c r="AD635">
        <v>0</v>
      </c>
      <c r="AE635" s="3">
        <v>0</v>
      </c>
      <c r="AF635" s="3">
        <v>0</v>
      </c>
      <c r="AG635" s="3">
        <v>0</v>
      </c>
      <c r="AH635" s="3">
        <v>0</v>
      </c>
      <c r="AI635" s="3">
        <v>0</v>
      </c>
      <c r="AJ635" s="3">
        <v>0</v>
      </c>
      <c r="AK635" s="3">
        <v>10.99</v>
      </c>
      <c r="AL635" s="3">
        <v>0</v>
      </c>
      <c r="AM635" s="3">
        <v>0</v>
      </c>
      <c r="AN635" s="3">
        <v>0</v>
      </c>
      <c r="AO635" s="3">
        <v>0</v>
      </c>
      <c r="AP635" s="3">
        <v>0</v>
      </c>
      <c r="AQ635" s="3">
        <v>0</v>
      </c>
      <c r="AR635" s="3">
        <v>0</v>
      </c>
      <c r="AS635" s="3">
        <v>0</v>
      </c>
      <c r="AT635">
        <v>0</v>
      </c>
      <c r="AU635">
        <v>0</v>
      </c>
      <c r="AV635">
        <v>0</v>
      </c>
      <c r="AW635">
        <v>0</v>
      </c>
      <c r="AX635">
        <v>0</v>
      </c>
      <c r="AY635">
        <v>0</v>
      </c>
      <c r="AZ635">
        <v>0</v>
      </c>
      <c r="BA635">
        <v>0</v>
      </c>
      <c r="BB635">
        <v>0</v>
      </c>
      <c r="BC635">
        <v>0</v>
      </c>
      <c r="BD635">
        <v>0</v>
      </c>
      <c r="BE635">
        <v>0</v>
      </c>
      <c r="BF635">
        <v>0</v>
      </c>
      <c r="BG635">
        <v>0</v>
      </c>
      <c r="BH635">
        <v>1</v>
      </c>
      <c r="BI635">
        <v>2.4</v>
      </c>
      <c r="BJ635">
        <v>3.4</v>
      </c>
      <c r="BK635">
        <v>3.5</v>
      </c>
      <c r="BL635" s="4">
        <v>84.24</v>
      </c>
      <c r="BM635" s="4">
        <v>12.64</v>
      </c>
      <c r="BN635" s="4">
        <v>96.88</v>
      </c>
      <c r="BO635" s="4">
        <v>96.88</v>
      </c>
      <c r="BQ635" t="s">
        <v>318</v>
      </c>
      <c r="BR635" t="s">
        <v>358</v>
      </c>
      <c r="BS635" s="2">
        <v>44060</v>
      </c>
      <c r="BT635" s="1">
        <v>0.57847222222222217</v>
      </c>
      <c r="BU635" t="s">
        <v>2628</v>
      </c>
      <c r="BV635" t="s">
        <v>0</v>
      </c>
      <c r="BW635" t="s">
        <v>48</v>
      </c>
      <c r="BX635" t="s">
        <v>82</v>
      </c>
      <c r="BY635">
        <v>17151.75</v>
      </c>
      <c r="CA635" t="s">
        <v>65</v>
      </c>
      <c r="CC635" t="s">
        <v>8</v>
      </c>
      <c r="CD635">
        <v>7800</v>
      </c>
      <c r="CE635" t="s">
        <v>2</v>
      </c>
      <c r="CF635" s="2">
        <v>44061</v>
      </c>
      <c r="CI635">
        <v>1</v>
      </c>
      <c r="CJ635">
        <v>1</v>
      </c>
      <c r="CK635">
        <v>21</v>
      </c>
      <c r="CL635" t="s">
        <v>0</v>
      </c>
    </row>
    <row r="636" spans="1:90" x14ac:dyDescent="0.3">
      <c r="A636" t="s">
        <v>322</v>
      </c>
      <c r="B636" t="s">
        <v>321</v>
      </c>
      <c r="C636" t="s">
        <v>10</v>
      </c>
      <c r="E636" t="str">
        <f>"FES1162759178"</f>
        <v>FES1162759178</v>
      </c>
      <c r="F636" s="2">
        <v>44048</v>
      </c>
      <c r="G636">
        <v>202102</v>
      </c>
      <c r="H636" t="s">
        <v>25</v>
      </c>
      <c r="I636" t="s">
        <v>23</v>
      </c>
      <c r="J636" t="s">
        <v>362</v>
      </c>
      <c r="K636" t="s">
        <v>7</v>
      </c>
      <c r="L636" t="s">
        <v>35</v>
      </c>
      <c r="M636" t="s">
        <v>32</v>
      </c>
      <c r="N636" t="s">
        <v>370</v>
      </c>
      <c r="O636" t="s">
        <v>21</v>
      </c>
      <c r="P636" t="str">
        <f>"2170748188                    "</f>
        <v xml:space="preserve">2170748188                    </v>
      </c>
      <c r="Q636">
        <v>0</v>
      </c>
      <c r="R636">
        <v>0</v>
      </c>
      <c r="S636">
        <v>0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0</v>
      </c>
      <c r="AE636" s="3">
        <v>0</v>
      </c>
      <c r="AF636" s="3">
        <v>0</v>
      </c>
      <c r="AG636" s="3">
        <v>0</v>
      </c>
      <c r="AH636" s="3">
        <v>0</v>
      </c>
      <c r="AI636" s="3">
        <v>0</v>
      </c>
      <c r="AJ636" s="3">
        <v>0</v>
      </c>
      <c r="AK636" s="3">
        <v>4.91</v>
      </c>
      <c r="AL636" s="3">
        <v>0</v>
      </c>
      <c r="AM636" s="3">
        <v>0</v>
      </c>
      <c r="AN636" s="3">
        <v>0</v>
      </c>
      <c r="AO636" s="3">
        <v>0</v>
      </c>
      <c r="AP636" s="3">
        <v>0</v>
      </c>
      <c r="AQ636" s="3">
        <v>0</v>
      </c>
      <c r="AR636" s="3">
        <v>0</v>
      </c>
      <c r="AS636" s="3">
        <v>0</v>
      </c>
      <c r="AT636">
        <v>0</v>
      </c>
      <c r="AU636">
        <v>0</v>
      </c>
      <c r="AV636">
        <v>0</v>
      </c>
      <c r="AW636">
        <v>0</v>
      </c>
      <c r="AX636">
        <v>0</v>
      </c>
      <c r="AY636">
        <v>0</v>
      </c>
      <c r="AZ636">
        <v>0</v>
      </c>
      <c r="BA636">
        <v>0</v>
      </c>
      <c r="BB636">
        <v>0</v>
      </c>
      <c r="BC636">
        <v>0</v>
      </c>
      <c r="BD636">
        <v>0</v>
      </c>
      <c r="BE636">
        <v>0</v>
      </c>
      <c r="BF636">
        <v>0</v>
      </c>
      <c r="BG636">
        <v>0</v>
      </c>
      <c r="BH636">
        <v>1</v>
      </c>
      <c r="BI636">
        <v>1</v>
      </c>
      <c r="BJ636">
        <v>0.2</v>
      </c>
      <c r="BK636">
        <v>1</v>
      </c>
      <c r="BL636" s="4">
        <v>37.619999999999997</v>
      </c>
      <c r="BM636" s="4">
        <v>5.64</v>
      </c>
      <c r="BN636" s="4">
        <v>43.26</v>
      </c>
      <c r="BO636" s="4">
        <v>43.26</v>
      </c>
      <c r="BQ636" t="s">
        <v>318</v>
      </c>
      <c r="BR636" t="s">
        <v>358</v>
      </c>
      <c r="BS636" s="2">
        <v>44049</v>
      </c>
      <c r="BT636" s="1">
        <v>0.39305555555555555</v>
      </c>
      <c r="BU636" t="s">
        <v>1973</v>
      </c>
      <c r="BV636" t="s">
        <v>16</v>
      </c>
      <c r="BY636">
        <v>1200</v>
      </c>
      <c r="BZ636" t="s">
        <v>1427</v>
      </c>
      <c r="CA636" t="s">
        <v>1510</v>
      </c>
      <c r="CC636" t="s">
        <v>32</v>
      </c>
      <c r="CD636">
        <v>2094</v>
      </c>
      <c r="CE636" t="s">
        <v>64</v>
      </c>
      <c r="CF636" s="2">
        <v>44050</v>
      </c>
      <c r="CI636">
        <v>1</v>
      </c>
      <c r="CJ636">
        <v>1</v>
      </c>
      <c r="CK636">
        <v>22</v>
      </c>
      <c r="CL636" t="s">
        <v>0</v>
      </c>
    </row>
    <row r="637" spans="1:90" x14ac:dyDescent="0.3">
      <c r="A637" t="s">
        <v>322</v>
      </c>
      <c r="B637" t="s">
        <v>321</v>
      </c>
      <c r="C637" t="s">
        <v>10</v>
      </c>
      <c r="E637" t="str">
        <f>"FES1162760691"</f>
        <v>FES1162760691</v>
      </c>
      <c r="F637" s="2">
        <v>44061</v>
      </c>
      <c r="G637">
        <v>202102</v>
      </c>
      <c r="H637" t="s">
        <v>25</v>
      </c>
      <c r="I637" t="s">
        <v>23</v>
      </c>
      <c r="J637" t="s">
        <v>362</v>
      </c>
      <c r="K637" t="s">
        <v>7</v>
      </c>
      <c r="L637" t="s">
        <v>431</v>
      </c>
      <c r="M637" t="s">
        <v>428</v>
      </c>
      <c r="N637" t="s">
        <v>1121</v>
      </c>
      <c r="O637" t="s">
        <v>21</v>
      </c>
      <c r="P637" t="str">
        <f>"2170748105                    "</f>
        <v xml:space="preserve">2170748105                    </v>
      </c>
      <c r="Q637">
        <v>0</v>
      </c>
      <c r="R637">
        <v>0</v>
      </c>
      <c r="S637">
        <v>0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 s="3">
        <v>0</v>
      </c>
      <c r="AF637" s="3">
        <v>0</v>
      </c>
      <c r="AG637" s="3">
        <v>0</v>
      </c>
      <c r="AH637" s="3">
        <v>0</v>
      </c>
      <c r="AI637" s="3">
        <v>0</v>
      </c>
      <c r="AJ637" s="3">
        <v>0</v>
      </c>
      <c r="AK637" s="3">
        <v>10.99</v>
      </c>
      <c r="AL637" s="3">
        <v>0</v>
      </c>
      <c r="AM637" s="3">
        <v>0</v>
      </c>
      <c r="AN637" s="3">
        <v>0</v>
      </c>
      <c r="AO637" s="3">
        <v>0</v>
      </c>
      <c r="AP637" s="3">
        <v>0</v>
      </c>
      <c r="AQ637" s="3">
        <v>0</v>
      </c>
      <c r="AR637" s="3">
        <v>0</v>
      </c>
      <c r="AS637" s="3">
        <v>0</v>
      </c>
      <c r="AT637">
        <v>0</v>
      </c>
      <c r="AU637">
        <v>0</v>
      </c>
      <c r="AV637">
        <v>0</v>
      </c>
      <c r="AW637">
        <v>0</v>
      </c>
      <c r="AX637">
        <v>0</v>
      </c>
      <c r="AY637">
        <v>0</v>
      </c>
      <c r="AZ637">
        <v>0</v>
      </c>
      <c r="BA637">
        <v>0</v>
      </c>
      <c r="BB637">
        <v>0</v>
      </c>
      <c r="BC637">
        <v>0</v>
      </c>
      <c r="BD637">
        <v>0</v>
      </c>
      <c r="BE637">
        <v>0</v>
      </c>
      <c r="BF637">
        <v>0</v>
      </c>
      <c r="BG637">
        <v>0</v>
      </c>
      <c r="BH637">
        <v>1</v>
      </c>
      <c r="BI637">
        <v>3.4</v>
      </c>
      <c r="BJ637">
        <v>1.1000000000000001</v>
      </c>
      <c r="BK637">
        <v>3.5</v>
      </c>
      <c r="BL637" s="4">
        <v>84.24</v>
      </c>
      <c r="BM637" s="4">
        <v>12.64</v>
      </c>
      <c r="BN637" s="4">
        <v>96.88</v>
      </c>
      <c r="BO637" s="4">
        <v>96.88</v>
      </c>
      <c r="BQ637" t="s">
        <v>385</v>
      </c>
      <c r="BR637" t="s">
        <v>358</v>
      </c>
      <c r="BS637" s="2">
        <v>44062</v>
      </c>
      <c r="BT637" s="1">
        <v>0.51388888888888895</v>
      </c>
      <c r="BU637" t="s">
        <v>1130</v>
      </c>
      <c r="BV637" t="s">
        <v>0</v>
      </c>
      <c r="BW637" t="s">
        <v>48</v>
      </c>
      <c r="BX637" t="s">
        <v>108</v>
      </c>
      <c r="BY637">
        <v>5639.92</v>
      </c>
      <c r="CA637" t="s">
        <v>257</v>
      </c>
      <c r="CC637" t="s">
        <v>428</v>
      </c>
      <c r="CD637">
        <v>6230</v>
      </c>
      <c r="CE637" t="s">
        <v>2</v>
      </c>
      <c r="CF637" s="2">
        <v>44062</v>
      </c>
      <c r="CI637">
        <v>1</v>
      </c>
      <c r="CJ637">
        <v>1</v>
      </c>
      <c r="CK637">
        <v>21</v>
      </c>
      <c r="CL637" t="s">
        <v>0</v>
      </c>
    </row>
    <row r="638" spans="1:90" x14ac:dyDescent="0.3">
      <c r="A638" t="s">
        <v>322</v>
      </c>
      <c r="B638" t="s">
        <v>321</v>
      </c>
      <c r="C638" t="s">
        <v>10</v>
      </c>
      <c r="E638" t="str">
        <f>"FES1162759909"</f>
        <v>FES1162759909</v>
      </c>
      <c r="F638" s="2">
        <v>44055</v>
      </c>
      <c r="G638">
        <v>202102</v>
      </c>
      <c r="H638" t="s">
        <v>25</v>
      </c>
      <c r="I638" t="s">
        <v>23</v>
      </c>
      <c r="J638" t="s">
        <v>362</v>
      </c>
      <c r="K638" t="s">
        <v>7</v>
      </c>
      <c r="L638" t="s">
        <v>29</v>
      </c>
      <c r="M638" t="s">
        <v>26</v>
      </c>
      <c r="N638" t="s">
        <v>446</v>
      </c>
      <c r="O638" t="s">
        <v>21</v>
      </c>
      <c r="P638" t="str">
        <f>"2170747151                    "</f>
        <v xml:space="preserve">2170747151                    </v>
      </c>
      <c r="Q638">
        <v>0</v>
      </c>
      <c r="R638">
        <v>0</v>
      </c>
      <c r="S638">
        <v>0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0</v>
      </c>
      <c r="AB638">
        <v>0</v>
      </c>
      <c r="AC638">
        <v>0</v>
      </c>
      <c r="AD638">
        <v>0</v>
      </c>
      <c r="AE638" s="3">
        <v>0</v>
      </c>
      <c r="AF638" s="3">
        <v>0</v>
      </c>
      <c r="AG638" s="3">
        <v>0</v>
      </c>
      <c r="AH638" s="3">
        <v>0</v>
      </c>
      <c r="AI638" s="3">
        <v>0</v>
      </c>
      <c r="AJ638" s="3">
        <v>0</v>
      </c>
      <c r="AK638" s="3">
        <v>6.28</v>
      </c>
      <c r="AL638" s="3">
        <v>0</v>
      </c>
      <c r="AM638" s="3">
        <v>0</v>
      </c>
      <c r="AN638" s="3">
        <v>0</v>
      </c>
      <c r="AO638" s="3">
        <v>0</v>
      </c>
      <c r="AP638" s="3">
        <v>0</v>
      </c>
      <c r="AQ638" s="3">
        <v>0</v>
      </c>
      <c r="AR638" s="3">
        <v>0</v>
      </c>
      <c r="AS638" s="3">
        <v>0</v>
      </c>
      <c r="AT638">
        <v>0</v>
      </c>
      <c r="AU638">
        <v>0</v>
      </c>
      <c r="AV638">
        <v>0</v>
      </c>
      <c r="AW638">
        <v>0</v>
      </c>
      <c r="AX638">
        <v>0</v>
      </c>
      <c r="AY638">
        <v>0</v>
      </c>
      <c r="AZ638">
        <v>0</v>
      </c>
      <c r="BA638">
        <v>0</v>
      </c>
      <c r="BB638">
        <v>0</v>
      </c>
      <c r="BC638">
        <v>0</v>
      </c>
      <c r="BD638">
        <v>0</v>
      </c>
      <c r="BE638">
        <v>0</v>
      </c>
      <c r="BF638">
        <v>0</v>
      </c>
      <c r="BG638">
        <v>0</v>
      </c>
      <c r="BH638">
        <v>1</v>
      </c>
      <c r="BI638">
        <v>1</v>
      </c>
      <c r="BJ638">
        <v>0.2</v>
      </c>
      <c r="BK638">
        <v>1</v>
      </c>
      <c r="BL638" s="4">
        <v>48.15</v>
      </c>
      <c r="BM638" s="4">
        <v>7.22</v>
      </c>
      <c r="BN638" s="4">
        <v>55.37</v>
      </c>
      <c r="BO638" s="4">
        <v>55.37</v>
      </c>
      <c r="BQ638" t="s">
        <v>385</v>
      </c>
      <c r="BR638" t="s">
        <v>358</v>
      </c>
      <c r="BS638" s="2">
        <v>44056</v>
      </c>
      <c r="BT638" s="1">
        <v>0.4291666666666667</v>
      </c>
      <c r="BU638" t="s">
        <v>2627</v>
      </c>
      <c r="BV638" t="s">
        <v>16</v>
      </c>
      <c r="BY638">
        <v>1200</v>
      </c>
      <c r="CA638" t="s">
        <v>257</v>
      </c>
      <c r="CC638" t="s">
        <v>26</v>
      </c>
      <c r="CD638">
        <v>6001</v>
      </c>
      <c r="CE638" t="s">
        <v>64</v>
      </c>
      <c r="CF638" s="2">
        <v>44056</v>
      </c>
      <c r="CI638">
        <v>1</v>
      </c>
      <c r="CJ638">
        <v>1</v>
      </c>
      <c r="CK638">
        <v>21</v>
      </c>
      <c r="CL638" t="s">
        <v>0</v>
      </c>
    </row>
    <row r="639" spans="1:90" x14ac:dyDescent="0.3">
      <c r="A639" t="s">
        <v>322</v>
      </c>
      <c r="B639" t="s">
        <v>321</v>
      </c>
      <c r="C639" t="s">
        <v>10</v>
      </c>
      <c r="E639" t="str">
        <f>"FES1162760379"</f>
        <v>FES1162760379</v>
      </c>
      <c r="F639" s="2">
        <v>44057</v>
      </c>
      <c r="G639">
        <v>202102</v>
      </c>
      <c r="H639" t="s">
        <v>25</v>
      </c>
      <c r="I639" t="s">
        <v>23</v>
      </c>
      <c r="J639" t="s">
        <v>362</v>
      </c>
      <c r="K639" t="s">
        <v>7</v>
      </c>
      <c r="L639" t="s">
        <v>578</v>
      </c>
      <c r="M639" t="s">
        <v>574</v>
      </c>
      <c r="N639" t="s">
        <v>1237</v>
      </c>
      <c r="O639" t="s">
        <v>21</v>
      </c>
      <c r="P639" t="str">
        <f>"2170749155                    "</f>
        <v xml:space="preserve">2170749155                    </v>
      </c>
      <c r="Q639">
        <v>0</v>
      </c>
      <c r="R639">
        <v>0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0</v>
      </c>
      <c r="AE639" s="3">
        <v>0</v>
      </c>
      <c r="AF639" s="3">
        <v>0</v>
      </c>
      <c r="AG639" s="3">
        <v>0</v>
      </c>
      <c r="AH639" s="3">
        <v>0</v>
      </c>
      <c r="AI639" s="3">
        <v>0</v>
      </c>
      <c r="AJ639" s="3">
        <v>0</v>
      </c>
      <c r="AK639" s="3">
        <v>4.91</v>
      </c>
      <c r="AL639" s="3">
        <v>0</v>
      </c>
      <c r="AM639" s="3">
        <v>0</v>
      </c>
      <c r="AN639" s="3">
        <v>0</v>
      </c>
      <c r="AO639" s="3">
        <v>0</v>
      </c>
      <c r="AP639" s="3">
        <v>0</v>
      </c>
      <c r="AQ639" s="3">
        <v>0</v>
      </c>
      <c r="AR639" s="3">
        <v>0</v>
      </c>
      <c r="AS639" s="3">
        <v>0</v>
      </c>
      <c r="AT639">
        <v>0</v>
      </c>
      <c r="AU639">
        <v>0</v>
      </c>
      <c r="AV639">
        <v>0</v>
      </c>
      <c r="AW639">
        <v>0</v>
      </c>
      <c r="AX639">
        <v>0</v>
      </c>
      <c r="AY639">
        <v>0</v>
      </c>
      <c r="AZ639">
        <v>0</v>
      </c>
      <c r="BA639">
        <v>0</v>
      </c>
      <c r="BB639">
        <v>0</v>
      </c>
      <c r="BC639">
        <v>0</v>
      </c>
      <c r="BD639">
        <v>0</v>
      </c>
      <c r="BE639">
        <v>0</v>
      </c>
      <c r="BF639">
        <v>0</v>
      </c>
      <c r="BG639">
        <v>0</v>
      </c>
      <c r="BH639">
        <v>1</v>
      </c>
      <c r="BI639">
        <v>3</v>
      </c>
      <c r="BJ639">
        <v>1.8</v>
      </c>
      <c r="BK639">
        <v>3</v>
      </c>
      <c r="BL639" s="4">
        <v>37.619999999999997</v>
      </c>
      <c r="BM639" s="4">
        <v>5.64</v>
      </c>
      <c r="BN639" s="4">
        <v>43.26</v>
      </c>
      <c r="BO639" s="4">
        <v>43.26</v>
      </c>
      <c r="BQ639" t="s">
        <v>385</v>
      </c>
      <c r="BR639" t="s">
        <v>358</v>
      </c>
      <c r="BS639" s="2">
        <v>44060</v>
      </c>
      <c r="BT639" s="1">
        <v>0.375</v>
      </c>
      <c r="BU639" t="s">
        <v>2626</v>
      </c>
      <c r="BV639" t="s">
        <v>16</v>
      </c>
      <c r="BY639">
        <v>9075</v>
      </c>
      <c r="CA639" t="s">
        <v>575</v>
      </c>
      <c r="CC639" t="s">
        <v>574</v>
      </c>
      <c r="CD639">
        <v>1501</v>
      </c>
      <c r="CE639" t="s">
        <v>2</v>
      </c>
      <c r="CF639" s="2">
        <v>44061</v>
      </c>
      <c r="CI639">
        <v>1</v>
      </c>
      <c r="CJ639">
        <v>1</v>
      </c>
      <c r="CK639">
        <v>22</v>
      </c>
      <c r="CL639" t="s">
        <v>0</v>
      </c>
    </row>
    <row r="640" spans="1:90" x14ac:dyDescent="0.3">
      <c r="A640" t="s">
        <v>322</v>
      </c>
      <c r="B640" t="s">
        <v>321</v>
      </c>
      <c r="C640" t="s">
        <v>10</v>
      </c>
      <c r="E640" t="str">
        <f>"FES1162759109"</f>
        <v>FES1162759109</v>
      </c>
      <c r="F640" s="2">
        <v>44048</v>
      </c>
      <c r="G640">
        <v>202102</v>
      </c>
      <c r="H640" t="s">
        <v>25</v>
      </c>
      <c r="I640" t="s">
        <v>23</v>
      </c>
      <c r="J640" t="s">
        <v>362</v>
      </c>
      <c r="K640" t="s">
        <v>7</v>
      </c>
      <c r="L640" t="s">
        <v>100</v>
      </c>
      <c r="M640" t="s">
        <v>99</v>
      </c>
      <c r="N640" t="s">
        <v>411</v>
      </c>
      <c r="O640" t="s">
        <v>21</v>
      </c>
      <c r="P640" t="str">
        <f>"2170748106                    "</f>
        <v xml:space="preserve">2170748106                    </v>
      </c>
      <c r="Q640">
        <v>0</v>
      </c>
      <c r="R640">
        <v>0</v>
      </c>
      <c r="S640">
        <v>0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0</v>
      </c>
      <c r="AB640">
        <v>0</v>
      </c>
      <c r="AC640">
        <v>0</v>
      </c>
      <c r="AD640">
        <v>0</v>
      </c>
      <c r="AE640" s="3">
        <v>0</v>
      </c>
      <c r="AF640" s="3">
        <v>0</v>
      </c>
      <c r="AG640" s="3">
        <v>0</v>
      </c>
      <c r="AH640" s="3">
        <v>0</v>
      </c>
      <c r="AI640" s="3">
        <v>0</v>
      </c>
      <c r="AJ640" s="3">
        <v>0</v>
      </c>
      <c r="AK640" s="3">
        <v>6.28</v>
      </c>
      <c r="AL640" s="3">
        <v>0</v>
      </c>
      <c r="AM640" s="3">
        <v>0</v>
      </c>
      <c r="AN640" s="3">
        <v>0</v>
      </c>
      <c r="AO640" s="3">
        <v>0</v>
      </c>
      <c r="AP640" s="3">
        <v>0</v>
      </c>
      <c r="AQ640" s="3">
        <v>0</v>
      </c>
      <c r="AR640" s="3">
        <v>0</v>
      </c>
      <c r="AS640" s="3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0</v>
      </c>
      <c r="AZ640">
        <v>0</v>
      </c>
      <c r="BA640">
        <v>0</v>
      </c>
      <c r="BB640">
        <v>0</v>
      </c>
      <c r="BC640">
        <v>0</v>
      </c>
      <c r="BD640">
        <v>0</v>
      </c>
      <c r="BE640">
        <v>0</v>
      </c>
      <c r="BF640">
        <v>0</v>
      </c>
      <c r="BG640">
        <v>0</v>
      </c>
      <c r="BH640">
        <v>1</v>
      </c>
      <c r="BI640">
        <v>1</v>
      </c>
      <c r="BJ640">
        <v>0.2</v>
      </c>
      <c r="BK640">
        <v>1</v>
      </c>
      <c r="BL640" s="4">
        <v>48.15</v>
      </c>
      <c r="BM640" s="4">
        <v>7.22</v>
      </c>
      <c r="BN640" s="4">
        <v>55.37</v>
      </c>
      <c r="BO640" s="4">
        <v>55.37</v>
      </c>
      <c r="BQ640" t="s">
        <v>338</v>
      </c>
      <c r="BR640" t="s">
        <v>358</v>
      </c>
      <c r="BS640" s="2">
        <v>44049</v>
      </c>
      <c r="BT640" s="1">
        <v>0.4993055555555555</v>
      </c>
      <c r="BU640" t="s">
        <v>964</v>
      </c>
      <c r="BV640" t="s">
        <v>16</v>
      </c>
      <c r="BY640">
        <v>1200</v>
      </c>
      <c r="BZ640" t="s">
        <v>1427</v>
      </c>
      <c r="CA640" t="s">
        <v>786</v>
      </c>
      <c r="CC640" t="s">
        <v>99</v>
      </c>
      <c r="CD640">
        <v>3610</v>
      </c>
      <c r="CE640" t="s">
        <v>64</v>
      </c>
      <c r="CF640" s="2">
        <v>44049</v>
      </c>
      <c r="CI640">
        <v>1</v>
      </c>
      <c r="CJ640">
        <v>1</v>
      </c>
      <c r="CK640">
        <v>21</v>
      </c>
      <c r="CL640" t="s">
        <v>0</v>
      </c>
    </row>
    <row r="641" spans="1:90" x14ac:dyDescent="0.3">
      <c r="A641" t="s">
        <v>322</v>
      </c>
      <c r="B641" t="s">
        <v>321</v>
      </c>
      <c r="C641" t="s">
        <v>10</v>
      </c>
      <c r="E641" t="str">
        <f>"FES1162760608"</f>
        <v>FES1162760608</v>
      </c>
      <c r="F641" s="2">
        <v>44061</v>
      </c>
      <c r="G641">
        <v>202102</v>
      </c>
      <c r="H641" t="s">
        <v>25</v>
      </c>
      <c r="I641" t="s">
        <v>23</v>
      </c>
      <c r="J641" t="s">
        <v>362</v>
      </c>
      <c r="K641" t="s">
        <v>7</v>
      </c>
      <c r="L641" t="s">
        <v>25</v>
      </c>
      <c r="M641" t="s">
        <v>23</v>
      </c>
      <c r="N641" t="s">
        <v>1274</v>
      </c>
      <c r="O641" t="s">
        <v>21</v>
      </c>
      <c r="P641" t="str">
        <f>"2170749147                    "</f>
        <v xml:space="preserve">2170749147                    </v>
      </c>
      <c r="Q641">
        <v>0</v>
      </c>
      <c r="R641">
        <v>0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0</v>
      </c>
      <c r="AE641" s="3">
        <v>0</v>
      </c>
      <c r="AF641" s="3">
        <v>0</v>
      </c>
      <c r="AG641" s="3">
        <v>0</v>
      </c>
      <c r="AH641" s="3">
        <v>0</v>
      </c>
      <c r="AI641" s="3">
        <v>0</v>
      </c>
      <c r="AJ641" s="3">
        <v>0</v>
      </c>
      <c r="AK641" s="3">
        <v>4.91</v>
      </c>
      <c r="AL641" s="3">
        <v>0</v>
      </c>
      <c r="AM641" s="3">
        <v>0</v>
      </c>
      <c r="AN641" s="3">
        <v>0</v>
      </c>
      <c r="AO641" s="3">
        <v>0</v>
      </c>
      <c r="AP641" s="3">
        <v>0</v>
      </c>
      <c r="AQ641" s="3">
        <v>0</v>
      </c>
      <c r="AR641" s="3">
        <v>0</v>
      </c>
      <c r="AS641" s="3">
        <v>0</v>
      </c>
      <c r="AT641">
        <v>0</v>
      </c>
      <c r="AU641">
        <v>0</v>
      </c>
      <c r="AV641">
        <v>0</v>
      </c>
      <c r="AW641">
        <v>0</v>
      </c>
      <c r="AX641">
        <v>0</v>
      </c>
      <c r="AY641">
        <v>0</v>
      </c>
      <c r="AZ641">
        <v>0</v>
      </c>
      <c r="BA641">
        <v>0</v>
      </c>
      <c r="BB641">
        <v>0</v>
      </c>
      <c r="BC641">
        <v>0</v>
      </c>
      <c r="BD641">
        <v>0</v>
      </c>
      <c r="BE641">
        <v>0</v>
      </c>
      <c r="BF641">
        <v>0</v>
      </c>
      <c r="BG641">
        <v>0</v>
      </c>
      <c r="BH641">
        <v>1</v>
      </c>
      <c r="BI641">
        <v>4.2</v>
      </c>
      <c r="BJ641">
        <v>2.7</v>
      </c>
      <c r="BK641">
        <v>5</v>
      </c>
      <c r="BL641" s="4">
        <v>37.619999999999997</v>
      </c>
      <c r="BM641" s="4">
        <v>5.64</v>
      </c>
      <c r="BN641" s="4">
        <v>43.26</v>
      </c>
      <c r="BO641" s="4">
        <v>43.26</v>
      </c>
      <c r="BQ641" t="s">
        <v>318</v>
      </c>
      <c r="BR641" t="s">
        <v>358</v>
      </c>
      <c r="BS641" s="2">
        <v>44062</v>
      </c>
      <c r="BT641" s="1">
        <v>0.42708333333333331</v>
      </c>
      <c r="BU641" t="s">
        <v>2531</v>
      </c>
      <c r="BV641" t="s">
        <v>16</v>
      </c>
      <c r="BY641">
        <v>13358.19</v>
      </c>
      <c r="CA641" t="s">
        <v>587</v>
      </c>
      <c r="CC641" t="s">
        <v>23</v>
      </c>
      <c r="CD641">
        <v>1624</v>
      </c>
      <c r="CE641" t="s">
        <v>2</v>
      </c>
      <c r="CF641" s="2">
        <v>44063</v>
      </c>
      <c r="CI641">
        <v>1</v>
      </c>
      <c r="CJ641">
        <v>1</v>
      </c>
      <c r="CK641">
        <v>22</v>
      </c>
      <c r="CL641" t="s">
        <v>0</v>
      </c>
    </row>
    <row r="642" spans="1:90" x14ac:dyDescent="0.3">
      <c r="A642" t="s">
        <v>322</v>
      </c>
      <c r="B642" t="s">
        <v>321</v>
      </c>
      <c r="C642" t="s">
        <v>10</v>
      </c>
      <c r="E642" t="str">
        <f>"FES1162759933"</f>
        <v>FES1162759933</v>
      </c>
      <c r="F642" s="2">
        <v>44055</v>
      </c>
      <c r="G642">
        <v>202102</v>
      </c>
      <c r="H642" t="s">
        <v>25</v>
      </c>
      <c r="I642" t="s">
        <v>23</v>
      </c>
      <c r="J642" t="s">
        <v>362</v>
      </c>
      <c r="K642" t="s">
        <v>7</v>
      </c>
      <c r="L642" t="s">
        <v>29</v>
      </c>
      <c r="M642" t="s">
        <v>26</v>
      </c>
      <c r="N642" t="s">
        <v>1010</v>
      </c>
      <c r="O642" t="s">
        <v>21</v>
      </c>
      <c r="P642" t="str">
        <f>"2170748808                    "</f>
        <v xml:space="preserve">2170748808                    </v>
      </c>
      <c r="Q642">
        <v>0</v>
      </c>
      <c r="R642">
        <v>0</v>
      </c>
      <c r="S642">
        <v>0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0</v>
      </c>
      <c r="AE642" s="3">
        <v>0</v>
      </c>
      <c r="AF642" s="3">
        <v>0</v>
      </c>
      <c r="AG642" s="3">
        <v>0</v>
      </c>
      <c r="AH642" s="3">
        <v>0</v>
      </c>
      <c r="AI642" s="3">
        <v>0</v>
      </c>
      <c r="AJ642" s="3">
        <v>0</v>
      </c>
      <c r="AK642" s="3">
        <v>6.28</v>
      </c>
      <c r="AL642" s="3">
        <v>0</v>
      </c>
      <c r="AM642" s="3">
        <v>0</v>
      </c>
      <c r="AN642" s="3">
        <v>0</v>
      </c>
      <c r="AO642" s="3">
        <v>0</v>
      </c>
      <c r="AP642" s="3">
        <v>0</v>
      </c>
      <c r="AQ642" s="3">
        <v>0</v>
      </c>
      <c r="AR642" s="3">
        <v>0</v>
      </c>
      <c r="AS642" s="3">
        <v>0</v>
      </c>
      <c r="AT642">
        <v>0</v>
      </c>
      <c r="AU642">
        <v>0</v>
      </c>
      <c r="AV642">
        <v>0</v>
      </c>
      <c r="AW642">
        <v>0</v>
      </c>
      <c r="AX642">
        <v>0</v>
      </c>
      <c r="AY642">
        <v>0</v>
      </c>
      <c r="AZ642">
        <v>0</v>
      </c>
      <c r="BA642">
        <v>0</v>
      </c>
      <c r="BB642">
        <v>0</v>
      </c>
      <c r="BC642">
        <v>0</v>
      </c>
      <c r="BD642">
        <v>0</v>
      </c>
      <c r="BE642">
        <v>0</v>
      </c>
      <c r="BF642">
        <v>0</v>
      </c>
      <c r="BG642">
        <v>0</v>
      </c>
      <c r="BH642">
        <v>1</v>
      </c>
      <c r="BI642">
        <v>1</v>
      </c>
      <c r="BJ642">
        <v>0.2</v>
      </c>
      <c r="BK642">
        <v>1</v>
      </c>
      <c r="BL642" s="4">
        <v>48.15</v>
      </c>
      <c r="BM642" s="4">
        <v>7.22</v>
      </c>
      <c r="BN642" s="4">
        <v>55.37</v>
      </c>
      <c r="BO642" s="4">
        <v>55.37</v>
      </c>
      <c r="BQ642" t="s">
        <v>318</v>
      </c>
      <c r="BR642" t="s">
        <v>358</v>
      </c>
      <c r="BS642" s="2">
        <v>44057</v>
      </c>
      <c r="BT642" s="1">
        <v>0.43333333333333335</v>
      </c>
      <c r="BU642" t="s">
        <v>1377</v>
      </c>
      <c r="BV642" t="s">
        <v>0</v>
      </c>
      <c r="BW642" t="s">
        <v>48</v>
      </c>
      <c r="BX642" t="s">
        <v>108</v>
      </c>
      <c r="BY642">
        <v>1200</v>
      </c>
      <c r="CA642" t="s">
        <v>257</v>
      </c>
      <c r="CC642" t="s">
        <v>26</v>
      </c>
      <c r="CD642">
        <v>6001</v>
      </c>
      <c r="CE642" t="s">
        <v>64</v>
      </c>
      <c r="CF642" s="2">
        <v>44057</v>
      </c>
      <c r="CI642">
        <v>1</v>
      </c>
      <c r="CJ642">
        <v>2</v>
      </c>
      <c r="CK642">
        <v>21</v>
      </c>
      <c r="CL642" t="s">
        <v>0</v>
      </c>
    </row>
    <row r="643" spans="1:90" x14ac:dyDescent="0.3">
      <c r="A643" t="s">
        <v>322</v>
      </c>
      <c r="B643" t="s">
        <v>321</v>
      </c>
      <c r="C643" t="s">
        <v>10</v>
      </c>
      <c r="E643" t="str">
        <f>"FES1162760367"</f>
        <v>FES1162760367</v>
      </c>
      <c r="F643" s="2">
        <v>44057</v>
      </c>
      <c r="G643">
        <v>202102</v>
      </c>
      <c r="H643" t="s">
        <v>25</v>
      </c>
      <c r="I643" t="s">
        <v>23</v>
      </c>
      <c r="J643" t="s">
        <v>362</v>
      </c>
      <c r="K643" t="s">
        <v>7</v>
      </c>
      <c r="L643" t="s">
        <v>232</v>
      </c>
      <c r="M643" t="s">
        <v>231</v>
      </c>
      <c r="N643" t="s">
        <v>2572</v>
      </c>
      <c r="O643" t="s">
        <v>21</v>
      </c>
      <c r="P643" t="str">
        <f>"2170748314                    "</f>
        <v xml:space="preserve">2170748314                    </v>
      </c>
      <c r="Q643">
        <v>0</v>
      </c>
      <c r="R643">
        <v>0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0</v>
      </c>
      <c r="AE643" s="3">
        <v>0</v>
      </c>
      <c r="AF643" s="3">
        <v>0</v>
      </c>
      <c r="AG643" s="3">
        <v>0</v>
      </c>
      <c r="AH643" s="3">
        <v>0</v>
      </c>
      <c r="AI643" s="3">
        <v>0</v>
      </c>
      <c r="AJ643" s="3">
        <v>0</v>
      </c>
      <c r="AK643" s="3">
        <v>4.91</v>
      </c>
      <c r="AL643" s="3">
        <v>0</v>
      </c>
      <c r="AM643" s="3">
        <v>0</v>
      </c>
      <c r="AN643" s="3">
        <v>0</v>
      </c>
      <c r="AO643" s="3">
        <v>0</v>
      </c>
      <c r="AP643" s="3">
        <v>0</v>
      </c>
      <c r="AQ643" s="3">
        <v>0</v>
      </c>
      <c r="AR643" s="3">
        <v>0</v>
      </c>
      <c r="AS643" s="3">
        <v>0</v>
      </c>
      <c r="AT643">
        <v>0</v>
      </c>
      <c r="AU643">
        <v>0</v>
      </c>
      <c r="AV643">
        <v>0</v>
      </c>
      <c r="AW643">
        <v>0</v>
      </c>
      <c r="AX643">
        <v>0</v>
      </c>
      <c r="AY643">
        <v>0</v>
      </c>
      <c r="AZ643">
        <v>0</v>
      </c>
      <c r="BA643">
        <v>0</v>
      </c>
      <c r="BB643">
        <v>0</v>
      </c>
      <c r="BC643">
        <v>0</v>
      </c>
      <c r="BD643">
        <v>0</v>
      </c>
      <c r="BE643">
        <v>0</v>
      </c>
      <c r="BF643">
        <v>0</v>
      </c>
      <c r="BG643">
        <v>0</v>
      </c>
      <c r="BH643">
        <v>1</v>
      </c>
      <c r="BI643">
        <v>2</v>
      </c>
      <c r="BJ643">
        <v>3.6</v>
      </c>
      <c r="BK643">
        <v>4</v>
      </c>
      <c r="BL643" s="4">
        <v>37.619999999999997</v>
      </c>
      <c r="BM643" s="4">
        <v>5.64</v>
      </c>
      <c r="BN643" s="4">
        <v>43.26</v>
      </c>
      <c r="BO643" s="4">
        <v>43.26</v>
      </c>
      <c r="BR643" t="s">
        <v>358</v>
      </c>
      <c r="BS643" s="2">
        <v>44061</v>
      </c>
      <c r="BT643" s="1">
        <v>0.43402777777777773</v>
      </c>
      <c r="BU643" t="s">
        <v>2625</v>
      </c>
      <c r="BV643" t="s">
        <v>0</v>
      </c>
      <c r="BW643" t="s">
        <v>34</v>
      </c>
      <c r="BX643" t="s">
        <v>33</v>
      </c>
      <c r="BY643">
        <v>18249.43</v>
      </c>
      <c r="CC643" t="s">
        <v>231</v>
      </c>
      <c r="CD643">
        <v>1459</v>
      </c>
      <c r="CE643" t="s">
        <v>64</v>
      </c>
      <c r="CF643" s="2">
        <v>44062</v>
      </c>
      <c r="CI643">
        <v>1</v>
      </c>
      <c r="CJ643">
        <v>2</v>
      </c>
      <c r="CK643">
        <v>22</v>
      </c>
      <c r="CL643" t="s">
        <v>0</v>
      </c>
    </row>
    <row r="644" spans="1:90" x14ac:dyDescent="0.3">
      <c r="A644" t="s">
        <v>322</v>
      </c>
      <c r="B644" t="s">
        <v>321</v>
      </c>
      <c r="C644" t="s">
        <v>10</v>
      </c>
      <c r="E644" t="str">
        <f>"FES1162759196"</f>
        <v>FES1162759196</v>
      </c>
      <c r="F644" s="2">
        <v>44048</v>
      </c>
      <c r="G644">
        <v>202102</v>
      </c>
      <c r="H644" t="s">
        <v>25</v>
      </c>
      <c r="I644" t="s">
        <v>23</v>
      </c>
      <c r="J644" t="s">
        <v>362</v>
      </c>
      <c r="K644" t="s">
        <v>7</v>
      </c>
      <c r="L644" t="s">
        <v>35</v>
      </c>
      <c r="M644" t="s">
        <v>32</v>
      </c>
      <c r="N644" t="s">
        <v>2624</v>
      </c>
      <c r="O644" t="s">
        <v>21</v>
      </c>
      <c r="P644" t="str">
        <f>"2170748207                    "</f>
        <v xml:space="preserve">2170748207                    </v>
      </c>
      <c r="Q644">
        <v>0</v>
      </c>
      <c r="R644">
        <v>0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0</v>
      </c>
      <c r="AE644" s="3">
        <v>0</v>
      </c>
      <c r="AF644" s="3">
        <v>0</v>
      </c>
      <c r="AG644" s="3">
        <v>0</v>
      </c>
      <c r="AH644" s="3">
        <v>0</v>
      </c>
      <c r="AI644" s="3">
        <v>0</v>
      </c>
      <c r="AJ644" s="3">
        <v>0</v>
      </c>
      <c r="AK644" s="3">
        <v>4.91</v>
      </c>
      <c r="AL644" s="3">
        <v>0</v>
      </c>
      <c r="AM644" s="3">
        <v>0</v>
      </c>
      <c r="AN644" s="3">
        <v>0</v>
      </c>
      <c r="AO644" s="3">
        <v>0</v>
      </c>
      <c r="AP644" s="3">
        <v>0</v>
      </c>
      <c r="AQ644" s="3">
        <v>0</v>
      </c>
      <c r="AR644" s="3">
        <v>0</v>
      </c>
      <c r="AS644" s="3">
        <v>0</v>
      </c>
      <c r="AT644">
        <v>0</v>
      </c>
      <c r="AU644">
        <v>0</v>
      </c>
      <c r="AV644">
        <v>0</v>
      </c>
      <c r="AW644">
        <v>0</v>
      </c>
      <c r="AX644">
        <v>0</v>
      </c>
      <c r="AY644">
        <v>0</v>
      </c>
      <c r="AZ644">
        <v>0</v>
      </c>
      <c r="BA644">
        <v>0</v>
      </c>
      <c r="BB644">
        <v>0</v>
      </c>
      <c r="BC644">
        <v>0</v>
      </c>
      <c r="BD644">
        <v>0</v>
      </c>
      <c r="BE644">
        <v>0</v>
      </c>
      <c r="BF644">
        <v>0</v>
      </c>
      <c r="BG644">
        <v>0</v>
      </c>
      <c r="BH644">
        <v>1</v>
      </c>
      <c r="BI644">
        <v>1</v>
      </c>
      <c r="BJ644">
        <v>0.2</v>
      </c>
      <c r="BK644">
        <v>1</v>
      </c>
      <c r="BL644" s="4">
        <v>37.619999999999997</v>
      </c>
      <c r="BM644" s="4">
        <v>5.64</v>
      </c>
      <c r="BN644" s="4">
        <v>43.26</v>
      </c>
      <c r="BO644" s="4">
        <v>43.26</v>
      </c>
      <c r="BQ644" t="s">
        <v>377</v>
      </c>
      <c r="BR644" t="s">
        <v>358</v>
      </c>
      <c r="BS644" s="2">
        <v>44055</v>
      </c>
      <c r="BT644" s="1">
        <v>0.35416666666666669</v>
      </c>
      <c r="BU644" t="s">
        <v>2623</v>
      </c>
      <c r="BV644" t="s">
        <v>0</v>
      </c>
      <c r="BW644" t="s">
        <v>54</v>
      </c>
      <c r="BX644" t="s">
        <v>210</v>
      </c>
      <c r="BY644">
        <v>1200</v>
      </c>
      <c r="CA644" t="s">
        <v>184</v>
      </c>
      <c r="CC644" t="s">
        <v>32</v>
      </c>
      <c r="CD644">
        <v>2090</v>
      </c>
      <c r="CE644" t="s">
        <v>64</v>
      </c>
      <c r="CF644" s="2">
        <v>44056</v>
      </c>
      <c r="CI644">
        <v>1</v>
      </c>
      <c r="CJ644">
        <v>5</v>
      </c>
      <c r="CK644">
        <v>22</v>
      </c>
      <c r="CL644" t="s">
        <v>0</v>
      </c>
    </row>
    <row r="645" spans="1:90" x14ac:dyDescent="0.3">
      <c r="A645" t="s">
        <v>322</v>
      </c>
      <c r="B645" t="s">
        <v>321</v>
      </c>
      <c r="C645" t="s">
        <v>10</v>
      </c>
      <c r="E645" t="str">
        <f>"FES1162760737"</f>
        <v>FES1162760737</v>
      </c>
      <c r="F645" s="2">
        <v>44061</v>
      </c>
      <c r="G645">
        <v>202102</v>
      </c>
      <c r="H645" t="s">
        <v>25</v>
      </c>
      <c r="I645" t="s">
        <v>23</v>
      </c>
      <c r="J645" t="s">
        <v>362</v>
      </c>
      <c r="K645" t="s">
        <v>7</v>
      </c>
      <c r="L645" t="s">
        <v>480</v>
      </c>
      <c r="M645" t="s">
        <v>477</v>
      </c>
      <c r="N645" t="s">
        <v>479</v>
      </c>
      <c r="O645" t="s">
        <v>21</v>
      </c>
      <c r="P645" t="str">
        <f>"2170748734                    "</f>
        <v xml:space="preserve">2170748734                    </v>
      </c>
      <c r="Q645">
        <v>0</v>
      </c>
      <c r="R645">
        <v>0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0</v>
      </c>
      <c r="AE645" s="3">
        <v>0</v>
      </c>
      <c r="AF645" s="3">
        <v>0</v>
      </c>
      <c r="AG645" s="3">
        <v>0</v>
      </c>
      <c r="AH645" s="3">
        <v>0</v>
      </c>
      <c r="AI645" s="3">
        <v>0</v>
      </c>
      <c r="AJ645" s="3">
        <v>0</v>
      </c>
      <c r="AK645" s="3">
        <v>6.28</v>
      </c>
      <c r="AL645" s="3">
        <v>0</v>
      </c>
      <c r="AM645" s="3">
        <v>0</v>
      </c>
      <c r="AN645" s="3">
        <v>0</v>
      </c>
      <c r="AO645" s="3">
        <v>0</v>
      </c>
      <c r="AP645" s="3">
        <v>0</v>
      </c>
      <c r="AQ645" s="3">
        <v>0</v>
      </c>
      <c r="AR645" s="3">
        <v>0</v>
      </c>
      <c r="AS645" s="3">
        <v>0</v>
      </c>
      <c r="AT645">
        <v>0</v>
      </c>
      <c r="AU645">
        <v>0</v>
      </c>
      <c r="AV645">
        <v>0</v>
      </c>
      <c r="AW645">
        <v>0</v>
      </c>
      <c r="AX645">
        <v>0</v>
      </c>
      <c r="AY645">
        <v>0</v>
      </c>
      <c r="AZ645">
        <v>0</v>
      </c>
      <c r="BA645">
        <v>0</v>
      </c>
      <c r="BB645">
        <v>0</v>
      </c>
      <c r="BC645">
        <v>0</v>
      </c>
      <c r="BD645">
        <v>0</v>
      </c>
      <c r="BE645">
        <v>0</v>
      </c>
      <c r="BF645">
        <v>0</v>
      </c>
      <c r="BG645">
        <v>0</v>
      </c>
      <c r="BH645">
        <v>1</v>
      </c>
      <c r="BI645">
        <v>2</v>
      </c>
      <c r="BJ645">
        <v>1.3</v>
      </c>
      <c r="BK645">
        <v>2</v>
      </c>
      <c r="BL645" s="4">
        <v>48.15</v>
      </c>
      <c r="BM645" s="4">
        <v>7.22</v>
      </c>
      <c r="BN645" s="4">
        <v>55.37</v>
      </c>
      <c r="BO645" s="4">
        <v>55.37</v>
      </c>
      <c r="BQ645" t="s">
        <v>318</v>
      </c>
      <c r="BR645" t="s">
        <v>358</v>
      </c>
      <c r="BS645" s="2">
        <v>44062</v>
      </c>
      <c r="BT645" s="1">
        <v>0.39444444444444443</v>
      </c>
      <c r="BU645" t="s">
        <v>1542</v>
      </c>
      <c r="BV645" t="s">
        <v>16</v>
      </c>
      <c r="BY645">
        <v>6692.91</v>
      </c>
      <c r="CA645" t="s">
        <v>257</v>
      </c>
      <c r="CC645" t="s">
        <v>477</v>
      </c>
      <c r="CD645">
        <v>6220</v>
      </c>
      <c r="CE645" t="s">
        <v>2</v>
      </c>
      <c r="CF645" s="2">
        <v>44062</v>
      </c>
      <c r="CI645">
        <v>1</v>
      </c>
      <c r="CJ645">
        <v>1</v>
      </c>
      <c r="CK645">
        <v>21</v>
      </c>
      <c r="CL645" t="s">
        <v>0</v>
      </c>
    </row>
    <row r="646" spans="1:90" x14ac:dyDescent="0.3">
      <c r="A646" t="s">
        <v>322</v>
      </c>
      <c r="B646" t="s">
        <v>321</v>
      </c>
      <c r="C646" t="s">
        <v>10</v>
      </c>
      <c r="E646" t="str">
        <f>"FES1162759862"</f>
        <v>FES1162759862</v>
      </c>
      <c r="F646" s="2">
        <v>44055</v>
      </c>
      <c r="G646">
        <v>202102</v>
      </c>
      <c r="H646" t="s">
        <v>25</v>
      </c>
      <c r="I646" t="s">
        <v>23</v>
      </c>
      <c r="J646" t="s">
        <v>362</v>
      </c>
      <c r="K646" t="s">
        <v>7</v>
      </c>
      <c r="L646" t="s">
        <v>9</v>
      </c>
      <c r="M646" t="s">
        <v>8</v>
      </c>
      <c r="N646" t="s">
        <v>656</v>
      </c>
      <c r="O646" t="s">
        <v>21</v>
      </c>
      <c r="P646" t="str">
        <f>"2170747470                    "</f>
        <v xml:space="preserve">2170747470                    </v>
      </c>
      <c r="Q646">
        <v>0</v>
      </c>
      <c r="R646">
        <v>0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0</v>
      </c>
      <c r="AB646">
        <v>0</v>
      </c>
      <c r="AC646">
        <v>0</v>
      </c>
      <c r="AD646">
        <v>0</v>
      </c>
      <c r="AE646" s="3">
        <v>0</v>
      </c>
      <c r="AF646" s="3">
        <v>0</v>
      </c>
      <c r="AG646" s="3">
        <v>0</v>
      </c>
      <c r="AH646" s="3">
        <v>0</v>
      </c>
      <c r="AI646" s="3">
        <v>0</v>
      </c>
      <c r="AJ646" s="3">
        <v>0</v>
      </c>
      <c r="AK646" s="3">
        <v>6.28</v>
      </c>
      <c r="AL646" s="3">
        <v>0</v>
      </c>
      <c r="AM646" s="3">
        <v>0</v>
      </c>
      <c r="AN646" s="3">
        <v>0</v>
      </c>
      <c r="AO646" s="3">
        <v>0</v>
      </c>
      <c r="AP646" s="3">
        <v>0</v>
      </c>
      <c r="AQ646" s="3">
        <v>0</v>
      </c>
      <c r="AR646" s="3">
        <v>0</v>
      </c>
      <c r="AS646" s="3">
        <v>0</v>
      </c>
      <c r="AT646">
        <v>0</v>
      </c>
      <c r="AU646">
        <v>0</v>
      </c>
      <c r="AV646">
        <v>0</v>
      </c>
      <c r="AW646">
        <v>0</v>
      </c>
      <c r="AX646">
        <v>0</v>
      </c>
      <c r="AY646">
        <v>0</v>
      </c>
      <c r="AZ646">
        <v>0</v>
      </c>
      <c r="BA646">
        <v>0</v>
      </c>
      <c r="BB646">
        <v>0</v>
      </c>
      <c r="BC646">
        <v>0</v>
      </c>
      <c r="BD646">
        <v>0</v>
      </c>
      <c r="BE646">
        <v>0</v>
      </c>
      <c r="BF646">
        <v>0</v>
      </c>
      <c r="BG646">
        <v>0</v>
      </c>
      <c r="BH646">
        <v>1</v>
      </c>
      <c r="BI646">
        <v>1</v>
      </c>
      <c r="BJ646">
        <v>0.2</v>
      </c>
      <c r="BK646">
        <v>1</v>
      </c>
      <c r="BL646" s="4">
        <v>48.15</v>
      </c>
      <c r="BM646" s="4">
        <v>7.22</v>
      </c>
      <c r="BN646" s="4">
        <v>55.37</v>
      </c>
      <c r="BO646" s="4">
        <v>55.37</v>
      </c>
      <c r="BQ646" t="s">
        <v>318</v>
      </c>
      <c r="BR646" t="s">
        <v>358</v>
      </c>
      <c r="BS646" s="2">
        <v>44056</v>
      </c>
      <c r="BT646" s="1">
        <v>0.4513888888888889</v>
      </c>
      <c r="BU646" t="s">
        <v>1867</v>
      </c>
      <c r="BV646" t="s">
        <v>0</v>
      </c>
      <c r="BW646" t="s">
        <v>48</v>
      </c>
      <c r="BX646" t="s">
        <v>194</v>
      </c>
      <c r="BY646">
        <v>1200</v>
      </c>
      <c r="CA646" t="s">
        <v>298</v>
      </c>
      <c r="CC646" t="s">
        <v>8</v>
      </c>
      <c r="CD646">
        <v>7499</v>
      </c>
      <c r="CE646" t="s">
        <v>64</v>
      </c>
      <c r="CF646" s="2">
        <v>44057</v>
      </c>
      <c r="CI646">
        <v>1</v>
      </c>
      <c r="CJ646">
        <v>1</v>
      </c>
      <c r="CK646">
        <v>21</v>
      </c>
      <c r="CL646" t="s">
        <v>0</v>
      </c>
    </row>
    <row r="647" spans="1:90" x14ac:dyDescent="0.3">
      <c r="A647" t="s">
        <v>322</v>
      </c>
      <c r="B647" t="s">
        <v>321</v>
      </c>
      <c r="C647" t="s">
        <v>10</v>
      </c>
      <c r="E647" t="str">
        <f>"FES1162760395"</f>
        <v>FES1162760395</v>
      </c>
      <c r="F647" s="2">
        <v>44057</v>
      </c>
      <c r="G647">
        <v>202102</v>
      </c>
      <c r="H647" t="s">
        <v>25</v>
      </c>
      <c r="I647" t="s">
        <v>23</v>
      </c>
      <c r="J647" t="s">
        <v>362</v>
      </c>
      <c r="K647" t="s">
        <v>7</v>
      </c>
      <c r="L647" t="s">
        <v>111</v>
      </c>
      <c r="M647" t="s">
        <v>110</v>
      </c>
      <c r="N647" t="s">
        <v>620</v>
      </c>
      <c r="O647" t="s">
        <v>21</v>
      </c>
      <c r="P647" t="str">
        <f>"2170749263                    "</f>
        <v xml:space="preserve">2170749263                    </v>
      </c>
      <c r="Q647">
        <v>0</v>
      </c>
      <c r="R647">
        <v>0</v>
      </c>
      <c r="S647">
        <v>0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0</v>
      </c>
      <c r="AE647" s="3">
        <v>0</v>
      </c>
      <c r="AF647" s="3">
        <v>0</v>
      </c>
      <c r="AG647" s="3">
        <v>0</v>
      </c>
      <c r="AH647" s="3">
        <v>0</v>
      </c>
      <c r="AI647" s="3">
        <v>0</v>
      </c>
      <c r="AJ647" s="3">
        <v>0</v>
      </c>
      <c r="AK647" s="3">
        <v>4.91</v>
      </c>
      <c r="AL647" s="3">
        <v>0</v>
      </c>
      <c r="AM647" s="3">
        <v>0</v>
      </c>
      <c r="AN647" s="3">
        <v>0</v>
      </c>
      <c r="AO647" s="3">
        <v>0</v>
      </c>
      <c r="AP647" s="3">
        <v>0</v>
      </c>
      <c r="AQ647" s="3">
        <v>0</v>
      </c>
      <c r="AR647" s="3">
        <v>0</v>
      </c>
      <c r="AS647" s="3">
        <v>0</v>
      </c>
      <c r="AT647">
        <v>0</v>
      </c>
      <c r="AU647">
        <v>0</v>
      </c>
      <c r="AV647">
        <v>0</v>
      </c>
      <c r="AW647">
        <v>0</v>
      </c>
      <c r="AX647">
        <v>0</v>
      </c>
      <c r="AY647">
        <v>0</v>
      </c>
      <c r="AZ647">
        <v>0</v>
      </c>
      <c r="BA647">
        <v>0</v>
      </c>
      <c r="BB647">
        <v>0</v>
      </c>
      <c r="BC647">
        <v>0</v>
      </c>
      <c r="BD647">
        <v>0</v>
      </c>
      <c r="BE647">
        <v>0</v>
      </c>
      <c r="BF647">
        <v>0</v>
      </c>
      <c r="BG647">
        <v>0</v>
      </c>
      <c r="BH647">
        <v>1</v>
      </c>
      <c r="BI647">
        <v>1</v>
      </c>
      <c r="BJ647">
        <v>0.2</v>
      </c>
      <c r="BK647">
        <v>1</v>
      </c>
      <c r="BL647" s="4">
        <v>37.619999999999997</v>
      </c>
      <c r="BM647" s="4">
        <v>5.64</v>
      </c>
      <c r="BN647" s="4">
        <v>43.26</v>
      </c>
      <c r="BO647" s="4">
        <v>43.26</v>
      </c>
      <c r="BQ647" t="s">
        <v>385</v>
      </c>
      <c r="BR647" t="s">
        <v>358</v>
      </c>
      <c r="BS647" s="2">
        <v>44061</v>
      </c>
      <c r="BT647" s="1">
        <v>0.41666666666666669</v>
      </c>
      <c r="BU647" t="s">
        <v>2417</v>
      </c>
      <c r="BV647" t="s">
        <v>0</v>
      </c>
      <c r="BW647" t="s">
        <v>34</v>
      </c>
      <c r="BX647" t="s">
        <v>33</v>
      </c>
      <c r="BY647">
        <v>1200</v>
      </c>
      <c r="CC647" t="s">
        <v>110</v>
      </c>
      <c r="CD647">
        <v>1428</v>
      </c>
      <c r="CE647" t="s">
        <v>64</v>
      </c>
      <c r="CF647" s="2">
        <v>44062</v>
      </c>
      <c r="CI647">
        <v>1</v>
      </c>
      <c r="CJ647">
        <v>2</v>
      </c>
      <c r="CK647">
        <v>22</v>
      </c>
      <c r="CL647" t="s">
        <v>0</v>
      </c>
    </row>
    <row r="648" spans="1:90" x14ac:dyDescent="0.3">
      <c r="A648" t="s">
        <v>322</v>
      </c>
      <c r="B648" t="s">
        <v>321</v>
      </c>
      <c r="C648" t="s">
        <v>10</v>
      </c>
      <c r="E648" t="str">
        <f>"FES1162759115"</f>
        <v>FES1162759115</v>
      </c>
      <c r="F648" s="2">
        <v>44048</v>
      </c>
      <c r="G648">
        <v>202102</v>
      </c>
      <c r="H648" t="s">
        <v>25</v>
      </c>
      <c r="I648" t="s">
        <v>23</v>
      </c>
      <c r="J648" t="s">
        <v>362</v>
      </c>
      <c r="K648" t="s">
        <v>7</v>
      </c>
      <c r="L648" t="s">
        <v>60</v>
      </c>
      <c r="M648" t="s">
        <v>58</v>
      </c>
      <c r="N648" t="s">
        <v>554</v>
      </c>
      <c r="O648" t="s">
        <v>21</v>
      </c>
      <c r="P648" t="str">
        <f>"2170748114                    "</f>
        <v xml:space="preserve">2170748114                    </v>
      </c>
      <c r="Q648">
        <v>0</v>
      </c>
      <c r="R648">
        <v>0</v>
      </c>
      <c r="S648">
        <v>0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0</v>
      </c>
      <c r="AB648">
        <v>0</v>
      </c>
      <c r="AC648">
        <v>0</v>
      </c>
      <c r="AD648">
        <v>0</v>
      </c>
      <c r="AE648" s="3">
        <v>0</v>
      </c>
      <c r="AF648" s="3">
        <v>0</v>
      </c>
      <c r="AG648" s="3">
        <v>0</v>
      </c>
      <c r="AH648" s="3">
        <v>0</v>
      </c>
      <c r="AI648" s="3">
        <v>0</v>
      </c>
      <c r="AJ648" s="3">
        <v>0</v>
      </c>
      <c r="AK648" s="3">
        <v>6.28</v>
      </c>
      <c r="AL648" s="3">
        <v>0</v>
      </c>
      <c r="AM648" s="3">
        <v>0</v>
      </c>
      <c r="AN648" s="3">
        <v>0</v>
      </c>
      <c r="AO648" s="3">
        <v>0</v>
      </c>
      <c r="AP648" s="3">
        <v>0</v>
      </c>
      <c r="AQ648" s="3">
        <v>0</v>
      </c>
      <c r="AR648" s="3">
        <v>0</v>
      </c>
      <c r="AS648" s="3">
        <v>0</v>
      </c>
      <c r="AT648">
        <v>0</v>
      </c>
      <c r="AU648">
        <v>0</v>
      </c>
      <c r="AV648">
        <v>0</v>
      </c>
      <c r="AW648">
        <v>0</v>
      </c>
      <c r="AX648">
        <v>0</v>
      </c>
      <c r="AY648">
        <v>0</v>
      </c>
      <c r="AZ648">
        <v>0</v>
      </c>
      <c r="BA648">
        <v>0</v>
      </c>
      <c r="BB648">
        <v>0</v>
      </c>
      <c r="BC648">
        <v>0</v>
      </c>
      <c r="BD648">
        <v>0</v>
      </c>
      <c r="BE648">
        <v>0</v>
      </c>
      <c r="BF648">
        <v>0</v>
      </c>
      <c r="BG648">
        <v>0</v>
      </c>
      <c r="BH648">
        <v>1</v>
      </c>
      <c r="BI648">
        <v>1</v>
      </c>
      <c r="BJ648">
        <v>0.2</v>
      </c>
      <c r="BK648">
        <v>1</v>
      </c>
      <c r="BL648" s="4">
        <v>48.15</v>
      </c>
      <c r="BM648" s="4">
        <v>7.22</v>
      </c>
      <c r="BN648" s="4">
        <v>55.37</v>
      </c>
      <c r="BO648" s="4">
        <v>55.37</v>
      </c>
      <c r="BR648" t="s">
        <v>358</v>
      </c>
      <c r="BS648" s="2">
        <v>44049</v>
      </c>
      <c r="BT648" s="1">
        <v>0.39027777777777778</v>
      </c>
      <c r="BU648" t="s">
        <v>2622</v>
      </c>
      <c r="BV648" t="s">
        <v>16</v>
      </c>
      <c r="BY648">
        <v>1200</v>
      </c>
      <c r="BZ648" t="s">
        <v>1427</v>
      </c>
      <c r="CA648" t="s">
        <v>155</v>
      </c>
      <c r="CC648" t="s">
        <v>58</v>
      </c>
      <c r="CD648">
        <v>1</v>
      </c>
      <c r="CE648" t="s">
        <v>64</v>
      </c>
      <c r="CF648" s="2">
        <v>44049</v>
      </c>
      <c r="CI648">
        <v>1</v>
      </c>
      <c r="CJ648">
        <v>1</v>
      </c>
      <c r="CK648">
        <v>21</v>
      </c>
      <c r="CL648" t="s">
        <v>0</v>
      </c>
    </row>
    <row r="649" spans="1:90" x14ac:dyDescent="0.3">
      <c r="A649" t="s">
        <v>322</v>
      </c>
      <c r="B649" t="s">
        <v>321</v>
      </c>
      <c r="C649" t="s">
        <v>10</v>
      </c>
      <c r="E649" t="str">
        <f>"FES1162759924"</f>
        <v>FES1162759924</v>
      </c>
      <c r="F649" s="2">
        <v>44055</v>
      </c>
      <c r="G649">
        <v>202102</v>
      </c>
      <c r="H649" t="s">
        <v>25</v>
      </c>
      <c r="I649" t="s">
        <v>23</v>
      </c>
      <c r="J649" t="s">
        <v>362</v>
      </c>
      <c r="K649" t="s">
        <v>7</v>
      </c>
      <c r="L649" t="s">
        <v>9</v>
      </c>
      <c r="M649" t="s">
        <v>8</v>
      </c>
      <c r="N649" t="s">
        <v>656</v>
      </c>
      <c r="O649" t="s">
        <v>21</v>
      </c>
      <c r="P649" t="str">
        <f>"2170747266                    "</f>
        <v xml:space="preserve">2170747266                    </v>
      </c>
      <c r="Q649">
        <v>0</v>
      </c>
      <c r="R649">
        <v>0</v>
      </c>
      <c r="S649">
        <v>0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0</v>
      </c>
      <c r="AB649">
        <v>0</v>
      </c>
      <c r="AC649">
        <v>0</v>
      </c>
      <c r="AD649">
        <v>0</v>
      </c>
      <c r="AE649" s="3">
        <v>0</v>
      </c>
      <c r="AF649" s="3">
        <v>0</v>
      </c>
      <c r="AG649" s="3">
        <v>0</v>
      </c>
      <c r="AH649" s="3">
        <v>0</v>
      </c>
      <c r="AI649" s="3">
        <v>0</v>
      </c>
      <c r="AJ649" s="3">
        <v>0</v>
      </c>
      <c r="AK649" s="3">
        <v>6.28</v>
      </c>
      <c r="AL649" s="3">
        <v>0</v>
      </c>
      <c r="AM649" s="3">
        <v>0</v>
      </c>
      <c r="AN649" s="3">
        <v>0</v>
      </c>
      <c r="AO649" s="3">
        <v>0</v>
      </c>
      <c r="AP649" s="3">
        <v>0</v>
      </c>
      <c r="AQ649" s="3">
        <v>0</v>
      </c>
      <c r="AR649" s="3">
        <v>0</v>
      </c>
      <c r="AS649" s="3">
        <v>0</v>
      </c>
      <c r="AT649">
        <v>0</v>
      </c>
      <c r="AU649">
        <v>0</v>
      </c>
      <c r="AV649">
        <v>0</v>
      </c>
      <c r="AW649">
        <v>0</v>
      </c>
      <c r="AX649">
        <v>0</v>
      </c>
      <c r="AY649">
        <v>0</v>
      </c>
      <c r="AZ649">
        <v>0</v>
      </c>
      <c r="BA649">
        <v>0</v>
      </c>
      <c r="BB649">
        <v>0</v>
      </c>
      <c r="BC649">
        <v>0</v>
      </c>
      <c r="BD649">
        <v>0</v>
      </c>
      <c r="BE649">
        <v>0</v>
      </c>
      <c r="BF649">
        <v>0</v>
      </c>
      <c r="BG649">
        <v>0</v>
      </c>
      <c r="BH649">
        <v>1</v>
      </c>
      <c r="BI649">
        <v>1</v>
      </c>
      <c r="BJ649">
        <v>0.2</v>
      </c>
      <c r="BK649">
        <v>1</v>
      </c>
      <c r="BL649" s="4">
        <v>48.15</v>
      </c>
      <c r="BM649" s="4">
        <v>7.22</v>
      </c>
      <c r="BN649" s="4">
        <v>55.37</v>
      </c>
      <c r="BO649" s="4">
        <v>55.37</v>
      </c>
      <c r="BQ649" t="s">
        <v>318</v>
      </c>
      <c r="BR649" t="s">
        <v>358</v>
      </c>
      <c r="BS649" s="2">
        <v>44056</v>
      </c>
      <c r="BT649" s="1">
        <v>0.41666666666666669</v>
      </c>
      <c r="BU649" t="s">
        <v>1867</v>
      </c>
      <c r="BV649" t="s">
        <v>16</v>
      </c>
      <c r="BY649">
        <v>1200</v>
      </c>
      <c r="CA649" t="s">
        <v>298</v>
      </c>
      <c r="CC649" t="s">
        <v>8</v>
      </c>
      <c r="CD649">
        <v>7499</v>
      </c>
      <c r="CE649" t="s">
        <v>64</v>
      </c>
      <c r="CF649" s="2">
        <v>44057</v>
      </c>
      <c r="CI649">
        <v>1</v>
      </c>
      <c r="CJ649">
        <v>1</v>
      </c>
      <c r="CK649">
        <v>21</v>
      </c>
      <c r="CL649" t="s">
        <v>0</v>
      </c>
    </row>
    <row r="650" spans="1:90" x14ac:dyDescent="0.3">
      <c r="A650" t="s">
        <v>322</v>
      </c>
      <c r="B650" t="s">
        <v>321</v>
      </c>
      <c r="C650" t="s">
        <v>10</v>
      </c>
      <c r="E650" t="str">
        <f>"FES1162760389"</f>
        <v>FES1162760389</v>
      </c>
      <c r="F650" s="2">
        <v>44057</v>
      </c>
      <c r="G650">
        <v>202102</v>
      </c>
      <c r="H650" t="s">
        <v>25</v>
      </c>
      <c r="I650" t="s">
        <v>23</v>
      </c>
      <c r="J650" t="s">
        <v>362</v>
      </c>
      <c r="K650" t="s">
        <v>7</v>
      </c>
      <c r="L650" t="s">
        <v>46</v>
      </c>
      <c r="M650" t="s">
        <v>44</v>
      </c>
      <c r="N650" t="s">
        <v>400</v>
      </c>
      <c r="O650" t="s">
        <v>21</v>
      </c>
      <c r="P650" t="str">
        <f>"2170749252                    "</f>
        <v xml:space="preserve">2170749252                    </v>
      </c>
      <c r="Q650">
        <v>0</v>
      </c>
      <c r="R650">
        <v>0</v>
      </c>
      <c r="S650">
        <v>0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0</v>
      </c>
      <c r="AB650">
        <v>0</v>
      </c>
      <c r="AC650">
        <v>0</v>
      </c>
      <c r="AD650">
        <v>0</v>
      </c>
      <c r="AE650" s="3">
        <v>0</v>
      </c>
      <c r="AF650" s="3">
        <v>0</v>
      </c>
      <c r="AG650" s="3">
        <v>0</v>
      </c>
      <c r="AH650" s="3">
        <v>0</v>
      </c>
      <c r="AI650" s="3">
        <v>0</v>
      </c>
      <c r="AJ650" s="3">
        <v>0</v>
      </c>
      <c r="AK650" s="3">
        <v>20.399999999999999</v>
      </c>
      <c r="AL650" s="3">
        <v>0</v>
      </c>
      <c r="AM650" s="3">
        <v>0</v>
      </c>
      <c r="AN650" s="3">
        <v>0</v>
      </c>
      <c r="AO650" s="3">
        <v>0</v>
      </c>
      <c r="AP650" s="3">
        <v>0</v>
      </c>
      <c r="AQ650" s="3">
        <v>0</v>
      </c>
      <c r="AR650" s="3">
        <v>0</v>
      </c>
      <c r="AS650" s="3">
        <v>0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0</v>
      </c>
      <c r="AZ650">
        <v>0</v>
      </c>
      <c r="BA650">
        <v>0</v>
      </c>
      <c r="BB650">
        <v>0</v>
      </c>
      <c r="BC650">
        <v>0</v>
      </c>
      <c r="BD650">
        <v>0</v>
      </c>
      <c r="BE650">
        <v>0</v>
      </c>
      <c r="BF650">
        <v>0</v>
      </c>
      <c r="BG650">
        <v>0</v>
      </c>
      <c r="BH650">
        <v>1</v>
      </c>
      <c r="BI650">
        <v>4.3</v>
      </c>
      <c r="BJ650">
        <v>6.1</v>
      </c>
      <c r="BK650">
        <v>6.5</v>
      </c>
      <c r="BL650" s="4">
        <v>156.41</v>
      </c>
      <c r="BM650" s="4">
        <v>23.46</v>
      </c>
      <c r="BN650" s="4">
        <v>179.87</v>
      </c>
      <c r="BO650" s="4">
        <v>179.87</v>
      </c>
      <c r="BQ650" t="s">
        <v>318</v>
      </c>
      <c r="BR650" t="s">
        <v>358</v>
      </c>
      <c r="BS650" s="2">
        <v>44060</v>
      </c>
      <c r="BT650" s="1">
        <v>0.34513888888888888</v>
      </c>
      <c r="BU650" t="s">
        <v>2621</v>
      </c>
      <c r="BV650" t="s">
        <v>16</v>
      </c>
      <c r="BY650">
        <v>30610.13</v>
      </c>
      <c r="CA650" t="s">
        <v>116</v>
      </c>
      <c r="CC650" t="s">
        <v>44</v>
      </c>
      <c r="CD650">
        <v>4068</v>
      </c>
      <c r="CE650" t="s">
        <v>2</v>
      </c>
      <c r="CF650" s="2">
        <v>44060</v>
      </c>
      <c r="CI650">
        <v>1</v>
      </c>
      <c r="CJ650">
        <v>1</v>
      </c>
      <c r="CK650">
        <v>21</v>
      </c>
      <c r="CL650" t="s">
        <v>0</v>
      </c>
    </row>
    <row r="651" spans="1:90" x14ac:dyDescent="0.3">
      <c r="A651" t="s">
        <v>322</v>
      </c>
      <c r="B651" t="s">
        <v>321</v>
      </c>
      <c r="C651" t="s">
        <v>10</v>
      </c>
      <c r="E651" t="str">
        <f>"FES1162759125"</f>
        <v>FES1162759125</v>
      </c>
      <c r="F651" s="2">
        <v>44048</v>
      </c>
      <c r="G651">
        <v>202102</v>
      </c>
      <c r="H651" t="s">
        <v>25</v>
      </c>
      <c r="I651" t="s">
        <v>23</v>
      </c>
      <c r="J651" t="s">
        <v>362</v>
      </c>
      <c r="K651" t="s">
        <v>7</v>
      </c>
      <c r="L651" t="s">
        <v>60</v>
      </c>
      <c r="M651" t="s">
        <v>58</v>
      </c>
      <c r="N651" t="s">
        <v>330</v>
      </c>
      <c r="O651" t="s">
        <v>21</v>
      </c>
      <c r="P651" t="str">
        <f>"2170748124                    "</f>
        <v xml:space="preserve">2170748124                    </v>
      </c>
      <c r="Q651">
        <v>0</v>
      </c>
      <c r="R651">
        <v>0</v>
      </c>
      <c r="S651">
        <v>0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0</v>
      </c>
      <c r="AD651">
        <v>0</v>
      </c>
      <c r="AE651" s="3">
        <v>0</v>
      </c>
      <c r="AF651" s="3">
        <v>0</v>
      </c>
      <c r="AG651" s="3">
        <v>0</v>
      </c>
      <c r="AH651" s="3">
        <v>0</v>
      </c>
      <c r="AI651" s="3">
        <v>0</v>
      </c>
      <c r="AJ651" s="3">
        <v>0</v>
      </c>
      <c r="AK651" s="3">
        <v>6.28</v>
      </c>
      <c r="AL651" s="3">
        <v>0</v>
      </c>
      <c r="AM651" s="3">
        <v>0</v>
      </c>
      <c r="AN651" s="3">
        <v>0</v>
      </c>
      <c r="AO651" s="3">
        <v>0</v>
      </c>
      <c r="AP651" s="3">
        <v>0</v>
      </c>
      <c r="AQ651" s="3">
        <v>0</v>
      </c>
      <c r="AR651" s="3">
        <v>0</v>
      </c>
      <c r="AS651" s="3">
        <v>0</v>
      </c>
      <c r="AT651">
        <v>0</v>
      </c>
      <c r="AU651">
        <v>0</v>
      </c>
      <c r="AV651">
        <v>0</v>
      </c>
      <c r="AW651">
        <v>0</v>
      </c>
      <c r="AX651">
        <v>0</v>
      </c>
      <c r="AY651">
        <v>0</v>
      </c>
      <c r="AZ651">
        <v>0</v>
      </c>
      <c r="BA651">
        <v>0</v>
      </c>
      <c r="BB651">
        <v>0</v>
      </c>
      <c r="BC651">
        <v>0</v>
      </c>
      <c r="BD651">
        <v>0</v>
      </c>
      <c r="BE651">
        <v>0</v>
      </c>
      <c r="BF651">
        <v>0</v>
      </c>
      <c r="BG651">
        <v>0</v>
      </c>
      <c r="BH651">
        <v>1</v>
      </c>
      <c r="BI651">
        <v>1</v>
      </c>
      <c r="BJ651">
        <v>0.2</v>
      </c>
      <c r="BK651">
        <v>1</v>
      </c>
      <c r="BL651" s="4">
        <v>48.15</v>
      </c>
      <c r="BM651" s="4">
        <v>7.22</v>
      </c>
      <c r="BN651" s="4">
        <v>55.37</v>
      </c>
      <c r="BO651" s="4">
        <v>55.37</v>
      </c>
      <c r="BQ651" t="s">
        <v>318</v>
      </c>
      <c r="BR651" t="s">
        <v>358</v>
      </c>
      <c r="BS651" s="2">
        <v>44049</v>
      </c>
      <c r="BT651" s="1">
        <v>0.40763888888888888</v>
      </c>
      <c r="BU651" t="s">
        <v>2216</v>
      </c>
      <c r="BV651" t="s">
        <v>16</v>
      </c>
      <c r="BY651">
        <v>1200</v>
      </c>
      <c r="BZ651" t="s">
        <v>1427</v>
      </c>
      <c r="CA651" t="s">
        <v>328</v>
      </c>
      <c r="CC651" t="s">
        <v>58</v>
      </c>
      <c r="CD651">
        <v>1</v>
      </c>
      <c r="CE651" t="s">
        <v>64</v>
      </c>
      <c r="CF651" s="2">
        <v>44049</v>
      </c>
      <c r="CI651">
        <v>1</v>
      </c>
      <c r="CJ651">
        <v>1</v>
      </c>
      <c r="CK651">
        <v>21</v>
      </c>
      <c r="CL651" t="s">
        <v>0</v>
      </c>
    </row>
    <row r="652" spans="1:90" x14ac:dyDescent="0.3">
      <c r="A652" t="s">
        <v>322</v>
      </c>
      <c r="B652" t="s">
        <v>321</v>
      </c>
      <c r="C652" t="s">
        <v>10</v>
      </c>
      <c r="E652" t="str">
        <f>"FES1162760643"</f>
        <v>FES1162760643</v>
      </c>
      <c r="F652" s="2">
        <v>44061</v>
      </c>
      <c r="G652">
        <v>202102</v>
      </c>
      <c r="H652" t="s">
        <v>25</v>
      </c>
      <c r="I652" t="s">
        <v>23</v>
      </c>
      <c r="J652" t="s">
        <v>362</v>
      </c>
      <c r="K652" t="s">
        <v>7</v>
      </c>
      <c r="L652" t="s">
        <v>55</v>
      </c>
      <c r="M652" t="s">
        <v>55</v>
      </c>
      <c r="N652" t="s">
        <v>753</v>
      </c>
      <c r="O652" t="s">
        <v>21</v>
      </c>
      <c r="P652" t="str">
        <f>"2170749488                    "</f>
        <v xml:space="preserve">2170749488                    </v>
      </c>
      <c r="Q652">
        <v>0</v>
      </c>
      <c r="R652">
        <v>0</v>
      </c>
      <c r="S652">
        <v>0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0</v>
      </c>
      <c r="AB652">
        <v>0</v>
      </c>
      <c r="AC652">
        <v>0</v>
      </c>
      <c r="AD652">
        <v>0</v>
      </c>
      <c r="AE652" s="3">
        <v>0</v>
      </c>
      <c r="AF652" s="3">
        <v>0</v>
      </c>
      <c r="AG652" s="3">
        <v>0</v>
      </c>
      <c r="AH652" s="3">
        <v>0</v>
      </c>
      <c r="AI652" s="3">
        <v>0</v>
      </c>
      <c r="AJ652" s="3">
        <v>0</v>
      </c>
      <c r="AK652" s="3">
        <v>20.41</v>
      </c>
      <c r="AL652" s="3">
        <v>0</v>
      </c>
      <c r="AM652" s="3">
        <v>0</v>
      </c>
      <c r="AN652" s="3">
        <v>0</v>
      </c>
      <c r="AO652" s="3">
        <v>0</v>
      </c>
      <c r="AP652" s="3">
        <v>0</v>
      </c>
      <c r="AQ652" s="3">
        <v>0</v>
      </c>
      <c r="AR652" s="3">
        <v>0</v>
      </c>
      <c r="AS652" s="3">
        <v>0</v>
      </c>
      <c r="AT652">
        <v>0</v>
      </c>
      <c r="AU652">
        <v>0</v>
      </c>
      <c r="AV652">
        <v>0</v>
      </c>
      <c r="AW652">
        <v>0</v>
      </c>
      <c r="AX652">
        <v>0</v>
      </c>
      <c r="AY652">
        <v>0</v>
      </c>
      <c r="AZ652">
        <v>0</v>
      </c>
      <c r="BA652">
        <v>0</v>
      </c>
      <c r="BB652">
        <v>0</v>
      </c>
      <c r="BC652">
        <v>0</v>
      </c>
      <c r="BD652">
        <v>0</v>
      </c>
      <c r="BE652">
        <v>0</v>
      </c>
      <c r="BF652">
        <v>0</v>
      </c>
      <c r="BG652">
        <v>0</v>
      </c>
      <c r="BH652">
        <v>1</v>
      </c>
      <c r="BI652">
        <v>1.1000000000000001</v>
      </c>
      <c r="BJ652">
        <v>3.4</v>
      </c>
      <c r="BK652">
        <v>3.5</v>
      </c>
      <c r="BL652" s="4">
        <v>156.49</v>
      </c>
      <c r="BM652" s="4">
        <v>23.47</v>
      </c>
      <c r="BN652" s="4">
        <v>179.96</v>
      </c>
      <c r="BO652" s="4">
        <v>179.96</v>
      </c>
      <c r="BQ652" t="s">
        <v>385</v>
      </c>
      <c r="BR652" t="s">
        <v>358</v>
      </c>
      <c r="BS652" s="2">
        <v>44062</v>
      </c>
      <c r="BT652" s="1">
        <v>0.51180555555555551</v>
      </c>
      <c r="BU652" t="s">
        <v>1656</v>
      </c>
      <c r="BV652" t="s">
        <v>16</v>
      </c>
      <c r="BY652">
        <v>16809.400000000001</v>
      </c>
      <c r="CA652" t="s">
        <v>982</v>
      </c>
      <c r="CC652" t="s">
        <v>55</v>
      </c>
      <c r="CD652">
        <v>7646</v>
      </c>
      <c r="CE652" t="s">
        <v>2</v>
      </c>
      <c r="CF652" s="2">
        <v>44063</v>
      </c>
      <c r="CI652">
        <v>1</v>
      </c>
      <c r="CJ652">
        <v>1</v>
      </c>
      <c r="CK652">
        <v>23</v>
      </c>
      <c r="CL652" t="s">
        <v>0</v>
      </c>
    </row>
    <row r="653" spans="1:90" x14ac:dyDescent="0.3">
      <c r="A653" t="s">
        <v>322</v>
      </c>
      <c r="B653" t="s">
        <v>321</v>
      </c>
      <c r="C653" t="s">
        <v>10</v>
      </c>
      <c r="E653" t="str">
        <f>"FES1162759936"</f>
        <v>FES1162759936</v>
      </c>
      <c r="F653" s="2">
        <v>44055</v>
      </c>
      <c r="G653">
        <v>202102</v>
      </c>
      <c r="H653" t="s">
        <v>25</v>
      </c>
      <c r="I653" t="s">
        <v>23</v>
      </c>
      <c r="J653" t="s">
        <v>362</v>
      </c>
      <c r="K653" t="s">
        <v>7</v>
      </c>
      <c r="L653" t="s">
        <v>9</v>
      </c>
      <c r="M653" t="s">
        <v>8</v>
      </c>
      <c r="N653" t="s">
        <v>1411</v>
      </c>
      <c r="O653" t="s">
        <v>21</v>
      </c>
      <c r="P653" t="str">
        <f>"2170748811                    "</f>
        <v xml:space="preserve">2170748811                    </v>
      </c>
      <c r="Q653">
        <v>0</v>
      </c>
      <c r="R653">
        <v>0</v>
      </c>
      <c r="S653">
        <v>0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0</v>
      </c>
      <c r="AB653">
        <v>0</v>
      </c>
      <c r="AC653">
        <v>0</v>
      </c>
      <c r="AD653">
        <v>0</v>
      </c>
      <c r="AE653" s="3">
        <v>0</v>
      </c>
      <c r="AF653" s="3">
        <v>0</v>
      </c>
      <c r="AG653" s="3">
        <v>0</v>
      </c>
      <c r="AH653" s="3">
        <v>0</v>
      </c>
      <c r="AI653" s="3">
        <v>0</v>
      </c>
      <c r="AJ653" s="3">
        <v>0</v>
      </c>
      <c r="AK653" s="3">
        <v>6.28</v>
      </c>
      <c r="AL653" s="3">
        <v>0</v>
      </c>
      <c r="AM653" s="3">
        <v>0</v>
      </c>
      <c r="AN653" s="3">
        <v>0</v>
      </c>
      <c r="AO653" s="3">
        <v>0</v>
      </c>
      <c r="AP653" s="3">
        <v>0</v>
      </c>
      <c r="AQ653" s="3">
        <v>0</v>
      </c>
      <c r="AR653" s="3">
        <v>0</v>
      </c>
      <c r="AS653" s="3">
        <v>0</v>
      </c>
      <c r="AT653">
        <v>0</v>
      </c>
      <c r="AU653">
        <v>0</v>
      </c>
      <c r="AV653">
        <v>0</v>
      </c>
      <c r="AW653">
        <v>0</v>
      </c>
      <c r="AX653">
        <v>0</v>
      </c>
      <c r="AY653">
        <v>0</v>
      </c>
      <c r="AZ653">
        <v>0</v>
      </c>
      <c r="BA653">
        <v>0</v>
      </c>
      <c r="BB653">
        <v>0</v>
      </c>
      <c r="BC653">
        <v>0</v>
      </c>
      <c r="BD653">
        <v>0</v>
      </c>
      <c r="BE653">
        <v>0</v>
      </c>
      <c r="BF653">
        <v>0</v>
      </c>
      <c r="BG653">
        <v>0</v>
      </c>
      <c r="BH653">
        <v>1</v>
      </c>
      <c r="BI653">
        <v>1</v>
      </c>
      <c r="BJ653">
        <v>0.2</v>
      </c>
      <c r="BK653">
        <v>1</v>
      </c>
      <c r="BL653" s="4">
        <v>48.15</v>
      </c>
      <c r="BM653" s="4">
        <v>7.22</v>
      </c>
      <c r="BN653" s="4">
        <v>55.37</v>
      </c>
      <c r="BO653" s="4">
        <v>55.37</v>
      </c>
      <c r="BQ653" t="s">
        <v>318</v>
      </c>
      <c r="BR653" t="s">
        <v>358</v>
      </c>
      <c r="BS653" s="2">
        <v>44056</v>
      </c>
      <c r="BT653" s="1">
        <v>0.41666666666666669</v>
      </c>
      <c r="BU653" t="s">
        <v>1410</v>
      </c>
      <c r="BV653" t="s">
        <v>16</v>
      </c>
      <c r="BY653">
        <v>1200</v>
      </c>
      <c r="CC653" t="s">
        <v>8</v>
      </c>
      <c r="CD653">
        <v>7975</v>
      </c>
      <c r="CE653" t="s">
        <v>64</v>
      </c>
      <c r="CF653" s="2">
        <v>44057</v>
      </c>
      <c r="CI653">
        <v>1</v>
      </c>
      <c r="CJ653">
        <v>1</v>
      </c>
      <c r="CK653">
        <v>21</v>
      </c>
      <c r="CL653" t="s">
        <v>0</v>
      </c>
    </row>
    <row r="654" spans="1:90" x14ac:dyDescent="0.3">
      <c r="A654" t="s">
        <v>322</v>
      </c>
      <c r="B654" t="s">
        <v>321</v>
      </c>
      <c r="C654" t="s">
        <v>10</v>
      </c>
      <c r="E654" t="str">
        <f>"FES1162760393"</f>
        <v>FES1162760393</v>
      </c>
      <c r="F654" s="2">
        <v>44057</v>
      </c>
      <c r="G654">
        <v>202102</v>
      </c>
      <c r="H654" t="s">
        <v>25</v>
      </c>
      <c r="I654" t="s">
        <v>23</v>
      </c>
      <c r="J654" t="s">
        <v>362</v>
      </c>
      <c r="K654" t="s">
        <v>7</v>
      </c>
      <c r="L654" t="s">
        <v>29</v>
      </c>
      <c r="M654" t="s">
        <v>26</v>
      </c>
      <c r="N654" t="s">
        <v>529</v>
      </c>
      <c r="O654" t="s">
        <v>21</v>
      </c>
      <c r="P654" t="str">
        <f>"2170749259                    "</f>
        <v xml:space="preserve">2170749259                    </v>
      </c>
      <c r="Q654">
        <v>0</v>
      </c>
      <c r="R654">
        <v>0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0</v>
      </c>
      <c r="AE654" s="3">
        <v>0</v>
      </c>
      <c r="AF654" s="3">
        <v>0</v>
      </c>
      <c r="AG654" s="3">
        <v>0</v>
      </c>
      <c r="AH654" s="3">
        <v>0</v>
      </c>
      <c r="AI654" s="3">
        <v>0</v>
      </c>
      <c r="AJ654" s="3">
        <v>0</v>
      </c>
      <c r="AK654" s="3">
        <v>53.35</v>
      </c>
      <c r="AL654" s="3">
        <v>0</v>
      </c>
      <c r="AM654" s="3">
        <v>0</v>
      </c>
      <c r="AN654" s="3">
        <v>0</v>
      </c>
      <c r="AO654" s="3">
        <v>0</v>
      </c>
      <c r="AP654" s="3">
        <v>0</v>
      </c>
      <c r="AQ654" s="3">
        <v>0</v>
      </c>
      <c r="AR654" s="3">
        <v>0</v>
      </c>
      <c r="AS654" s="3">
        <v>0</v>
      </c>
      <c r="AT654">
        <v>0</v>
      </c>
      <c r="AU654">
        <v>0</v>
      </c>
      <c r="AV654">
        <v>0</v>
      </c>
      <c r="AW654">
        <v>0</v>
      </c>
      <c r="AX654">
        <v>0</v>
      </c>
      <c r="AY654">
        <v>0</v>
      </c>
      <c r="AZ654">
        <v>0</v>
      </c>
      <c r="BA654">
        <v>0</v>
      </c>
      <c r="BB654">
        <v>0</v>
      </c>
      <c r="BC654">
        <v>0</v>
      </c>
      <c r="BD654">
        <v>0</v>
      </c>
      <c r="BE654">
        <v>0</v>
      </c>
      <c r="BF654">
        <v>0</v>
      </c>
      <c r="BG654">
        <v>0</v>
      </c>
      <c r="BH654">
        <v>1</v>
      </c>
      <c r="BI654">
        <v>16.8</v>
      </c>
      <c r="BJ654">
        <v>6.9</v>
      </c>
      <c r="BK654">
        <v>17</v>
      </c>
      <c r="BL654" s="4">
        <v>409.02</v>
      </c>
      <c r="BM654" s="4">
        <v>61.35</v>
      </c>
      <c r="BN654" s="4">
        <v>470.37</v>
      </c>
      <c r="BO654" s="4">
        <v>470.37</v>
      </c>
      <c r="BQ654" t="s">
        <v>385</v>
      </c>
      <c r="BR654" t="s">
        <v>358</v>
      </c>
      <c r="BS654" s="2">
        <v>44060</v>
      </c>
      <c r="BT654" s="1">
        <v>0.35138888888888892</v>
      </c>
      <c r="BU654" t="s">
        <v>951</v>
      </c>
      <c r="BV654" t="s">
        <v>16</v>
      </c>
      <c r="BY654">
        <v>34649.160000000003</v>
      </c>
      <c r="CA654" t="s">
        <v>78</v>
      </c>
      <c r="CC654" t="s">
        <v>26</v>
      </c>
      <c r="CD654">
        <v>6001</v>
      </c>
      <c r="CE654" t="s">
        <v>2</v>
      </c>
      <c r="CF654" s="2">
        <v>44060</v>
      </c>
      <c r="CI654">
        <v>1</v>
      </c>
      <c r="CJ654">
        <v>1</v>
      </c>
      <c r="CK654">
        <v>21</v>
      </c>
      <c r="CL654" t="s">
        <v>0</v>
      </c>
    </row>
    <row r="655" spans="1:90" x14ac:dyDescent="0.3">
      <c r="A655" t="s">
        <v>322</v>
      </c>
      <c r="B655" t="s">
        <v>321</v>
      </c>
      <c r="C655" t="s">
        <v>10</v>
      </c>
      <c r="E655" t="str">
        <f>"FES1162759157"</f>
        <v>FES1162759157</v>
      </c>
      <c r="F655" s="2">
        <v>44048</v>
      </c>
      <c r="G655">
        <v>202102</v>
      </c>
      <c r="H655" t="s">
        <v>25</v>
      </c>
      <c r="I655" t="s">
        <v>23</v>
      </c>
      <c r="J655" t="s">
        <v>362</v>
      </c>
      <c r="K655" t="s">
        <v>7</v>
      </c>
      <c r="L655" t="s">
        <v>55</v>
      </c>
      <c r="M655" t="s">
        <v>55</v>
      </c>
      <c r="N655" t="s">
        <v>914</v>
      </c>
      <c r="O655" t="s">
        <v>21</v>
      </c>
      <c r="P655" t="str">
        <f>"2170748159                    "</f>
        <v xml:space="preserve">2170748159                    </v>
      </c>
      <c r="Q655">
        <v>0</v>
      </c>
      <c r="R655">
        <v>0</v>
      </c>
      <c r="S655">
        <v>0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0</v>
      </c>
      <c r="AB655">
        <v>0</v>
      </c>
      <c r="AC655">
        <v>0</v>
      </c>
      <c r="AD655">
        <v>0</v>
      </c>
      <c r="AE655" s="3">
        <v>0</v>
      </c>
      <c r="AF655" s="3">
        <v>0</v>
      </c>
      <c r="AG655" s="3">
        <v>0</v>
      </c>
      <c r="AH655" s="3">
        <v>0</v>
      </c>
      <c r="AI655" s="3">
        <v>0</v>
      </c>
      <c r="AJ655" s="3">
        <v>0</v>
      </c>
      <c r="AK655" s="3">
        <v>12.17</v>
      </c>
      <c r="AL655" s="3">
        <v>0</v>
      </c>
      <c r="AM655" s="3">
        <v>0</v>
      </c>
      <c r="AN655" s="3">
        <v>0</v>
      </c>
      <c r="AO655" s="3">
        <v>0</v>
      </c>
      <c r="AP655" s="3">
        <v>0</v>
      </c>
      <c r="AQ655" s="3">
        <v>0</v>
      </c>
      <c r="AR655" s="3">
        <v>0</v>
      </c>
      <c r="AS655" s="3">
        <v>0</v>
      </c>
      <c r="AT655">
        <v>0</v>
      </c>
      <c r="AU655">
        <v>0</v>
      </c>
      <c r="AV655">
        <v>0</v>
      </c>
      <c r="AW655">
        <v>0</v>
      </c>
      <c r="AX655">
        <v>0</v>
      </c>
      <c r="AY655">
        <v>0</v>
      </c>
      <c r="AZ655">
        <v>0</v>
      </c>
      <c r="BA655">
        <v>0</v>
      </c>
      <c r="BB655">
        <v>0</v>
      </c>
      <c r="BC655">
        <v>0</v>
      </c>
      <c r="BD655">
        <v>0</v>
      </c>
      <c r="BE655">
        <v>0</v>
      </c>
      <c r="BF655">
        <v>0</v>
      </c>
      <c r="BG655">
        <v>0</v>
      </c>
      <c r="BH655">
        <v>1</v>
      </c>
      <c r="BI655">
        <v>1</v>
      </c>
      <c r="BJ655">
        <v>0.2</v>
      </c>
      <c r="BK655">
        <v>1</v>
      </c>
      <c r="BL655" s="4">
        <v>93.29</v>
      </c>
      <c r="BM655" s="4">
        <v>13.99</v>
      </c>
      <c r="BN655" s="4">
        <v>107.28</v>
      </c>
      <c r="BO655" s="4">
        <v>107.28</v>
      </c>
      <c r="BQ655" t="s">
        <v>318</v>
      </c>
      <c r="BR655" t="s">
        <v>358</v>
      </c>
      <c r="BS655" s="2">
        <v>44049</v>
      </c>
      <c r="BT655" s="1">
        <v>0.50277777777777777</v>
      </c>
      <c r="BU655" t="s">
        <v>2620</v>
      </c>
      <c r="BV655" t="s">
        <v>16</v>
      </c>
      <c r="BY655">
        <v>1200</v>
      </c>
      <c r="BZ655" t="s">
        <v>1427</v>
      </c>
      <c r="CA655" t="s">
        <v>137</v>
      </c>
      <c r="CC655" t="s">
        <v>55</v>
      </c>
      <c r="CD655">
        <v>7646</v>
      </c>
      <c r="CE655" t="s">
        <v>64</v>
      </c>
      <c r="CF655" s="2">
        <v>44050</v>
      </c>
      <c r="CI655">
        <v>1</v>
      </c>
      <c r="CJ655">
        <v>1</v>
      </c>
      <c r="CK655">
        <v>23</v>
      </c>
      <c r="CL655" t="s">
        <v>0</v>
      </c>
    </row>
    <row r="656" spans="1:90" x14ac:dyDescent="0.3">
      <c r="A656" t="s">
        <v>322</v>
      </c>
      <c r="B656" t="s">
        <v>321</v>
      </c>
      <c r="C656" t="s">
        <v>10</v>
      </c>
      <c r="E656" t="str">
        <f>"FES1162760728"</f>
        <v>FES1162760728</v>
      </c>
      <c r="F656" s="2">
        <v>44061</v>
      </c>
      <c r="G656">
        <v>202102</v>
      </c>
      <c r="H656" t="s">
        <v>25</v>
      </c>
      <c r="I656" t="s">
        <v>23</v>
      </c>
      <c r="J656" t="s">
        <v>362</v>
      </c>
      <c r="K656" t="s">
        <v>7</v>
      </c>
      <c r="L656" t="s">
        <v>29</v>
      </c>
      <c r="M656" t="s">
        <v>26</v>
      </c>
      <c r="N656" t="s">
        <v>529</v>
      </c>
      <c r="O656" t="s">
        <v>21</v>
      </c>
      <c r="P656" t="str">
        <f>"2170748380                    "</f>
        <v xml:space="preserve">2170748380                    </v>
      </c>
      <c r="Q656">
        <v>0</v>
      </c>
      <c r="R656">
        <v>0</v>
      </c>
      <c r="S656">
        <v>0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0</v>
      </c>
      <c r="AB656">
        <v>0</v>
      </c>
      <c r="AC656">
        <v>0</v>
      </c>
      <c r="AD656">
        <v>0</v>
      </c>
      <c r="AE656" s="3">
        <v>0</v>
      </c>
      <c r="AF656" s="3">
        <v>0</v>
      </c>
      <c r="AG656" s="3">
        <v>0</v>
      </c>
      <c r="AH656" s="3">
        <v>0</v>
      </c>
      <c r="AI656" s="3">
        <v>0</v>
      </c>
      <c r="AJ656" s="3">
        <v>0</v>
      </c>
      <c r="AK656" s="3">
        <v>7.85</v>
      </c>
      <c r="AL656" s="3">
        <v>0</v>
      </c>
      <c r="AM656" s="3">
        <v>0</v>
      </c>
      <c r="AN656" s="3">
        <v>0</v>
      </c>
      <c r="AO656" s="3">
        <v>0</v>
      </c>
      <c r="AP656" s="3">
        <v>0</v>
      </c>
      <c r="AQ656" s="3">
        <v>0</v>
      </c>
      <c r="AR656" s="3">
        <v>0</v>
      </c>
      <c r="AS656" s="3">
        <v>0</v>
      </c>
      <c r="AT656">
        <v>0</v>
      </c>
      <c r="AU656">
        <v>0</v>
      </c>
      <c r="AV656">
        <v>0</v>
      </c>
      <c r="AW656">
        <v>0</v>
      </c>
      <c r="AX656">
        <v>0</v>
      </c>
      <c r="AY656">
        <v>0</v>
      </c>
      <c r="AZ656">
        <v>0</v>
      </c>
      <c r="BA656">
        <v>0</v>
      </c>
      <c r="BB656">
        <v>0</v>
      </c>
      <c r="BC656">
        <v>0</v>
      </c>
      <c r="BD656">
        <v>0</v>
      </c>
      <c r="BE656">
        <v>0</v>
      </c>
      <c r="BF656">
        <v>0</v>
      </c>
      <c r="BG656">
        <v>0</v>
      </c>
      <c r="BH656">
        <v>1</v>
      </c>
      <c r="BI656">
        <v>2.1</v>
      </c>
      <c r="BJ656">
        <v>1.2</v>
      </c>
      <c r="BK656">
        <v>2.5</v>
      </c>
      <c r="BL656" s="4">
        <v>60.18</v>
      </c>
      <c r="BM656" s="4">
        <v>9.0299999999999994</v>
      </c>
      <c r="BN656" s="4">
        <v>69.209999999999994</v>
      </c>
      <c r="BO656" s="4">
        <v>69.209999999999994</v>
      </c>
      <c r="BQ656" t="s">
        <v>385</v>
      </c>
      <c r="BR656" t="s">
        <v>358</v>
      </c>
      <c r="BS656" s="2">
        <v>44062</v>
      </c>
      <c r="BT656" s="1">
        <v>0.39097222222222222</v>
      </c>
      <c r="BU656" t="s">
        <v>951</v>
      </c>
      <c r="BV656" t="s">
        <v>16</v>
      </c>
      <c r="BY656">
        <v>5881.84</v>
      </c>
      <c r="CA656" t="s">
        <v>78</v>
      </c>
      <c r="CC656" t="s">
        <v>26</v>
      </c>
      <c r="CD656">
        <v>6001</v>
      </c>
      <c r="CE656" t="s">
        <v>2</v>
      </c>
      <c r="CF656" s="2">
        <v>44062</v>
      </c>
      <c r="CI656">
        <v>1</v>
      </c>
      <c r="CJ656">
        <v>1</v>
      </c>
      <c r="CK656">
        <v>21</v>
      </c>
      <c r="CL656" t="s">
        <v>0</v>
      </c>
    </row>
    <row r="657" spans="1:90" x14ac:dyDescent="0.3">
      <c r="A657" t="s">
        <v>322</v>
      </c>
      <c r="B657" t="s">
        <v>321</v>
      </c>
      <c r="C657" t="s">
        <v>10</v>
      </c>
      <c r="E657" t="str">
        <f>"FES1162759841"</f>
        <v>FES1162759841</v>
      </c>
      <c r="F657" s="2">
        <v>44055</v>
      </c>
      <c r="G657">
        <v>202102</v>
      </c>
      <c r="H657" t="s">
        <v>25</v>
      </c>
      <c r="I657" t="s">
        <v>23</v>
      </c>
      <c r="J657" t="s">
        <v>362</v>
      </c>
      <c r="K657" t="s">
        <v>7</v>
      </c>
      <c r="L657" t="s">
        <v>60</v>
      </c>
      <c r="M657" t="s">
        <v>58</v>
      </c>
      <c r="N657" t="s">
        <v>2619</v>
      </c>
      <c r="O657" t="s">
        <v>21</v>
      </c>
      <c r="P657" t="str">
        <f>"2170747277                    "</f>
        <v xml:space="preserve">2170747277                    </v>
      </c>
      <c r="Q657">
        <v>0</v>
      </c>
      <c r="R657">
        <v>0</v>
      </c>
      <c r="S657">
        <v>0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0</v>
      </c>
      <c r="AB657">
        <v>0</v>
      </c>
      <c r="AC657">
        <v>0</v>
      </c>
      <c r="AD657">
        <v>0</v>
      </c>
      <c r="AE657" s="3">
        <v>0</v>
      </c>
      <c r="AF657" s="3">
        <v>0</v>
      </c>
      <c r="AG657" s="3">
        <v>0</v>
      </c>
      <c r="AH657" s="3">
        <v>0</v>
      </c>
      <c r="AI657" s="3">
        <v>0</v>
      </c>
      <c r="AJ657" s="3">
        <v>0</v>
      </c>
      <c r="AK657" s="3">
        <v>6.28</v>
      </c>
      <c r="AL657" s="3">
        <v>0</v>
      </c>
      <c r="AM657" s="3">
        <v>0</v>
      </c>
      <c r="AN657" s="3">
        <v>0</v>
      </c>
      <c r="AO657" s="3">
        <v>0</v>
      </c>
      <c r="AP657" s="3">
        <v>0</v>
      </c>
      <c r="AQ657" s="3">
        <v>0</v>
      </c>
      <c r="AR657" s="3">
        <v>0</v>
      </c>
      <c r="AS657" s="3">
        <v>0</v>
      </c>
      <c r="AT657">
        <v>0</v>
      </c>
      <c r="AU657">
        <v>0</v>
      </c>
      <c r="AV657">
        <v>0</v>
      </c>
      <c r="AW657">
        <v>0</v>
      </c>
      <c r="AX657">
        <v>0</v>
      </c>
      <c r="AY657">
        <v>0</v>
      </c>
      <c r="AZ657">
        <v>0</v>
      </c>
      <c r="BA657">
        <v>0</v>
      </c>
      <c r="BB657">
        <v>0</v>
      </c>
      <c r="BC657">
        <v>0</v>
      </c>
      <c r="BD657">
        <v>0</v>
      </c>
      <c r="BE657">
        <v>0</v>
      </c>
      <c r="BF657">
        <v>0</v>
      </c>
      <c r="BG657">
        <v>0</v>
      </c>
      <c r="BH657">
        <v>1</v>
      </c>
      <c r="BI657">
        <v>0.2</v>
      </c>
      <c r="BJ657">
        <v>0.7</v>
      </c>
      <c r="BK657">
        <v>1</v>
      </c>
      <c r="BL657" s="4">
        <v>48.15</v>
      </c>
      <c r="BM657" s="4">
        <v>7.22</v>
      </c>
      <c r="BN657" s="4">
        <v>55.37</v>
      </c>
      <c r="BO657" s="4">
        <v>55.37</v>
      </c>
      <c r="BQ657" t="s">
        <v>318</v>
      </c>
      <c r="BR657" t="s">
        <v>358</v>
      </c>
      <c r="BS657" s="2">
        <v>44056</v>
      </c>
      <c r="BT657" s="1">
        <v>0.4375</v>
      </c>
      <c r="BU657" t="s">
        <v>2618</v>
      </c>
      <c r="BV657" t="s">
        <v>16</v>
      </c>
      <c r="BY657">
        <v>3583.37</v>
      </c>
      <c r="CC657" t="s">
        <v>58</v>
      </c>
      <c r="CD657">
        <v>1</v>
      </c>
      <c r="CE657" t="s">
        <v>2</v>
      </c>
      <c r="CF657" s="2">
        <v>44056</v>
      </c>
      <c r="CI657">
        <v>1</v>
      </c>
      <c r="CJ657">
        <v>1</v>
      </c>
      <c r="CK657">
        <v>21</v>
      </c>
      <c r="CL657" t="s">
        <v>0</v>
      </c>
    </row>
    <row r="658" spans="1:90" x14ac:dyDescent="0.3">
      <c r="A658" t="s">
        <v>322</v>
      </c>
      <c r="B658" t="s">
        <v>321</v>
      </c>
      <c r="C658" t="s">
        <v>10</v>
      </c>
      <c r="E658" t="str">
        <f>"FES1162760375"</f>
        <v>FES1162760375</v>
      </c>
      <c r="F658" s="2">
        <v>44057</v>
      </c>
      <c r="G658">
        <v>202102</v>
      </c>
      <c r="H658" t="s">
        <v>25</v>
      </c>
      <c r="I658" t="s">
        <v>23</v>
      </c>
      <c r="J658" t="s">
        <v>362</v>
      </c>
      <c r="K658" t="s">
        <v>7</v>
      </c>
      <c r="L658" t="s">
        <v>35</v>
      </c>
      <c r="M658" t="s">
        <v>32</v>
      </c>
      <c r="N658" t="s">
        <v>2615</v>
      </c>
      <c r="O658" t="s">
        <v>21</v>
      </c>
      <c r="P658" t="str">
        <f>"2170748960                    "</f>
        <v xml:space="preserve">2170748960                    </v>
      </c>
      <c r="Q658">
        <v>0</v>
      </c>
      <c r="R658">
        <v>0</v>
      </c>
      <c r="S658">
        <v>0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0</v>
      </c>
      <c r="AB658">
        <v>0</v>
      </c>
      <c r="AC658">
        <v>0</v>
      </c>
      <c r="AD658">
        <v>0</v>
      </c>
      <c r="AE658" s="3">
        <v>0</v>
      </c>
      <c r="AF658" s="3">
        <v>0</v>
      </c>
      <c r="AG658" s="3">
        <v>0</v>
      </c>
      <c r="AH658" s="3">
        <v>0</v>
      </c>
      <c r="AI658" s="3">
        <v>0</v>
      </c>
      <c r="AJ658" s="3">
        <v>0</v>
      </c>
      <c r="AK658" s="3">
        <v>4.91</v>
      </c>
      <c r="AL658" s="3">
        <v>0</v>
      </c>
      <c r="AM658" s="3">
        <v>0</v>
      </c>
      <c r="AN658" s="3">
        <v>0</v>
      </c>
      <c r="AO658" s="3">
        <v>0</v>
      </c>
      <c r="AP658" s="3">
        <v>0</v>
      </c>
      <c r="AQ658" s="3">
        <v>0</v>
      </c>
      <c r="AR658" s="3">
        <v>0</v>
      </c>
      <c r="AS658" s="3">
        <v>0</v>
      </c>
      <c r="AT658">
        <v>0</v>
      </c>
      <c r="AU658">
        <v>0</v>
      </c>
      <c r="AV658">
        <v>0</v>
      </c>
      <c r="AW658">
        <v>0</v>
      </c>
      <c r="AX658">
        <v>0</v>
      </c>
      <c r="AY658">
        <v>0</v>
      </c>
      <c r="AZ658">
        <v>0</v>
      </c>
      <c r="BA658">
        <v>0</v>
      </c>
      <c r="BB658">
        <v>0</v>
      </c>
      <c r="BC658">
        <v>0</v>
      </c>
      <c r="BD658">
        <v>0</v>
      </c>
      <c r="BE658">
        <v>0</v>
      </c>
      <c r="BF658">
        <v>0</v>
      </c>
      <c r="BG658">
        <v>0</v>
      </c>
      <c r="BH658">
        <v>1</v>
      </c>
      <c r="BI658">
        <v>1</v>
      </c>
      <c r="BJ658">
        <v>0.2</v>
      </c>
      <c r="BK658">
        <v>1</v>
      </c>
      <c r="BL658" s="4">
        <v>37.619999999999997</v>
      </c>
      <c r="BM658" s="4">
        <v>5.64</v>
      </c>
      <c r="BN658" s="4">
        <v>43.26</v>
      </c>
      <c r="BO658" s="4">
        <v>43.26</v>
      </c>
      <c r="BQ658" t="s">
        <v>385</v>
      </c>
      <c r="BR658" t="s">
        <v>358</v>
      </c>
      <c r="BS658" s="2">
        <v>44060</v>
      </c>
      <c r="BT658" s="1">
        <v>0.31736111111111115</v>
      </c>
      <c r="BU658" t="s">
        <v>2614</v>
      </c>
      <c r="BV658" t="s">
        <v>16</v>
      </c>
      <c r="BY658">
        <v>1200</v>
      </c>
      <c r="BZ658" t="s">
        <v>214</v>
      </c>
      <c r="CC658" t="s">
        <v>32</v>
      </c>
      <c r="CD658">
        <v>1832</v>
      </c>
      <c r="CE658" t="s">
        <v>64</v>
      </c>
      <c r="CF658" s="2">
        <v>44060</v>
      </c>
      <c r="CI658">
        <v>1</v>
      </c>
      <c r="CJ658">
        <v>1</v>
      </c>
      <c r="CK658">
        <v>22</v>
      </c>
      <c r="CL658" t="s">
        <v>0</v>
      </c>
    </row>
    <row r="659" spans="1:90" x14ac:dyDescent="0.3">
      <c r="A659" t="s">
        <v>322</v>
      </c>
      <c r="B659" t="s">
        <v>321</v>
      </c>
      <c r="C659" t="s">
        <v>10</v>
      </c>
      <c r="E659" t="str">
        <f>"FES1162759188"</f>
        <v>FES1162759188</v>
      </c>
      <c r="F659" s="2">
        <v>44048</v>
      </c>
      <c r="G659">
        <v>202102</v>
      </c>
      <c r="H659" t="s">
        <v>25</v>
      </c>
      <c r="I659" t="s">
        <v>23</v>
      </c>
      <c r="J659" t="s">
        <v>362</v>
      </c>
      <c r="K659" t="s">
        <v>7</v>
      </c>
      <c r="L659" t="s">
        <v>46</v>
      </c>
      <c r="M659" t="s">
        <v>44</v>
      </c>
      <c r="N659" t="s">
        <v>839</v>
      </c>
      <c r="O659" t="s">
        <v>21</v>
      </c>
      <c r="P659" t="str">
        <f>"2170747937                    "</f>
        <v xml:space="preserve">2170747937                    </v>
      </c>
      <c r="Q659">
        <v>0</v>
      </c>
      <c r="R659">
        <v>0</v>
      </c>
      <c r="S659">
        <v>0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0</v>
      </c>
      <c r="AB659">
        <v>0</v>
      </c>
      <c r="AC659">
        <v>0</v>
      </c>
      <c r="AD659">
        <v>0</v>
      </c>
      <c r="AE659" s="3">
        <v>0</v>
      </c>
      <c r="AF659" s="3">
        <v>0</v>
      </c>
      <c r="AG659" s="3">
        <v>0</v>
      </c>
      <c r="AH659" s="3">
        <v>0</v>
      </c>
      <c r="AI659" s="3">
        <v>0</v>
      </c>
      <c r="AJ659" s="3">
        <v>0</v>
      </c>
      <c r="AK659" s="3">
        <v>6.28</v>
      </c>
      <c r="AL659" s="3">
        <v>0</v>
      </c>
      <c r="AM659" s="3">
        <v>0</v>
      </c>
      <c r="AN659" s="3">
        <v>0</v>
      </c>
      <c r="AO659" s="3">
        <v>0</v>
      </c>
      <c r="AP659" s="3">
        <v>0</v>
      </c>
      <c r="AQ659" s="3">
        <v>0</v>
      </c>
      <c r="AR659" s="3">
        <v>0</v>
      </c>
      <c r="AS659" s="3">
        <v>0</v>
      </c>
      <c r="AT659">
        <v>0</v>
      </c>
      <c r="AU659">
        <v>0</v>
      </c>
      <c r="AV659">
        <v>0</v>
      </c>
      <c r="AW659">
        <v>0</v>
      </c>
      <c r="AX659">
        <v>0</v>
      </c>
      <c r="AY659">
        <v>0</v>
      </c>
      <c r="AZ659">
        <v>0</v>
      </c>
      <c r="BA659">
        <v>0</v>
      </c>
      <c r="BB659">
        <v>0</v>
      </c>
      <c r="BC659">
        <v>0</v>
      </c>
      <c r="BD659">
        <v>0</v>
      </c>
      <c r="BE659">
        <v>0</v>
      </c>
      <c r="BF659">
        <v>0</v>
      </c>
      <c r="BG659">
        <v>0</v>
      </c>
      <c r="BH659">
        <v>1</v>
      </c>
      <c r="BI659">
        <v>1</v>
      </c>
      <c r="BJ659">
        <v>0.2</v>
      </c>
      <c r="BK659">
        <v>1</v>
      </c>
      <c r="BL659" s="4">
        <v>48.15</v>
      </c>
      <c r="BM659" s="4">
        <v>7.22</v>
      </c>
      <c r="BN659" s="4">
        <v>55.37</v>
      </c>
      <c r="BO659" s="4">
        <v>55.37</v>
      </c>
      <c r="BQ659" t="s">
        <v>338</v>
      </c>
      <c r="BR659" t="s">
        <v>358</v>
      </c>
      <c r="BS659" s="2">
        <v>44049</v>
      </c>
      <c r="BT659" s="1">
        <v>0.37291666666666662</v>
      </c>
      <c r="BU659" t="s">
        <v>2617</v>
      </c>
      <c r="BV659" t="s">
        <v>16</v>
      </c>
      <c r="BY659">
        <v>1200</v>
      </c>
      <c r="BZ659" t="s">
        <v>1427</v>
      </c>
      <c r="CA659" t="s">
        <v>45</v>
      </c>
      <c r="CC659" t="s">
        <v>44</v>
      </c>
      <c r="CD659">
        <v>4068</v>
      </c>
      <c r="CE659" t="s">
        <v>64</v>
      </c>
      <c r="CF659" s="2">
        <v>44049</v>
      </c>
      <c r="CI659">
        <v>1</v>
      </c>
      <c r="CJ659">
        <v>1</v>
      </c>
      <c r="CK659">
        <v>21</v>
      </c>
      <c r="CL659" t="s">
        <v>0</v>
      </c>
    </row>
    <row r="660" spans="1:90" x14ac:dyDescent="0.3">
      <c r="A660" t="s">
        <v>322</v>
      </c>
      <c r="B660" t="s">
        <v>321</v>
      </c>
      <c r="C660" t="s">
        <v>10</v>
      </c>
      <c r="E660" t="str">
        <f>"FES1162760676"</f>
        <v>FES1162760676</v>
      </c>
      <c r="F660" s="2">
        <v>44061</v>
      </c>
      <c r="G660">
        <v>202102</v>
      </c>
      <c r="H660" t="s">
        <v>25</v>
      </c>
      <c r="I660" t="s">
        <v>23</v>
      </c>
      <c r="J660" t="s">
        <v>362</v>
      </c>
      <c r="K660" t="s">
        <v>7</v>
      </c>
      <c r="L660" t="s">
        <v>9</v>
      </c>
      <c r="M660" t="s">
        <v>8</v>
      </c>
      <c r="N660" t="s">
        <v>1779</v>
      </c>
      <c r="O660" t="s">
        <v>21</v>
      </c>
      <c r="P660" t="str">
        <f>"2170747863                    "</f>
        <v xml:space="preserve">2170747863                    </v>
      </c>
      <c r="Q660">
        <v>0</v>
      </c>
      <c r="R660">
        <v>0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0</v>
      </c>
      <c r="AE660" s="3">
        <v>0</v>
      </c>
      <c r="AF660" s="3">
        <v>0</v>
      </c>
      <c r="AG660" s="3">
        <v>0</v>
      </c>
      <c r="AH660" s="3">
        <v>0</v>
      </c>
      <c r="AI660" s="3">
        <v>0</v>
      </c>
      <c r="AJ660" s="3">
        <v>0</v>
      </c>
      <c r="AK660" s="3">
        <v>6.28</v>
      </c>
      <c r="AL660" s="3">
        <v>0</v>
      </c>
      <c r="AM660" s="3">
        <v>0</v>
      </c>
      <c r="AN660" s="3">
        <v>0</v>
      </c>
      <c r="AO660" s="3">
        <v>0</v>
      </c>
      <c r="AP660" s="3">
        <v>0</v>
      </c>
      <c r="AQ660" s="3">
        <v>0</v>
      </c>
      <c r="AR660" s="3">
        <v>0</v>
      </c>
      <c r="AS660" s="3">
        <v>0</v>
      </c>
      <c r="AT660">
        <v>0</v>
      </c>
      <c r="AU660">
        <v>0</v>
      </c>
      <c r="AV660">
        <v>0</v>
      </c>
      <c r="AW660">
        <v>0</v>
      </c>
      <c r="AX660">
        <v>0</v>
      </c>
      <c r="AY660">
        <v>0</v>
      </c>
      <c r="AZ660">
        <v>0</v>
      </c>
      <c r="BA660">
        <v>0</v>
      </c>
      <c r="BB660">
        <v>0</v>
      </c>
      <c r="BC660">
        <v>0</v>
      </c>
      <c r="BD660">
        <v>0</v>
      </c>
      <c r="BE660">
        <v>0</v>
      </c>
      <c r="BF660">
        <v>0</v>
      </c>
      <c r="BG660">
        <v>0</v>
      </c>
      <c r="BH660">
        <v>1</v>
      </c>
      <c r="BI660">
        <v>1.4</v>
      </c>
      <c r="BJ660">
        <v>1.1000000000000001</v>
      </c>
      <c r="BK660">
        <v>1.5</v>
      </c>
      <c r="BL660" s="4">
        <v>48.15</v>
      </c>
      <c r="BM660" s="4">
        <v>7.22</v>
      </c>
      <c r="BN660" s="4">
        <v>55.37</v>
      </c>
      <c r="BO660" s="4">
        <v>55.37</v>
      </c>
      <c r="BQ660" t="s">
        <v>318</v>
      </c>
      <c r="BR660" t="s">
        <v>358</v>
      </c>
      <c r="BS660" s="2">
        <v>44062</v>
      </c>
      <c r="BT660" s="1">
        <v>0.42777777777777781</v>
      </c>
      <c r="BU660" t="s">
        <v>2616</v>
      </c>
      <c r="BV660" t="s">
        <v>16</v>
      </c>
      <c r="BY660">
        <v>5680.26</v>
      </c>
      <c r="CA660" t="s">
        <v>79</v>
      </c>
      <c r="CC660" t="s">
        <v>8</v>
      </c>
      <c r="CD660">
        <v>7500</v>
      </c>
      <c r="CE660" t="s">
        <v>2</v>
      </c>
      <c r="CF660" s="2">
        <v>44063</v>
      </c>
      <c r="CI660">
        <v>1</v>
      </c>
      <c r="CJ660">
        <v>1</v>
      </c>
      <c r="CK660">
        <v>21</v>
      </c>
      <c r="CL660" t="s">
        <v>0</v>
      </c>
    </row>
    <row r="661" spans="1:90" x14ac:dyDescent="0.3">
      <c r="A661" t="s">
        <v>322</v>
      </c>
      <c r="B661" t="s">
        <v>321</v>
      </c>
      <c r="C661" t="s">
        <v>10</v>
      </c>
      <c r="E661" t="str">
        <f>"FES1162759770"</f>
        <v>FES1162759770</v>
      </c>
      <c r="F661" s="2">
        <v>44055</v>
      </c>
      <c r="G661">
        <v>202102</v>
      </c>
      <c r="H661" t="s">
        <v>25</v>
      </c>
      <c r="I661" t="s">
        <v>23</v>
      </c>
      <c r="J661" t="s">
        <v>362</v>
      </c>
      <c r="K661" t="s">
        <v>7</v>
      </c>
      <c r="L661" t="s">
        <v>215</v>
      </c>
      <c r="M661" t="s">
        <v>212</v>
      </c>
      <c r="N661" t="s">
        <v>324</v>
      </c>
      <c r="O661" t="s">
        <v>21</v>
      </c>
      <c r="P661" t="str">
        <f>"2170747968                    "</f>
        <v xml:space="preserve">2170747968                    </v>
      </c>
      <c r="Q661">
        <v>0</v>
      </c>
      <c r="R661">
        <v>0</v>
      </c>
      <c r="S661">
        <v>0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0</v>
      </c>
      <c r="AE661" s="3">
        <v>0</v>
      </c>
      <c r="AF661" s="3">
        <v>0</v>
      </c>
      <c r="AG661" s="3">
        <v>0</v>
      </c>
      <c r="AH661" s="3">
        <v>0</v>
      </c>
      <c r="AI661" s="3">
        <v>0</v>
      </c>
      <c r="AJ661" s="3">
        <v>0</v>
      </c>
      <c r="AK661" s="3">
        <v>8.83</v>
      </c>
      <c r="AL661" s="3">
        <v>0</v>
      </c>
      <c r="AM661" s="3">
        <v>0</v>
      </c>
      <c r="AN661" s="3">
        <v>0</v>
      </c>
      <c r="AO661" s="3">
        <v>0</v>
      </c>
      <c r="AP661" s="3">
        <v>0</v>
      </c>
      <c r="AQ661" s="3">
        <v>0</v>
      </c>
      <c r="AR661" s="3">
        <v>0</v>
      </c>
      <c r="AS661" s="3">
        <v>0</v>
      </c>
      <c r="AT661">
        <v>0</v>
      </c>
      <c r="AU661">
        <v>0</v>
      </c>
      <c r="AV661">
        <v>0</v>
      </c>
      <c r="AW661">
        <v>0</v>
      </c>
      <c r="AX661">
        <v>0</v>
      </c>
      <c r="AY661">
        <v>0</v>
      </c>
      <c r="AZ661">
        <v>0</v>
      </c>
      <c r="BA661">
        <v>0</v>
      </c>
      <c r="BB661">
        <v>0</v>
      </c>
      <c r="BC661">
        <v>0</v>
      </c>
      <c r="BD661">
        <v>0</v>
      </c>
      <c r="BE661">
        <v>0</v>
      </c>
      <c r="BF661">
        <v>0</v>
      </c>
      <c r="BG661">
        <v>0</v>
      </c>
      <c r="BH661">
        <v>1</v>
      </c>
      <c r="BI661">
        <v>0.2</v>
      </c>
      <c r="BJ661">
        <v>1.3</v>
      </c>
      <c r="BK661">
        <v>1.5</v>
      </c>
      <c r="BL661" s="4">
        <v>67.709999999999994</v>
      </c>
      <c r="BM661" s="4">
        <v>10.16</v>
      </c>
      <c r="BN661" s="4">
        <v>77.87</v>
      </c>
      <c r="BO661" s="4">
        <v>77.87</v>
      </c>
      <c r="BQ661" t="s">
        <v>385</v>
      </c>
      <c r="BR661" t="s">
        <v>358</v>
      </c>
      <c r="BS661" s="2">
        <v>44056</v>
      </c>
      <c r="BT661" s="1">
        <v>0.41319444444444442</v>
      </c>
      <c r="BU661" t="s">
        <v>827</v>
      </c>
      <c r="BV661" t="s">
        <v>16</v>
      </c>
      <c r="BY661">
        <v>6673.68</v>
      </c>
      <c r="BZ661" t="s">
        <v>214</v>
      </c>
      <c r="CA661" t="s">
        <v>251</v>
      </c>
      <c r="CC661" t="s">
        <v>212</v>
      </c>
      <c r="CD661">
        <v>250</v>
      </c>
      <c r="CE661" t="s">
        <v>2</v>
      </c>
      <c r="CF661" s="2">
        <v>44057</v>
      </c>
      <c r="CI661">
        <v>1</v>
      </c>
      <c r="CJ661">
        <v>1</v>
      </c>
      <c r="CK661">
        <v>24</v>
      </c>
      <c r="CL661" t="s">
        <v>0</v>
      </c>
    </row>
    <row r="662" spans="1:90" x14ac:dyDescent="0.3">
      <c r="A662" t="s">
        <v>322</v>
      </c>
      <c r="B662" t="s">
        <v>321</v>
      </c>
      <c r="C662" t="s">
        <v>10</v>
      </c>
      <c r="E662" t="str">
        <f>"FES1162759555"</f>
        <v>FES1162759555</v>
      </c>
      <c r="F662" s="2">
        <v>44057</v>
      </c>
      <c r="G662">
        <v>202102</v>
      </c>
      <c r="H662" t="s">
        <v>25</v>
      </c>
      <c r="I662" t="s">
        <v>23</v>
      </c>
      <c r="J662" t="s">
        <v>362</v>
      </c>
      <c r="K662" t="s">
        <v>7</v>
      </c>
      <c r="L662" t="s">
        <v>35</v>
      </c>
      <c r="M662" t="s">
        <v>32</v>
      </c>
      <c r="N662" t="s">
        <v>2615</v>
      </c>
      <c r="O662" t="s">
        <v>21</v>
      </c>
      <c r="P662" t="str">
        <f>"2170747741                    "</f>
        <v xml:space="preserve">2170747741                    </v>
      </c>
      <c r="Q662">
        <v>0</v>
      </c>
      <c r="R662">
        <v>0</v>
      </c>
      <c r="S662">
        <v>0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0</v>
      </c>
      <c r="AD662">
        <v>0</v>
      </c>
      <c r="AE662" s="3">
        <v>0</v>
      </c>
      <c r="AF662" s="3">
        <v>0</v>
      </c>
      <c r="AG662" s="3">
        <v>0</v>
      </c>
      <c r="AH662" s="3">
        <v>0</v>
      </c>
      <c r="AI662" s="3">
        <v>0</v>
      </c>
      <c r="AJ662" s="3">
        <v>0</v>
      </c>
      <c r="AK662" s="3">
        <v>4.91</v>
      </c>
      <c r="AL662" s="3">
        <v>0</v>
      </c>
      <c r="AM662" s="3">
        <v>0</v>
      </c>
      <c r="AN662" s="3">
        <v>0</v>
      </c>
      <c r="AO662" s="3">
        <v>0</v>
      </c>
      <c r="AP662" s="3">
        <v>0</v>
      </c>
      <c r="AQ662" s="3">
        <v>0</v>
      </c>
      <c r="AR662" s="3">
        <v>0</v>
      </c>
      <c r="AS662" s="3">
        <v>0</v>
      </c>
      <c r="AT662">
        <v>0</v>
      </c>
      <c r="AU662">
        <v>0</v>
      </c>
      <c r="AV662">
        <v>0</v>
      </c>
      <c r="AW662">
        <v>0</v>
      </c>
      <c r="AX662">
        <v>0</v>
      </c>
      <c r="AY662">
        <v>0</v>
      </c>
      <c r="AZ662">
        <v>0</v>
      </c>
      <c r="BA662">
        <v>0</v>
      </c>
      <c r="BB662">
        <v>0</v>
      </c>
      <c r="BC662">
        <v>0</v>
      </c>
      <c r="BD662">
        <v>0</v>
      </c>
      <c r="BE662">
        <v>0</v>
      </c>
      <c r="BF662">
        <v>0</v>
      </c>
      <c r="BG662">
        <v>0</v>
      </c>
      <c r="BH662">
        <v>1</v>
      </c>
      <c r="BI662">
        <v>1</v>
      </c>
      <c r="BJ662">
        <v>0.2</v>
      </c>
      <c r="BK662">
        <v>1</v>
      </c>
      <c r="BL662" s="4">
        <v>37.619999999999997</v>
      </c>
      <c r="BM662" s="4">
        <v>5.64</v>
      </c>
      <c r="BN662" s="4">
        <v>43.26</v>
      </c>
      <c r="BO662" s="4">
        <v>43.26</v>
      </c>
      <c r="BQ662" t="s">
        <v>385</v>
      </c>
      <c r="BR662" t="s">
        <v>358</v>
      </c>
      <c r="BS662" s="2">
        <v>44060</v>
      </c>
      <c r="BT662" s="1">
        <v>0.31736111111111115</v>
      </c>
      <c r="BU662" t="s">
        <v>2614</v>
      </c>
      <c r="BV662" t="s">
        <v>16</v>
      </c>
      <c r="BY662">
        <v>1200</v>
      </c>
      <c r="BZ662" t="s">
        <v>214</v>
      </c>
      <c r="CC662" t="s">
        <v>32</v>
      </c>
      <c r="CD662">
        <v>1832</v>
      </c>
      <c r="CE662" t="s">
        <v>64</v>
      </c>
      <c r="CF662" s="2">
        <v>44060</v>
      </c>
      <c r="CI662">
        <v>1</v>
      </c>
      <c r="CJ662">
        <v>1</v>
      </c>
      <c r="CK662">
        <v>22</v>
      </c>
      <c r="CL662" t="s">
        <v>0</v>
      </c>
    </row>
    <row r="663" spans="1:90" x14ac:dyDescent="0.3">
      <c r="A663" t="s">
        <v>322</v>
      </c>
      <c r="B663" t="s">
        <v>321</v>
      </c>
      <c r="C663" t="s">
        <v>10</v>
      </c>
      <c r="E663" t="str">
        <f>"FES1162758881"</f>
        <v>FES1162758881</v>
      </c>
      <c r="F663" s="2">
        <v>44048</v>
      </c>
      <c r="G663">
        <v>202102</v>
      </c>
      <c r="H663" t="s">
        <v>25</v>
      </c>
      <c r="I663" t="s">
        <v>23</v>
      </c>
      <c r="J663" t="s">
        <v>362</v>
      </c>
      <c r="K663" t="s">
        <v>7</v>
      </c>
      <c r="L663" t="s">
        <v>100</v>
      </c>
      <c r="M663" t="s">
        <v>99</v>
      </c>
      <c r="N663" t="s">
        <v>2404</v>
      </c>
      <c r="O663" t="s">
        <v>21</v>
      </c>
      <c r="P663" t="str">
        <f>"2170746088                    "</f>
        <v xml:space="preserve">2170746088                    </v>
      </c>
      <c r="Q663">
        <v>0</v>
      </c>
      <c r="R663">
        <v>0</v>
      </c>
      <c r="S663">
        <v>0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0</v>
      </c>
      <c r="AB663">
        <v>0</v>
      </c>
      <c r="AC663">
        <v>0</v>
      </c>
      <c r="AD663">
        <v>0</v>
      </c>
      <c r="AE663" s="3">
        <v>0</v>
      </c>
      <c r="AF663" s="3">
        <v>0</v>
      </c>
      <c r="AG663" s="3">
        <v>0</v>
      </c>
      <c r="AH663" s="3">
        <v>0</v>
      </c>
      <c r="AI663" s="3">
        <v>0</v>
      </c>
      <c r="AJ663" s="3">
        <v>0</v>
      </c>
      <c r="AK663" s="3">
        <v>6.28</v>
      </c>
      <c r="AL663" s="3">
        <v>0</v>
      </c>
      <c r="AM663" s="3">
        <v>0</v>
      </c>
      <c r="AN663" s="3">
        <v>0</v>
      </c>
      <c r="AO663" s="3">
        <v>0</v>
      </c>
      <c r="AP663" s="3">
        <v>0</v>
      </c>
      <c r="AQ663" s="3">
        <v>0</v>
      </c>
      <c r="AR663" s="3">
        <v>0</v>
      </c>
      <c r="AS663" s="3">
        <v>0</v>
      </c>
      <c r="AT663">
        <v>0</v>
      </c>
      <c r="AU663">
        <v>0</v>
      </c>
      <c r="AV663">
        <v>0</v>
      </c>
      <c r="AW663">
        <v>0</v>
      </c>
      <c r="AX663">
        <v>0</v>
      </c>
      <c r="AY663">
        <v>0</v>
      </c>
      <c r="AZ663">
        <v>0</v>
      </c>
      <c r="BA663">
        <v>0</v>
      </c>
      <c r="BB663">
        <v>0</v>
      </c>
      <c r="BC663">
        <v>0</v>
      </c>
      <c r="BD663">
        <v>0</v>
      </c>
      <c r="BE663">
        <v>0</v>
      </c>
      <c r="BF663">
        <v>0</v>
      </c>
      <c r="BG663">
        <v>0</v>
      </c>
      <c r="BH663">
        <v>1</v>
      </c>
      <c r="BI663">
        <v>1</v>
      </c>
      <c r="BJ663">
        <v>0.2</v>
      </c>
      <c r="BK663">
        <v>1</v>
      </c>
      <c r="BL663" s="4">
        <v>48.15</v>
      </c>
      <c r="BM663" s="4">
        <v>7.22</v>
      </c>
      <c r="BN663" s="4">
        <v>55.37</v>
      </c>
      <c r="BO663" s="4">
        <v>55.37</v>
      </c>
      <c r="BQ663" t="s">
        <v>338</v>
      </c>
      <c r="BR663" t="s">
        <v>358</v>
      </c>
      <c r="BS663" s="2">
        <v>44050</v>
      </c>
      <c r="BT663" s="1">
        <v>0</v>
      </c>
      <c r="BU663" t="s">
        <v>295</v>
      </c>
      <c r="BV663" t="s">
        <v>0</v>
      </c>
      <c r="BW663" t="s">
        <v>34</v>
      </c>
      <c r="BX663" t="s">
        <v>95</v>
      </c>
      <c r="BY663">
        <v>1200</v>
      </c>
      <c r="CA663" t="s">
        <v>765</v>
      </c>
      <c r="CC663" t="s">
        <v>99</v>
      </c>
      <c r="CD663">
        <v>3600</v>
      </c>
      <c r="CE663" t="s">
        <v>64</v>
      </c>
      <c r="CF663" s="2">
        <v>44055</v>
      </c>
      <c r="CI663">
        <v>1</v>
      </c>
      <c r="CJ663">
        <v>2</v>
      </c>
      <c r="CK663">
        <v>21</v>
      </c>
      <c r="CL663" t="s">
        <v>0</v>
      </c>
    </row>
    <row r="664" spans="1:90" x14ac:dyDescent="0.3">
      <c r="A664" t="s">
        <v>322</v>
      </c>
      <c r="B664" t="s">
        <v>321</v>
      </c>
      <c r="C664" t="s">
        <v>10</v>
      </c>
      <c r="E664" t="str">
        <f>"FES1162760621"</f>
        <v>FES1162760621</v>
      </c>
      <c r="F664" s="2">
        <v>44061</v>
      </c>
      <c r="G664">
        <v>202102</v>
      </c>
      <c r="H664" t="s">
        <v>25</v>
      </c>
      <c r="I664" t="s">
        <v>23</v>
      </c>
      <c r="J664" t="s">
        <v>362</v>
      </c>
      <c r="K664" t="s">
        <v>7</v>
      </c>
      <c r="L664" t="s">
        <v>35</v>
      </c>
      <c r="M664" t="s">
        <v>32</v>
      </c>
      <c r="N664" t="s">
        <v>370</v>
      </c>
      <c r="O664" t="s">
        <v>21</v>
      </c>
      <c r="P664" t="str">
        <f>"2170749451                    "</f>
        <v xml:space="preserve">2170749451                    </v>
      </c>
      <c r="Q664">
        <v>0</v>
      </c>
      <c r="R664">
        <v>0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0</v>
      </c>
      <c r="AE664" s="3">
        <v>0</v>
      </c>
      <c r="AF664" s="3">
        <v>0</v>
      </c>
      <c r="AG664" s="3">
        <v>0</v>
      </c>
      <c r="AH664" s="3">
        <v>0</v>
      </c>
      <c r="AI664" s="3">
        <v>0</v>
      </c>
      <c r="AJ664" s="3">
        <v>0</v>
      </c>
      <c r="AK664" s="3">
        <v>4.91</v>
      </c>
      <c r="AL664" s="3">
        <v>0</v>
      </c>
      <c r="AM664" s="3">
        <v>0</v>
      </c>
      <c r="AN664" s="3">
        <v>0</v>
      </c>
      <c r="AO664" s="3">
        <v>0</v>
      </c>
      <c r="AP664" s="3">
        <v>0</v>
      </c>
      <c r="AQ664" s="3">
        <v>0</v>
      </c>
      <c r="AR664" s="3">
        <v>0</v>
      </c>
      <c r="AS664" s="3">
        <v>0</v>
      </c>
      <c r="AT664">
        <v>0</v>
      </c>
      <c r="AU664">
        <v>0</v>
      </c>
      <c r="AV664">
        <v>0</v>
      </c>
      <c r="AW664">
        <v>0</v>
      </c>
      <c r="AX664">
        <v>0</v>
      </c>
      <c r="AY664">
        <v>0</v>
      </c>
      <c r="AZ664">
        <v>0</v>
      </c>
      <c r="BA664">
        <v>0</v>
      </c>
      <c r="BB664">
        <v>0</v>
      </c>
      <c r="BC664">
        <v>0</v>
      </c>
      <c r="BD664">
        <v>0</v>
      </c>
      <c r="BE664">
        <v>0</v>
      </c>
      <c r="BF664">
        <v>0</v>
      </c>
      <c r="BG664">
        <v>0</v>
      </c>
      <c r="BH664">
        <v>1</v>
      </c>
      <c r="BI664">
        <v>1.1000000000000001</v>
      </c>
      <c r="BJ664">
        <v>2.4</v>
      </c>
      <c r="BK664">
        <v>3</v>
      </c>
      <c r="BL664" s="4">
        <v>37.619999999999997</v>
      </c>
      <c r="BM664" s="4">
        <v>5.64</v>
      </c>
      <c r="BN664" s="4">
        <v>43.26</v>
      </c>
      <c r="BO664" s="4">
        <v>43.26</v>
      </c>
      <c r="BQ664" t="s">
        <v>318</v>
      </c>
      <c r="BR664" t="s">
        <v>358</v>
      </c>
      <c r="BS664" s="2">
        <v>44062</v>
      </c>
      <c r="BT664" s="1">
        <v>0.37083333333333335</v>
      </c>
      <c r="BU664" t="s">
        <v>2463</v>
      </c>
      <c r="BV664" t="s">
        <v>16</v>
      </c>
      <c r="BY664">
        <v>12089.31</v>
      </c>
      <c r="CA664" t="s">
        <v>401</v>
      </c>
      <c r="CC664" t="s">
        <v>32</v>
      </c>
      <c r="CD664">
        <v>2094</v>
      </c>
      <c r="CE664" t="s">
        <v>2</v>
      </c>
      <c r="CF664" s="2">
        <v>44063</v>
      </c>
      <c r="CI664">
        <v>1</v>
      </c>
      <c r="CJ664">
        <v>1</v>
      </c>
      <c r="CK664">
        <v>22</v>
      </c>
      <c r="CL664" t="s">
        <v>0</v>
      </c>
    </row>
    <row r="665" spans="1:90" x14ac:dyDescent="0.3">
      <c r="A665" t="s">
        <v>322</v>
      </c>
      <c r="B665" t="s">
        <v>321</v>
      </c>
      <c r="C665" t="s">
        <v>10</v>
      </c>
      <c r="E665" t="str">
        <f>"FES1162759807"</f>
        <v>FES1162759807</v>
      </c>
      <c r="F665" s="2">
        <v>44055</v>
      </c>
      <c r="G665">
        <v>202102</v>
      </c>
      <c r="H665" t="s">
        <v>25</v>
      </c>
      <c r="I665" t="s">
        <v>23</v>
      </c>
      <c r="J665" t="s">
        <v>362</v>
      </c>
      <c r="K665" t="s">
        <v>7</v>
      </c>
      <c r="L665" t="s">
        <v>60</v>
      </c>
      <c r="M665" t="s">
        <v>58</v>
      </c>
      <c r="N665" t="s">
        <v>1647</v>
      </c>
      <c r="O665" t="s">
        <v>21</v>
      </c>
      <c r="P665" t="str">
        <f>"2170746141                    "</f>
        <v xml:space="preserve">2170746141                    </v>
      </c>
      <c r="Q665">
        <v>0</v>
      </c>
      <c r="R665">
        <v>0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0</v>
      </c>
      <c r="AE665" s="3">
        <v>0</v>
      </c>
      <c r="AF665" s="3">
        <v>0</v>
      </c>
      <c r="AG665" s="3">
        <v>0</v>
      </c>
      <c r="AH665" s="3">
        <v>0</v>
      </c>
      <c r="AI665" s="3">
        <v>0</v>
      </c>
      <c r="AJ665" s="3">
        <v>0</v>
      </c>
      <c r="AK665" s="3">
        <v>6.28</v>
      </c>
      <c r="AL665" s="3">
        <v>0</v>
      </c>
      <c r="AM665" s="3">
        <v>0</v>
      </c>
      <c r="AN665" s="3">
        <v>0</v>
      </c>
      <c r="AO665" s="3">
        <v>0</v>
      </c>
      <c r="AP665" s="3">
        <v>0</v>
      </c>
      <c r="AQ665" s="3">
        <v>0</v>
      </c>
      <c r="AR665" s="3">
        <v>0</v>
      </c>
      <c r="AS665" s="3">
        <v>0</v>
      </c>
      <c r="AT665">
        <v>0</v>
      </c>
      <c r="AU665">
        <v>0</v>
      </c>
      <c r="AV665">
        <v>0</v>
      </c>
      <c r="AW665">
        <v>0</v>
      </c>
      <c r="AX665">
        <v>0</v>
      </c>
      <c r="AY665">
        <v>0</v>
      </c>
      <c r="AZ665">
        <v>0</v>
      </c>
      <c r="BA665">
        <v>0</v>
      </c>
      <c r="BB665">
        <v>0</v>
      </c>
      <c r="BC665">
        <v>0</v>
      </c>
      <c r="BD665">
        <v>0</v>
      </c>
      <c r="BE665">
        <v>0</v>
      </c>
      <c r="BF665">
        <v>0</v>
      </c>
      <c r="BG665">
        <v>0</v>
      </c>
      <c r="BH665">
        <v>1</v>
      </c>
      <c r="BI665">
        <v>1</v>
      </c>
      <c r="BJ665">
        <v>0.2</v>
      </c>
      <c r="BK665">
        <v>1</v>
      </c>
      <c r="BL665" s="4">
        <v>48.15</v>
      </c>
      <c r="BM665" s="4">
        <v>7.22</v>
      </c>
      <c r="BN665" s="4">
        <v>55.37</v>
      </c>
      <c r="BO665" s="4">
        <v>55.37</v>
      </c>
      <c r="BQ665" t="s">
        <v>385</v>
      </c>
      <c r="BR665" t="s">
        <v>358</v>
      </c>
      <c r="BS665" s="2">
        <v>44056</v>
      </c>
      <c r="BT665" s="1">
        <v>0.38541666666666669</v>
      </c>
      <c r="BU665" t="s">
        <v>2601</v>
      </c>
      <c r="BV665" t="s">
        <v>16</v>
      </c>
      <c r="BY665">
        <v>1200</v>
      </c>
      <c r="CA665" t="s">
        <v>121</v>
      </c>
      <c r="CC665" t="s">
        <v>58</v>
      </c>
      <c r="CD665">
        <v>200</v>
      </c>
      <c r="CE665" t="s">
        <v>64</v>
      </c>
      <c r="CI665">
        <v>1</v>
      </c>
      <c r="CJ665">
        <v>1</v>
      </c>
      <c r="CK665">
        <v>21</v>
      </c>
      <c r="CL665" t="s">
        <v>0</v>
      </c>
    </row>
    <row r="666" spans="1:90" x14ac:dyDescent="0.3">
      <c r="A666" t="s">
        <v>322</v>
      </c>
      <c r="B666" t="s">
        <v>321</v>
      </c>
      <c r="C666" t="s">
        <v>10</v>
      </c>
      <c r="E666" t="str">
        <f>"FES1162760363"</f>
        <v>FES1162760363</v>
      </c>
      <c r="F666" s="2">
        <v>44057</v>
      </c>
      <c r="G666">
        <v>202102</v>
      </c>
      <c r="H666" t="s">
        <v>25</v>
      </c>
      <c r="I666" t="s">
        <v>23</v>
      </c>
      <c r="J666" t="s">
        <v>362</v>
      </c>
      <c r="K666" t="s">
        <v>7</v>
      </c>
      <c r="L666" t="s">
        <v>25</v>
      </c>
      <c r="M666" t="s">
        <v>23</v>
      </c>
      <c r="N666" t="s">
        <v>1274</v>
      </c>
      <c r="O666" t="s">
        <v>21</v>
      </c>
      <c r="P666" t="str">
        <f>"2170748362                    "</f>
        <v xml:space="preserve">2170748362                    </v>
      </c>
      <c r="Q666">
        <v>0</v>
      </c>
      <c r="R666">
        <v>0</v>
      </c>
      <c r="S666">
        <v>0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0</v>
      </c>
      <c r="AB666">
        <v>0</v>
      </c>
      <c r="AC666">
        <v>0</v>
      </c>
      <c r="AD666">
        <v>0</v>
      </c>
      <c r="AE666" s="3">
        <v>0</v>
      </c>
      <c r="AF666" s="3">
        <v>0</v>
      </c>
      <c r="AG666" s="3">
        <v>0</v>
      </c>
      <c r="AH666" s="3">
        <v>0</v>
      </c>
      <c r="AI666" s="3">
        <v>0</v>
      </c>
      <c r="AJ666" s="3">
        <v>0</v>
      </c>
      <c r="AK666" s="3">
        <v>4.91</v>
      </c>
      <c r="AL666" s="3">
        <v>0</v>
      </c>
      <c r="AM666" s="3">
        <v>0</v>
      </c>
      <c r="AN666" s="3">
        <v>0</v>
      </c>
      <c r="AO666" s="3">
        <v>0</v>
      </c>
      <c r="AP666" s="3">
        <v>0</v>
      </c>
      <c r="AQ666" s="3">
        <v>0</v>
      </c>
      <c r="AR666" s="3">
        <v>0</v>
      </c>
      <c r="AS666" s="3">
        <v>0</v>
      </c>
      <c r="AT666">
        <v>0</v>
      </c>
      <c r="AU666">
        <v>0</v>
      </c>
      <c r="AV666">
        <v>0</v>
      </c>
      <c r="AW666">
        <v>0</v>
      </c>
      <c r="AX666">
        <v>0</v>
      </c>
      <c r="AY666">
        <v>0</v>
      </c>
      <c r="AZ666">
        <v>0</v>
      </c>
      <c r="BA666">
        <v>0</v>
      </c>
      <c r="BB666">
        <v>0</v>
      </c>
      <c r="BC666">
        <v>0</v>
      </c>
      <c r="BD666">
        <v>0</v>
      </c>
      <c r="BE666">
        <v>0</v>
      </c>
      <c r="BF666">
        <v>0</v>
      </c>
      <c r="BG666">
        <v>0</v>
      </c>
      <c r="BH666">
        <v>1</v>
      </c>
      <c r="BI666">
        <v>1</v>
      </c>
      <c r="BJ666">
        <v>0.2</v>
      </c>
      <c r="BK666">
        <v>1</v>
      </c>
      <c r="BL666" s="4">
        <v>37.619999999999997</v>
      </c>
      <c r="BM666" s="4">
        <v>5.64</v>
      </c>
      <c r="BN666" s="4">
        <v>43.26</v>
      </c>
      <c r="BO666" s="4">
        <v>43.26</v>
      </c>
      <c r="BR666" t="s">
        <v>358</v>
      </c>
      <c r="BS666" s="2">
        <v>44060</v>
      </c>
      <c r="BT666" s="1">
        <v>0.43402777777777773</v>
      </c>
      <c r="BU666" t="s">
        <v>2531</v>
      </c>
      <c r="BV666" t="s">
        <v>16</v>
      </c>
      <c r="BY666">
        <v>1200</v>
      </c>
      <c r="CA666" t="s">
        <v>587</v>
      </c>
      <c r="CC666" t="s">
        <v>23</v>
      </c>
      <c r="CD666">
        <v>1624</v>
      </c>
      <c r="CE666" t="s">
        <v>64</v>
      </c>
      <c r="CI666">
        <v>1</v>
      </c>
      <c r="CJ666">
        <v>1</v>
      </c>
      <c r="CK666">
        <v>22</v>
      </c>
      <c r="CL666" t="s">
        <v>0</v>
      </c>
    </row>
    <row r="667" spans="1:90" x14ac:dyDescent="0.3">
      <c r="A667" t="s">
        <v>322</v>
      </c>
      <c r="B667" t="s">
        <v>321</v>
      </c>
      <c r="C667" t="s">
        <v>10</v>
      </c>
      <c r="E667" t="str">
        <f>"FES1162759055"</f>
        <v>FES1162759055</v>
      </c>
      <c r="F667" s="2">
        <v>44048</v>
      </c>
      <c r="G667">
        <v>202102</v>
      </c>
      <c r="H667" t="s">
        <v>25</v>
      </c>
      <c r="I667" t="s">
        <v>23</v>
      </c>
      <c r="J667" t="s">
        <v>362</v>
      </c>
      <c r="K667" t="s">
        <v>7</v>
      </c>
      <c r="L667" t="s">
        <v>111</v>
      </c>
      <c r="M667" t="s">
        <v>110</v>
      </c>
      <c r="N667" t="s">
        <v>845</v>
      </c>
      <c r="O667" t="s">
        <v>21</v>
      </c>
      <c r="P667" t="str">
        <f>"2170746518                    "</f>
        <v xml:space="preserve">2170746518                    </v>
      </c>
      <c r="Q667">
        <v>0</v>
      </c>
      <c r="R667">
        <v>0</v>
      </c>
      <c r="S667">
        <v>0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0</v>
      </c>
      <c r="AE667" s="3">
        <v>0</v>
      </c>
      <c r="AF667" s="3">
        <v>0</v>
      </c>
      <c r="AG667" s="3">
        <v>0</v>
      </c>
      <c r="AH667" s="3">
        <v>0</v>
      </c>
      <c r="AI667" s="3">
        <v>0</v>
      </c>
      <c r="AJ667" s="3">
        <v>0</v>
      </c>
      <c r="AK667" s="3">
        <v>4.91</v>
      </c>
      <c r="AL667" s="3">
        <v>0</v>
      </c>
      <c r="AM667" s="3">
        <v>0</v>
      </c>
      <c r="AN667" s="3">
        <v>0</v>
      </c>
      <c r="AO667" s="3">
        <v>0</v>
      </c>
      <c r="AP667" s="3">
        <v>0</v>
      </c>
      <c r="AQ667" s="3">
        <v>0</v>
      </c>
      <c r="AR667" s="3">
        <v>0</v>
      </c>
      <c r="AS667" s="3">
        <v>0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0</v>
      </c>
      <c r="BA667">
        <v>0</v>
      </c>
      <c r="BB667">
        <v>0</v>
      </c>
      <c r="BC667">
        <v>0</v>
      </c>
      <c r="BD667">
        <v>0</v>
      </c>
      <c r="BE667">
        <v>0</v>
      </c>
      <c r="BF667">
        <v>0</v>
      </c>
      <c r="BG667">
        <v>0</v>
      </c>
      <c r="BH667">
        <v>1</v>
      </c>
      <c r="BI667">
        <v>1</v>
      </c>
      <c r="BJ667">
        <v>0.2</v>
      </c>
      <c r="BK667">
        <v>1</v>
      </c>
      <c r="BL667" s="4">
        <v>37.619999999999997</v>
      </c>
      <c r="BM667" s="4">
        <v>5.64</v>
      </c>
      <c r="BN667" s="4">
        <v>43.26</v>
      </c>
      <c r="BO667" s="4">
        <v>43.26</v>
      </c>
      <c r="BR667" t="s">
        <v>358</v>
      </c>
      <c r="BS667" s="2">
        <v>44049</v>
      </c>
      <c r="BT667" s="1">
        <v>0.4513888888888889</v>
      </c>
      <c r="BU667" t="s">
        <v>2613</v>
      </c>
      <c r="BV667" t="s">
        <v>0</v>
      </c>
      <c r="BW667" t="s">
        <v>34</v>
      </c>
      <c r="BX667" t="s">
        <v>616</v>
      </c>
      <c r="BY667">
        <v>1200</v>
      </c>
      <c r="BZ667" t="s">
        <v>1427</v>
      </c>
      <c r="CA667" t="s">
        <v>149</v>
      </c>
      <c r="CC667" t="s">
        <v>110</v>
      </c>
      <c r="CD667">
        <v>1401</v>
      </c>
      <c r="CE667" t="s">
        <v>64</v>
      </c>
      <c r="CF667" s="2">
        <v>44050</v>
      </c>
      <c r="CI667">
        <v>1</v>
      </c>
      <c r="CJ667">
        <v>1</v>
      </c>
      <c r="CK667">
        <v>22</v>
      </c>
      <c r="CL667" t="s">
        <v>0</v>
      </c>
    </row>
    <row r="668" spans="1:90" x14ac:dyDescent="0.3">
      <c r="A668" t="s">
        <v>322</v>
      </c>
      <c r="B668" t="s">
        <v>321</v>
      </c>
      <c r="C668" t="s">
        <v>10</v>
      </c>
      <c r="E668" t="str">
        <f>"FES1162760716"</f>
        <v>FES1162760716</v>
      </c>
      <c r="F668" s="2">
        <v>44061</v>
      </c>
      <c r="G668">
        <v>202102</v>
      </c>
      <c r="H668" t="s">
        <v>25</v>
      </c>
      <c r="I668" t="s">
        <v>23</v>
      </c>
      <c r="J668" t="s">
        <v>362</v>
      </c>
      <c r="K668" t="s">
        <v>7</v>
      </c>
      <c r="L668" t="s">
        <v>29</v>
      </c>
      <c r="M668" t="s">
        <v>26</v>
      </c>
      <c r="N668" t="s">
        <v>407</v>
      </c>
      <c r="O668" t="s">
        <v>21</v>
      </c>
      <c r="P668" t="str">
        <f>"2170748278                    "</f>
        <v xml:space="preserve">2170748278                    </v>
      </c>
      <c r="Q668">
        <v>0</v>
      </c>
      <c r="R668">
        <v>0</v>
      </c>
      <c r="S668">
        <v>0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0</v>
      </c>
      <c r="AB668">
        <v>0</v>
      </c>
      <c r="AC668">
        <v>0</v>
      </c>
      <c r="AD668">
        <v>0</v>
      </c>
      <c r="AE668" s="3">
        <v>0</v>
      </c>
      <c r="AF668" s="3">
        <v>0</v>
      </c>
      <c r="AG668" s="3">
        <v>0</v>
      </c>
      <c r="AH668" s="3">
        <v>0</v>
      </c>
      <c r="AI668" s="3">
        <v>0</v>
      </c>
      <c r="AJ668" s="3">
        <v>0</v>
      </c>
      <c r="AK668" s="3">
        <v>6.28</v>
      </c>
      <c r="AL668" s="3">
        <v>0</v>
      </c>
      <c r="AM668" s="3">
        <v>0</v>
      </c>
      <c r="AN668" s="3">
        <v>0</v>
      </c>
      <c r="AO668" s="3">
        <v>0</v>
      </c>
      <c r="AP668" s="3">
        <v>0</v>
      </c>
      <c r="AQ668" s="3">
        <v>0</v>
      </c>
      <c r="AR668" s="3">
        <v>0</v>
      </c>
      <c r="AS668" s="3">
        <v>0</v>
      </c>
      <c r="AT668">
        <v>0</v>
      </c>
      <c r="AU668">
        <v>0</v>
      </c>
      <c r="AV668">
        <v>0</v>
      </c>
      <c r="AW668">
        <v>0</v>
      </c>
      <c r="AX668">
        <v>0</v>
      </c>
      <c r="AY668">
        <v>0</v>
      </c>
      <c r="AZ668">
        <v>0</v>
      </c>
      <c r="BA668">
        <v>0</v>
      </c>
      <c r="BB668">
        <v>0</v>
      </c>
      <c r="BC668">
        <v>0</v>
      </c>
      <c r="BD668">
        <v>0</v>
      </c>
      <c r="BE668">
        <v>0</v>
      </c>
      <c r="BF668">
        <v>0</v>
      </c>
      <c r="BG668">
        <v>0</v>
      </c>
      <c r="BH668">
        <v>1</v>
      </c>
      <c r="BI668">
        <v>2</v>
      </c>
      <c r="BJ668">
        <v>1.2</v>
      </c>
      <c r="BK668">
        <v>2</v>
      </c>
      <c r="BL668" s="4">
        <v>48.15</v>
      </c>
      <c r="BM668" s="4">
        <v>7.22</v>
      </c>
      <c r="BN668" s="4">
        <v>55.37</v>
      </c>
      <c r="BO668" s="4">
        <v>55.37</v>
      </c>
      <c r="BQ668" t="s">
        <v>385</v>
      </c>
      <c r="BR668" t="s">
        <v>358</v>
      </c>
      <c r="BS668" s="2">
        <v>44062</v>
      </c>
      <c r="BT668" s="1">
        <v>0.41666666666666669</v>
      </c>
      <c r="BU668" t="s">
        <v>866</v>
      </c>
      <c r="BV668" t="s">
        <v>16</v>
      </c>
      <c r="BY668">
        <v>6092.86</v>
      </c>
      <c r="CA668" t="s">
        <v>91</v>
      </c>
      <c r="CC668" t="s">
        <v>26</v>
      </c>
      <c r="CD668">
        <v>6001</v>
      </c>
      <c r="CE668" t="s">
        <v>2</v>
      </c>
      <c r="CF668" s="2">
        <v>44062</v>
      </c>
      <c r="CI668">
        <v>1</v>
      </c>
      <c r="CJ668">
        <v>1</v>
      </c>
      <c r="CK668">
        <v>21</v>
      </c>
      <c r="CL668" t="s">
        <v>0</v>
      </c>
    </row>
    <row r="669" spans="1:90" x14ac:dyDescent="0.3">
      <c r="A669" t="s">
        <v>322</v>
      </c>
      <c r="B669" t="s">
        <v>321</v>
      </c>
      <c r="C669" t="s">
        <v>10</v>
      </c>
      <c r="E669" t="str">
        <f>"FES1162759859"</f>
        <v>FES1162759859</v>
      </c>
      <c r="F669" s="2">
        <v>44055</v>
      </c>
      <c r="G669">
        <v>202102</v>
      </c>
      <c r="H669" t="s">
        <v>25</v>
      </c>
      <c r="I669" t="s">
        <v>23</v>
      </c>
      <c r="J669" t="s">
        <v>362</v>
      </c>
      <c r="K669" t="s">
        <v>7</v>
      </c>
      <c r="L669" t="s">
        <v>215</v>
      </c>
      <c r="M669" t="s">
        <v>212</v>
      </c>
      <c r="N669" t="s">
        <v>586</v>
      </c>
      <c r="O669" t="s">
        <v>21</v>
      </c>
      <c r="P669" t="str">
        <f>"2170747442                    "</f>
        <v xml:space="preserve">2170747442                    </v>
      </c>
      <c r="Q669">
        <v>0</v>
      </c>
      <c r="R669">
        <v>0</v>
      </c>
      <c r="S669">
        <v>0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0</v>
      </c>
      <c r="AD669">
        <v>0</v>
      </c>
      <c r="AE669" s="3">
        <v>0</v>
      </c>
      <c r="AF669" s="3">
        <v>0</v>
      </c>
      <c r="AG669" s="3">
        <v>0</v>
      </c>
      <c r="AH669" s="3">
        <v>0</v>
      </c>
      <c r="AI669" s="3">
        <v>0</v>
      </c>
      <c r="AJ669" s="3">
        <v>0</v>
      </c>
      <c r="AK669" s="3">
        <v>8.83</v>
      </c>
      <c r="AL669" s="3">
        <v>0</v>
      </c>
      <c r="AM669" s="3">
        <v>0</v>
      </c>
      <c r="AN669" s="3">
        <v>0</v>
      </c>
      <c r="AO669" s="3">
        <v>0</v>
      </c>
      <c r="AP669" s="3">
        <v>0</v>
      </c>
      <c r="AQ669" s="3">
        <v>0</v>
      </c>
      <c r="AR669" s="3">
        <v>0</v>
      </c>
      <c r="AS669" s="3">
        <v>0</v>
      </c>
      <c r="AT669">
        <v>0</v>
      </c>
      <c r="AU669">
        <v>0</v>
      </c>
      <c r="AV669">
        <v>0</v>
      </c>
      <c r="AW669">
        <v>0</v>
      </c>
      <c r="AX669">
        <v>0</v>
      </c>
      <c r="AY669">
        <v>0</v>
      </c>
      <c r="AZ669">
        <v>0</v>
      </c>
      <c r="BA669">
        <v>0</v>
      </c>
      <c r="BB669">
        <v>0</v>
      </c>
      <c r="BC669">
        <v>0</v>
      </c>
      <c r="BD669">
        <v>0</v>
      </c>
      <c r="BE669">
        <v>0</v>
      </c>
      <c r="BF669">
        <v>0</v>
      </c>
      <c r="BG669">
        <v>0</v>
      </c>
      <c r="BH669">
        <v>1</v>
      </c>
      <c r="BI669">
        <v>1</v>
      </c>
      <c r="BJ669">
        <v>0.2</v>
      </c>
      <c r="BK669">
        <v>1</v>
      </c>
      <c r="BL669" s="4">
        <v>67.709999999999994</v>
      </c>
      <c r="BM669" s="4">
        <v>10.16</v>
      </c>
      <c r="BN669" s="4">
        <v>77.87</v>
      </c>
      <c r="BO669" s="4">
        <v>77.87</v>
      </c>
      <c r="BQ669" t="s">
        <v>1031</v>
      </c>
      <c r="BR669" t="s">
        <v>358</v>
      </c>
      <c r="BS669" s="2">
        <v>44056</v>
      </c>
      <c r="BT669" s="1">
        <v>0.3833333333333333</v>
      </c>
      <c r="BU669" t="s">
        <v>2612</v>
      </c>
      <c r="BV669" t="s">
        <v>16</v>
      </c>
      <c r="BY669">
        <v>1200</v>
      </c>
      <c r="BZ669" t="s">
        <v>214</v>
      </c>
      <c r="CA669" t="s">
        <v>251</v>
      </c>
      <c r="CC669" t="s">
        <v>212</v>
      </c>
      <c r="CD669">
        <v>250</v>
      </c>
      <c r="CE669" t="s">
        <v>64</v>
      </c>
      <c r="CF669" s="2">
        <v>44057</v>
      </c>
      <c r="CI669">
        <v>1</v>
      </c>
      <c r="CJ669">
        <v>1</v>
      </c>
      <c r="CK669">
        <v>24</v>
      </c>
      <c r="CL669" t="s">
        <v>0</v>
      </c>
    </row>
    <row r="670" spans="1:90" x14ac:dyDescent="0.3">
      <c r="A670" t="s">
        <v>322</v>
      </c>
      <c r="B670" t="s">
        <v>321</v>
      </c>
      <c r="C670" t="s">
        <v>10</v>
      </c>
      <c r="E670" t="str">
        <f>"FES1162760394"</f>
        <v>FES1162760394</v>
      </c>
      <c r="F670" s="2">
        <v>44057</v>
      </c>
      <c r="G670">
        <v>202102</v>
      </c>
      <c r="H670" t="s">
        <v>25</v>
      </c>
      <c r="I670" t="s">
        <v>23</v>
      </c>
      <c r="J670" t="s">
        <v>362</v>
      </c>
      <c r="K670" t="s">
        <v>7</v>
      </c>
      <c r="L670" t="s">
        <v>373</v>
      </c>
      <c r="M670" t="s">
        <v>373</v>
      </c>
      <c r="N670" t="s">
        <v>2611</v>
      </c>
      <c r="O670" t="s">
        <v>21</v>
      </c>
      <c r="P670" t="str">
        <f>"2170749260                    "</f>
        <v xml:space="preserve">2170749260                    </v>
      </c>
      <c r="Q670">
        <v>0</v>
      </c>
      <c r="R670">
        <v>0</v>
      </c>
      <c r="S670">
        <v>0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0</v>
      </c>
      <c r="AB670">
        <v>0</v>
      </c>
      <c r="AC670">
        <v>0</v>
      </c>
      <c r="AD670">
        <v>0</v>
      </c>
      <c r="AE670" s="3">
        <v>0</v>
      </c>
      <c r="AF670" s="3">
        <v>0</v>
      </c>
      <c r="AG670" s="3">
        <v>0</v>
      </c>
      <c r="AH670" s="3">
        <v>0</v>
      </c>
      <c r="AI670" s="3">
        <v>0</v>
      </c>
      <c r="AJ670" s="3">
        <v>0</v>
      </c>
      <c r="AK670" s="3">
        <v>8.83</v>
      </c>
      <c r="AL670" s="3">
        <v>0</v>
      </c>
      <c r="AM670" s="3">
        <v>0</v>
      </c>
      <c r="AN670" s="3">
        <v>0</v>
      </c>
      <c r="AO670" s="3">
        <v>0</v>
      </c>
      <c r="AP670" s="3">
        <v>0</v>
      </c>
      <c r="AQ670" s="3">
        <v>0</v>
      </c>
      <c r="AR670" s="3">
        <v>0</v>
      </c>
      <c r="AS670" s="3">
        <v>0</v>
      </c>
      <c r="AT670">
        <v>0</v>
      </c>
      <c r="AU670">
        <v>0</v>
      </c>
      <c r="AV670">
        <v>0</v>
      </c>
      <c r="AW670">
        <v>0</v>
      </c>
      <c r="AX670">
        <v>0</v>
      </c>
      <c r="AY670">
        <v>0</v>
      </c>
      <c r="AZ670">
        <v>0</v>
      </c>
      <c r="BA670">
        <v>0</v>
      </c>
      <c r="BB670">
        <v>0</v>
      </c>
      <c r="BC670">
        <v>0</v>
      </c>
      <c r="BD670">
        <v>0</v>
      </c>
      <c r="BE670">
        <v>0</v>
      </c>
      <c r="BF670">
        <v>0</v>
      </c>
      <c r="BG670">
        <v>0</v>
      </c>
      <c r="BH670">
        <v>1</v>
      </c>
      <c r="BI670">
        <v>1</v>
      </c>
      <c r="BJ670">
        <v>0.2</v>
      </c>
      <c r="BK670">
        <v>1</v>
      </c>
      <c r="BL670" s="4">
        <v>67.709999999999994</v>
      </c>
      <c r="BM670" s="4">
        <v>10.16</v>
      </c>
      <c r="BN670" s="4">
        <v>77.87</v>
      </c>
      <c r="BO670" s="4">
        <v>77.87</v>
      </c>
      <c r="BQ670" t="s">
        <v>2610</v>
      </c>
      <c r="BR670" t="s">
        <v>358</v>
      </c>
      <c r="BS670" s="2">
        <v>44060</v>
      </c>
      <c r="BT670" s="1">
        <v>0.4375</v>
      </c>
      <c r="BU670" t="s">
        <v>2609</v>
      </c>
      <c r="BV670" t="s">
        <v>16</v>
      </c>
      <c r="BY670">
        <v>1200</v>
      </c>
      <c r="CA670" t="s">
        <v>121</v>
      </c>
      <c r="CC670" t="s">
        <v>373</v>
      </c>
      <c r="CD670">
        <v>1490</v>
      </c>
      <c r="CE670" t="s">
        <v>64</v>
      </c>
      <c r="CF670" s="2">
        <v>44061</v>
      </c>
      <c r="CI670">
        <v>1</v>
      </c>
      <c r="CJ670">
        <v>1</v>
      </c>
      <c r="CK670">
        <v>24</v>
      </c>
      <c r="CL670" t="s">
        <v>0</v>
      </c>
    </row>
    <row r="671" spans="1:90" x14ac:dyDescent="0.3">
      <c r="A671" t="s">
        <v>322</v>
      </c>
      <c r="B671" t="s">
        <v>321</v>
      </c>
      <c r="C671" t="s">
        <v>10</v>
      </c>
      <c r="E671" t="str">
        <f>"FES1162759018"</f>
        <v>FES1162759018</v>
      </c>
      <c r="F671" s="2">
        <v>44048</v>
      </c>
      <c r="G671">
        <v>202102</v>
      </c>
      <c r="H671" t="s">
        <v>25</v>
      </c>
      <c r="I671" t="s">
        <v>23</v>
      </c>
      <c r="J671" t="s">
        <v>362</v>
      </c>
      <c r="K671" t="s">
        <v>7</v>
      </c>
      <c r="L671" t="s">
        <v>60</v>
      </c>
      <c r="M671" t="s">
        <v>58</v>
      </c>
      <c r="N671" t="s">
        <v>1540</v>
      </c>
      <c r="O671" t="s">
        <v>21</v>
      </c>
      <c r="P671" t="str">
        <f>"2170759015                    "</f>
        <v xml:space="preserve">2170759015                    </v>
      </c>
      <c r="Q671">
        <v>0</v>
      </c>
      <c r="R671">
        <v>0</v>
      </c>
      <c r="S671">
        <v>0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0</v>
      </c>
      <c r="AB671">
        <v>0</v>
      </c>
      <c r="AC671">
        <v>0</v>
      </c>
      <c r="AD671">
        <v>0</v>
      </c>
      <c r="AE671" s="3">
        <v>0</v>
      </c>
      <c r="AF671" s="3">
        <v>0</v>
      </c>
      <c r="AG671" s="3">
        <v>0</v>
      </c>
      <c r="AH671" s="3">
        <v>0</v>
      </c>
      <c r="AI671" s="3">
        <v>0</v>
      </c>
      <c r="AJ671" s="3">
        <v>0</v>
      </c>
      <c r="AK671" s="3">
        <v>6.28</v>
      </c>
      <c r="AL671" s="3">
        <v>0</v>
      </c>
      <c r="AM671" s="3">
        <v>0</v>
      </c>
      <c r="AN671" s="3">
        <v>0</v>
      </c>
      <c r="AO671" s="3">
        <v>0</v>
      </c>
      <c r="AP671" s="3">
        <v>0</v>
      </c>
      <c r="AQ671" s="3">
        <v>0</v>
      </c>
      <c r="AR671" s="3">
        <v>0</v>
      </c>
      <c r="AS671" s="3">
        <v>0</v>
      </c>
      <c r="AT671">
        <v>0</v>
      </c>
      <c r="AU671">
        <v>0</v>
      </c>
      <c r="AV671">
        <v>0</v>
      </c>
      <c r="AW671">
        <v>0</v>
      </c>
      <c r="AX671">
        <v>0</v>
      </c>
      <c r="AY671">
        <v>0</v>
      </c>
      <c r="AZ671">
        <v>0</v>
      </c>
      <c r="BA671">
        <v>0</v>
      </c>
      <c r="BB671">
        <v>0</v>
      </c>
      <c r="BC671">
        <v>0</v>
      </c>
      <c r="BD671">
        <v>0</v>
      </c>
      <c r="BE671">
        <v>0</v>
      </c>
      <c r="BF671">
        <v>0</v>
      </c>
      <c r="BG671">
        <v>0</v>
      </c>
      <c r="BH671">
        <v>1</v>
      </c>
      <c r="BI671">
        <v>1</v>
      </c>
      <c r="BJ671">
        <v>0.2</v>
      </c>
      <c r="BK671">
        <v>1</v>
      </c>
      <c r="BL671" s="4">
        <v>48.15</v>
      </c>
      <c r="BM671" s="4">
        <v>7.22</v>
      </c>
      <c r="BN671" s="4">
        <v>55.37</v>
      </c>
      <c r="BO671" s="4">
        <v>55.37</v>
      </c>
      <c r="BQ671" t="s">
        <v>385</v>
      </c>
      <c r="BR671" t="s">
        <v>358</v>
      </c>
      <c r="BS671" s="2">
        <v>44049</v>
      </c>
      <c r="BT671" s="1">
        <v>0.58333333333333337</v>
      </c>
      <c r="BU671" t="s">
        <v>2608</v>
      </c>
      <c r="BV671" t="s">
        <v>0</v>
      </c>
      <c r="BW671" t="s">
        <v>34</v>
      </c>
      <c r="BX671" t="s">
        <v>136</v>
      </c>
      <c r="BY671">
        <v>1200</v>
      </c>
      <c r="BZ671" t="s">
        <v>1427</v>
      </c>
      <c r="CA671" t="s">
        <v>1064</v>
      </c>
      <c r="CC671" t="s">
        <v>58</v>
      </c>
      <c r="CD671">
        <v>82</v>
      </c>
      <c r="CE671" t="s">
        <v>64</v>
      </c>
      <c r="CF671" s="2">
        <v>44049</v>
      </c>
      <c r="CI671">
        <v>1</v>
      </c>
      <c r="CJ671">
        <v>1</v>
      </c>
      <c r="CK671">
        <v>21</v>
      </c>
      <c r="CL671" t="s">
        <v>0</v>
      </c>
    </row>
    <row r="672" spans="1:90" x14ac:dyDescent="0.3">
      <c r="A672" t="s">
        <v>322</v>
      </c>
      <c r="B672" t="s">
        <v>321</v>
      </c>
      <c r="C672" t="s">
        <v>10</v>
      </c>
      <c r="E672" t="str">
        <f>"FES1162760693"</f>
        <v>FES1162760693</v>
      </c>
      <c r="F672" s="2">
        <v>44061</v>
      </c>
      <c r="G672">
        <v>202102</v>
      </c>
      <c r="H672" t="s">
        <v>25</v>
      </c>
      <c r="I672" t="s">
        <v>23</v>
      </c>
      <c r="J672" t="s">
        <v>362</v>
      </c>
      <c r="K672" t="s">
        <v>7</v>
      </c>
      <c r="L672" t="s">
        <v>60</v>
      </c>
      <c r="M672" t="s">
        <v>58</v>
      </c>
      <c r="N672" t="s">
        <v>485</v>
      </c>
      <c r="O672" t="s">
        <v>21</v>
      </c>
      <c r="P672" t="str">
        <f>"2170748109                    "</f>
        <v xml:space="preserve">2170748109                    </v>
      </c>
      <c r="Q672">
        <v>0</v>
      </c>
      <c r="R672">
        <v>0</v>
      </c>
      <c r="S672">
        <v>0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0</v>
      </c>
      <c r="AB672">
        <v>0</v>
      </c>
      <c r="AC672">
        <v>0</v>
      </c>
      <c r="AD672">
        <v>0</v>
      </c>
      <c r="AE672" s="3">
        <v>0</v>
      </c>
      <c r="AF672" s="3">
        <v>0</v>
      </c>
      <c r="AG672" s="3">
        <v>0</v>
      </c>
      <c r="AH672" s="3">
        <v>0</v>
      </c>
      <c r="AI672" s="3">
        <v>0</v>
      </c>
      <c r="AJ672" s="3">
        <v>0</v>
      </c>
      <c r="AK672" s="3">
        <v>6.28</v>
      </c>
      <c r="AL672" s="3">
        <v>0</v>
      </c>
      <c r="AM672" s="3">
        <v>0</v>
      </c>
      <c r="AN672" s="3">
        <v>0</v>
      </c>
      <c r="AO672" s="3">
        <v>0</v>
      </c>
      <c r="AP672" s="3">
        <v>0</v>
      </c>
      <c r="AQ672" s="3">
        <v>0</v>
      </c>
      <c r="AR672" s="3">
        <v>0</v>
      </c>
      <c r="AS672" s="3">
        <v>0</v>
      </c>
      <c r="AT672">
        <v>0</v>
      </c>
      <c r="AU672">
        <v>0</v>
      </c>
      <c r="AV672">
        <v>0</v>
      </c>
      <c r="AW672">
        <v>0</v>
      </c>
      <c r="AX672">
        <v>0</v>
      </c>
      <c r="AY672">
        <v>0</v>
      </c>
      <c r="AZ672">
        <v>0</v>
      </c>
      <c r="BA672">
        <v>0</v>
      </c>
      <c r="BB672">
        <v>0</v>
      </c>
      <c r="BC672">
        <v>0</v>
      </c>
      <c r="BD672">
        <v>0</v>
      </c>
      <c r="BE672">
        <v>0</v>
      </c>
      <c r="BF672">
        <v>0</v>
      </c>
      <c r="BG672">
        <v>0</v>
      </c>
      <c r="BH672">
        <v>1</v>
      </c>
      <c r="BI672">
        <v>2</v>
      </c>
      <c r="BJ672">
        <v>1</v>
      </c>
      <c r="BK672">
        <v>2</v>
      </c>
      <c r="BL672" s="4">
        <v>48.15</v>
      </c>
      <c r="BM672" s="4">
        <v>7.22</v>
      </c>
      <c r="BN672" s="4">
        <v>55.37</v>
      </c>
      <c r="BO672" s="4">
        <v>55.37</v>
      </c>
      <c r="BQ672" t="s">
        <v>318</v>
      </c>
      <c r="BR672" t="s">
        <v>358</v>
      </c>
      <c r="BS672" s="2">
        <v>44062</v>
      </c>
      <c r="BT672" s="1">
        <v>0.42708333333333331</v>
      </c>
      <c r="BU672" t="s">
        <v>2607</v>
      </c>
      <c r="BV672" t="s">
        <v>16</v>
      </c>
      <c r="BY672">
        <v>5060.0200000000004</v>
      </c>
      <c r="CA672" t="s">
        <v>810</v>
      </c>
      <c r="CC672" t="s">
        <v>58</v>
      </c>
      <c r="CD672">
        <v>200</v>
      </c>
      <c r="CE672" t="s">
        <v>2</v>
      </c>
      <c r="CF672" s="2">
        <v>44062</v>
      </c>
      <c r="CI672">
        <v>1</v>
      </c>
      <c r="CJ672">
        <v>1</v>
      </c>
      <c r="CK672">
        <v>21</v>
      </c>
      <c r="CL672" t="s">
        <v>0</v>
      </c>
    </row>
    <row r="673" spans="1:90" x14ac:dyDescent="0.3">
      <c r="A673" t="s">
        <v>322</v>
      </c>
      <c r="B673" t="s">
        <v>321</v>
      </c>
      <c r="C673" t="s">
        <v>10</v>
      </c>
      <c r="E673" t="str">
        <f>"FES1162759838"</f>
        <v>FES1162759838</v>
      </c>
      <c r="F673" s="2">
        <v>44055</v>
      </c>
      <c r="G673">
        <v>202102</v>
      </c>
      <c r="H673" t="s">
        <v>25</v>
      </c>
      <c r="I673" t="s">
        <v>23</v>
      </c>
      <c r="J673" t="s">
        <v>362</v>
      </c>
      <c r="K673" t="s">
        <v>7</v>
      </c>
      <c r="L673" t="s">
        <v>60</v>
      </c>
      <c r="M673" t="s">
        <v>58</v>
      </c>
      <c r="N673" t="s">
        <v>2606</v>
      </c>
      <c r="O673" t="s">
        <v>21</v>
      </c>
      <c r="P673" t="str">
        <f>"2170746167                    "</f>
        <v xml:space="preserve">2170746167                    </v>
      </c>
      <c r="Q673">
        <v>0</v>
      </c>
      <c r="R673">
        <v>0</v>
      </c>
      <c r="S673">
        <v>0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0</v>
      </c>
      <c r="AB673">
        <v>0</v>
      </c>
      <c r="AC673">
        <v>0</v>
      </c>
      <c r="AD673">
        <v>0</v>
      </c>
      <c r="AE673" s="3">
        <v>0</v>
      </c>
      <c r="AF673" s="3">
        <v>0</v>
      </c>
      <c r="AG673" s="3">
        <v>0</v>
      </c>
      <c r="AH673" s="3">
        <v>0</v>
      </c>
      <c r="AI673" s="3">
        <v>0</v>
      </c>
      <c r="AJ673" s="3">
        <v>0</v>
      </c>
      <c r="AK673" s="3">
        <v>6.28</v>
      </c>
      <c r="AL673" s="3">
        <v>0</v>
      </c>
      <c r="AM673" s="3">
        <v>0</v>
      </c>
      <c r="AN673" s="3">
        <v>0</v>
      </c>
      <c r="AO673" s="3">
        <v>0</v>
      </c>
      <c r="AP673" s="3">
        <v>0</v>
      </c>
      <c r="AQ673" s="3">
        <v>0</v>
      </c>
      <c r="AR673" s="3">
        <v>0</v>
      </c>
      <c r="AS673" s="3">
        <v>0</v>
      </c>
      <c r="AT673">
        <v>0</v>
      </c>
      <c r="AU673">
        <v>0</v>
      </c>
      <c r="AV673">
        <v>0</v>
      </c>
      <c r="AW673">
        <v>0</v>
      </c>
      <c r="AX673">
        <v>0</v>
      </c>
      <c r="AY673">
        <v>0</v>
      </c>
      <c r="AZ673">
        <v>0</v>
      </c>
      <c r="BA673">
        <v>0</v>
      </c>
      <c r="BB673">
        <v>0</v>
      </c>
      <c r="BC673">
        <v>0</v>
      </c>
      <c r="BD673">
        <v>0</v>
      </c>
      <c r="BE673">
        <v>0</v>
      </c>
      <c r="BF673">
        <v>0</v>
      </c>
      <c r="BG673">
        <v>0</v>
      </c>
      <c r="BH673">
        <v>1</v>
      </c>
      <c r="BI673">
        <v>1</v>
      </c>
      <c r="BJ673">
        <v>0.2</v>
      </c>
      <c r="BK673">
        <v>1</v>
      </c>
      <c r="BL673" s="4">
        <v>48.15</v>
      </c>
      <c r="BM673" s="4">
        <v>7.22</v>
      </c>
      <c r="BN673" s="4">
        <v>55.37</v>
      </c>
      <c r="BO673" s="4">
        <v>55.37</v>
      </c>
      <c r="BQ673" t="s">
        <v>2605</v>
      </c>
      <c r="BR673" t="s">
        <v>358</v>
      </c>
      <c r="BS673" s="2">
        <v>44056</v>
      </c>
      <c r="BT673" s="1">
        <v>0.3923611111111111</v>
      </c>
      <c r="BU673" t="s">
        <v>2604</v>
      </c>
      <c r="BV673" t="s">
        <v>16</v>
      </c>
      <c r="BY673">
        <v>1200</v>
      </c>
      <c r="CA673" t="s">
        <v>121</v>
      </c>
      <c r="CC673" t="s">
        <v>58</v>
      </c>
      <c r="CD673">
        <v>200</v>
      </c>
      <c r="CE673" t="s">
        <v>64</v>
      </c>
      <c r="CI673">
        <v>1</v>
      </c>
      <c r="CJ673">
        <v>1</v>
      </c>
      <c r="CK673">
        <v>21</v>
      </c>
      <c r="CL673" t="s">
        <v>0</v>
      </c>
    </row>
    <row r="674" spans="1:90" x14ac:dyDescent="0.3">
      <c r="A674" t="s">
        <v>322</v>
      </c>
      <c r="B674" t="s">
        <v>321</v>
      </c>
      <c r="C674" t="s">
        <v>10</v>
      </c>
      <c r="E674" t="str">
        <f>"FES1162760382"</f>
        <v>FES1162760382</v>
      </c>
      <c r="F674" s="2">
        <v>44057</v>
      </c>
      <c r="G674">
        <v>202102</v>
      </c>
      <c r="H674" t="s">
        <v>25</v>
      </c>
      <c r="I674" t="s">
        <v>23</v>
      </c>
      <c r="J674" t="s">
        <v>362</v>
      </c>
      <c r="K674" t="s">
        <v>7</v>
      </c>
      <c r="L674" t="s">
        <v>46</v>
      </c>
      <c r="M674" t="s">
        <v>44</v>
      </c>
      <c r="N674" t="s">
        <v>538</v>
      </c>
      <c r="O674" t="s">
        <v>21</v>
      </c>
      <c r="P674" t="str">
        <f>"2170749242                    "</f>
        <v xml:space="preserve">2170749242                    </v>
      </c>
      <c r="Q674">
        <v>0</v>
      </c>
      <c r="R674">
        <v>0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0</v>
      </c>
      <c r="AB674">
        <v>0</v>
      </c>
      <c r="AC674">
        <v>0</v>
      </c>
      <c r="AD674">
        <v>0</v>
      </c>
      <c r="AE674" s="3">
        <v>0</v>
      </c>
      <c r="AF674" s="3">
        <v>0</v>
      </c>
      <c r="AG674" s="3">
        <v>0</v>
      </c>
      <c r="AH674" s="3">
        <v>0</v>
      </c>
      <c r="AI674" s="3">
        <v>0</v>
      </c>
      <c r="AJ674" s="3">
        <v>0</v>
      </c>
      <c r="AK674" s="3">
        <v>6.28</v>
      </c>
      <c r="AL674" s="3">
        <v>0</v>
      </c>
      <c r="AM674" s="3">
        <v>0</v>
      </c>
      <c r="AN674" s="3">
        <v>0</v>
      </c>
      <c r="AO674" s="3">
        <v>0</v>
      </c>
      <c r="AP674" s="3">
        <v>0</v>
      </c>
      <c r="AQ674" s="3">
        <v>0</v>
      </c>
      <c r="AR674" s="3">
        <v>0</v>
      </c>
      <c r="AS674" s="3">
        <v>0</v>
      </c>
      <c r="AT674">
        <v>0</v>
      </c>
      <c r="AU674">
        <v>0</v>
      </c>
      <c r="AV674">
        <v>0</v>
      </c>
      <c r="AW674">
        <v>0</v>
      </c>
      <c r="AX674">
        <v>0</v>
      </c>
      <c r="AY674">
        <v>0</v>
      </c>
      <c r="AZ674">
        <v>0</v>
      </c>
      <c r="BA674">
        <v>0</v>
      </c>
      <c r="BB674">
        <v>0</v>
      </c>
      <c r="BC674">
        <v>0</v>
      </c>
      <c r="BD674">
        <v>0</v>
      </c>
      <c r="BE674">
        <v>0</v>
      </c>
      <c r="BF674">
        <v>0</v>
      </c>
      <c r="BG674">
        <v>0</v>
      </c>
      <c r="BH674">
        <v>1</v>
      </c>
      <c r="BI674">
        <v>1</v>
      </c>
      <c r="BJ674">
        <v>0.2</v>
      </c>
      <c r="BK674">
        <v>1</v>
      </c>
      <c r="BL674" s="4">
        <v>48.15</v>
      </c>
      <c r="BM674" s="4">
        <v>7.22</v>
      </c>
      <c r="BN674" s="4">
        <v>55.37</v>
      </c>
      <c r="BO674" s="4">
        <v>55.37</v>
      </c>
      <c r="BQ674" t="s">
        <v>385</v>
      </c>
      <c r="BR674" t="s">
        <v>358</v>
      </c>
      <c r="BS674" s="2">
        <v>44058</v>
      </c>
      <c r="BT674" s="1">
        <v>0.375</v>
      </c>
      <c r="BU674" t="s">
        <v>537</v>
      </c>
      <c r="BV674" t="s">
        <v>16</v>
      </c>
      <c r="BY674">
        <v>1200</v>
      </c>
      <c r="CC674" t="s">
        <v>44</v>
      </c>
      <c r="CD674">
        <v>4001</v>
      </c>
      <c r="CE674" t="s">
        <v>64</v>
      </c>
      <c r="CI674">
        <v>1</v>
      </c>
      <c r="CJ674">
        <v>0</v>
      </c>
      <c r="CK674">
        <v>21</v>
      </c>
      <c r="CL674" t="s">
        <v>0</v>
      </c>
    </row>
    <row r="675" spans="1:90" x14ac:dyDescent="0.3">
      <c r="A675" t="s">
        <v>322</v>
      </c>
      <c r="B675" t="s">
        <v>321</v>
      </c>
      <c r="C675" t="s">
        <v>10</v>
      </c>
      <c r="E675" t="str">
        <f>"FES1162759169"</f>
        <v>FES1162759169</v>
      </c>
      <c r="F675" s="2">
        <v>44048</v>
      </c>
      <c r="G675">
        <v>202102</v>
      </c>
      <c r="H675" t="s">
        <v>25</v>
      </c>
      <c r="I675" t="s">
        <v>23</v>
      </c>
      <c r="J675" t="s">
        <v>362</v>
      </c>
      <c r="K675" t="s">
        <v>7</v>
      </c>
      <c r="L675" t="s">
        <v>25</v>
      </c>
      <c r="M675" t="s">
        <v>23</v>
      </c>
      <c r="N675" t="s">
        <v>1853</v>
      </c>
      <c r="O675" t="s">
        <v>21</v>
      </c>
      <c r="P675" t="str">
        <f>"2170748163                    "</f>
        <v xml:space="preserve">2170748163                    </v>
      </c>
      <c r="Q675">
        <v>0</v>
      </c>
      <c r="R675">
        <v>0</v>
      </c>
      <c r="S675">
        <v>0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0</v>
      </c>
      <c r="AE675" s="3">
        <v>0</v>
      </c>
      <c r="AF675" s="3">
        <v>0</v>
      </c>
      <c r="AG675" s="3">
        <v>0</v>
      </c>
      <c r="AH675" s="3">
        <v>0</v>
      </c>
      <c r="AI675" s="3">
        <v>0</v>
      </c>
      <c r="AJ675" s="3">
        <v>0</v>
      </c>
      <c r="AK675" s="3">
        <v>4.91</v>
      </c>
      <c r="AL675" s="3">
        <v>0</v>
      </c>
      <c r="AM675" s="3">
        <v>0</v>
      </c>
      <c r="AN675" s="3">
        <v>0</v>
      </c>
      <c r="AO675" s="3">
        <v>0</v>
      </c>
      <c r="AP675" s="3">
        <v>0</v>
      </c>
      <c r="AQ675" s="3">
        <v>0</v>
      </c>
      <c r="AR675" s="3">
        <v>0</v>
      </c>
      <c r="AS675" s="3">
        <v>0</v>
      </c>
      <c r="AT675">
        <v>0</v>
      </c>
      <c r="AU675">
        <v>0</v>
      </c>
      <c r="AV675">
        <v>0</v>
      </c>
      <c r="AW675">
        <v>0</v>
      </c>
      <c r="AX675">
        <v>0</v>
      </c>
      <c r="AY675">
        <v>0</v>
      </c>
      <c r="AZ675">
        <v>0</v>
      </c>
      <c r="BA675">
        <v>0</v>
      </c>
      <c r="BB675">
        <v>0</v>
      </c>
      <c r="BC675">
        <v>0</v>
      </c>
      <c r="BD675">
        <v>0</v>
      </c>
      <c r="BE675">
        <v>0</v>
      </c>
      <c r="BF675">
        <v>0</v>
      </c>
      <c r="BG675">
        <v>0</v>
      </c>
      <c r="BH675">
        <v>1</v>
      </c>
      <c r="BI675">
        <v>1</v>
      </c>
      <c r="BJ675">
        <v>0.2</v>
      </c>
      <c r="BK675">
        <v>1</v>
      </c>
      <c r="BL675" s="4">
        <v>37.619999999999997</v>
      </c>
      <c r="BM675" s="4">
        <v>5.64</v>
      </c>
      <c r="BN675" s="4">
        <v>43.26</v>
      </c>
      <c r="BO675" s="4">
        <v>43.26</v>
      </c>
      <c r="BQ675" t="s">
        <v>377</v>
      </c>
      <c r="BR675" t="s">
        <v>358</v>
      </c>
      <c r="BS675" s="2">
        <v>44049</v>
      </c>
      <c r="BT675" s="1">
        <v>0.42708333333333331</v>
      </c>
      <c r="BU675" t="s">
        <v>2599</v>
      </c>
      <c r="BV675" t="s">
        <v>16</v>
      </c>
      <c r="BY675">
        <v>1200</v>
      </c>
      <c r="BZ675" t="s">
        <v>1427</v>
      </c>
      <c r="CC675" t="s">
        <v>23</v>
      </c>
      <c r="CD675">
        <v>1686</v>
      </c>
      <c r="CE675" t="s">
        <v>64</v>
      </c>
      <c r="CF675" s="2">
        <v>44050</v>
      </c>
      <c r="CI675">
        <v>1</v>
      </c>
      <c r="CJ675">
        <v>1</v>
      </c>
      <c r="CK675">
        <v>22</v>
      </c>
      <c r="CL675" t="s">
        <v>0</v>
      </c>
    </row>
    <row r="676" spans="1:90" x14ac:dyDescent="0.3">
      <c r="A676" t="s">
        <v>322</v>
      </c>
      <c r="B676" t="s">
        <v>321</v>
      </c>
      <c r="C676" t="s">
        <v>10</v>
      </c>
      <c r="E676" t="str">
        <f>"FES1162760603"</f>
        <v>FES1162760603</v>
      </c>
      <c r="F676" s="2">
        <v>44061</v>
      </c>
      <c r="G676">
        <v>202102</v>
      </c>
      <c r="H676" t="s">
        <v>25</v>
      </c>
      <c r="I676" t="s">
        <v>23</v>
      </c>
      <c r="J676" t="s">
        <v>362</v>
      </c>
      <c r="K676" t="s">
        <v>7</v>
      </c>
      <c r="L676" t="s">
        <v>232</v>
      </c>
      <c r="M676" t="s">
        <v>231</v>
      </c>
      <c r="N676" t="s">
        <v>1765</v>
      </c>
      <c r="O676" t="s">
        <v>21</v>
      </c>
      <c r="P676" t="str">
        <f>"2170748369                    "</f>
        <v xml:space="preserve">2170748369                    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0</v>
      </c>
      <c r="AB676">
        <v>0</v>
      </c>
      <c r="AC676">
        <v>0</v>
      </c>
      <c r="AD676">
        <v>0</v>
      </c>
      <c r="AE676" s="3">
        <v>0</v>
      </c>
      <c r="AF676" s="3">
        <v>0</v>
      </c>
      <c r="AG676" s="3">
        <v>0</v>
      </c>
      <c r="AH676" s="3">
        <v>0</v>
      </c>
      <c r="AI676" s="3">
        <v>0</v>
      </c>
      <c r="AJ676" s="3">
        <v>0</v>
      </c>
      <c r="AK676" s="3">
        <v>4.91</v>
      </c>
      <c r="AL676" s="3">
        <v>0</v>
      </c>
      <c r="AM676" s="3">
        <v>0</v>
      </c>
      <c r="AN676" s="3">
        <v>0</v>
      </c>
      <c r="AO676" s="3">
        <v>0</v>
      </c>
      <c r="AP676" s="3">
        <v>0</v>
      </c>
      <c r="AQ676" s="3">
        <v>0</v>
      </c>
      <c r="AR676" s="3">
        <v>0</v>
      </c>
      <c r="AS676" s="3">
        <v>0</v>
      </c>
      <c r="AT676">
        <v>0</v>
      </c>
      <c r="AU676">
        <v>0</v>
      </c>
      <c r="AV676">
        <v>0</v>
      </c>
      <c r="AW676">
        <v>0</v>
      </c>
      <c r="AX676">
        <v>0</v>
      </c>
      <c r="AY676">
        <v>0</v>
      </c>
      <c r="AZ676">
        <v>0</v>
      </c>
      <c r="BA676">
        <v>0</v>
      </c>
      <c r="BB676">
        <v>0</v>
      </c>
      <c r="BC676">
        <v>0</v>
      </c>
      <c r="BD676">
        <v>0</v>
      </c>
      <c r="BE676">
        <v>0</v>
      </c>
      <c r="BF676">
        <v>0</v>
      </c>
      <c r="BG676">
        <v>0</v>
      </c>
      <c r="BH676">
        <v>1</v>
      </c>
      <c r="BI676">
        <v>1</v>
      </c>
      <c r="BJ676">
        <v>0.2</v>
      </c>
      <c r="BK676">
        <v>1</v>
      </c>
      <c r="BL676" s="4">
        <v>37.619999999999997</v>
      </c>
      <c r="BM676" s="4">
        <v>5.64</v>
      </c>
      <c r="BN676" s="4">
        <v>43.26</v>
      </c>
      <c r="BO676" s="4">
        <v>43.26</v>
      </c>
      <c r="BQ676" t="s">
        <v>318</v>
      </c>
      <c r="BR676" t="s">
        <v>358</v>
      </c>
      <c r="BS676" s="2">
        <v>44062</v>
      </c>
      <c r="BT676" s="1">
        <v>0.30555555555555552</v>
      </c>
      <c r="BU676" t="s">
        <v>1764</v>
      </c>
      <c r="BV676" t="s">
        <v>16</v>
      </c>
      <c r="BY676">
        <v>1200</v>
      </c>
      <c r="CC676" t="s">
        <v>231</v>
      </c>
      <c r="CD676">
        <v>1459</v>
      </c>
      <c r="CE676" t="s">
        <v>64</v>
      </c>
      <c r="CF676" s="2">
        <v>44062</v>
      </c>
      <c r="CI676">
        <v>1</v>
      </c>
      <c r="CJ676">
        <v>1</v>
      </c>
      <c r="CK676">
        <v>22</v>
      </c>
      <c r="CL676" t="s">
        <v>0</v>
      </c>
    </row>
    <row r="677" spans="1:90" x14ac:dyDescent="0.3">
      <c r="A677" t="s">
        <v>322</v>
      </c>
      <c r="B677" t="s">
        <v>321</v>
      </c>
      <c r="C677" t="s">
        <v>10</v>
      </c>
      <c r="E677" t="str">
        <f>"FES1162759827"</f>
        <v>FES1162759827</v>
      </c>
      <c r="F677" s="2">
        <v>44055</v>
      </c>
      <c r="G677">
        <v>202102</v>
      </c>
      <c r="H677" t="s">
        <v>25</v>
      </c>
      <c r="I677" t="s">
        <v>23</v>
      </c>
      <c r="J677" t="s">
        <v>362</v>
      </c>
      <c r="K677" t="s">
        <v>7</v>
      </c>
      <c r="L677" t="s">
        <v>60</v>
      </c>
      <c r="M677" t="s">
        <v>58</v>
      </c>
      <c r="N677" t="s">
        <v>330</v>
      </c>
      <c r="O677" t="s">
        <v>21</v>
      </c>
      <c r="P677" t="str">
        <f>"2170748788                    "</f>
        <v xml:space="preserve">2170748788                    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0</v>
      </c>
      <c r="AB677">
        <v>0</v>
      </c>
      <c r="AC677">
        <v>0</v>
      </c>
      <c r="AD677">
        <v>0</v>
      </c>
      <c r="AE677" s="3">
        <v>0</v>
      </c>
      <c r="AF677" s="3">
        <v>0</v>
      </c>
      <c r="AG677" s="3">
        <v>0</v>
      </c>
      <c r="AH677" s="3">
        <v>0</v>
      </c>
      <c r="AI677" s="3">
        <v>0</v>
      </c>
      <c r="AJ677" s="3">
        <v>0</v>
      </c>
      <c r="AK677" s="3">
        <v>6.28</v>
      </c>
      <c r="AL677" s="3">
        <v>0</v>
      </c>
      <c r="AM677" s="3">
        <v>0</v>
      </c>
      <c r="AN677" s="3">
        <v>0</v>
      </c>
      <c r="AO677" s="3">
        <v>0</v>
      </c>
      <c r="AP677" s="3">
        <v>0</v>
      </c>
      <c r="AQ677" s="3">
        <v>0</v>
      </c>
      <c r="AR677" s="3">
        <v>0</v>
      </c>
      <c r="AS677" s="3">
        <v>0</v>
      </c>
      <c r="AT677">
        <v>0</v>
      </c>
      <c r="AU677">
        <v>0</v>
      </c>
      <c r="AV677">
        <v>0</v>
      </c>
      <c r="AW677">
        <v>0</v>
      </c>
      <c r="AX677">
        <v>0</v>
      </c>
      <c r="AY677">
        <v>0</v>
      </c>
      <c r="AZ677">
        <v>0</v>
      </c>
      <c r="BA677">
        <v>0</v>
      </c>
      <c r="BB677">
        <v>0</v>
      </c>
      <c r="BC677">
        <v>0</v>
      </c>
      <c r="BD677">
        <v>0</v>
      </c>
      <c r="BE677">
        <v>0</v>
      </c>
      <c r="BF677">
        <v>0</v>
      </c>
      <c r="BG677">
        <v>0</v>
      </c>
      <c r="BH677">
        <v>1</v>
      </c>
      <c r="BI677">
        <v>1</v>
      </c>
      <c r="BJ677">
        <v>0.2</v>
      </c>
      <c r="BK677">
        <v>1</v>
      </c>
      <c r="BL677" s="4">
        <v>48.15</v>
      </c>
      <c r="BM677" s="4">
        <v>7.22</v>
      </c>
      <c r="BN677" s="4">
        <v>55.37</v>
      </c>
      <c r="BO677" s="4">
        <v>55.37</v>
      </c>
      <c r="BQ677" t="s">
        <v>318</v>
      </c>
      <c r="BR677" t="s">
        <v>358</v>
      </c>
      <c r="BS677" s="2">
        <v>44056</v>
      </c>
      <c r="BT677" s="1">
        <v>0.3659722222222222</v>
      </c>
      <c r="BU677" t="s">
        <v>329</v>
      </c>
      <c r="BV677" t="s">
        <v>16</v>
      </c>
      <c r="BY677">
        <v>1200</v>
      </c>
      <c r="CA677" t="s">
        <v>328</v>
      </c>
      <c r="CC677" t="s">
        <v>58</v>
      </c>
      <c r="CD677">
        <v>1</v>
      </c>
      <c r="CE677" t="s">
        <v>64</v>
      </c>
      <c r="CF677" s="2">
        <v>44056</v>
      </c>
      <c r="CI677">
        <v>1</v>
      </c>
      <c r="CJ677">
        <v>1</v>
      </c>
      <c r="CK677">
        <v>21</v>
      </c>
      <c r="CL677" t="s">
        <v>0</v>
      </c>
    </row>
    <row r="678" spans="1:90" x14ac:dyDescent="0.3">
      <c r="A678" t="s">
        <v>322</v>
      </c>
      <c r="B678" t="s">
        <v>321</v>
      </c>
      <c r="C678" t="s">
        <v>10</v>
      </c>
      <c r="E678" t="str">
        <f>"FES1162760380"</f>
        <v>FES1162760380</v>
      </c>
      <c r="F678" s="2">
        <v>44057</v>
      </c>
      <c r="G678">
        <v>202102</v>
      </c>
      <c r="H678" t="s">
        <v>25</v>
      </c>
      <c r="I678" t="s">
        <v>23</v>
      </c>
      <c r="J678" t="s">
        <v>362</v>
      </c>
      <c r="K678" t="s">
        <v>7</v>
      </c>
      <c r="L678" t="s">
        <v>310</v>
      </c>
      <c r="M678" t="s">
        <v>308</v>
      </c>
      <c r="N678" t="s">
        <v>1086</v>
      </c>
      <c r="O678" t="s">
        <v>21</v>
      </c>
      <c r="P678" t="str">
        <f>"2170749239                    "</f>
        <v xml:space="preserve">2170749239                    </v>
      </c>
      <c r="Q678">
        <v>0</v>
      </c>
      <c r="R678">
        <v>0</v>
      </c>
      <c r="S678">
        <v>0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0</v>
      </c>
      <c r="AB678">
        <v>0</v>
      </c>
      <c r="AC678">
        <v>0</v>
      </c>
      <c r="AD678">
        <v>0</v>
      </c>
      <c r="AE678" s="3">
        <v>0</v>
      </c>
      <c r="AF678" s="3">
        <v>0</v>
      </c>
      <c r="AG678" s="3">
        <v>0</v>
      </c>
      <c r="AH678" s="3">
        <v>0</v>
      </c>
      <c r="AI678" s="3">
        <v>0</v>
      </c>
      <c r="AJ678" s="3">
        <v>0</v>
      </c>
      <c r="AK678" s="3">
        <v>6.28</v>
      </c>
      <c r="AL678" s="3">
        <v>0</v>
      </c>
      <c r="AM678" s="3">
        <v>0</v>
      </c>
      <c r="AN678" s="3">
        <v>0</v>
      </c>
      <c r="AO678" s="3">
        <v>0</v>
      </c>
      <c r="AP678" s="3">
        <v>0</v>
      </c>
      <c r="AQ678" s="3">
        <v>0</v>
      </c>
      <c r="AR678" s="3">
        <v>0</v>
      </c>
      <c r="AS678" s="3">
        <v>0</v>
      </c>
      <c r="AT678">
        <v>0</v>
      </c>
      <c r="AU678">
        <v>0</v>
      </c>
      <c r="AV678">
        <v>0</v>
      </c>
      <c r="AW678">
        <v>0</v>
      </c>
      <c r="AX678">
        <v>0</v>
      </c>
      <c r="AY678">
        <v>0</v>
      </c>
      <c r="AZ678">
        <v>0</v>
      </c>
      <c r="BA678">
        <v>0</v>
      </c>
      <c r="BB678">
        <v>0</v>
      </c>
      <c r="BC678">
        <v>0</v>
      </c>
      <c r="BD678">
        <v>0</v>
      </c>
      <c r="BE678">
        <v>0</v>
      </c>
      <c r="BF678">
        <v>0</v>
      </c>
      <c r="BG678">
        <v>0</v>
      </c>
      <c r="BH678">
        <v>1</v>
      </c>
      <c r="BI678">
        <v>2</v>
      </c>
      <c r="BJ678">
        <v>1</v>
      </c>
      <c r="BK678">
        <v>2</v>
      </c>
      <c r="BL678" s="4">
        <v>48.15</v>
      </c>
      <c r="BM678" s="4">
        <v>7.22</v>
      </c>
      <c r="BN678" s="4">
        <v>55.37</v>
      </c>
      <c r="BO678" s="4">
        <v>55.37</v>
      </c>
      <c r="BQ678" t="s">
        <v>385</v>
      </c>
      <c r="BR678" t="s">
        <v>358</v>
      </c>
      <c r="BS678" s="2">
        <v>44060</v>
      </c>
      <c r="BT678" s="1">
        <v>0.41180555555555554</v>
      </c>
      <c r="BU678" t="s">
        <v>2603</v>
      </c>
      <c r="BV678" t="s">
        <v>16</v>
      </c>
      <c r="BY678">
        <v>5105.66</v>
      </c>
      <c r="CA678" t="s">
        <v>309</v>
      </c>
      <c r="CC678" t="s">
        <v>308</v>
      </c>
      <c r="CD678">
        <v>4126</v>
      </c>
      <c r="CE678" t="s">
        <v>2</v>
      </c>
      <c r="CF678" s="2">
        <v>44060</v>
      </c>
      <c r="CI678">
        <v>1</v>
      </c>
      <c r="CJ678">
        <v>1</v>
      </c>
      <c r="CK678">
        <v>21</v>
      </c>
      <c r="CL678" t="s">
        <v>0</v>
      </c>
    </row>
    <row r="679" spans="1:90" x14ac:dyDescent="0.3">
      <c r="A679" t="s">
        <v>322</v>
      </c>
      <c r="B679" t="s">
        <v>321</v>
      </c>
      <c r="C679" t="s">
        <v>10</v>
      </c>
      <c r="E679" t="str">
        <f>"FES1162759143"</f>
        <v>FES1162759143</v>
      </c>
      <c r="F679" s="2">
        <v>44048</v>
      </c>
      <c r="G679">
        <v>202102</v>
      </c>
      <c r="H679" t="s">
        <v>25</v>
      </c>
      <c r="I679" t="s">
        <v>23</v>
      </c>
      <c r="J679" t="s">
        <v>362</v>
      </c>
      <c r="K679" t="s">
        <v>7</v>
      </c>
      <c r="L679" t="s">
        <v>35</v>
      </c>
      <c r="M679" t="s">
        <v>32</v>
      </c>
      <c r="N679" t="s">
        <v>472</v>
      </c>
      <c r="O679" t="s">
        <v>21</v>
      </c>
      <c r="P679" t="str">
        <f>"2170748144                    "</f>
        <v xml:space="preserve">2170748144                    </v>
      </c>
      <c r="Q679">
        <v>0</v>
      </c>
      <c r="R679">
        <v>0</v>
      </c>
      <c r="S679">
        <v>0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0</v>
      </c>
      <c r="AB679">
        <v>0</v>
      </c>
      <c r="AC679">
        <v>0</v>
      </c>
      <c r="AD679">
        <v>0</v>
      </c>
      <c r="AE679" s="3">
        <v>0</v>
      </c>
      <c r="AF679" s="3">
        <v>0</v>
      </c>
      <c r="AG679" s="3">
        <v>0</v>
      </c>
      <c r="AH679" s="3">
        <v>0</v>
      </c>
      <c r="AI679" s="3">
        <v>0</v>
      </c>
      <c r="AJ679" s="3">
        <v>0</v>
      </c>
      <c r="AK679" s="3">
        <v>4.91</v>
      </c>
      <c r="AL679" s="3">
        <v>0</v>
      </c>
      <c r="AM679" s="3">
        <v>0</v>
      </c>
      <c r="AN679" s="3">
        <v>0</v>
      </c>
      <c r="AO679" s="3">
        <v>0</v>
      </c>
      <c r="AP679" s="3">
        <v>0</v>
      </c>
      <c r="AQ679" s="3">
        <v>0</v>
      </c>
      <c r="AR679" s="3">
        <v>0</v>
      </c>
      <c r="AS679" s="3">
        <v>0</v>
      </c>
      <c r="AT679">
        <v>0</v>
      </c>
      <c r="AU679">
        <v>0</v>
      </c>
      <c r="AV679">
        <v>0</v>
      </c>
      <c r="AW679">
        <v>0</v>
      </c>
      <c r="AX679">
        <v>0</v>
      </c>
      <c r="AY679">
        <v>0</v>
      </c>
      <c r="AZ679">
        <v>0</v>
      </c>
      <c r="BA679">
        <v>0</v>
      </c>
      <c r="BB679">
        <v>0</v>
      </c>
      <c r="BC679">
        <v>0</v>
      </c>
      <c r="BD679">
        <v>0</v>
      </c>
      <c r="BE679">
        <v>0</v>
      </c>
      <c r="BF679">
        <v>0</v>
      </c>
      <c r="BG679">
        <v>0</v>
      </c>
      <c r="BH679">
        <v>1</v>
      </c>
      <c r="BI679">
        <v>1</v>
      </c>
      <c r="BJ679">
        <v>0.2</v>
      </c>
      <c r="BK679">
        <v>1</v>
      </c>
      <c r="BL679" s="4">
        <v>37.619999999999997</v>
      </c>
      <c r="BM679" s="4">
        <v>5.64</v>
      </c>
      <c r="BN679" s="4">
        <v>43.26</v>
      </c>
      <c r="BO679" s="4">
        <v>43.26</v>
      </c>
      <c r="BQ679" t="s">
        <v>385</v>
      </c>
      <c r="BR679" t="s">
        <v>358</v>
      </c>
      <c r="BS679" s="2">
        <v>44049</v>
      </c>
      <c r="BT679" s="1">
        <v>0.41666666666666669</v>
      </c>
      <c r="BU679" t="s">
        <v>147</v>
      </c>
      <c r="BV679" t="s">
        <v>16</v>
      </c>
      <c r="BY679">
        <v>1200</v>
      </c>
      <c r="BZ679" t="s">
        <v>1427</v>
      </c>
      <c r="CC679" t="s">
        <v>32</v>
      </c>
      <c r="CD679">
        <v>2091</v>
      </c>
      <c r="CE679" t="s">
        <v>64</v>
      </c>
      <c r="CF679" s="2">
        <v>44050</v>
      </c>
      <c r="CI679">
        <v>1</v>
      </c>
      <c r="CJ679">
        <v>1</v>
      </c>
      <c r="CK679">
        <v>22</v>
      </c>
      <c r="CL679" t="s">
        <v>0</v>
      </c>
    </row>
    <row r="680" spans="1:90" x14ac:dyDescent="0.3">
      <c r="A680" t="s">
        <v>322</v>
      </c>
      <c r="B680" t="s">
        <v>321</v>
      </c>
      <c r="C680" t="s">
        <v>10</v>
      </c>
      <c r="E680" t="str">
        <f>"FES1162760657"</f>
        <v>FES1162760657</v>
      </c>
      <c r="F680" s="2">
        <v>44061</v>
      </c>
      <c r="G680">
        <v>202102</v>
      </c>
      <c r="H680" t="s">
        <v>25</v>
      </c>
      <c r="I680" t="s">
        <v>23</v>
      </c>
      <c r="J680" t="s">
        <v>362</v>
      </c>
      <c r="K680" t="s">
        <v>7</v>
      </c>
      <c r="L680" t="s">
        <v>111</v>
      </c>
      <c r="M680" t="s">
        <v>110</v>
      </c>
      <c r="N680" t="s">
        <v>1675</v>
      </c>
      <c r="O680" t="s">
        <v>21</v>
      </c>
      <c r="P680" t="str">
        <f>"2170749504                    "</f>
        <v xml:space="preserve">2170749504                    </v>
      </c>
      <c r="Q680">
        <v>0</v>
      </c>
      <c r="R680">
        <v>0</v>
      </c>
      <c r="S680">
        <v>0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0</v>
      </c>
      <c r="AB680">
        <v>0</v>
      </c>
      <c r="AC680">
        <v>0</v>
      </c>
      <c r="AD680">
        <v>0</v>
      </c>
      <c r="AE680" s="3">
        <v>0</v>
      </c>
      <c r="AF680" s="3">
        <v>0</v>
      </c>
      <c r="AG680" s="3">
        <v>0</v>
      </c>
      <c r="AH680" s="3">
        <v>0</v>
      </c>
      <c r="AI680" s="3">
        <v>0</v>
      </c>
      <c r="AJ680" s="3">
        <v>0</v>
      </c>
      <c r="AK680" s="3">
        <v>4.91</v>
      </c>
      <c r="AL680" s="3">
        <v>0</v>
      </c>
      <c r="AM680" s="3">
        <v>0</v>
      </c>
      <c r="AN680" s="3">
        <v>0</v>
      </c>
      <c r="AO680" s="3">
        <v>0</v>
      </c>
      <c r="AP680" s="3">
        <v>0</v>
      </c>
      <c r="AQ680" s="3">
        <v>0</v>
      </c>
      <c r="AR680" s="3">
        <v>0</v>
      </c>
      <c r="AS680" s="3">
        <v>0</v>
      </c>
      <c r="AT680">
        <v>0</v>
      </c>
      <c r="AU680">
        <v>0</v>
      </c>
      <c r="AV680">
        <v>0</v>
      </c>
      <c r="AW680">
        <v>0</v>
      </c>
      <c r="AX680">
        <v>0</v>
      </c>
      <c r="AY680">
        <v>0</v>
      </c>
      <c r="AZ680">
        <v>0</v>
      </c>
      <c r="BA680">
        <v>0</v>
      </c>
      <c r="BB680">
        <v>0</v>
      </c>
      <c r="BC680">
        <v>0</v>
      </c>
      <c r="BD680">
        <v>0</v>
      </c>
      <c r="BE680">
        <v>0</v>
      </c>
      <c r="BF680">
        <v>0</v>
      </c>
      <c r="BG680">
        <v>0</v>
      </c>
      <c r="BH680">
        <v>1</v>
      </c>
      <c r="BI680">
        <v>1</v>
      </c>
      <c r="BJ680">
        <v>0.2</v>
      </c>
      <c r="BK680">
        <v>1</v>
      </c>
      <c r="BL680" s="4">
        <v>37.619999999999997</v>
      </c>
      <c r="BM680" s="4">
        <v>5.64</v>
      </c>
      <c r="BN680" s="4">
        <v>43.26</v>
      </c>
      <c r="BO680" s="4">
        <v>43.26</v>
      </c>
      <c r="BQ680" t="s">
        <v>1674</v>
      </c>
      <c r="BR680" t="s">
        <v>358</v>
      </c>
      <c r="BS680" s="2">
        <v>44062</v>
      </c>
      <c r="BT680" s="1">
        <v>0.33333333333333331</v>
      </c>
      <c r="BU680" t="s">
        <v>2602</v>
      </c>
      <c r="BV680" t="s">
        <v>16</v>
      </c>
      <c r="BY680">
        <v>1200</v>
      </c>
      <c r="CC680" t="s">
        <v>110</v>
      </c>
      <c r="CD680">
        <v>1406</v>
      </c>
      <c r="CE680" t="s">
        <v>64</v>
      </c>
      <c r="CF680" s="2">
        <v>44063</v>
      </c>
      <c r="CI680">
        <v>1</v>
      </c>
      <c r="CJ680">
        <v>1</v>
      </c>
      <c r="CK680">
        <v>22</v>
      </c>
      <c r="CL680" t="s">
        <v>0</v>
      </c>
    </row>
    <row r="681" spans="1:90" x14ac:dyDescent="0.3">
      <c r="A681" t="s">
        <v>322</v>
      </c>
      <c r="B681" t="s">
        <v>321</v>
      </c>
      <c r="C681" t="s">
        <v>10</v>
      </c>
      <c r="E681" t="str">
        <f>"FES1162759809"</f>
        <v>FES1162759809</v>
      </c>
      <c r="F681" s="2">
        <v>44055</v>
      </c>
      <c r="G681">
        <v>202102</v>
      </c>
      <c r="H681" t="s">
        <v>25</v>
      </c>
      <c r="I681" t="s">
        <v>23</v>
      </c>
      <c r="J681" t="s">
        <v>362</v>
      </c>
      <c r="K681" t="s">
        <v>7</v>
      </c>
      <c r="L681" t="s">
        <v>60</v>
      </c>
      <c r="M681" t="s">
        <v>58</v>
      </c>
      <c r="N681" t="s">
        <v>1647</v>
      </c>
      <c r="O681" t="s">
        <v>21</v>
      </c>
      <c r="P681" t="str">
        <f>"21707477017                   "</f>
        <v xml:space="preserve">21707477017                   </v>
      </c>
      <c r="Q681">
        <v>0</v>
      </c>
      <c r="R681">
        <v>0</v>
      </c>
      <c r="S681">
        <v>0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0</v>
      </c>
      <c r="AB681">
        <v>0</v>
      </c>
      <c r="AC681">
        <v>0</v>
      </c>
      <c r="AD681">
        <v>0</v>
      </c>
      <c r="AE681" s="3">
        <v>0</v>
      </c>
      <c r="AF681" s="3">
        <v>0</v>
      </c>
      <c r="AG681" s="3">
        <v>0</v>
      </c>
      <c r="AH681" s="3">
        <v>0</v>
      </c>
      <c r="AI681" s="3">
        <v>0</v>
      </c>
      <c r="AJ681" s="3">
        <v>0</v>
      </c>
      <c r="AK681" s="3">
        <v>6.28</v>
      </c>
      <c r="AL681" s="3">
        <v>0</v>
      </c>
      <c r="AM681" s="3">
        <v>0</v>
      </c>
      <c r="AN681" s="3">
        <v>0</v>
      </c>
      <c r="AO681" s="3">
        <v>0</v>
      </c>
      <c r="AP681" s="3">
        <v>0</v>
      </c>
      <c r="AQ681" s="3">
        <v>0</v>
      </c>
      <c r="AR681" s="3">
        <v>0</v>
      </c>
      <c r="AS681" s="3">
        <v>0</v>
      </c>
      <c r="AT681">
        <v>0</v>
      </c>
      <c r="AU681">
        <v>0</v>
      </c>
      <c r="AV681">
        <v>0</v>
      </c>
      <c r="AW681">
        <v>0</v>
      </c>
      <c r="AX681">
        <v>0</v>
      </c>
      <c r="AY681">
        <v>0</v>
      </c>
      <c r="AZ681">
        <v>0</v>
      </c>
      <c r="BA681">
        <v>0</v>
      </c>
      <c r="BB681">
        <v>0</v>
      </c>
      <c r="BC681">
        <v>0</v>
      </c>
      <c r="BD681">
        <v>0</v>
      </c>
      <c r="BE681">
        <v>0</v>
      </c>
      <c r="BF681">
        <v>0</v>
      </c>
      <c r="BG681">
        <v>0</v>
      </c>
      <c r="BH681">
        <v>1</v>
      </c>
      <c r="BI681">
        <v>1</v>
      </c>
      <c r="BJ681">
        <v>0.2</v>
      </c>
      <c r="BK681">
        <v>1</v>
      </c>
      <c r="BL681" s="4">
        <v>48.15</v>
      </c>
      <c r="BM681" s="4">
        <v>7.22</v>
      </c>
      <c r="BN681" s="4">
        <v>55.37</v>
      </c>
      <c r="BO681" s="4">
        <v>55.37</v>
      </c>
      <c r="BQ681" t="s">
        <v>385</v>
      </c>
      <c r="BR681" t="s">
        <v>358</v>
      </c>
      <c r="BS681" s="2">
        <v>44056</v>
      </c>
      <c r="BT681" s="1">
        <v>0.38541666666666669</v>
      </c>
      <c r="BU681" t="s">
        <v>2601</v>
      </c>
      <c r="BV681" t="s">
        <v>16</v>
      </c>
      <c r="BY681">
        <v>1200</v>
      </c>
      <c r="CA681" t="s">
        <v>121</v>
      </c>
      <c r="CC681" t="s">
        <v>58</v>
      </c>
      <c r="CD681">
        <v>200</v>
      </c>
      <c r="CE681" t="s">
        <v>64</v>
      </c>
      <c r="CI681">
        <v>1</v>
      </c>
      <c r="CJ681">
        <v>1</v>
      </c>
      <c r="CK681">
        <v>21</v>
      </c>
      <c r="CL681" t="s">
        <v>0</v>
      </c>
    </row>
    <row r="682" spans="1:90" x14ac:dyDescent="0.3">
      <c r="A682" t="s">
        <v>322</v>
      </c>
      <c r="B682" t="s">
        <v>321</v>
      </c>
      <c r="C682" t="s">
        <v>10</v>
      </c>
      <c r="E682" t="str">
        <f>"FES1162760285"</f>
        <v>FES1162760285</v>
      </c>
      <c r="F682" s="2">
        <v>44057</v>
      </c>
      <c r="G682">
        <v>202102</v>
      </c>
      <c r="H682" t="s">
        <v>25</v>
      </c>
      <c r="I682" t="s">
        <v>23</v>
      </c>
      <c r="J682" t="s">
        <v>362</v>
      </c>
      <c r="K682" t="s">
        <v>7</v>
      </c>
      <c r="L682" t="s">
        <v>31</v>
      </c>
      <c r="M682" t="s">
        <v>30</v>
      </c>
      <c r="N682" t="s">
        <v>2111</v>
      </c>
      <c r="O682" t="s">
        <v>21</v>
      </c>
      <c r="P682" t="str">
        <f>"2170745889                    "</f>
        <v xml:space="preserve">2170745889                    </v>
      </c>
      <c r="Q682">
        <v>0</v>
      </c>
      <c r="R682">
        <v>0</v>
      </c>
      <c r="S682">
        <v>0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0</v>
      </c>
      <c r="AB682">
        <v>0</v>
      </c>
      <c r="AC682">
        <v>0</v>
      </c>
      <c r="AD682">
        <v>0</v>
      </c>
      <c r="AE682" s="3">
        <v>0</v>
      </c>
      <c r="AF682" s="3">
        <v>0</v>
      </c>
      <c r="AG682" s="3">
        <v>0</v>
      </c>
      <c r="AH682" s="3">
        <v>0</v>
      </c>
      <c r="AI682" s="3">
        <v>0</v>
      </c>
      <c r="AJ682" s="3">
        <v>0</v>
      </c>
      <c r="AK682" s="3">
        <v>6.28</v>
      </c>
      <c r="AL682" s="3">
        <v>0</v>
      </c>
      <c r="AM682" s="3">
        <v>0</v>
      </c>
      <c r="AN682" s="3">
        <v>0</v>
      </c>
      <c r="AO682" s="3">
        <v>0</v>
      </c>
      <c r="AP682" s="3">
        <v>0</v>
      </c>
      <c r="AQ682" s="3">
        <v>0</v>
      </c>
      <c r="AR682" s="3">
        <v>0</v>
      </c>
      <c r="AS682" s="3">
        <v>0</v>
      </c>
      <c r="AT682">
        <v>0</v>
      </c>
      <c r="AU682">
        <v>0</v>
      </c>
      <c r="AV682">
        <v>0</v>
      </c>
      <c r="AW682">
        <v>0</v>
      </c>
      <c r="AX682">
        <v>0</v>
      </c>
      <c r="AY682">
        <v>0</v>
      </c>
      <c r="AZ682">
        <v>0</v>
      </c>
      <c r="BA682">
        <v>0</v>
      </c>
      <c r="BB682">
        <v>0</v>
      </c>
      <c r="BC682">
        <v>0</v>
      </c>
      <c r="BD682">
        <v>0</v>
      </c>
      <c r="BE682">
        <v>0</v>
      </c>
      <c r="BF682">
        <v>0</v>
      </c>
      <c r="BG682">
        <v>0</v>
      </c>
      <c r="BH682">
        <v>1</v>
      </c>
      <c r="BI682">
        <v>1</v>
      </c>
      <c r="BJ682">
        <v>0.2</v>
      </c>
      <c r="BK682">
        <v>1</v>
      </c>
      <c r="BL682" s="4">
        <v>48.15</v>
      </c>
      <c r="BM682" s="4">
        <v>7.22</v>
      </c>
      <c r="BN682" s="4">
        <v>55.37</v>
      </c>
      <c r="BO682" s="4">
        <v>55.37</v>
      </c>
      <c r="BQ682" t="s">
        <v>318</v>
      </c>
      <c r="BR682" t="s">
        <v>358</v>
      </c>
      <c r="BS682" s="2">
        <v>44060</v>
      </c>
      <c r="BT682" s="1">
        <v>0.43402777777777773</v>
      </c>
      <c r="BU682" t="s">
        <v>2600</v>
      </c>
      <c r="BV682" t="s">
        <v>16</v>
      </c>
      <c r="BY682">
        <v>1200</v>
      </c>
      <c r="CA682" t="s">
        <v>1471</v>
      </c>
      <c r="CC682" t="s">
        <v>30</v>
      </c>
      <c r="CD682">
        <v>5201</v>
      </c>
      <c r="CE682" t="s">
        <v>64</v>
      </c>
      <c r="CF682" s="2">
        <v>44060</v>
      </c>
      <c r="CI682">
        <v>1</v>
      </c>
      <c r="CJ682">
        <v>1</v>
      </c>
      <c r="CK682">
        <v>21</v>
      </c>
      <c r="CL682" t="s">
        <v>0</v>
      </c>
    </row>
    <row r="683" spans="1:90" x14ac:dyDescent="0.3">
      <c r="A683" t="s">
        <v>322</v>
      </c>
      <c r="B683" t="s">
        <v>321</v>
      </c>
      <c r="C683" t="s">
        <v>10</v>
      </c>
      <c r="E683" t="str">
        <f>"FES1162759138"</f>
        <v>FES1162759138</v>
      </c>
      <c r="F683" s="2">
        <v>44048</v>
      </c>
      <c r="G683">
        <v>202102</v>
      </c>
      <c r="H683" t="s">
        <v>25</v>
      </c>
      <c r="I683" t="s">
        <v>23</v>
      </c>
      <c r="J683" t="s">
        <v>362</v>
      </c>
      <c r="K683" t="s">
        <v>7</v>
      </c>
      <c r="L683" t="s">
        <v>25</v>
      </c>
      <c r="M683" t="s">
        <v>23</v>
      </c>
      <c r="N683" t="s">
        <v>1853</v>
      </c>
      <c r="O683" t="s">
        <v>21</v>
      </c>
      <c r="P683" t="str">
        <f>"2170748056                    "</f>
        <v xml:space="preserve">2170748056                    </v>
      </c>
      <c r="Q683">
        <v>0</v>
      </c>
      <c r="R683">
        <v>0</v>
      </c>
      <c r="S683">
        <v>0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0</v>
      </c>
      <c r="AE683" s="3">
        <v>0</v>
      </c>
      <c r="AF683" s="3">
        <v>0</v>
      </c>
      <c r="AG683" s="3">
        <v>0</v>
      </c>
      <c r="AH683" s="3">
        <v>0</v>
      </c>
      <c r="AI683" s="3">
        <v>0</v>
      </c>
      <c r="AJ683" s="3">
        <v>0</v>
      </c>
      <c r="AK683" s="3">
        <v>4.91</v>
      </c>
      <c r="AL683" s="3">
        <v>0</v>
      </c>
      <c r="AM683" s="3">
        <v>0</v>
      </c>
      <c r="AN683" s="3">
        <v>0</v>
      </c>
      <c r="AO683" s="3">
        <v>0</v>
      </c>
      <c r="AP683" s="3">
        <v>0</v>
      </c>
      <c r="AQ683" s="3">
        <v>0</v>
      </c>
      <c r="AR683" s="3">
        <v>0</v>
      </c>
      <c r="AS683" s="3">
        <v>0</v>
      </c>
      <c r="AT683">
        <v>0</v>
      </c>
      <c r="AU683">
        <v>0</v>
      </c>
      <c r="AV683">
        <v>0</v>
      </c>
      <c r="AW683">
        <v>0</v>
      </c>
      <c r="AX683">
        <v>0</v>
      </c>
      <c r="AY683">
        <v>0</v>
      </c>
      <c r="AZ683">
        <v>0</v>
      </c>
      <c r="BA683">
        <v>0</v>
      </c>
      <c r="BB683">
        <v>0</v>
      </c>
      <c r="BC683">
        <v>0</v>
      </c>
      <c r="BD683">
        <v>0</v>
      </c>
      <c r="BE683">
        <v>0</v>
      </c>
      <c r="BF683">
        <v>0</v>
      </c>
      <c r="BG683">
        <v>0</v>
      </c>
      <c r="BH683">
        <v>1</v>
      </c>
      <c r="BI683">
        <v>1</v>
      </c>
      <c r="BJ683">
        <v>0.2</v>
      </c>
      <c r="BK683">
        <v>1</v>
      </c>
      <c r="BL683" s="4">
        <v>37.619999999999997</v>
      </c>
      <c r="BM683" s="4">
        <v>5.64</v>
      </c>
      <c r="BN683" s="4">
        <v>43.26</v>
      </c>
      <c r="BO683" s="4">
        <v>43.26</v>
      </c>
      <c r="BQ683" t="s">
        <v>377</v>
      </c>
      <c r="BR683" t="s">
        <v>358</v>
      </c>
      <c r="BS683" s="2">
        <v>44049</v>
      </c>
      <c r="BT683" s="1">
        <v>0.40833333333333338</v>
      </c>
      <c r="BU683" t="s">
        <v>2599</v>
      </c>
      <c r="BV683" t="s">
        <v>16</v>
      </c>
      <c r="BY683">
        <v>1200</v>
      </c>
      <c r="BZ683" t="s">
        <v>1427</v>
      </c>
      <c r="CC683" t="s">
        <v>23</v>
      </c>
      <c r="CD683">
        <v>1686</v>
      </c>
      <c r="CE683" t="s">
        <v>64</v>
      </c>
      <c r="CF683" s="2">
        <v>44050</v>
      </c>
      <c r="CI683">
        <v>1</v>
      </c>
      <c r="CJ683">
        <v>1</v>
      </c>
      <c r="CK683">
        <v>22</v>
      </c>
      <c r="CL683" t="s">
        <v>0</v>
      </c>
    </row>
    <row r="684" spans="1:90" x14ac:dyDescent="0.3">
      <c r="A684" t="s">
        <v>322</v>
      </c>
      <c r="B684" t="s">
        <v>321</v>
      </c>
      <c r="C684" t="s">
        <v>10</v>
      </c>
      <c r="E684" t="str">
        <f>"FES1162760696"</f>
        <v>FES1162760696</v>
      </c>
      <c r="F684" s="2">
        <v>44061</v>
      </c>
      <c r="G684">
        <v>202102</v>
      </c>
      <c r="H684" t="s">
        <v>25</v>
      </c>
      <c r="I684" t="s">
        <v>23</v>
      </c>
      <c r="J684" t="s">
        <v>362</v>
      </c>
      <c r="K684" t="s">
        <v>7</v>
      </c>
      <c r="L684" t="s">
        <v>578</v>
      </c>
      <c r="M684" t="s">
        <v>574</v>
      </c>
      <c r="N684" t="s">
        <v>577</v>
      </c>
      <c r="O684" t="s">
        <v>21</v>
      </c>
      <c r="P684" t="str">
        <f>"2170748121                    "</f>
        <v xml:space="preserve">2170748121                    </v>
      </c>
      <c r="Q684">
        <v>0</v>
      </c>
      <c r="R684">
        <v>0</v>
      </c>
      <c r="S684">
        <v>0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0</v>
      </c>
      <c r="AB684">
        <v>0</v>
      </c>
      <c r="AC684">
        <v>0</v>
      </c>
      <c r="AD684">
        <v>0</v>
      </c>
      <c r="AE684" s="3">
        <v>0</v>
      </c>
      <c r="AF684" s="3">
        <v>0</v>
      </c>
      <c r="AG684" s="3">
        <v>0</v>
      </c>
      <c r="AH684" s="3">
        <v>0</v>
      </c>
      <c r="AI684" s="3">
        <v>0</v>
      </c>
      <c r="AJ684" s="3">
        <v>0</v>
      </c>
      <c r="AK684" s="3">
        <v>4.91</v>
      </c>
      <c r="AL684" s="3">
        <v>0</v>
      </c>
      <c r="AM684" s="3">
        <v>0</v>
      </c>
      <c r="AN684" s="3">
        <v>0</v>
      </c>
      <c r="AO684" s="3">
        <v>0</v>
      </c>
      <c r="AP684" s="3">
        <v>0</v>
      </c>
      <c r="AQ684" s="3">
        <v>0</v>
      </c>
      <c r="AR684" s="3">
        <v>0</v>
      </c>
      <c r="AS684" s="3">
        <v>0</v>
      </c>
      <c r="AT684">
        <v>0</v>
      </c>
      <c r="AU684">
        <v>0</v>
      </c>
      <c r="AV684">
        <v>0</v>
      </c>
      <c r="AW684">
        <v>0</v>
      </c>
      <c r="AX684">
        <v>0</v>
      </c>
      <c r="AY684">
        <v>0</v>
      </c>
      <c r="AZ684">
        <v>0</v>
      </c>
      <c r="BA684">
        <v>0</v>
      </c>
      <c r="BB684">
        <v>0</v>
      </c>
      <c r="BC684">
        <v>0</v>
      </c>
      <c r="BD684">
        <v>0</v>
      </c>
      <c r="BE684">
        <v>0</v>
      </c>
      <c r="BF684">
        <v>0</v>
      </c>
      <c r="BG684">
        <v>0</v>
      </c>
      <c r="BH684">
        <v>1</v>
      </c>
      <c r="BI684">
        <v>1</v>
      </c>
      <c r="BJ684">
        <v>0.2</v>
      </c>
      <c r="BK684">
        <v>1</v>
      </c>
      <c r="BL684" s="4">
        <v>37.619999999999997</v>
      </c>
      <c r="BM684" s="4">
        <v>5.64</v>
      </c>
      <c r="BN684" s="4">
        <v>43.26</v>
      </c>
      <c r="BO684" s="4">
        <v>43.26</v>
      </c>
      <c r="BQ684" t="s">
        <v>385</v>
      </c>
      <c r="BR684" t="s">
        <v>358</v>
      </c>
      <c r="BS684" s="2">
        <v>44062</v>
      </c>
      <c r="BT684" s="1">
        <v>0.375</v>
      </c>
      <c r="BU684" t="s">
        <v>41</v>
      </c>
      <c r="BV684" t="s">
        <v>16</v>
      </c>
      <c r="BY684">
        <v>1200</v>
      </c>
      <c r="CA684" t="s">
        <v>575</v>
      </c>
      <c r="CC684" t="s">
        <v>574</v>
      </c>
      <c r="CD684">
        <v>1501</v>
      </c>
      <c r="CE684" t="s">
        <v>64</v>
      </c>
      <c r="CF684" s="2">
        <v>44063</v>
      </c>
      <c r="CI684">
        <v>1</v>
      </c>
      <c r="CJ684">
        <v>1</v>
      </c>
      <c r="CK684">
        <v>22</v>
      </c>
      <c r="CL684" t="s">
        <v>0</v>
      </c>
    </row>
    <row r="685" spans="1:90" x14ac:dyDescent="0.3">
      <c r="A685" t="s">
        <v>322</v>
      </c>
      <c r="B685" t="s">
        <v>321</v>
      </c>
      <c r="C685" t="s">
        <v>10</v>
      </c>
      <c r="E685" t="str">
        <f>"FES1162758833"</f>
        <v>FES1162758833</v>
      </c>
      <c r="F685" s="2">
        <v>44047</v>
      </c>
      <c r="G685">
        <v>202102</v>
      </c>
      <c r="H685" t="s">
        <v>25</v>
      </c>
      <c r="I685" t="s">
        <v>23</v>
      </c>
      <c r="J685" t="s">
        <v>362</v>
      </c>
      <c r="K685" t="s">
        <v>7</v>
      </c>
      <c r="L685" t="s">
        <v>60</v>
      </c>
      <c r="M685" t="s">
        <v>58</v>
      </c>
      <c r="N685" t="s">
        <v>554</v>
      </c>
      <c r="O685" t="s">
        <v>21</v>
      </c>
      <c r="P685" t="str">
        <f>"2170747946                    "</f>
        <v xml:space="preserve">2170747946                    </v>
      </c>
      <c r="Q685">
        <v>0</v>
      </c>
      <c r="R685">
        <v>0</v>
      </c>
      <c r="S685">
        <v>0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0</v>
      </c>
      <c r="AE685" s="3">
        <v>0</v>
      </c>
      <c r="AF685" s="3">
        <v>0</v>
      </c>
      <c r="AG685" s="3">
        <v>0</v>
      </c>
      <c r="AH685" s="3">
        <v>0</v>
      </c>
      <c r="AI685" s="3">
        <v>0</v>
      </c>
      <c r="AJ685" s="3">
        <v>0</v>
      </c>
      <c r="AK685" s="3">
        <v>5.86</v>
      </c>
      <c r="AL685" s="3">
        <v>0</v>
      </c>
      <c r="AM685" s="3">
        <v>0</v>
      </c>
      <c r="AN685" s="3">
        <v>0</v>
      </c>
      <c r="AO685" s="3">
        <v>0</v>
      </c>
      <c r="AP685" s="3">
        <v>0</v>
      </c>
      <c r="AQ685" s="3">
        <v>0</v>
      </c>
      <c r="AR685" s="3">
        <v>0</v>
      </c>
      <c r="AS685" s="3">
        <v>0</v>
      </c>
      <c r="AT685">
        <v>0</v>
      </c>
      <c r="AU685">
        <v>0</v>
      </c>
      <c r="AV685">
        <v>0</v>
      </c>
      <c r="AW685">
        <v>0</v>
      </c>
      <c r="AX685">
        <v>0</v>
      </c>
      <c r="AY685">
        <v>0</v>
      </c>
      <c r="AZ685">
        <v>0</v>
      </c>
      <c r="BA685">
        <v>0</v>
      </c>
      <c r="BB685">
        <v>0</v>
      </c>
      <c r="BC685">
        <v>0</v>
      </c>
      <c r="BD685">
        <v>0</v>
      </c>
      <c r="BE685">
        <v>0</v>
      </c>
      <c r="BF685">
        <v>0</v>
      </c>
      <c r="BG685">
        <v>0</v>
      </c>
      <c r="BH685">
        <v>1</v>
      </c>
      <c r="BI685">
        <v>1.8</v>
      </c>
      <c r="BJ685">
        <v>1.5</v>
      </c>
      <c r="BK685">
        <v>2</v>
      </c>
      <c r="BL685" s="4">
        <v>47.73</v>
      </c>
      <c r="BM685" s="4">
        <v>7.16</v>
      </c>
      <c r="BN685" s="4">
        <v>54.89</v>
      </c>
      <c r="BO685" s="4">
        <v>54.89</v>
      </c>
      <c r="BQ685" t="s">
        <v>318</v>
      </c>
      <c r="BR685" t="s">
        <v>358</v>
      </c>
      <c r="BS685" s="2">
        <v>44048</v>
      </c>
      <c r="BT685" s="1">
        <v>0.38541666666666669</v>
      </c>
      <c r="BU685" t="s">
        <v>1807</v>
      </c>
      <c r="BV685" t="s">
        <v>16</v>
      </c>
      <c r="BY685">
        <v>7488.27</v>
      </c>
      <c r="BZ685" t="s">
        <v>1427</v>
      </c>
      <c r="CA685" t="s">
        <v>155</v>
      </c>
      <c r="CC685" t="s">
        <v>58</v>
      </c>
      <c r="CD685">
        <v>1</v>
      </c>
      <c r="CE685" t="s">
        <v>2</v>
      </c>
      <c r="CF685" s="2">
        <v>44048</v>
      </c>
      <c r="CI685">
        <v>1</v>
      </c>
      <c r="CJ685">
        <v>1</v>
      </c>
      <c r="CK685">
        <v>21</v>
      </c>
      <c r="CL685" t="s">
        <v>0</v>
      </c>
    </row>
    <row r="686" spans="1:90" x14ac:dyDescent="0.3">
      <c r="A686" t="s">
        <v>322</v>
      </c>
      <c r="B686" t="s">
        <v>321</v>
      </c>
      <c r="C686" t="s">
        <v>10</v>
      </c>
      <c r="E686" t="str">
        <f>"FES1162758407"</f>
        <v>FES1162758407</v>
      </c>
      <c r="F686" s="2">
        <v>44046</v>
      </c>
      <c r="G686">
        <v>202102</v>
      </c>
      <c r="H686" t="s">
        <v>25</v>
      </c>
      <c r="I686" t="s">
        <v>23</v>
      </c>
      <c r="J686" t="s">
        <v>362</v>
      </c>
      <c r="K686" t="s">
        <v>7</v>
      </c>
      <c r="L686" t="s">
        <v>60</v>
      </c>
      <c r="M686" t="s">
        <v>58</v>
      </c>
      <c r="N686" t="s">
        <v>2593</v>
      </c>
      <c r="O686" t="s">
        <v>21</v>
      </c>
      <c r="P686" t="str">
        <f>"2170747630                    "</f>
        <v xml:space="preserve">2170747630                    </v>
      </c>
      <c r="Q686">
        <v>0</v>
      </c>
      <c r="R686">
        <v>0</v>
      </c>
      <c r="S686">
        <v>0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0</v>
      </c>
      <c r="AB686">
        <v>0</v>
      </c>
      <c r="AC686">
        <v>0</v>
      </c>
      <c r="AD686">
        <v>0</v>
      </c>
      <c r="AE686" s="3">
        <v>0</v>
      </c>
      <c r="AF686" s="3">
        <v>0</v>
      </c>
      <c r="AG686" s="3">
        <v>0</v>
      </c>
      <c r="AH686" s="3">
        <v>0</v>
      </c>
      <c r="AI686" s="3">
        <v>0</v>
      </c>
      <c r="AJ686" s="3">
        <v>0</v>
      </c>
      <c r="AK686" s="3">
        <v>5.86</v>
      </c>
      <c r="AL686" s="3">
        <v>0</v>
      </c>
      <c r="AM686" s="3">
        <v>0</v>
      </c>
      <c r="AN686" s="3">
        <v>0</v>
      </c>
      <c r="AO686" s="3">
        <v>0</v>
      </c>
      <c r="AP686" s="3">
        <v>0</v>
      </c>
      <c r="AQ686" s="3">
        <v>0</v>
      </c>
      <c r="AR686" s="3">
        <v>0</v>
      </c>
      <c r="AS686" s="3">
        <v>0</v>
      </c>
      <c r="AT686">
        <v>0</v>
      </c>
      <c r="AU686">
        <v>0</v>
      </c>
      <c r="AV686">
        <v>0</v>
      </c>
      <c r="AW686">
        <v>0</v>
      </c>
      <c r="AX686">
        <v>0</v>
      </c>
      <c r="AY686">
        <v>0</v>
      </c>
      <c r="AZ686">
        <v>0</v>
      </c>
      <c r="BA686">
        <v>0</v>
      </c>
      <c r="BB686">
        <v>0</v>
      </c>
      <c r="BC686">
        <v>0</v>
      </c>
      <c r="BD686">
        <v>0</v>
      </c>
      <c r="BE686">
        <v>0</v>
      </c>
      <c r="BF686">
        <v>0</v>
      </c>
      <c r="BG686">
        <v>0</v>
      </c>
      <c r="BH686">
        <v>1</v>
      </c>
      <c r="BI686">
        <v>1</v>
      </c>
      <c r="BJ686">
        <v>0.2</v>
      </c>
      <c r="BK686">
        <v>1</v>
      </c>
      <c r="BL686" s="4">
        <v>47.73</v>
      </c>
      <c r="BM686" s="4">
        <v>7.16</v>
      </c>
      <c r="BN686" s="4">
        <v>54.89</v>
      </c>
      <c r="BO686" s="4">
        <v>54.89</v>
      </c>
      <c r="BQ686" t="s">
        <v>2592</v>
      </c>
      <c r="BR686" t="s">
        <v>358</v>
      </c>
      <c r="BS686" s="2">
        <v>44047</v>
      </c>
      <c r="BT686" s="1">
        <v>0.40625</v>
      </c>
      <c r="BU686" t="s">
        <v>1994</v>
      </c>
      <c r="BV686" t="s">
        <v>16</v>
      </c>
      <c r="BY686">
        <v>1200</v>
      </c>
      <c r="BZ686" t="s">
        <v>1427</v>
      </c>
      <c r="CA686" t="s">
        <v>109</v>
      </c>
      <c r="CC686" t="s">
        <v>58</v>
      </c>
      <c r="CD686">
        <v>200</v>
      </c>
      <c r="CE686" t="s">
        <v>64</v>
      </c>
      <c r="CF686" s="2">
        <v>44047</v>
      </c>
      <c r="CI686">
        <v>1</v>
      </c>
      <c r="CJ686">
        <v>1</v>
      </c>
      <c r="CK686">
        <v>21</v>
      </c>
      <c r="CL686" t="s">
        <v>0</v>
      </c>
    </row>
    <row r="687" spans="1:90" x14ac:dyDescent="0.3">
      <c r="A687" t="s">
        <v>322</v>
      </c>
      <c r="B687" t="s">
        <v>321</v>
      </c>
      <c r="C687" t="s">
        <v>10</v>
      </c>
      <c r="E687" t="str">
        <f>"RFES1162759083"</f>
        <v>RFES1162759083</v>
      </c>
      <c r="F687" s="2">
        <v>44050</v>
      </c>
      <c r="G687">
        <v>202102</v>
      </c>
      <c r="H687" t="s">
        <v>9</v>
      </c>
      <c r="I687" t="s">
        <v>8</v>
      </c>
      <c r="J687" t="s">
        <v>927</v>
      </c>
      <c r="K687" t="s">
        <v>7</v>
      </c>
      <c r="L687" t="s">
        <v>25</v>
      </c>
      <c r="M687" t="s">
        <v>23</v>
      </c>
      <c r="N687" t="s">
        <v>362</v>
      </c>
      <c r="O687" t="s">
        <v>21</v>
      </c>
      <c r="P687" t="str">
        <f>"2170746824                    "</f>
        <v xml:space="preserve">2170746824                    </v>
      </c>
      <c r="Q687">
        <v>0</v>
      </c>
      <c r="R687">
        <v>0</v>
      </c>
      <c r="S687">
        <v>0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0</v>
      </c>
      <c r="AE687" s="3">
        <v>0</v>
      </c>
      <c r="AF687" s="3">
        <v>0</v>
      </c>
      <c r="AG687" s="3">
        <v>0</v>
      </c>
      <c r="AH687" s="3">
        <v>0</v>
      </c>
      <c r="AI687" s="3">
        <v>0</v>
      </c>
      <c r="AJ687" s="3">
        <v>0</v>
      </c>
      <c r="AK687" s="3">
        <v>23.54</v>
      </c>
      <c r="AL687" s="3">
        <v>0</v>
      </c>
      <c r="AM687" s="3">
        <v>0</v>
      </c>
      <c r="AN687" s="3">
        <v>0</v>
      </c>
      <c r="AO687" s="3">
        <v>0</v>
      </c>
      <c r="AP687" s="3">
        <v>0</v>
      </c>
      <c r="AQ687" s="3">
        <v>0</v>
      </c>
      <c r="AR687" s="3">
        <v>0</v>
      </c>
      <c r="AS687" s="3">
        <v>0</v>
      </c>
      <c r="AT687">
        <v>0</v>
      </c>
      <c r="AU687">
        <v>0</v>
      </c>
      <c r="AV687">
        <v>0</v>
      </c>
      <c r="AW687">
        <v>0</v>
      </c>
      <c r="AX687">
        <v>0</v>
      </c>
      <c r="AY687">
        <v>0</v>
      </c>
      <c r="AZ687">
        <v>0</v>
      </c>
      <c r="BA687">
        <v>0</v>
      </c>
      <c r="BB687">
        <v>0</v>
      </c>
      <c r="BC687">
        <v>0</v>
      </c>
      <c r="BD687">
        <v>0</v>
      </c>
      <c r="BE687">
        <v>0</v>
      </c>
      <c r="BF687">
        <v>0</v>
      </c>
      <c r="BG687">
        <v>0</v>
      </c>
      <c r="BH687">
        <v>1</v>
      </c>
      <c r="BI687">
        <v>7.3</v>
      </c>
      <c r="BJ687">
        <v>1.7</v>
      </c>
      <c r="BK687">
        <v>7.5</v>
      </c>
      <c r="BL687" s="4">
        <v>180.47</v>
      </c>
      <c r="BM687" s="4">
        <v>27.07</v>
      </c>
      <c r="BN687" s="4">
        <v>207.54</v>
      </c>
      <c r="BO687" s="4">
        <v>207.54</v>
      </c>
      <c r="BQ687" t="s">
        <v>358</v>
      </c>
      <c r="BR687" t="s">
        <v>493</v>
      </c>
      <c r="BS687" s="2">
        <v>44054</v>
      </c>
      <c r="BT687" s="1">
        <v>0.37986111111111115</v>
      </c>
      <c r="BU687" t="s">
        <v>1079</v>
      </c>
      <c r="BV687" t="s">
        <v>16</v>
      </c>
      <c r="BY687">
        <v>8527.48</v>
      </c>
      <c r="CA687" t="s">
        <v>24</v>
      </c>
      <c r="CC687" t="s">
        <v>23</v>
      </c>
      <c r="CD687">
        <v>1601</v>
      </c>
      <c r="CE687" t="s">
        <v>2</v>
      </c>
      <c r="CF687" s="2">
        <v>44055</v>
      </c>
      <c r="CI687">
        <v>1</v>
      </c>
      <c r="CJ687">
        <v>2</v>
      </c>
      <c r="CK687">
        <v>21</v>
      </c>
      <c r="CL687" t="s">
        <v>0</v>
      </c>
    </row>
    <row r="688" spans="1:90" x14ac:dyDescent="0.3">
      <c r="A688" t="s">
        <v>322</v>
      </c>
      <c r="B688" t="s">
        <v>321</v>
      </c>
      <c r="C688" t="s">
        <v>10</v>
      </c>
      <c r="E688" t="str">
        <f>"FES1162760108"</f>
        <v>FES1162760108</v>
      </c>
      <c r="F688" s="2">
        <v>44056</v>
      </c>
      <c r="G688">
        <v>202102</v>
      </c>
      <c r="H688" t="s">
        <v>25</v>
      </c>
      <c r="I688" t="s">
        <v>23</v>
      </c>
      <c r="J688" t="s">
        <v>362</v>
      </c>
      <c r="K688" t="s">
        <v>7</v>
      </c>
      <c r="L688" t="s">
        <v>25</v>
      </c>
      <c r="M688" t="s">
        <v>23</v>
      </c>
      <c r="N688" t="s">
        <v>2598</v>
      </c>
      <c r="O688" t="s">
        <v>21</v>
      </c>
      <c r="P688" t="str">
        <f>"2170747653                    "</f>
        <v xml:space="preserve">2170747653                    </v>
      </c>
      <c r="Q688">
        <v>0</v>
      </c>
      <c r="R688">
        <v>0</v>
      </c>
      <c r="S688">
        <v>0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0</v>
      </c>
      <c r="AE688" s="3">
        <v>0</v>
      </c>
      <c r="AF688" s="3">
        <v>0</v>
      </c>
      <c r="AG688" s="3">
        <v>0</v>
      </c>
      <c r="AH688" s="3">
        <v>0</v>
      </c>
      <c r="AI688" s="3">
        <v>0</v>
      </c>
      <c r="AJ688" s="3">
        <v>0</v>
      </c>
      <c r="AK688" s="3">
        <v>4.91</v>
      </c>
      <c r="AL688" s="3">
        <v>0</v>
      </c>
      <c r="AM688" s="3">
        <v>0</v>
      </c>
      <c r="AN688" s="3">
        <v>0</v>
      </c>
      <c r="AO688" s="3">
        <v>0</v>
      </c>
      <c r="AP688" s="3">
        <v>0</v>
      </c>
      <c r="AQ688" s="3">
        <v>0</v>
      </c>
      <c r="AR688" s="3">
        <v>0</v>
      </c>
      <c r="AS688" s="3">
        <v>0</v>
      </c>
      <c r="AT688">
        <v>0</v>
      </c>
      <c r="AU688">
        <v>0</v>
      </c>
      <c r="AV688">
        <v>0</v>
      </c>
      <c r="AW688">
        <v>0</v>
      </c>
      <c r="AX688">
        <v>0</v>
      </c>
      <c r="AY688">
        <v>0</v>
      </c>
      <c r="AZ688">
        <v>0</v>
      </c>
      <c r="BA688">
        <v>0</v>
      </c>
      <c r="BB688">
        <v>0</v>
      </c>
      <c r="BC688">
        <v>0</v>
      </c>
      <c r="BD688">
        <v>0</v>
      </c>
      <c r="BE688">
        <v>0</v>
      </c>
      <c r="BF688">
        <v>0</v>
      </c>
      <c r="BG688">
        <v>0</v>
      </c>
      <c r="BH688">
        <v>1</v>
      </c>
      <c r="BI688">
        <v>1</v>
      </c>
      <c r="BJ688">
        <v>0.2</v>
      </c>
      <c r="BK688">
        <v>1</v>
      </c>
      <c r="BL688" s="4">
        <v>37.619999999999997</v>
      </c>
      <c r="BM688" s="4">
        <v>5.64</v>
      </c>
      <c r="BN688" s="4">
        <v>43.26</v>
      </c>
      <c r="BO688" s="4">
        <v>43.26</v>
      </c>
      <c r="BR688" t="s">
        <v>358</v>
      </c>
      <c r="BS688" s="2">
        <v>44057</v>
      </c>
      <c r="BT688" s="1">
        <v>0.3888888888888889</v>
      </c>
      <c r="BU688" t="s">
        <v>2597</v>
      </c>
      <c r="BV688" t="s">
        <v>16</v>
      </c>
      <c r="BY688">
        <v>1200</v>
      </c>
      <c r="CA688" t="s">
        <v>1118</v>
      </c>
      <c r="CC688" t="s">
        <v>23</v>
      </c>
      <c r="CD688">
        <v>1618</v>
      </c>
      <c r="CE688" t="s">
        <v>64</v>
      </c>
      <c r="CF688" s="2">
        <v>44060</v>
      </c>
      <c r="CI688">
        <v>1</v>
      </c>
      <c r="CJ688">
        <v>1</v>
      </c>
      <c r="CK688">
        <v>22</v>
      </c>
      <c r="CL688" t="s">
        <v>0</v>
      </c>
    </row>
    <row r="689" spans="1:90" x14ac:dyDescent="0.3">
      <c r="A689" t="s">
        <v>322</v>
      </c>
      <c r="B689" t="s">
        <v>321</v>
      </c>
      <c r="C689" t="s">
        <v>10</v>
      </c>
      <c r="E689" t="str">
        <f>"FES1162758830"</f>
        <v>FES1162758830</v>
      </c>
      <c r="F689" s="2">
        <v>44047</v>
      </c>
      <c r="G689">
        <v>202102</v>
      </c>
      <c r="H689" t="s">
        <v>25</v>
      </c>
      <c r="I689" t="s">
        <v>23</v>
      </c>
      <c r="J689" t="s">
        <v>362</v>
      </c>
      <c r="K689" t="s">
        <v>7</v>
      </c>
      <c r="L689" t="s">
        <v>60</v>
      </c>
      <c r="M689" t="s">
        <v>58</v>
      </c>
      <c r="N689" t="s">
        <v>1554</v>
      </c>
      <c r="O689" t="s">
        <v>21</v>
      </c>
      <c r="P689" t="str">
        <f>"2170747942                    "</f>
        <v xml:space="preserve">2170747942                    </v>
      </c>
      <c r="Q689">
        <v>0</v>
      </c>
      <c r="R689">
        <v>0</v>
      </c>
      <c r="S689">
        <v>0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0</v>
      </c>
      <c r="AB689">
        <v>0</v>
      </c>
      <c r="AC689">
        <v>0</v>
      </c>
      <c r="AD689">
        <v>0</v>
      </c>
      <c r="AE689" s="3">
        <v>0</v>
      </c>
      <c r="AF689" s="3">
        <v>0</v>
      </c>
      <c r="AG689" s="3">
        <v>0</v>
      </c>
      <c r="AH689" s="3">
        <v>0</v>
      </c>
      <c r="AI689" s="3">
        <v>0</v>
      </c>
      <c r="AJ689" s="3">
        <v>0</v>
      </c>
      <c r="AK689" s="3">
        <v>5.86</v>
      </c>
      <c r="AL689" s="3">
        <v>0</v>
      </c>
      <c r="AM689" s="3">
        <v>0</v>
      </c>
      <c r="AN689" s="3">
        <v>0</v>
      </c>
      <c r="AO689" s="3">
        <v>0</v>
      </c>
      <c r="AP689" s="3">
        <v>0</v>
      </c>
      <c r="AQ689" s="3">
        <v>0</v>
      </c>
      <c r="AR689" s="3">
        <v>0</v>
      </c>
      <c r="AS689" s="3">
        <v>0</v>
      </c>
      <c r="AT689">
        <v>0</v>
      </c>
      <c r="AU689">
        <v>0</v>
      </c>
      <c r="AV689">
        <v>0</v>
      </c>
      <c r="AW689">
        <v>0</v>
      </c>
      <c r="AX689">
        <v>0</v>
      </c>
      <c r="AY689">
        <v>0</v>
      </c>
      <c r="AZ689">
        <v>0</v>
      </c>
      <c r="BA689">
        <v>0</v>
      </c>
      <c r="BB689">
        <v>0</v>
      </c>
      <c r="BC689">
        <v>0</v>
      </c>
      <c r="BD689">
        <v>0</v>
      </c>
      <c r="BE689">
        <v>0</v>
      </c>
      <c r="BF689">
        <v>0</v>
      </c>
      <c r="BG689">
        <v>0</v>
      </c>
      <c r="BH689">
        <v>1</v>
      </c>
      <c r="BI689">
        <v>1</v>
      </c>
      <c r="BJ689">
        <v>0.2</v>
      </c>
      <c r="BK689">
        <v>1</v>
      </c>
      <c r="BL689" s="4">
        <v>47.73</v>
      </c>
      <c r="BM689" s="4">
        <v>7.16</v>
      </c>
      <c r="BN689" s="4">
        <v>54.89</v>
      </c>
      <c r="BO689" s="4">
        <v>54.89</v>
      </c>
      <c r="BQ689" t="s">
        <v>1553</v>
      </c>
      <c r="BR689" t="s">
        <v>358</v>
      </c>
      <c r="BS689" s="2">
        <v>44048</v>
      </c>
      <c r="BT689" s="1">
        <v>0.42152777777777778</v>
      </c>
      <c r="BU689" t="s">
        <v>2594</v>
      </c>
      <c r="BV689" t="s">
        <v>16</v>
      </c>
      <c r="BY689">
        <v>1200</v>
      </c>
      <c r="BZ689" t="s">
        <v>1427</v>
      </c>
      <c r="CA689" t="s">
        <v>195</v>
      </c>
      <c r="CC689" t="s">
        <v>58</v>
      </c>
      <c r="CD689">
        <v>157</v>
      </c>
      <c r="CE689" t="s">
        <v>64</v>
      </c>
      <c r="CF689" s="2">
        <v>44048</v>
      </c>
      <c r="CI689">
        <v>1</v>
      </c>
      <c r="CJ689">
        <v>1</v>
      </c>
      <c r="CK689">
        <v>21</v>
      </c>
      <c r="CL689" t="s">
        <v>0</v>
      </c>
    </row>
    <row r="690" spans="1:90" x14ac:dyDescent="0.3">
      <c r="A690" t="s">
        <v>322</v>
      </c>
      <c r="B690" t="s">
        <v>321</v>
      </c>
      <c r="C690" t="s">
        <v>10</v>
      </c>
      <c r="E690" t="str">
        <f>"FES1162758441"</f>
        <v>FES1162758441</v>
      </c>
      <c r="F690" s="2">
        <v>44046</v>
      </c>
      <c r="G690">
        <v>202102</v>
      </c>
      <c r="H690" t="s">
        <v>25</v>
      </c>
      <c r="I690" t="s">
        <v>23</v>
      </c>
      <c r="J690" t="s">
        <v>362</v>
      </c>
      <c r="K690" t="s">
        <v>7</v>
      </c>
      <c r="L690" t="s">
        <v>25</v>
      </c>
      <c r="M690" t="s">
        <v>23</v>
      </c>
      <c r="N690" t="s">
        <v>589</v>
      </c>
      <c r="O690" t="s">
        <v>21</v>
      </c>
      <c r="P690" t="str">
        <f>"2170746476                    "</f>
        <v xml:space="preserve">2170746476                    </v>
      </c>
      <c r="Q690">
        <v>0</v>
      </c>
      <c r="R690">
        <v>0</v>
      </c>
      <c r="S690">
        <v>0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0</v>
      </c>
      <c r="AB690">
        <v>0</v>
      </c>
      <c r="AC690">
        <v>0</v>
      </c>
      <c r="AD690">
        <v>0</v>
      </c>
      <c r="AE690" s="3">
        <v>0</v>
      </c>
      <c r="AF690" s="3">
        <v>0</v>
      </c>
      <c r="AG690" s="3">
        <v>0</v>
      </c>
      <c r="AH690" s="3">
        <v>0</v>
      </c>
      <c r="AI690" s="3">
        <v>0</v>
      </c>
      <c r="AJ690" s="3">
        <v>0</v>
      </c>
      <c r="AK690" s="3">
        <v>4.58</v>
      </c>
      <c r="AL690" s="3">
        <v>0</v>
      </c>
      <c r="AM690" s="3">
        <v>0</v>
      </c>
      <c r="AN690" s="3">
        <v>0</v>
      </c>
      <c r="AO690" s="3">
        <v>0</v>
      </c>
      <c r="AP690" s="3">
        <v>0</v>
      </c>
      <c r="AQ690" s="3">
        <v>0</v>
      </c>
      <c r="AR690" s="3">
        <v>0</v>
      </c>
      <c r="AS690" s="3">
        <v>0</v>
      </c>
      <c r="AT690">
        <v>0</v>
      </c>
      <c r="AU690">
        <v>0</v>
      </c>
      <c r="AV690">
        <v>0</v>
      </c>
      <c r="AW690">
        <v>0</v>
      </c>
      <c r="AX690">
        <v>0</v>
      </c>
      <c r="AY690">
        <v>0</v>
      </c>
      <c r="AZ690">
        <v>0</v>
      </c>
      <c r="BA690">
        <v>0</v>
      </c>
      <c r="BB690">
        <v>0</v>
      </c>
      <c r="BC690">
        <v>0</v>
      </c>
      <c r="BD690">
        <v>0</v>
      </c>
      <c r="BE690">
        <v>0</v>
      </c>
      <c r="BF690">
        <v>0</v>
      </c>
      <c r="BG690">
        <v>0</v>
      </c>
      <c r="BH690">
        <v>1</v>
      </c>
      <c r="BI690">
        <v>1</v>
      </c>
      <c r="BJ690">
        <v>0.2</v>
      </c>
      <c r="BK690">
        <v>1</v>
      </c>
      <c r="BL690" s="4">
        <v>37.29</v>
      </c>
      <c r="BM690" s="4">
        <v>5.59</v>
      </c>
      <c r="BN690" s="4">
        <v>42.88</v>
      </c>
      <c r="BO690" s="4">
        <v>42.88</v>
      </c>
      <c r="BR690" t="s">
        <v>358</v>
      </c>
      <c r="BS690" s="2">
        <v>44047</v>
      </c>
      <c r="BT690" s="1">
        <v>0.33680555555555558</v>
      </c>
      <c r="BU690" t="s">
        <v>1511</v>
      </c>
      <c r="BV690" t="s">
        <v>16</v>
      </c>
      <c r="BY690">
        <v>1200</v>
      </c>
      <c r="BZ690" t="s">
        <v>1427</v>
      </c>
      <c r="CA690" t="s">
        <v>587</v>
      </c>
      <c r="CC690" t="s">
        <v>23</v>
      </c>
      <c r="CD690">
        <v>1619</v>
      </c>
      <c r="CE690" t="s">
        <v>64</v>
      </c>
      <c r="CF690" s="2">
        <v>44048</v>
      </c>
      <c r="CI690">
        <v>1</v>
      </c>
      <c r="CJ690">
        <v>1</v>
      </c>
      <c r="CK690">
        <v>22</v>
      </c>
      <c r="CL690" t="s">
        <v>0</v>
      </c>
    </row>
    <row r="691" spans="1:90" x14ac:dyDescent="0.3">
      <c r="A691" t="s">
        <v>322</v>
      </c>
      <c r="B691" t="s">
        <v>321</v>
      </c>
      <c r="C691" t="s">
        <v>10</v>
      </c>
      <c r="E691" t="str">
        <f>"009935712497"</f>
        <v>009935712497</v>
      </c>
      <c r="F691" s="2">
        <v>44050</v>
      </c>
      <c r="G691">
        <v>202102</v>
      </c>
      <c r="H691" t="s">
        <v>25</v>
      </c>
      <c r="I691" t="s">
        <v>23</v>
      </c>
      <c r="J691" t="s">
        <v>362</v>
      </c>
      <c r="K691" t="s">
        <v>7</v>
      </c>
      <c r="L691" t="s">
        <v>75</v>
      </c>
      <c r="M691" t="s">
        <v>73</v>
      </c>
      <c r="N691" t="s">
        <v>451</v>
      </c>
      <c r="O691" t="s">
        <v>21</v>
      </c>
      <c r="P691" t="str">
        <f>"1162756059                    "</f>
        <v xml:space="preserve">1162756059                    </v>
      </c>
      <c r="Q691">
        <v>0</v>
      </c>
      <c r="R691">
        <v>0</v>
      </c>
      <c r="S691">
        <v>0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0</v>
      </c>
      <c r="AB691">
        <v>0</v>
      </c>
      <c r="AC691">
        <v>0</v>
      </c>
      <c r="AD691">
        <v>0</v>
      </c>
      <c r="AE691" s="3">
        <v>0</v>
      </c>
      <c r="AF691" s="3">
        <v>0</v>
      </c>
      <c r="AG691" s="3">
        <v>0</v>
      </c>
      <c r="AH691" s="3">
        <v>0</v>
      </c>
      <c r="AI691" s="3">
        <v>0</v>
      </c>
      <c r="AJ691" s="3">
        <v>0</v>
      </c>
      <c r="AK691" s="3">
        <v>6.28</v>
      </c>
      <c r="AL691" s="3">
        <v>0</v>
      </c>
      <c r="AM691" s="3">
        <v>0</v>
      </c>
      <c r="AN691" s="3">
        <v>0</v>
      </c>
      <c r="AO691" s="3">
        <v>0</v>
      </c>
      <c r="AP691" s="3">
        <v>0</v>
      </c>
      <c r="AQ691" s="3">
        <v>0</v>
      </c>
      <c r="AR691" s="3">
        <v>0</v>
      </c>
      <c r="AS691" s="3">
        <v>0</v>
      </c>
      <c r="AT691">
        <v>0</v>
      </c>
      <c r="AU691">
        <v>0</v>
      </c>
      <c r="AV691">
        <v>0</v>
      </c>
      <c r="AW691">
        <v>0</v>
      </c>
      <c r="AX691">
        <v>0</v>
      </c>
      <c r="AY691">
        <v>0</v>
      </c>
      <c r="AZ691">
        <v>0</v>
      </c>
      <c r="BA691">
        <v>0</v>
      </c>
      <c r="BB691">
        <v>0</v>
      </c>
      <c r="BC691">
        <v>0</v>
      </c>
      <c r="BD691">
        <v>0</v>
      </c>
      <c r="BE691">
        <v>0</v>
      </c>
      <c r="BF691">
        <v>0</v>
      </c>
      <c r="BG691">
        <v>0</v>
      </c>
      <c r="BH691">
        <v>1</v>
      </c>
      <c r="BI691">
        <v>1</v>
      </c>
      <c r="BJ691">
        <v>0.2</v>
      </c>
      <c r="BK691">
        <v>1</v>
      </c>
      <c r="BL691" s="4">
        <v>48.15</v>
      </c>
      <c r="BM691" s="4">
        <v>7.22</v>
      </c>
      <c r="BN691" s="4">
        <v>55.37</v>
      </c>
      <c r="BO691" s="4">
        <v>55.37</v>
      </c>
      <c r="BP691" t="s">
        <v>813</v>
      </c>
      <c r="BR691" t="s">
        <v>358</v>
      </c>
      <c r="BS691" s="2">
        <v>44056</v>
      </c>
      <c r="BT691" s="1">
        <v>0.60416666666666663</v>
      </c>
      <c r="BU691" t="s">
        <v>207</v>
      </c>
      <c r="BV691" t="s">
        <v>0</v>
      </c>
      <c r="BW691" t="s">
        <v>34</v>
      </c>
      <c r="BX691" t="s">
        <v>95</v>
      </c>
      <c r="BY691">
        <v>1200</v>
      </c>
      <c r="CC691" t="s">
        <v>73</v>
      </c>
      <c r="CD691">
        <v>4156</v>
      </c>
      <c r="CE691" t="s">
        <v>64</v>
      </c>
      <c r="CI691">
        <v>1</v>
      </c>
      <c r="CJ691">
        <v>4</v>
      </c>
      <c r="CK691">
        <v>21</v>
      </c>
      <c r="CL691" t="s">
        <v>0</v>
      </c>
    </row>
    <row r="692" spans="1:90" x14ac:dyDescent="0.3">
      <c r="A692" t="s">
        <v>322</v>
      </c>
      <c r="B692" t="s">
        <v>321</v>
      </c>
      <c r="C692" t="s">
        <v>10</v>
      </c>
      <c r="E692" t="str">
        <f>"FES1162760124"</f>
        <v>FES1162760124</v>
      </c>
      <c r="F692" s="2">
        <v>44056</v>
      </c>
      <c r="G692">
        <v>202102</v>
      </c>
      <c r="H692" t="s">
        <v>25</v>
      </c>
      <c r="I692" t="s">
        <v>23</v>
      </c>
      <c r="J692" t="s">
        <v>362</v>
      </c>
      <c r="K692" t="s">
        <v>7</v>
      </c>
      <c r="L692" t="s">
        <v>25</v>
      </c>
      <c r="M692" t="s">
        <v>23</v>
      </c>
      <c r="N692" t="s">
        <v>2081</v>
      </c>
      <c r="O692" t="s">
        <v>21</v>
      </c>
      <c r="P692" t="str">
        <f>"2170747790                    "</f>
        <v xml:space="preserve">2170747790                    </v>
      </c>
      <c r="Q692">
        <v>0</v>
      </c>
      <c r="R692">
        <v>0</v>
      </c>
      <c r="S692">
        <v>0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0</v>
      </c>
      <c r="AB692">
        <v>0</v>
      </c>
      <c r="AC692">
        <v>0</v>
      </c>
      <c r="AD692">
        <v>0</v>
      </c>
      <c r="AE692" s="3">
        <v>0</v>
      </c>
      <c r="AF692" s="3">
        <v>0</v>
      </c>
      <c r="AG692" s="3">
        <v>0</v>
      </c>
      <c r="AH692" s="3">
        <v>0</v>
      </c>
      <c r="AI692" s="3">
        <v>0</v>
      </c>
      <c r="AJ692" s="3">
        <v>0</v>
      </c>
      <c r="AK692" s="3">
        <v>4.91</v>
      </c>
      <c r="AL692" s="3">
        <v>0</v>
      </c>
      <c r="AM692" s="3">
        <v>0</v>
      </c>
      <c r="AN692" s="3">
        <v>0</v>
      </c>
      <c r="AO692" s="3">
        <v>0</v>
      </c>
      <c r="AP692" s="3">
        <v>0</v>
      </c>
      <c r="AQ692" s="3">
        <v>0</v>
      </c>
      <c r="AR692" s="3">
        <v>0</v>
      </c>
      <c r="AS692" s="3">
        <v>0</v>
      </c>
      <c r="AT692">
        <v>0</v>
      </c>
      <c r="AU692">
        <v>0</v>
      </c>
      <c r="AV692">
        <v>0</v>
      </c>
      <c r="AW692">
        <v>0</v>
      </c>
      <c r="AX692">
        <v>0</v>
      </c>
      <c r="AY692">
        <v>0</v>
      </c>
      <c r="AZ692">
        <v>0</v>
      </c>
      <c r="BA692">
        <v>0</v>
      </c>
      <c r="BB692">
        <v>0</v>
      </c>
      <c r="BC692">
        <v>0</v>
      </c>
      <c r="BD692">
        <v>0</v>
      </c>
      <c r="BE692">
        <v>0</v>
      </c>
      <c r="BF692">
        <v>0</v>
      </c>
      <c r="BG692">
        <v>0</v>
      </c>
      <c r="BH692">
        <v>1</v>
      </c>
      <c r="BI692">
        <v>1.8</v>
      </c>
      <c r="BJ692">
        <v>1.5</v>
      </c>
      <c r="BK692">
        <v>2</v>
      </c>
      <c r="BL692" s="4">
        <v>37.619999999999997</v>
      </c>
      <c r="BM692" s="4">
        <v>5.64</v>
      </c>
      <c r="BN692" s="4">
        <v>43.26</v>
      </c>
      <c r="BO692" s="4">
        <v>43.26</v>
      </c>
      <c r="BQ692" t="s">
        <v>385</v>
      </c>
      <c r="BR692" t="s">
        <v>358</v>
      </c>
      <c r="BS692" s="2">
        <v>44057</v>
      </c>
      <c r="BT692" s="1">
        <v>0.34027777777777773</v>
      </c>
      <c r="BU692" t="s">
        <v>2596</v>
      </c>
      <c r="BV692" t="s">
        <v>16</v>
      </c>
      <c r="BY692">
        <v>7311.79</v>
      </c>
      <c r="CA692" t="s">
        <v>383</v>
      </c>
      <c r="CC692" t="s">
        <v>23</v>
      </c>
      <c r="CD692">
        <v>1600</v>
      </c>
      <c r="CE692" t="s">
        <v>64</v>
      </c>
      <c r="CF692" s="2">
        <v>44060</v>
      </c>
      <c r="CI692">
        <v>1</v>
      </c>
      <c r="CJ692">
        <v>1</v>
      </c>
      <c r="CK692">
        <v>22</v>
      </c>
      <c r="CL692" t="s">
        <v>0</v>
      </c>
    </row>
    <row r="693" spans="1:90" x14ac:dyDescent="0.3">
      <c r="A693" t="s">
        <v>322</v>
      </c>
      <c r="B693" t="s">
        <v>321</v>
      </c>
      <c r="C693" t="s">
        <v>10</v>
      </c>
      <c r="E693" t="str">
        <f>"FES1162758822"</f>
        <v>FES1162758822</v>
      </c>
      <c r="F693" s="2">
        <v>44047</v>
      </c>
      <c r="G693">
        <v>202102</v>
      </c>
      <c r="H693" t="s">
        <v>25</v>
      </c>
      <c r="I693" t="s">
        <v>23</v>
      </c>
      <c r="J693" t="s">
        <v>362</v>
      </c>
      <c r="K693" t="s">
        <v>7</v>
      </c>
      <c r="L693" t="s">
        <v>60</v>
      </c>
      <c r="M693" t="s">
        <v>58</v>
      </c>
      <c r="N693" t="s">
        <v>804</v>
      </c>
      <c r="O693" t="s">
        <v>21</v>
      </c>
      <c r="P693" t="str">
        <f>"2170747936                    "</f>
        <v xml:space="preserve">2170747936                    </v>
      </c>
      <c r="Q693">
        <v>0</v>
      </c>
      <c r="R693">
        <v>0</v>
      </c>
      <c r="S693">
        <v>0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0</v>
      </c>
      <c r="AB693">
        <v>0</v>
      </c>
      <c r="AC693">
        <v>0</v>
      </c>
      <c r="AD693">
        <v>0</v>
      </c>
      <c r="AE693" s="3">
        <v>0</v>
      </c>
      <c r="AF693" s="3">
        <v>0</v>
      </c>
      <c r="AG693" s="3">
        <v>0</v>
      </c>
      <c r="AH693" s="3">
        <v>0</v>
      </c>
      <c r="AI693" s="3">
        <v>0</v>
      </c>
      <c r="AJ693" s="3">
        <v>0</v>
      </c>
      <c r="AK693" s="3">
        <v>5.86</v>
      </c>
      <c r="AL693" s="3">
        <v>0</v>
      </c>
      <c r="AM693" s="3">
        <v>0</v>
      </c>
      <c r="AN693" s="3">
        <v>0</v>
      </c>
      <c r="AO693" s="3">
        <v>0</v>
      </c>
      <c r="AP693" s="3">
        <v>0</v>
      </c>
      <c r="AQ693" s="3">
        <v>0</v>
      </c>
      <c r="AR693" s="3">
        <v>0</v>
      </c>
      <c r="AS693" s="3">
        <v>0</v>
      </c>
      <c r="AT693">
        <v>0</v>
      </c>
      <c r="AU693">
        <v>0</v>
      </c>
      <c r="AV693">
        <v>0</v>
      </c>
      <c r="AW693">
        <v>0</v>
      </c>
      <c r="AX693">
        <v>0</v>
      </c>
      <c r="AY693">
        <v>0</v>
      </c>
      <c r="AZ693">
        <v>0</v>
      </c>
      <c r="BA693">
        <v>0</v>
      </c>
      <c r="BB693">
        <v>0</v>
      </c>
      <c r="BC693">
        <v>0</v>
      </c>
      <c r="BD693">
        <v>0</v>
      </c>
      <c r="BE693">
        <v>0</v>
      </c>
      <c r="BF693">
        <v>0</v>
      </c>
      <c r="BG693">
        <v>0</v>
      </c>
      <c r="BH693">
        <v>1</v>
      </c>
      <c r="BI693">
        <v>1</v>
      </c>
      <c r="BJ693">
        <v>0.2</v>
      </c>
      <c r="BK693">
        <v>1</v>
      </c>
      <c r="BL693" s="4">
        <v>47.73</v>
      </c>
      <c r="BM693" s="4">
        <v>7.16</v>
      </c>
      <c r="BN693" s="4">
        <v>54.89</v>
      </c>
      <c r="BO693" s="4">
        <v>54.89</v>
      </c>
      <c r="BR693" t="s">
        <v>358</v>
      </c>
      <c r="BS693" s="2">
        <v>44048</v>
      </c>
      <c r="BT693" s="1">
        <v>0.39999999999999997</v>
      </c>
      <c r="BU693" t="s">
        <v>803</v>
      </c>
      <c r="BV693" t="s">
        <v>16</v>
      </c>
      <c r="BY693">
        <v>1200</v>
      </c>
      <c r="BZ693" t="s">
        <v>1427</v>
      </c>
      <c r="CA693" t="s">
        <v>155</v>
      </c>
      <c r="CC693" t="s">
        <v>58</v>
      </c>
      <c r="CD693">
        <v>157</v>
      </c>
      <c r="CE693" t="s">
        <v>64</v>
      </c>
      <c r="CF693" s="2">
        <v>44048</v>
      </c>
      <c r="CI693">
        <v>1</v>
      </c>
      <c r="CJ693">
        <v>1</v>
      </c>
      <c r="CK693">
        <v>21</v>
      </c>
      <c r="CL693" t="s">
        <v>0</v>
      </c>
    </row>
    <row r="694" spans="1:90" x14ac:dyDescent="0.3">
      <c r="A694" t="s">
        <v>322</v>
      </c>
      <c r="B694" t="s">
        <v>321</v>
      </c>
      <c r="C694" t="s">
        <v>10</v>
      </c>
      <c r="E694" t="str">
        <f>"FES1162758372"</f>
        <v>FES1162758372</v>
      </c>
      <c r="F694" s="2">
        <v>44046</v>
      </c>
      <c r="G694">
        <v>202102</v>
      </c>
      <c r="H694" t="s">
        <v>25</v>
      </c>
      <c r="I694" t="s">
        <v>23</v>
      </c>
      <c r="J694" t="s">
        <v>362</v>
      </c>
      <c r="K694" t="s">
        <v>7</v>
      </c>
      <c r="L694" t="s">
        <v>910</v>
      </c>
      <c r="M694" t="s">
        <v>907</v>
      </c>
      <c r="N694" t="s">
        <v>1873</v>
      </c>
      <c r="O694" t="s">
        <v>21</v>
      </c>
      <c r="P694" t="str">
        <f>"2170747120                    "</f>
        <v xml:space="preserve">2170747120                    </v>
      </c>
      <c r="Q694">
        <v>0</v>
      </c>
      <c r="R694">
        <v>0</v>
      </c>
      <c r="S694">
        <v>0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0</v>
      </c>
      <c r="AB694">
        <v>0</v>
      </c>
      <c r="AC694">
        <v>0</v>
      </c>
      <c r="AD694">
        <v>0</v>
      </c>
      <c r="AE694" s="3">
        <v>0</v>
      </c>
      <c r="AF694" s="3">
        <v>0</v>
      </c>
      <c r="AG694" s="3">
        <v>0</v>
      </c>
      <c r="AH694" s="3">
        <v>0</v>
      </c>
      <c r="AI694" s="3">
        <v>0</v>
      </c>
      <c r="AJ694" s="3">
        <v>0</v>
      </c>
      <c r="AK694" s="3">
        <v>24.18</v>
      </c>
      <c r="AL694" s="3">
        <v>0</v>
      </c>
      <c r="AM694" s="3">
        <v>0</v>
      </c>
      <c r="AN694" s="3">
        <v>0</v>
      </c>
      <c r="AO694" s="3">
        <v>0</v>
      </c>
      <c r="AP694" s="3">
        <v>0</v>
      </c>
      <c r="AQ694" s="3">
        <v>0</v>
      </c>
      <c r="AR694" s="3">
        <v>0</v>
      </c>
      <c r="AS694" s="3">
        <v>0</v>
      </c>
      <c r="AT694">
        <v>0</v>
      </c>
      <c r="AU694">
        <v>0</v>
      </c>
      <c r="AV694">
        <v>0</v>
      </c>
      <c r="AW694">
        <v>0</v>
      </c>
      <c r="AX694">
        <v>0</v>
      </c>
      <c r="AY694">
        <v>0</v>
      </c>
      <c r="AZ694">
        <v>0</v>
      </c>
      <c r="BA694">
        <v>0</v>
      </c>
      <c r="BB694">
        <v>0</v>
      </c>
      <c r="BC694">
        <v>0</v>
      </c>
      <c r="BD694">
        <v>0</v>
      </c>
      <c r="BE694">
        <v>0</v>
      </c>
      <c r="BF694">
        <v>0</v>
      </c>
      <c r="BG694">
        <v>0</v>
      </c>
      <c r="BH694">
        <v>1</v>
      </c>
      <c r="BI694">
        <v>4</v>
      </c>
      <c r="BJ694">
        <v>4.3</v>
      </c>
      <c r="BK694">
        <v>4.5</v>
      </c>
      <c r="BL694" s="4">
        <v>196.9</v>
      </c>
      <c r="BM694" s="4">
        <v>29.54</v>
      </c>
      <c r="BN694" s="4">
        <v>226.44</v>
      </c>
      <c r="BO694" s="4">
        <v>226.44</v>
      </c>
      <c r="BQ694" t="s">
        <v>318</v>
      </c>
      <c r="BR694" t="s">
        <v>358</v>
      </c>
      <c r="BS694" s="2">
        <v>44047</v>
      </c>
      <c r="BT694" s="1">
        <v>0.62708333333333333</v>
      </c>
      <c r="BU694" t="s">
        <v>1872</v>
      </c>
      <c r="BV694" t="s">
        <v>16</v>
      </c>
      <c r="BY694">
        <v>21369.599999999999</v>
      </c>
      <c r="BZ694" t="s">
        <v>1427</v>
      </c>
      <c r="CA694" t="s">
        <v>822</v>
      </c>
      <c r="CC694" t="s">
        <v>907</v>
      </c>
      <c r="CD694">
        <v>3236</v>
      </c>
      <c r="CE694" t="s">
        <v>2</v>
      </c>
      <c r="CF694" s="2">
        <v>44049</v>
      </c>
      <c r="CI694">
        <v>4</v>
      </c>
      <c r="CJ694">
        <v>1</v>
      </c>
      <c r="CK694">
        <v>23</v>
      </c>
      <c r="CL694" t="s">
        <v>0</v>
      </c>
    </row>
    <row r="695" spans="1:90" x14ac:dyDescent="0.3">
      <c r="A695" t="s">
        <v>322</v>
      </c>
      <c r="B695" t="s">
        <v>321</v>
      </c>
      <c r="C695" t="s">
        <v>10</v>
      </c>
      <c r="E695" t="str">
        <f>"FES1162759468"</f>
        <v>FES1162759468</v>
      </c>
      <c r="F695" s="2">
        <v>44050</v>
      </c>
      <c r="G695">
        <v>202102</v>
      </c>
      <c r="H695" t="s">
        <v>25</v>
      </c>
      <c r="I695" t="s">
        <v>23</v>
      </c>
      <c r="J695" t="s">
        <v>362</v>
      </c>
      <c r="K695" t="s">
        <v>7</v>
      </c>
      <c r="L695" t="s">
        <v>37</v>
      </c>
      <c r="M695" t="s">
        <v>36</v>
      </c>
      <c r="N695" t="s">
        <v>1164</v>
      </c>
      <c r="O695" t="s">
        <v>21</v>
      </c>
      <c r="P695" t="str">
        <f>"2170748417                    "</f>
        <v xml:space="preserve">2170748417                    </v>
      </c>
      <c r="Q695">
        <v>0</v>
      </c>
      <c r="R695">
        <v>0</v>
      </c>
      <c r="S695">
        <v>0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0</v>
      </c>
      <c r="AB695">
        <v>0</v>
      </c>
      <c r="AC695">
        <v>0</v>
      </c>
      <c r="AD695">
        <v>0</v>
      </c>
      <c r="AE695" s="3">
        <v>0</v>
      </c>
      <c r="AF695" s="3">
        <v>0</v>
      </c>
      <c r="AG695" s="3">
        <v>0</v>
      </c>
      <c r="AH695" s="3">
        <v>0</v>
      </c>
      <c r="AI695" s="3">
        <v>0</v>
      </c>
      <c r="AJ695" s="3">
        <v>0</v>
      </c>
      <c r="AK695" s="3">
        <v>18.829999999999998</v>
      </c>
      <c r="AL695" s="3">
        <v>0</v>
      </c>
      <c r="AM695" s="3">
        <v>0</v>
      </c>
      <c r="AN695" s="3">
        <v>0</v>
      </c>
      <c r="AO695" s="3">
        <v>0</v>
      </c>
      <c r="AP695" s="3">
        <v>0</v>
      </c>
      <c r="AQ695" s="3">
        <v>0</v>
      </c>
      <c r="AR695" s="3">
        <v>0</v>
      </c>
      <c r="AS695" s="3">
        <v>0</v>
      </c>
      <c r="AT695">
        <v>0</v>
      </c>
      <c r="AU695">
        <v>0</v>
      </c>
      <c r="AV695">
        <v>0</v>
      </c>
      <c r="AW695">
        <v>0</v>
      </c>
      <c r="AX695">
        <v>0</v>
      </c>
      <c r="AY695">
        <v>0</v>
      </c>
      <c r="AZ695">
        <v>0</v>
      </c>
      <c r="BA695">
        <v>0</v>
      </c>
      <c r="BB695">
        <v>0</v>
      </c>
      <c r="BC695">
        <v>0</v>
      </c>
      <c r="BD695">
        <v>0</v>
      </c>
      <c r="BE695">
        <v>0</v>
      </c>
      <c r="BF695">
        <v>0</v>
      </c>
      <c r="BG695">
        <v>0</v>
      </c>
      <c r="BH695">
        <v>1</v>
      </c>
      <c r="BI695">
        <v>4.2</v>
      </c>
      <c r="BJ695">
        <v>5.6</v>
      </c>
      <c r="BK695">
        <v>6</v>
      </c>
      <c r="BL695" s="4">
        <v>144.38</v>
      </c>
      <c r="BM695" s="4">
        <v>21.66</v>
      </c>
      <c r="BN695" s="4">
        <v>166.04</v>
      </c>
      <c r="BO695" s="4">
        <v>166.04</v>
      </c>
      <c r="BQ695" t="s">
        <v>385</v>
      </c>
      <c r="BR695" t="s">
        <v>358</v>
      </c>
      <c r="BS695" s="2">
        <v>44054</v>
      </c>
      <c r="BT695" s="1">
        <v>0.42499999999999999</v>
      </c>
      <c r="BU695" t="s">
        <v>2595</v>
      </c>
      <c r="BV695" t="s">
        <v>16</v>
      </c>
      <c r="BY695">
        <v>28053.73</v>
      </c>
      <c r="CA695" t="s">
        <v>1046</v>
      </c>
      <c r="CC695" t="s">
        <v>36</v>
      </c>
      <c r="CD695">
        <v>3212</v>
      </c>
      <c r="CE695" t="s">
        <v>2</v>
      </c>
      <c r="CF695" s="2">
        <v>44055</v>
      </c>
      <c r="CI695">
        <v>1</v>
      </c>
      <c r="CJ695">
        <v>2</v>
      </c>
      <c r="CK695">
        <v>21</v>
      </c>
      <c r="CL695" t="s">
        <v>0</v>
      </c>
    </row>
    <row r="696" spans="1:90" x14ac:dyDescent="0.3">
      <c r="A696" t="s">
        <v>322</v>
      </c>
      <c r="B696" t="s">
        <v>321</v>
      </c>
      <c r="C696" t="s">
        <v>10</v>
      </c>
      <c r="E696" t="str">
        <f>"FES1162760139"</f>
        <v>FES1162760139</v>
      </c>
      <c r="F696" s="2">
        <v>44056</v>
      </c>
      <c r="G696">
        <v>202102</v>
      </c>
      <c r="H696" t="s">
        <v>25</v>
      </c>
      <c r="I696" t="s">
        <v>23</v>
      </c>
      <c r="J696" t="s">
        <v>362</v>
      </c>
      <c r="K696" t="s">
        <v>7</v>
      </c>
      <c r="L696" t="s">
        <v>232</v>
      </c>
      <c r="M696" t="s">
        <v>231</v>
      </c>
      <c r="N696" t="s">
        <v>327</v>
      </c>
      <c r="O696" t="s">
        <v>21</v>
      </c>
      <c r="P696" t="str">
        <f>"2170747908                    "</f>
        <v xml:space="preserve">2170747908                    </v>
      </c>
      <c r="Q696">
        <v>0</v>
      </c>
      <c r="R696">
        <v>0</v>
      </c>
      <c r="S696">
        <v>0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0</v>
      </c>
      <c r="AB696">
        <v>0</v>
      </c>
      <c r="AC696">
        <v>0</v>
      </c>
      <c r="AD696">
        <v>0</v>
      </c>
      <c r="AE696" s="3">
        <v>0</v>
      </c>
      <c r="AF696" s="3">
        <v>0</v>
      </c>
      <c r="AG696" s="3">
        <v>0</v>
      </c>
      <c r="AH696" s="3">
        <v>0</v>
      </c>
      <c r="AI696" s="3">
        <v>0</v>
      </c>
      <c r="AJ696" s="3">
        <v>0</v>
      </c>
      <c r="AK696" s="3">
        <v>4.91</v>
      </c>
      <c r="AL696" s="3">
        <v>0</v>
      </c>
      <c r="AM696" s="3">
        <v>0</v>
      </c>
      <c r="AN696" s="3">
        <v>0</v>
      </c>
      <c r="AO696" s="3">
        <v>0</v>
      </c>
      <c r="AP696" s="3">
        <v>0</v>
      </c>
      <c r="AQ696" s="3">
        <v>0</v>
      </c>
      <c r="AR696" s="3">
        <v>0</v>
      </c>
      <c r="AS696" s="3">
        <v>0</v>
      </c>
      <c r="AT696">
        <v>0</v>
      </c>
      <c r="AU696">
        <v>0</v>
      </c>
      <c r="AV696">
        <v>0</v>
      </c>
      <c r="AW696">
        <v>0</v>
      </c>
      <c r="AX696">
        <v>0</v>
      </c>
      <c r="AY696">
        <v>0</v>
      </c>
      <c r="AZ696">
        <v>0</v>
      </c>
      <c r="BA696">
        <v>0</v>
      </c>
      <c r="BB696">
        <v>0</v>
      </c>
      <c r="BC696">
        <v>0</v>
      </c>
      <c r="BD696">
        <v>0</v>
      </c>
      <c r="BE696">
        <v>0</v>
      </c>
      <c r="BF696">
        <v>0</v>
      </c>
      <c r="BG696">
        <v>0</v>
      </c>
      <c r="BH696">
        <v>1</v>
      </c>
      <c r="BI696">
        <v>1</v>
      </c>
      <c r="BJ696">
        <v>0.2</v>
      </c>
      <c r="BK696">
        <v>1</v>
      </c>
      <c r="BL696" s="4">
        <v>37.619999999999997</v>
      </c>
      <c r="BM696" s="4">
        <v>5.64</v>
      </c>
      <c r="BN696" s="4">
        <v>43.26</v>
      </c>
      <c r="BO696" s="4">
        <v>43.26</v>
      </c>
      <c r="BQ696" t="s">
        <v>385</v>
      </c>
      <c r="BR696" t="s">
        <v>358</v>
      </c>
      <c r="BS696" s="2">
        <v>44057</v>
      </c>
      <c r="BT696" s="1">
        <v>0.35694444444444445</v>
      </c>
      <c r="BU696" t="s">
        <v>303</v>
      </c>
      <c r="BV696" t="s">
        <v>16</v>
      </c>
      <c r="BY696">
        <v>1200</v>
      </c>
      <c r="CC696" t="s">
        <v>231</v>
      </c>
      <c r="CD696">
        <v>1459</v>
      </c>
      <c r="CE696" t="s">
        <v>64</v>
      </c>
      <c r="CF696" s="2">
        <v>44060</v>
      </c>
      <c r="CI696">
        <v>1</v>
      </c>
      <c r="CJ696">
        <v>1</v>
      </c>
      <c r="CK696">
        <v>22</v>
      </c>
      <c r="CL696" t="s">
        <v>0</v>
      </c>
    </row>
    <row r="697" spans="1:90" x14ac:dyDescent="0.3">
      <c r="A697" t="s">
        <v>322</v>
      </c>
      <c r="B697" t="s">
        <v>321</v>
      </c>
      <c r="C697" t="s">
        <v>10</v>
      </c>
      <c r="E697" t="str">
        <f>"FES1162758796"</f>
        <v>FES1162758796</v>
      </c>
      <c r="F697" s="2">
        <v>44047</v>
      </c>
      <c r="G697">
        <v>202102</v>
      </c>
      <c r="H697" t="s">
        <v>25</v>
      </c>
      <c r="I697" t="s">
        <v>23</v>
      </c>
      <c r="J697" t="s">
        <v>362</v>
      </c>
      <c r="K697" t="s">
        <v>7</v>
      </c>
      <c r="L697" t="s">
        <v>60</v>
      </c>
      <c r="M697" t="s">
        <v>58</v>
      </c>
      <c r="N697" t="s">
        <v>1554</v>
      </c>
      <c r="O697" t="s">
        <v>21</v>
      </c>
      <c r="P697" t="str">
        <f>"2170747905                    "</f>
        <v xml:space="preserve">2170747905                    </v>
      </c>
      <c r="Q697">
        <v>0</v>
      </c>
      <c r="R697">
        <v>0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0</v>
      </c>
      <c r="AB697">
        <v>0</v>
      </c>
      <c r="AC697">
        <v>0</v>
      </c>
      <c r="AD697">
        <v>0</v>
      </c>
      <c r="AE697" s="3">
        <v>0</v>
      </c>
      <c r="AF697" s="3">
        <v>0</v>
      </c>
      <c r="AG697" s="3">
        <v>0</v>
      </c>
      <c r="AH697" s="3">
        <v>0</v>
      </c>
      <c r="AI697" s="3">
        <v>0</v>
      </c>
      <c r="AJ697" s="3">
        <v>0</v>
      </c>
      <c r="AK697" s="3">
        <v>5.86</v>
      </c>
      <c r="AL697" s="3">
        <v>0</v>
      </c>
      <c r="AM697" s="3">
        <v>0</v>
      </c>
      <c r="AN697" s="3">
        <v>0</v>
      </c>
      <c r="AO697" s="3">
        <v>0</v>
      </c>
      <c r="AP697" s="3">
        <v>0</v>
      </c>
      <c r="AQ697" s="3">
        <v>0</v>
      </c>
      <c r="AR697" s="3">
        <v>0</v>
      </c>
      <c r="AS697" s="3">
        <v>0</v>
      </c>
      <c r="AT697">
        <v>0</v>
      </c>
      <c r="AU697">
        <v>0</v>
      </c>
      <c r="AV697">
        <v>0</v>
      </c>
      <c r="AW697">
        <v>0</v>
      </c>
      <c r="AX697">
        <v>0</v>
      </c>
      <c r="AY697">
        <v>0</v>
      </c>
      <c r="AZ697">
        <v>0</v>
      </c>
      <c r="BA697">
        <v>0</v>
      </c>
      <c r="BB697">
        <v>0</v>
      </c>
      <c r="BC697">
        <v>0</v>
      </c>
      <c r="BD697">
        <v>0</v>
      </c>
      <c r="BE697">
        <v>0</v>
      </c>
      <c r="BF697">
        <v>0</v>
      </c>
      <c r="BG697">
        <v>0</v>
      </c>
      <c r="BH697">
        <v>1</v>
      </c>
      <c r="BI697">
        <v>1</v>
      </c>
      <c r="BJ697">
        <v>0.2</v>
      </c>
      <c r="BK697">
        <v>1</v>
      </c>
      <c r="BL697" s="4">
        <v>47.73</v>
      </c>
      <c r="BM697" s="4">
        <v>7.16</v>
      </c>
      <c r="BN697" s="4">
        <v>54.89</v>
      </c>
      <c r="BO697" s="4">
        <v>54.89</v>
      </c>
      <c r="BQ697" t="s">
        <v>1553</v>
      </c>
      <c r="BR697" t="s">
        <v>358</v>
      </c>
      <c r="BS697" s="2">
        <v>44048</v>
      </c>
      <c r="BT697" s="1">
        <v>0.42152777777777778</v>
      </c>
      <c r="BU697" t="s">
        <v>2594</v>
      </c>
      <c r="BV697" t="s">
        <v>16</v>
      </c>
      <c r="BY697">
        <v>1200</v>
      </c>
      <c r="BZ697" t="s">
        <v>1427</v>
      </c>
      <c r="CA697" t="s">
        <v>195</v>
      </c>
      <c r="CC697" t="s">
        <v>58</v>
      </c>
      <c r="CD697">
        <v>157</v>
      </c>
      <c r="CE697" t="s">
        <v>64</v>
      </c>
      <c r="CF697" s="2">
        <v>44048</v>
      </c>
      <c r="CI697">
        <v>1</v>
      </c>
      <c r="CJ697">
        <v>1</v>
      </c>
      <c r="CK697">
        <v>21</v>
      </c>
      <c r="CL697" t="s">
        <v>0</v>
      </c>
    </row>
    <row r="698" spans="1:90" x14ac:dyDescent="0.3">
      <c r="A698" t="s">
        <v>322</v>
      </c>
      <c r="B698" t="s">
        <v>321</v>
      </c>
      <c r="C698" t="s">
        <v>10</v>
      </c>
      <c r="E698" t="str">
        <f>"FES1162758367"</f>
        <v>FES1162758367</v>
      </c>
      <c r="F698" s="2">
        <v>44046</v>
      </c>
      <c r="G698">
        <v>202102</v>
      </c>
      <c r="H698" t="s">
        <v>25</v>
      </c>
      <c r="I698" t="s">
        <v>23</v>
      </c>
      <c r="J698" t="s">
        <v>362</v>
      </c>
      <c r="K698" t="s">
        <v>7</v>
      </c>
      <c r="L698" t="s">
        <v>100</v>
      </c>
      <c r="M698" t="s">
        <v>99</v>
      </c>
      <c r="N698" t="s">
        <v>438</v>
      </c>
      <c r="O698" t="s">
        <v>21</v>
      </c>
      <c r="P698" t="str">
        <f>"2170746623                    "</f>
        <v xml:space="preserve">2170746623                    </v>
      </c>
      <c r="Q698">
        <v>0</v>
      </c>
      <c r="R698">
        <v>0</v>
      </c>
      <c r="S698">
        <v>0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0</v>
      </c>
      <c r="AB698">
        <v>0</v>
      </c>
      <c r="AC698">
        <v>0</v>
      </c>
      <c r="AD698">
        <v>0</v>
      </c>
      <c r="AE698" s="3">
        <v>0</v>
      </c>
      <c r="AF698" s="3">
        <v>0</v>
      </c>
      <c r="AG698" s="3">
        <v>0</v>
      </c>
      <c r="AH698" s="3">
        <v>0</v>
      </c>
      <c r="AI698" s="3">
        <v>0</v>
      </c>
      <c r="AJ698" s="3">
        <v>0</v>
      </c>
      <c r="AK698" s="3">
        <v>16.11</v>
      </c>
      <c r="AL698" s="3">
        <v>0</v>
      </c>
      <c r="AM698" s="3">
        <v>0</v>
      </c>
      <c r="AN698" s="3">
        <v>0</v>
      </c>
      <c r="AO698" s="3">
        <v>0</v>
      </c>
      <c r="AP698" s="3">
        <v>0</v>
      </c>
      <c r="AQ698" s="3">
        <v>0</v>
      </c>
      <c r="AR698" s="3">
        <v>0</v>
      </c>
      <c r="AS698" s="3">
        <v>0</v>
      </c>
      <c r="AT698">
        <v>0</v>
      </c>
      <c r="AU698">
        <v>0</v>
      </c>
      <c r="AV698">
        <v>0</v>
      </c>
      <c r="AW698">
        <v>0</v>
      </c>
      <c r="AX698">
        <v>0</v>
      </c>
      <c r="AY698">
        <v>0</v>
      </c>
      <c r="AZ698">
        <v>0</v>
      </c>
      <c r="BA698">
        <v>0</v>
      </c>
      <c r="BB698">
        <v>0</v>
      </c>
      <c r="BC698">
        <v>0</v>
      </c>
      <c r="BD698">
        <v>0</v>
      </c>
      <c r="BE698">
        <v>0</v>
      </c>
      <c r="BF698">
        <v>0</v>
      </c>
      <c r="BG698">
        <v>0</v>
      </c>
      <c r="BH698">
        <v>1</v>
      </c>
      <c r="BI698">
        <v>4.0999999999999996</v>
      </c>
      <c r="BJ698">
        <v>5.0999999999999996</v>
      </c>
      <c r="BK698">
        <v>5.5</v>
      </c>
      <c r="BL698" s="4">
        <v>131.19999999999999</v>
      </c>
      <c r="BM698" s="4">
        <v>19.68</v>
      </c>
      <c r="BN698" s="4">
        <v>150.88</v>
      </c>
      <c r="BO698" s="4">
        <v>150.88</v>
      </c>
      <c r="BQ698" t="s">
        <v>318</v>
      </c>
      <c r="BR698" t="s">
        <v>358</v>
      </c>
      <c r="BS698" s="2">
        <v>44047</v>
      </c>
      <c r="BT698" s="1">
        <v>0.3666666666666667</v>
      </c>
      <c r="BU698" t="s">
        <v>921</v>
      </c>
      <c r="BV698" t="s">
        <v>16</v>
      </c>
      <c r="BY698">
        <v>25338.240000000002</v>
      </c>
      <c r="BZ698" t="s">
        <v>1427</v>
      </c>
      <c r="CA698" t="s">
        <v>495</v>
      </c>
      <c r="CC698" t="s">
        <v>99</v>
      </c>
      <c r="CD698">
        <v>3610</v>
      </c>
      <c r="CE698" t="s">
        <v>2</v>
      </c>
      <c r="CF698" s="2">
        <v>44047</v>
      </c>
      <c r="CI698">
        <v>1</v>
      </c>
      <c r="CJ698">
        <v>1</v>
      </c>
      <c r="CK698">
        <v>21</v>
      </c>
      <c r="CL698" t="s">
        <v>0</v>
      </c>
    </row>
    <row r="699" spans="1:90" x14ac:dyDescent="0.3">
      <c r="A699" t="s">
        <v>322</v>
      </c>
      <c r="B699" t="s">
        <v>321</v>
      </c>
      <c r="C699" t="s">
        <v>10</v>
      </c>
      <c r="E699" t="str">
        <f>"FES1162759490"</f>
        <v>FES1162759490</v>
      </c>
      <c r="F699" s="2">
        <v>44050</v>
      </c>
      <c r="G699">
        <v>202102</v>
      </c>
      <c r="H699" t="s">
        <v>25</v>
      </c>
      <c r="I699" t="s">
        <v>23</v>
      </c>
      <c r="J699" t="s">
        <v>362</v>
      </c>
      <c r="K699" t="s">
        <v>7</v>
      </c>
      <c r="L699" t="s">
        <v>100</v>
      </c>
      <c r="M699" t="s">
        <v>99</v>
      </c>
      <c r="N699" t="s">
        <v>1504</v>
      </c>
      <c r="O699" t="s">
        <v>21</v>
      </c>
      <c r="P699" t="str">
        <f>"2170748441                    "</f>
        <v xml:space="preserve">2170748441                    </v>
      </c>
      <c r="Q699">
        <v>0</v>
      </c>
      <c r="R699">
        <v>0</v>
      </c>
      <c r="S699">
        <v>0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0</v>
      </c>
      <c r="AB699">
        <v>0</v>
      </c>
      <c r="AC699">
        <v>0</v>
      </c>
      <c r="AD699">
        <v>0</v>
      </c>
      <c r="AE699" s="3">
        <v>0</v>
      </c>
      <c r="AF699" s="3">
        <v>0</v>
      </c>
      <c r="AG699" s="3">
        <v>0</v>
      </c>
      <c r="AH699" s="3">
        <v>0</v>
      </c>
      <c r="AI699" s="3">
        <v>0</v>
      </c>
      <c r="AJ699" s="3">
        <v>0</v>
      </c>
      <c r="AK699" s="3">
        <v>40.799999999999997</v>
      </c>
      <c r="AL699" s="3">
        <v>0</v>
      </c>
      <c r="AM699" s="3">
        <v>0</v>
      </c>
      <c r="AN699" s="3">
        <v>0</v>
      </c>
      <c r="AO699" s="3">
        <v>0</v>
      </c>
      <c r="AP699" s="3">
        <v>0</v>
      </c>
      <c r="AQ699" s="3">
        <v>0</v>
      </c>
      <c r="AR699" s="3">
        <v>0</v>
      </c>
      <c r="AS699" s="3">
        <v>0</v>
      </c>
      <c r="AT699">
        <v>0</v>
      </c>
      <c r="AU699">
        <v>0</v>
      </c>
      <c r="AV699">
        <v>0</v>
      </c>
      <c r="AW699">
        <v>0</v>
      </c>
      <c r="AX699">
        <v>0</v>
      </c>
      <c r="AY699">
        <v>0</v>
      </c>
      <c r="AZ699">
        <v>0</v>
      </c>
      <c r="BA699">
        <v>0</v>
      </c>
      <c r="BB699">
        <v>0</v>
      </c>
      <c r="BC699">
        <v>0</v>
      </c>
      <c r="BD699">
        <v>0</v>
      </c>
      <c r="BE699">
        <v>0</v>
      </c>
      <c r="BF699">
        <v>0</v>
      </c>
      <c r="BG699">
        <v>0</v>
      </c>
      <c r="BH699">
        <v>1</v>
      </c>
      <c r="BI699">
        <v>8.4</v>
      </c>
      <c r="BJ699">
        <v>12.8</v>
      </c>
      <c r="BK699">
        <v>13</v>
      </c>
      <c r="BL699" s="4">
        <v>312.79000000000002</v>
      </c>
      <c r="BM699" s="4">
        <v>46.92</v>
      </c>
      <c r="BN699" s="4">
        <v>359.71</v>
      </c>
      <c r="BO699" s="4">
        <v>359.71</v>
      </c>
      <c r="BQ699" t="s">
        <v>385</v>
      </c>
      <c r="BR699" t="s">
        <v>358</v>
      </c>
      <c r="BS699" s="2">
        <v>44054</v>
      </c>
      <c r="BT699" s="1">
        <v>0.48194444444444445</v>
      </c>
      <c r="BU699" t="s">
        <v>1704</v>
      </c>
      <c r="BV699" t="s">
        <v>0</v>
      </c>
      <c r="BW699" t="s">
        <v>34</v>
      </c>
      <c r="BX699" t="s">
        <v>95</v>
      </c>
      <c r="BY699">
        <v>64174.32</v>
      </c>
      <c r="CA699" t="s">
        <v>786</v>
      </c>
      <c r="CC699" t="s">
        <v>99</v>
      </c>
      <c r="CD699">
        <v>3620</v>
      </c>
      <c r="CE699" t="s">
        <v>2</v>
      </c>
      <c r="CF699" s="2">
        <v>44054</v>
      </c>
      <c r="CI699">
        <v>1</v>
      </c>
      <c r="CJ699">
        <v>2</v>
      </c>
      <c r="CK699">
        <v>21</v>
      </c>
      <c r="CL699" t="s">
        <v>0</v>
      </c>
    </row>
    <row r="700" spans="1:90" x14ac:dyDescent="0.3">
      <c r="A700" t="s">
        <v>322</v>
      </c>
      <c r="B700" t="s">
        <v>321</v>
      </c>
      <c r="C700" t="s">
        <v>10</v>
      </c>
      <c r="E700" t="str">
        <f>"FES1162760149"</f>
        <v>FES1162760149</v>
      </c>
      <c r="F700" s="2">
        <v>44056</v>
      </c>
      <c r="G700">
        <v>202102</v>
      </c>
      <c r="H700" t="s">
        <v>25</v>
      </c>
      <c r="I700" t="s">
        <v>23</v>
      </c>
      <c r="J700" t="s">
        <v>362</v>
      </c>
      <c r="K700" t="s">
        <v>7</v>
      </c>
      <c r="L700" t="s">
        <v>431</v>
      </c>
      <c r="M700" t="s">
        <v>428</v>
      </c>
      <c r="N700" t="s">
        <v>1137</v>
      </c>
      <c r="O700" t="s">
        <v>21</v>
      </c>
      <c r="P700" t="str">
        <f>"2170748014                    "</f>
        <v xml:space="preserve">2170748014                    </v>
      </c>
      <c r="Q700">
        <v>0</v>
      </c>
      <c r="R700">
        <v>0</v>
      </c>
      <c r="S700">
        <v>0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0</v>
      </c>
      <c r="AB700">
        <v>0</v>
      </c>
      <c r="AC700">
        <v>0</v>
      </c>
      <c r="AD700">
        <v>0</v>
      </c>
      <c r="AE700" s="3">
        <v>0</v>
      </c>
      <c r="AF700" s="3">
        <v>0</v>
      </c>
      <c r="AG700" s="3">
        <v>0</v>
      </c>
      <c r="AH700" s="3">
        <v>0</v>
      </c>
      <c r="AI700" s="3">
        <v>0</v>
      </c>
      <c r="AJ700" s="3">
        <v>0</v>
      </c>
      <c r="AK700" s="3">
        <v>6.28</v>
      </c>
      <c r="AL700" s="3">
        <v>0</v>
      </c>
      <c r="AM700" s="3">
        <v>0</v>
      </c>
      <c r="AN700" s="3">
        <v>0</v>
      </c>
      <c r="AO700" s="3">
        <v>0</v>
      </c>
      <c r="AP700" s="3">
        <v>0</v>
      </c>
      <c r="AQ700" s="3">
        <v>0</v>
      </c>
      <c r="AR700" s="3">
        <v>0</v>
      </c>
      <c r="AS700" s="3">
        <v>0</v>
      </c>
      <c r="AT700">
        <v>0</v>
      </c>
      <c r="AU700">
        <v>0</v>
      </c>
      <c r="AV700">
        <v>0</v>
      </c>
      <c r="AW700">
        <v>0</v>
      </c>
      <c r="AX700">
        <v>0</v>
      </c>
      <c r="AY700">
        <v>0</v>
      </c>
      <c r="AZ700">
        <v>0</v>
      </c>
      <c r="BA700">
        <v>0</v>
      </c>
      <c r="BB700">
        <v>0</v>
      </c>
      <c r="BC700">
        <v>0</v>
      </c>
      <c r="BD700">
        <v>0</v>
      </c>
      <c r="BE700">
        <v>0</v>
      </c>
      <c r="BF700">
        <v>0</v>
      </c>
      <c r="BG700">
        <v>0</v>
      </c>
      <c r="BH700">
        <v>1</v>
      </c>
      <c r="BI700">
        <v>1</v>
      </c>
      <c r="BJ700">
        <v>0.2</v>
      </c>
      <c r="BK700">
        <v>1</v>
      </c>
      <c r="BL700" s="4">
        <v>48.15</v>
      </c>
      <c r="BM700" s="4">
        <v>7.22</v>
      </c>
      <c r="BN700" s="4">
        <v>55.37</v>
      </c>
      <c r="BO700" s="4">
        <v>55.37</v>
      </c>
      <c r="BQ700" t="s">
        <v>385</v>
      </c>
      <c r="BR700" t="s">
        <v>358</v>
      </c>
      <c r="BS700" s="2">
        <v>44057</v>
      </c>
      <c r="BT700" s="1">
        <v>0.53472222222222221</v>
      </c>
      <c r="BU700" t="s">
        <v>1136</v>
      </c>
      <c r="BV700" t="s">
        <v>0</v>
      </c>
      <c r="BW700" t="s">
        <v>48</v>
      </c>
      <c r="BX700" t="s">
        <v>108</v>
      </c>
      <c r="BY700">
        <v>1200</v>
      </c>
      <c r="CA700" t="s">
        <v>257</v>
      </c>
      <c r="CC700" t="s">
        <v>428</v>
      </c>
      <c r="CD700">
        <v>6229</v>
      </c>
      <c r="CE700" t="s">
        <v>64</v>
      </c>
      <c r="CF700" s="2">
        <v>44057</v>
      </c>
      <c r="CI700">
        <v>1</v>
      </c>
      <c r="CJ700">
        <v>1</v>
      </c>
      <c r="CK700">
        <v>21</v>
      </c>
      <c r="CL700" t="s">
        <v>0</v>
      </c>
    </row>
    <row r="701" spans="1:90" x14ac:dyDescent="0.3">
      <c r="A701" t="s">
        <v>322</v>
      </c>
      <c r="B701" t="s">
        <v>321</v>
      </c>
      <c r="C701" t="s">
        <v>10</v>
      </c>
      <c r="E701" t="str">
        <f>"FES1162758803"</f>
        <v>FES1162758803</v>
      </c>
      <c r="F701" s="2">
        <v>44047</v>
      </c>
      <c r="G701">
        <v>202102</v>
      </c>
      <c r="H701" t="s">
        <v>25</v>
      </c>
      <c r="I701" t="s">
        <v>23</v>
      </c>
      <c r="J701" t="s">
        <v>362</v>
      </c>
      <c r="K701" t="s">
        <v>7</v>
      </c>
      <c r="L701" t="s">
        <v>100</v>
      </c>
      <c r="M701" t="s">
        <v>99</v>
      </c>
      <c r="N701" t="s">
        <v>411</v>
      </c>
      <c r="O701" t="s">
        <v>21</v>
      </c>
      <c r="P701" t="str">
        <f>"2170747912                    "</f>
        <v xml:space="preserve">2170747912                    </v>
      </c>
      <c r="Q701">
        <v>0</v>
      </c>
      <c r="R701">
        <v>0</v>
      </c>
      <c r="S701">
        <v>0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0</v>
      </c>
      <c r="AE701" s="3">
        <v>0</v>
      </c>
      <c r="AF701" s="3">
        <v>0</v>
      </c>
      <c r="AG701" s="3">
        <v>0</v>
      </c>
      <c r="AH701" s="3">
        <v>0</v>
      </c>
      <c r="AI701" s="3">
        <v>0</v>
      </c>
      <c r="AJ701" s="3">
        <v>0</v>
      </c>
      <c r="AK701" s="3">
        <v>5.86</v>
      </c>
      <c r="AL701" s="3">
        <v>0</v>
      </c>
      <c r="AM701" s="3">
        <v>0</v>
      </c>
      <c r="AN701" s="3">
        <v>0</v>
      </c>
      <c r="AO701" s="3">
        <v>0</v>
      </c>
      <c r="AP701" s="3">
        <v>0</v>
      </c>
      <c r="AQ701" s="3">
        <v>0</v>
      </c>
      <c r="AR701" s="3">
        <v>0</v>
      </c>
      <c r="AS701" s="3">
        <v>0</v>
      </c>
      <c r="AT701">
        <v>0</v>
      </c>
      <c r="AU701">
        <v>0</v>
      </c>
      <c r="AV701">
        <v>0</v>
      </c>
      <c r="AW701">
        <v>0</v>
      </c>
      <c r="AX701">
        <v>0</v>
      </c>
      <c r="AY701">
        <v>0</v>
      </c>
      <c r="AZ701">
        <v>0</v>
      </c>
      <c r="BA701">
        <v>0</v>
      </c>
      <c r="BB701">
        <v>0</v>
      </c>
      <c r="BC701">
        <v>0</v>
      </c>
      <c r="BD701">
        <v>0</v>
      </c>
      <c r="BE701">
        <v>0</v>
      </c>
      <c r="BF701">
        <v>0</v>
      </c>
      <c r="BG701">
        <v>0</v>
      </c>
      <c r="BH701">
        <v>1</v>
      </c>
      <c r="BI701">
        <v>1</v>
      </c>
      <c r="BJ701">
        <v>0.2</v>
      </c>
      <c r="BK701">
        <v>1</v>
      </c>
      <c r="BL701" s="4">
        <v>47.73</v>
      </c>
      <c r="BM701" s="4">
        <v>7.16</v>
      </c>
      <c r="BN701" s="4">
        <v>54.89</v>
      </c>
      <c r="BO701" s="4">
        <v>54.89</v>
      </c>
      <c r="BQ701" t="s">
        <v>338</v>
      </c>
      <c r="BR701" t="s">
        <v>358</v>
      </c>
      <c r="BS701" s="2">
        <v>44048</v>
      </c>
      <c r="BT701" s="1">
        <v>0.42708333333333331</v>
      </c>
      <c r="BU701" t="s">
        <v>410</v>
      </c>
      <c r="BV701" t="s">
        <v>16</v>
      </c>
      <c r="BY701">
        <v>1200</v>
      </c>
      <c r="BZ701" t="s">
        <v>1427</v>
      </c>
      <c r="CA701" t="s">
        <v>409</v>
      </c>
      <c r="CC701" t="s">
        <v>99</v>
      </c>
      <c r="CD701">
        <v>3610</v>
      </c>
      <c r="CE701" t="s">
        <v>64</v>
      </c>
      <c r="CF701" s="2">
        <v>44048</v>
      </c>
      <c r="CI701">
        <v>1</v>
      </c>
      <c r="CJ701">
        <v>1</v>
      </c>
      <c r="CK701">
        <v>21</v>
      </c>
      <c r="CL701" t="s">
        <v>0</v>
      </c>
    </row>
    <row r="702" spans="1:90" x14ac:dyDescent="0.3">
      <c r="A702" t="s">
        <v>322</v>
      </c>
      <c r="B702" t="s">
        <v>321</v>
      </c>
      <c r="C702" t="s">
        <v>10</v>
      </c>
      <c r="E702" t="str">
        <f>"FES1162758379"</f>
        <v>FES1162758379</v>
      </c>
      <c r="F702" s="2">
        <v>44046</v>
      </c>
      <c r="G702">
        <v>202102</v>
      </c>
      <c r="H702" t="s">
        <v>25</v>
      </c>
      <c r="I702" t="s">
        <v>23</v>
      </c>
      <c r="J702" t="s">
        <v>362</v>
      </c>
      <c r="K702" t="s">
        <v>7</v>
      </c>
      <c r="L702" t="s">
        <v>937</v>
      </c>
      <c r="M702" t="s">
        <v>933</v>
      </c>
      <c r="N702" t="s">
        <v>1135</v>
      </c>
      <c r="O702" t="s">
        <v>21</v>
      </c>
      <c r="P702" t="str">
        <f>"2170747584                    "</f>
        <v xml:space="preserve">2170747584                    </v>
      </c>
      <c r="Q702">
        <v>0</v>
      </c>
      <c r="R702">
        <v>0</v>
      </c>
      <c r="S702">
        <v>0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0</v>
      </c>
      <c r="AB702">
        <v>0</v>
      </c>
      <c r="AC702">
        <v>0</v>
      </c>
      <c r="AD702">
        <v>0</v>
      </c>
      <c r="AE702" s="3">
        <v>0</v>
      </c>
      <c r="AF702" s="3">
        <v>0</v>
      </c>
      <c r="AG702" s="3">
        <v>0</v>
      </c>
      <c r="AH702" s="3">
        <v>0</v>
      </c>
      <c r="AI702" s="3">
        <v>0</v>
      </c>
      <c r="AJ702" s="3">
        <v>0</v>
      </c>
      <c r="AK702" s="3">
        <v>26.75</v>
      </c>
      <c r="AL702" s="3">
        <v>0</v>
      </c>
      <c r="AM702" s="3">
        <v>0</v>
      </c>
      <c r="AN702" s="3">
        <v>0</v>
      </c>
      <c r="AO702" s="3">
        <v>0</v>
      </c>
      <c r="AP702" s="3">
        <v>0</v>
      </c>
      <c r="AQ702" s="3">
        <v>0</v>
      </c>
      <c r="AR702" s="3">
        <v>0</v>
      </c>
      <c r="AS702" s="3">
        <v>0</v>
      </c>
      <c r="AT702">
        <v>0</v>
      </c>
      <c r="AU702">
        <v>0</v>
      </c>
      <c r="AV702">
        <v>0</v>
      </c>
      <c r="AW702">
        <v>0</v>
      </c>
      <c r="AX702">
        <v>0</v>
      </c>
      <c r="AY702">
        <v>0</v>
      </c>
      <c r="AZ702">
        <v>0</v>
      </c>
      <c r="BA702">
        <v>0</v>
      </c>
      <c r="BB702">
        <v>0</v>
      </c>
      <c r="BC702">
        <v>0</v>
      </c>
      <c r="BD702">
        <v>0</v>
      </c>
      <c r="BE702">
        <v>0</v>
      </c>
      <c r="BF702">
        <v>0</v>
      </c>
      <c r="BG702">
        <v>0</v>
      </c>
      <c r="BH702">
        <v>1</v>
      </c>
      <c r="BI702">
        <v>5</v>
      </c>
      <c r="BJ702">
        <v>3.4</v>
      </c>
      <c r="BK702">
        <v>5</v>
      </c>
      <c r="BL702" s="4">
        <v>217.79</v>
      </c>
      <c r="BM702" s="4">
        <v>32.67</v>
      </c>
      <c r="BN702" s="4">
        <v>250.46</v>
      </c>
      <c r="BO702" s="4">
        <v>250.46</v>
      </c>
      <c r="BQ702" t="s">
        <v>318</v>
      </c>
      <c r="BR702" t="s">
        <v>358</v>
      </c>
      <c r="BS702" s="2">
        <v>44047</v>
      </c>
      <c r="BT702" s="1">
        <v>0.47291666666666665</v>
      </c>
      <c r="BU702" t="s">
        <v>1134</v>
      </c>
      <c r="BV702" t="s">
        <v>16</v>
      </c>
      <c r="BY702">
        <v>16975.57</v>
      </c>
      <c r="BZ702" t="s">
        <v>1427</v>
      </c>
      <c r="CA702" t="s">
        <v>934</v>
      </c>
      <c r="CC702" t="s">
        <v>933</v>
      </c>
      <c r="CD702">
        <v>9880</v>
      </c>
      <c r="CE702" t="s">
        <v>2</v>
      </c>
      <c r="CF702" s="2">
        <v>44048</v>
      </c>
      <c r="CI702">
        <v>1</v>
      </c>
      <c r="CJ702">
        <v>1</v>
      </c>
      <c r="CK702">
        <v>23</v>
      </c>
      <c r="CL702" t="s">
        <v>0</v>
      </c>
    </row>
    <row r="703" spans="1:90" x14ac:dyDescent="0.3">
      <c r="A703" t="s">
        <v>322</v>
      </c>
      <c r="B703" t="s">
        <v>321</v>
      </c>
      <c r="C703" t="s">
        <v>10</v>
      </c>
      <c r="E703" t="str">
        <f>"FES1162759491"</f>
        <v>FES1162759491</v>
      </c>
      <c r="F703" s="2">
        <v>44050</v>
      </c>
      <c r="G703">
        <v>202102</v>
      </c>
      <c r="H703" t="s">
        <v>25</v>
      </c>
      <c r="I703" t="s">
        <v>23</v>
      </c>
      <c r="J703" t="s">
        <v>362</v>
      </c>
      <c r="K703" t="s">
        <v>7</v>
      </c>
      <c r="L703" t="s">
        <v>9</v>
      </c>
      <c r="M703" t="s">
        <v>8</v>
      </c>
      <c r="N703" t="s">
        <v>1295</v>
      </c>
      <c r="O703" t="s">
        <v>21</v>
      </c>
      <c r="P703" t="str">
        <f>"2170748442                    "</f>
        <v xml:space="preserve">2170748442                    </v>
      </c>
      <c r="Q703">
        <v>0</v>
      </c>
      <c r="R703">
        <v>0</v>
      </c>
      <c r="S703">
        <v>0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0</v>
      </c>
      <c r="AB703">
        <v>0</v>
      </c>
      <c r="AC703">
        <v>0</v>
      </c>
      <c r="AD703">
        <v>0</v>
      </c>
      <c r="AE703" s="3">
        <v>0</v>
      </c>
      <c r="AF703" s="3">
        <v>0</v>
      </c>
      <c r="AG703" s="3">
        <v>0</v>
      </c>
      <c r="AH703" s="3">
        <v>0</v>
      </c>
      <c r="AI703" s="3">
        <v>0</v>
      </c>
      <c r="AJ703" s="3">
        <v>0</v>
      </c>
      <c r="AK703" s="3">
        <v>25.11</v>
      </c>
      <c r="AL703" s="3">
        <v>0</v>
      </c>
      <c r="AM703" s="3">
        <v>0</v>
      </c>
      <c r="AN703" s="3">
        <v>0</v>
      </c>
      <c r="AO703" s="3">
        <v>0</v>
      </c>
      <c r="AP703" s="3">
        <v>0</v>
      </c>
      <c r="AQ703" s="3">
        <v>0</v>
      </c>
      <c r="AR703" s="3">
        <v>0</v>
      </c>
      <c r="AS703" s="3">
        <v>0</v>
      </c>
      <c r="AT703">
        <v>0</v>
      </c>
      <c r="AU703">
        <v>0</v>
      </c>
      <c r="AV703">
        <v>0</v>
      </c>
      <c r="AW703">
        <v>0</v>
      </c>
      <c r="AX703">
        <v>0</v>
      </c>
      <c r="AY703">
        <v>0</v>
      </c>
      <c r="AZ703">
        <v>0</v>
      </c>
      <c r="BA703">
        <v>0</v>
      </c>
      <c r="BB703">
        <v>0</v>
      </c>
      <c r="BC703">
        <v>0</v>
      </c>
      <c r="BD703">
        <v>0</v>
      </c>
      <c r="BE703">
        <v>0</v>
      </c>
      <c r="BF703">
        <v>0</v>
      </c>
      <c r="BG703">
        <v>0</v>
      </c>
      <c r="BH703">
        <v>1</v>
      </c>
      <c r="BI703">
        <v>7.7</v>
      </c>
      <c r="BJ703">
        <v>1.6</v>
      </c>
      <c r="BK703">
        <v>8</v>
      </c>
      <c r="BL703" s="4">
        <v>192.5</v>
      </c>
      <c r="BM703" s="4">
        <v>28.88</v>
      </c>
      <c r="BN703" s="4">
        <v>221.38</v>
      </c>
      <c r="BO703" s="4">
        <v>221.38</v>
      </c>
      <c r="BQ703" t="s">
        <v>318</v>
      </c>
      <c r="BR703" t="s">
        <v>358</v>
      </c>
      <c r="BS703" s="2">
        <v>44054</v>
      </c>
      <c r="BT703" s="1">
        <v>0.41666666666666669</v>
      </c>
      <c r="BU703" t="s">
        <v>290</v>
      </c>
      <c r="BV703" t="s">
        <v>16</v>
      </c>
      <c r="BY703">
        <v>7944.32</v>
      </c>
      <c r="CC703" t="s">
        <v>8</v>
      </c>
      <c r="CD703">
        <v>7530</v>
      </c>
      <c r="CE703" t="s">
        <v>2</v>
      </c>
      <c r="CF703" s="2">
        <v>44055</v>
      </c>
      <c r="CI703">
        <v>1</v>
      </c>
      <c r="CJ703">
        <v>2</v>
      </c>
      <c r="CK703">
        <v>21</v>
      </c>
      <c r="CL703" t="s">
        <v>0</v>
      </c>
    </row>
    <row r="704" spans="1:90" x14ac:dyDescent="0.3">
      <c r="A704" t="s">
        <v>322</v>
      </c>
      <c r="B704" t="s">
        <v>321</v>
      </c>
      <c r="C704" t="s">
        <v>10</v>
      </c>
      <c r="E704" t="str">
        <f>"FES1162760106"</f>
        <v>FES1162760106</v>
      </c>
      <c r="F704" s="2">
        <v>44056</v>
      </c>
      <c r="G704">
        <v>202102</v>
      </c>
      <c r="H704" t="s">
        <v>25</v>
      </c>
      <c r="I704" t="s">
        <v>23</v>
      </c>
      <c r="J704" t="s">
        <v>362</v>
      </c>
      <c r="K704" t="s">
        <v>7</v>
      </c>
      <c r="L704" t="s">
        <v>60</v>
      </c>
      <c r="M704" t="s">
        <v>58</v>
      </c>
      <c r="N704" t="s">
        <v>2593</v>
      </c>
      <c r="O704" t="s">
        <v>21</v>
      </c>
      <c r="P704" t="str">
        <f>"2170747630                    "</f>
        <v xml:space="preserve">2170747630                    </v>
      </c>
      <c r="Q704">
        <v>0</v>
      </c>
      <c r="R704">
        <v>0</v>
      </c>
      <c r="S704">
        <v>0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0</v>
      </c>
      <c r="AB704">
        <v>0</v>
      </c>
      <c r="AC704">
        <v>0</v>
      </c>
      <c r="AD704">
        <v>0</v>
      </c>
      <c r="AE704" s="3">
        <v>0</v>
      </c>
      <c r="AF704" s="3">
        <v>0</v>
      </c>
      <c r="AG704" s="3">
        <v>0</v>
      </c>
      <c r="AH704" s="3">
        <v>0</v>
      </c>
      <c r="AI704" s="3">
        <v>0</v>
      </c>
      <c r="AJ704" s="3">
        <v>0</v>
      </c>
      <c r="AK704" s="3">
        <v>6.28</v>
      </c>
      <c r="AL704" s="3">
        <v>0</v>
      </c>
      <c r="AM704" s="3">
        <v>0</v>
      </c>
      <c r="AN704" s="3">
        <v>0</v>
      </c>
      <c r="AO704" s="3">
        <v>0</v>
      </c>
      <c r="AP704" s="3">
        <v>0</v>
      </c>
      <c r="AQ704" s="3">
        <v>0</v>
      </c>
      <c r="AR704" s="3">
        <v>0</v>
      </c>
      <c r="AS704" s="3">
        <v>0</v>
      </c>
      <c r="AT704">
        <v>0</v>
      </c>
      <c r="AU704">
        <v>0</v>
      </c>
      <c r="AV704">
        <v>0</v>
      </c>
      <c r="AW704">
        <v>0</v>
      </c>
      <c r="AX704">
        <v>0</v>
      </c>
      <c r="AY704">
        <v>0</v>
      </c>
      <c r="AZ704">
        <v>0</v>
      </c>
      <c r="BA704">
        <v>0</v>
      </c>
      <c r="BB704">
        <v>0</v>
      </c>
      <c r="BC704">
        <v>0</v>
      </c>
      <c r="BD704">
        <v>0</v>
      </c>
      <c r="BE704">
        <v>0</v>
      </c>
      <c r="BF704">
        <v>0</v>
      </c>
      <c r="BG704">
        <v>0</v>
      </c>
      <c r="BH704">
        <v>1</v>
      </c>
      <c r="BI704">
        <v>1</v>
      </c>
      <c r="BJ704">
        <v>0.2</v>
      </c>
      <c r="BK704">
        <v>1</v>
      </c>
      <c r="BL704" s="4">
        <v>48.15</v>
      </c>
      <c r="BM704" s="4">
        <v>7.22</v>
      </c>
      <c r="BN704" s="4">
        <v>55.37</v>
      </c>
      <c r="BO704" s="4">
        <v>55.37</v>
      </c>
      <c r="BQ704" t="s">
        <v>2592</v>
      </c>
      <c r="BR704" t="s">
        <v>358</v>
      </c>
      <c r="BS704" s="2">
        <v>44057</v>
      </c>
      <c r="BT704" s="1">
        <v>0.38541666666666669</v>
      </c>
      <c r="BU704" t="s">
        <v>681</v>
      </c>
      <c r="BV704" t="s">
        <v>16</v>
      </c>
      <c r="BY704">
        <v>1200</v>
      </c>
      <c r="CC704" t="s">
        <v>58</v>
      </c>
      <c r="CD704">
        <v>200</v>
      </c>
      <c r="CE704" t="s">
        <v>64</v>
      </c>
      <c r="CI704">
        <v>1</v>
      </c>
      <c r="CJ704">
        <v>1</v>
      </c>
      <c r="CK704">
        <v>21</v>
      </c>
      <c r="CL704" t="s">
        <v>0</v>
      </c>
    </row>
    <row r="705" spans="1:90" x14ac:dyDescent="0.3">
      <c r="A705" t="s">
        <v>322</v>
      </c>
      <c r="B705" t="s">
        <v>321</v>
      </c>
      <c r="C705" t="s">
        <v>10</v>
      </c>
      <c r="E705" t="str">
        <f>"FES1162758794"</f>
        <v>FES1162758794</v>
      </c>
      <c r="F705" s="2">
        <v>44047</v>
      </c>
      <c r="G705">
        <v>202102</v>
      </c>
      <c r="H705" t="s">
        <v>25</v>
      </c>
      <c r="I705" t="s">
        <v>23</v>
      </c>
      <c r="J705" t="s">
        <v>320</v>
      </c>
      <c r="K705" t="s">
        <v>7</v>
      </c>
      <c r="L705" t="s">
        <v>389</v>
      </c>
      <c r="M705" t="s">
        <v>388</v>
      </c>
      <c r="N705" t="s">
        <v>387</v>
      </c>
      <c r="O705" t="s">
        <v>18</v>
      </c>
      <c r="P705" t="str">
        <f>"2170747901                    "</f>
        <v xml:space="preserve">2170747901                    </v>
      </c>
      <c r="Q705">
        <v>0</v>
      </c>
      <c r="R705">
        <v>0</v>
      </c>
      <c r="S705">
        <v>0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0</v>
      </c>
      <c r="AB705">
        <v>0</v>
      </c>
      <c r="AC705">
        <v>0</v>
      </c>
      <c r="AD705">
        <v>0</v>
      </c>
      <c r="AE705" s="3">
        <v>0</v>
      </c>
      <c r="AF705" s="3">
        <v>0</v>
      </c>
      <c r="AG705" s="3">
        <v>0</v>
      </c>
      <c r="AH705" s="3">
        <v>0</v>
      </c>
      <c r="AI705" s="3">
        <v>0</v>
      </c>
      <c r="AJ705" s="3">
        <v>0</v>
      </c>
      <c r="AK705" s="3">
        <v>8.24</v>
      </c>
      <c r="AL705" s="3">
        <v>0</v>
      </c>
      <c r="AM705" s="3">
        <v>0</v>
      </c>
      <c r="AN705" s="3">
        <v>0</v>
      </c>
      <c r="AO705" s="3">
        <v>0</v>
      </c>
      <c r="AP705" s="3">
        <v>0</v>
      </c>
      <c r="AQ705" s="3">
        <v>0</v>
      </c>
      <c r="AR705" s="3">
        <v>0</v>
      </c>
      <c r="AS705" s="3">
        <v>0</v>
      </c>
      <c r="AT705">
        <v>0</v>
      </c>
      <c r="AU705">
        <v>0</v>
      </c>
      <c r="AV705">
        <v>0</v>
      </c>
      <c r="AW705">
        <v>0</v>
      </c>
      <c r="AX705">
        <v>0</v>
      </c>
      <c r="AY705">
        <v>0</v>
      </c>
      <c r="AZ705">
        <v>0</v>
      </c>
      <c r="BA705">
        <v>0</v>
      </c>
      <c r="BB705">
        <v>0</v>
      </c>
      <c r="BC705">
        <v>0</v>
      </c>
      <c r="BD705">
        <v>0</v>
      </c>
      <c r="BE705">
        <v>0</v>
      </c>
      <c r="BF705">
        <v>0</v>
      </c>
      <c r="BG705">
        <v>0</v>
      </c>
      <c r="BH705">
        <v>1</v>
      </c>
      <c r="BI705">
        <v>4</v>
      </c>
      <c r="BJ705">
        <v>1.1000000000000001</v>
      </c>
      <c r="BK705">
        <v>4</v>
      </c>
      <c r="BL705" s="4">
        <v>67.12</v>
      </c>
      <c r="BM705" s="4">
        <v>10.07</v>
      </c>
      <c r="BN705" s="4">
        <v>77.19</v>
      </c>
      <c r="BO705" s="4">
        <v>77.19</v>
      </c>
      <c r="BQ705" t="s">
        <v>318</v>
      </c>
      <c r="BR705" t="s">
        <v>317</v>
      </c>
      <c r="BS705" s="2">
        <v>44048</v>
      </c>
      <c r="BT705" s="1">
        <v>0.65277777777777779</v>
      </c>
      <c r="BU705" t="s">
        <v>1925</v>
      </c>
      <c r="BV705" t="s">
        <v>16</v>
      </c>
      <c r="BY705">
        <v>5320</v>
      </c>
      <c r="BZ705" t="s">
        <v>1427</v>
      </c>
      <c r="CA705" t="s">
        <v>426</v>
      </c>
      <c r="CC705" t="s">
        <v>388</v>
      </c>
      <c r="CD705">
        <v>1028</v>
      </c>
      <c r="CE705" t="s">
        <v>2</v>
      </c>
      <c r="CF705" s="2">
        <v>44048</v>
      </c>
      <c r="CI705">
        <v>1</v>
      </c>
      <c r="CJ705">
        <v>1</v>
      </c>
      <c r="CK705">
        <v>34</v>
      </c>
      <c r="CL705" t="s">
        <v>0</v>
      </c>
    </row>
    <row r="706" spans="1:90" x14ac:dyDescent="0.3">
      <c r="A706" t="s">
        <v>322</v>
      </c>
      <c r="B706" t="s">
        <v>321</v>
      </c>
      <c r="C706" t="s">
        <v>10</v>
      </c>
      <c r="E706" t="str">
        <f>"FES1162758416"</f>
        <v>FES1162758416</v>
      </c>
      <c r="F706" s="2">
        <v>44046</v>
      </c>
      <c r="G706">
        <v>202102</v>
      </c>
      <c r="H706" t="s">
        <v>25</v>
      </c>
      <c r="I706" t="s">
        <v>23</v>
      </c>
      <c r="J706" t="s">
        <v>362</v>
      </c>
      <c r="K706" t="s">
        <v>7</v>
      </c>
      <c r="L706" t="s">
        <v>37</v>
      </c>
      <c r="M706" t="s">
        <v>36</v>
      </c>
      <c r="N706" t="s">
        <v>1126</v>
      </c>
      <c r="O706" t="s">
        <v>21</v>
      </c>
      <c r="P706" t="str">
        <f>"2170747647                    "</f>
        <v xml:space="preserve">2170747647                    </v>
      </c>
      <c r="Q706">
        <v>0</v>
      </c>
      <c r="R706">
        <v>0</v>
      </c>
      <c r="S706">
        <v>0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0</v>
      </c>
      <c r="AB706">
        <v>0</v>
      </c>
      <c r="AC706">
        <v>0</v>
      </c>
      <c r="AD706">
        <v>0</v>
      </c>
      <c r="AE706" s="3">
        <v>0</v>
      </c>
      <c r="AF706" s="3">
        <v>0</v>
      </c>
      <c r="AG706" s="3">
        <v>0</v>
      </c>
      <c r="AH706" s="3">
        <v>0</v>
      </c>
      <c r="AI706" s="3">
        <v>0</v>
      </c>
      <c r="AJ706" s="3">
        <v>0</v>
      </c>
      <c r="AK706" s="3">
        <v>26.36</v>
      </c>
      <c r="AL706" s="3">
        <v>0</v>
      </c>
      <c r="AM706" s="3">
        <v>0</v>
      </c>
      <c r="AN706" s="3">
        <v>0</v>
      </c>
      <c r="AO706" s="3">
        <v>0</v>
      </c>
      <c r="AP706" s="3">
        <v>0</v>
      </c>
      <c r="AQ706" s="3">
        <v>0</v>
      </c>
      <c r="AR706" s="3">
        <v>0</v>
      </c>
      <c r="AS706" s="3">
        <v>0</v>
      </c>
      <c r="AT706">
        <v>0</v>
      </c>
      <c r="AU706">
        <v>0</v>
      </c>
      <c r="AV706">
        <v>0</v>
      </c>
      <c r="AW706">
        <v>0</v>
      </c>
      <c r="AX706">
        <v>0</v>
      </c>
      <c r="AY706">
        <v>0</v>
      </c>
      <c r="AZ706">
        <v>0</v>
      </c>
      <c r="BA706">
        <v>0</v>
      </c>
      <c r="BB706">
        <v>0</v>
      </c>
      <c r="BC706">
        <v>0</v>
      </c>
      <c r="BD706">
        <v>0</v>
      </c>
      <c r="BE706">
        <v>0</v>
      </c>
      <c r="BF706">
        <v>0</v>
      </c>
      <c r="BG706">
        <v>0</v>
      </c>
      <c r="BH706">
        <v>1</v>
      </c>
      <c r="BI706">
        <v>9</v>
      </c>
      <c r="BJ706">
        <v>2.9</v>
      </c>
      <c r="BK706">
        <v>9</v>
      </c>
      <c r="BL706" s="4">
        <v>214.67</v>
      </c>
      <c r="BM706" s="4">
        <v>32.200000000000003</v>
      </c>
      <c r="BN706" s="4">
        <v>246.87</v>
      </c>
      <c r="BO706" s="4">
        <v>246.87</v>
      </c>
      <c r="BQ706" t="s">
        <v>318</v>
      </c>
      <c r="BR706" t="s">
        <v>358</v>
      </c>
      <c r="BS706" s="2">
        <v>44047</v>
      </c>
      <c r="BT706" s="1">
        <v>0.41805555555555557</v>
      </c>
      <c r="BU706" t="s">
        <v>1125</v>
      </c>
      <c r="BV706" t="s">
        <v>16</v>
      </c>
      <c r="BY706">
        <v>14256</v>
      </c>
      <c r="BZ706" t="s">
        <v>1427</v>
      </c>
      <c r="CA706" t="s">
        <v>1124</v>
      </c>
      <c r="CC706" t="s">
        <v>36</v>
      </c>
      <c r="CD706">
        <v>3201</v>
      </c>
      <c r="CE706" t="s">
        <v>2</v>
      </c>
      <c r="CF706" s="2">
        <v>44049</v>
      </c>
      <c r="CI706">
        <v>1</v>
      </c>
      <c r="CJ706">
        <v>1</v>
      </c>
      <c r="CK706">
        <v>21</v>
      </c>
      <c r="CL706" t="s">
        <v>0</v>
      </c>
    </row>
    <row r="707" spans="1:90" x14ac:dyDescent="0.3">
      <c r="A707" t="s">
        <v>322</v>
      </c>
      <c r="B707" t="s">
        <v>321</v>
      </c>
      <c r="C707" t="s">
        <v>10</v>
      </c>
      <c r="E707" t="str">
        <f>"FES1162759471"</f>
        <v>FES1162759471</v>
      </c>
      <c r="F707" s="2">
        <v>44050</v>
      </c>
      <c r="G707">
        <v>202102</v>
      </c>
      <c r="H707" t="s">
        <v>25</v>
      </c>
      <c r="I707" t="s">
        <v>23</v>
      </c>
      <c r="J707" t="s">
        <v>362</v>
      </c>
      <c r="K707" t="s">
        <v>7</v>
      </c>
      <c r="L707" t="s">
        <v>9</v>
      </c>
      <c r="M707" t="s">
        <v>8</v>
      </c>
      <c r="N707" t="s">
        <v>1550</v>
      </c>
      <c r="O707" t="s">
        <v>21</v>
      </c>
      <c r="P707" t="str">
        <f>"2170748422                    "</f>
        <v xml:space="preserve">2170748422                    </v>
      </c>
      <c r="Q707">
        <v>0</v>
      </c>
      <c r="R707">
        <v>0</v>
      </c>
      <c r="S707">
        <v>0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0</v>
      </c>
      <c r="AB707">
        <v>0</v>
      </c>
      <c r="AC707">
        <v>0</v>
      </c>
      <c r="AD707">
        <v>0</v>
      </c>
      <c r="AE707" s="3">
        <v>0</v>
      </c>
      <c r="AF707" s="3">
        <v>0</v>
      </c>
      <c r="AG707" s="3">
        <v>0</v>
      </c>
      <c r="AH707" s="3">
        <v>0</v>
      </c>
      <c r="AI707" s="3">
        <v>0</v>
      </c>
      <c r="AJ707" s="3">
        <v>0</v>
      </c>
      <c r="AK707" s="3">
        <v>29.82</v>
      </c>
      <c r="AL707" s="3">
        <v>0</v>
      </c>
      <c r="AM707" s="3">
        <v>0</v>
      </c>
      <c r="AN707" s="3">
        <v>0</v>
      </c>
      <c r="AO707" s="3">
        <v>0</v>
      </c>
      <c r="AP707" s="3">
        <v>0</v>
      </c>
      <c r="AQ707" s="3">
        <v>0</v>
      </c>
      <c r="AR707" s="3">
        <v>0</v>
      </c>
      <c r="AS707" s="3">
        <v>0</v>
      </c>
      <c r="AT707">
        <v>0</v>
      </c>
      <c r="AU707">
        <v>0</v>
      </c>
      <c r="AV707">
        <v>0</v>
      </c>
      <c r="AW707">
        <v>0</v>
      </c>
      <c r="AX707">
        <v>0</v>
      </c>
      <c r="AY707">
        <v>0</v>
      </c>
      <c r="AZ707">
        <v>0</v>
      </c>
      <c r="BA707">
        <v>0</v>
      </c>
      <c r="BB707">
        <v>0</v>
      </c>
      <c r="BC707">
        <v>0</v>
      </c>
      <c r="BD707">
        <v>0</v>
      </c>
      <c r="BE707">
        <v>0</v>
      </c>
      <c r="BF707">
        <v>0</v>
      </c>
      <c r="BG707">
        <v>0</v>
      </c>
      <c r="BH707">
        <v>1</v>
      </c>
      <c r="BI707">
        <v>9.4</v>
      </c>
      <c r="BJ707">
        <v>3.1</v>
      </c>
      <c r="BK707">
        <v>9.5</v>
      </c>
      <c r="BL707" s="4">
        <v>228.59</v>
      </c>
      <c r="BM707" s="4">
        <v>34.29</v>
      </c>
      <c r="BN707" s="4">
        <v>262.88</v>
      </c>
      <c r="BO707" s="4">
        <v>262.88</v>
      </c>
      <c r="BQ707" t="s">
        <v>318</v>
      </c>
      <c r="BR707" t="s">
        <v>358</v>
      </c>
      <c r="BS707" s="2">
        <v>44054</v>
      </c>
      <c r="BT707" s="1">
        <v>0.37361111111111112</v>
      </c>
      <c r="BU707" t="s">
        <v>2077</v>
      </c>
      <c r="BV707" t="s">
        <v>16</v>
      </c>
      <c r="BY707">
        <v>15261.3</v>
      </c>
      <c r="CA707" t="s">
        <v>305</v>
      </c>
      <c r="CC707" t="s">
        <v>8</v>
      </c>
      <c r="CD707">
        <v>7405</v>
      </c>
      <c r="CE707" t="s">
        <v>2</v>
      </c>
      <c r="CF707" s="2">
        <v>44055</v>
      </c>
      <c r="CI707">
        <v>1</v>
      </c>
      <c r="CJ707">
        <v>2</v>
      </c>
      <c r="CK707">
        <v>21</v>
      </c>
      <c r="CL707" t="s">
        <v>0</v>
      </c>
    </row>
    <row r="708" spans="1:90" x14ac:dyDescent="0.3">
      <c r="A708" t="s">
        <v>322</v>
      </c>
      <c r="B708" t="s">
        <v>321</v>
      </c>
      <c r="C708" t="s">
        <v>10</v>
      </c>
      <c r="E708" t="str">
        <f>"FES1162759962"</f>
        <v>FES1162759962</v>
      </c>
      <c r="F708" s="2">
        <v>44056</v>
      </c>
      <c r="G708">
        <v>202102</v>
      </c>
      <c r="H708" t="s">
        <v>25</v>
      </c>
      <c r="I708" t="s">
        <v>23</v>
      </c>
      <c r="J708" t="s">
        <v>362</v>
      </c>
      <c r="K708" t="s">
        <v>7</v>
      </c>
      <c r="L708" t="s">
        <v>37</v>
      </c>
      <c r="M708" t="s">
        <v>36</v>
      </c>
      <c r="N708" t="s">
        <v>1126</v>
      </c>
      <c r="O708" t="s">
        <v>21</v>
      </c>
      <c r="P708" t="str">
        <f>"2170748830                    "</f>
        <v xml:space="preserve">2170748830                    </v>
      </c>
      <c r="Q708">
        <v>0</v>
      </c>
      <c r="R708">
        <v>0</v>
      </c>
      <c r="S708">
        <v>0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0</v>
      </c>
      <c r="AB708">
        <v>0</v>
      </c>
      <c r="AC708">
        <v>0</v>
      </c>
      <c r="AD708">
        <v>0</v>
      </c>
      <c r="AE708" s="3">
        <v>0</v>
      </c>
      <c r="AF708" s="3">
        <v>0</v>
      </c>
      <c r="AG708" s="3">
        <v>0</v>
      </c>
      <c r="AH708" s="3">
        <v>0</v>
      </c>
      <c r="AI708" s="3">
        <v>0</v>
      </c>
      <c r="AJ708" s="3">
        <v>0</v>
      </c>
      <c r="AK708" s="3">
        <v>50.21</v>
      </c>
      <c r="AL708" s="3">
        <v>0</v>
      </c>
      <c r="AM708" s="3">
        <v>0</v>
      </c>
      <c r="AN708" s="3">
        <v>0</v>
      </c>
      <c r="AO708" s="3">
        <v>0</v>
      </c>
      <c r="AP708" s="3">
        <v>0</v>
      </c>
      <c r="AQ708" s="3">
        <v>0</v>
      </c>
      <c r="AR708" s="3">
        <v>0</v>
      </c>
      <c r="AS708" s="3">
        <v>0</v>
      </c>
      <c r="AT708">
        <v>0</v>
      </c>
      <c r="AU708">
        <v>0</v>
      </c>
      <c r="AV708">
        <v>0</v>
      </c>
      <c r="AW708">
        <v>0</v>
      </c>
      <c r="AX708">
        <v>0</v>
      </c>
      <c r="AY708">
        <v>0</v>
      </c>
      <c r="AZ708">
        <v>0</v>
      </c>
      <c r="BA708">
        <v>0</v>
      </c>
      <c r="BB708">
        <v>0</v>
      </c>
      <c r="BC708">
        <v>0</v>
      </c>
      <c r="BD708">
        <v>0</v>
      </c>
      <c r="BE708">
        <v>0</v>
      </c>
      <c r="BF708">
        <v>0</v>
      </c>
      <c r="BG708">
        <v>0</v>
      </c>
      <c r="BH708">
        <v>1</v>
      </c>
      <c r="BI708">
        <v>15.8</v>
      </c>
      <c r="BJ708">
        <v>2.6</v>
      </c>
      <c r="BK708">
        <v>16</v>
      </c>
      <c r="BL708" s="4">
        <v>384.96</v>
      </c>
      <c r="BM708" s="4">
        <v>57.74</v>
      </c>
      <c r="BN708" s="4">
        <v>442.7</v>
      </c>
      <c r="BO708" s="4">
        <v>442.7</v>
      </c>
      <c r="BQ708" t="s">
        <v>318</v>
      </c>
      <c r="BR708" t="s">
        <v>358</v>
      </c>
      <c r="BS708" s="2">
        <v>44057</v>
      </c>
      <c r="BT708" s="1">
        <v>0.41666666666666669</v>
      </c>
      <c r="BU708" t="s">
        <v>1125</v>
      </c>
      <c r="BV708" t="s">
        <v>16</v>
      </c>
      <c r="BY708">
        <v>13242.32</v>
      </c>
      <c r="CA708" t="s">
        <v>1124</v>
      </c>
      <c r="CC708" t="s">
        <v>36</v>
      </c>
      <c r="CD708">
        <v>3201</v>
      </c>
      <c r="CE708" t="s">
        <v>2</v>
      </c>
      <c r="CF708" s="2">
        <v>44061</v>
      </c>
      <c r="CI708">
        <v>1</v>
      </c>
      <c r="CJ708">
        <v>1</v>
      </c>
      <c r="CK708">
        <v>21</v>
      </c>
      <c r="CL708" t="s">
        <v>0</v>
      </c>
    </row>
    <row r="709" spans="1:90" x14ac:dyDescent="0.3">
      <c r="A709" t="s">
        <v>322</v>
      </c>
      <c r="B709" t="s">
        <v>321</v>
      </c>
      <c r="C709" t="s">
        <v>10</v>
      </c>
      <c r="E709" t="str">
        <f>"FES1162758810"</f>
        <v>FES1162758810</v>
      </c>
      <c r="F709" s="2">
        <v>44047</v>
      </c>
      <c r="G709">
        <v>202102</v>
      </c>
      <c r="H709" t="s">
        <v>25</v>
      </c>
      <c r="I709" t="s">
        <v>23</v>
      </c>
      <c r="J709" t="s">
        <v>362</v>
      </c>
      <c r="K709" t="s">
        <v>7</v>
      </c>
      <c r="L709" t="s">
        <v>60</v>
      </c>
      <c r="M709" t="s">
        <v>58</v>
      </c>
      <c r="N709" t="s">
        <v>554</v>
      </c>
      <c r="O709" t="s">
        <v>21</v>
      </c>
      <c r="P709" t="str">
        <f>"2170747925                    "</f>
        <v xml:space="preserve">2170747925                    </v>
      </c>
      <c r="Q709">
        <v>0</v>
      </c>
      <c r="R709">
        <v>0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0</v>
      </c>
      <c r="AB709">
        <v>0</v>
      </c>
      <c r="AC709">
        <v>0</v>
      </c>
      <c r="AD709">
        <v>0</v>
      </c>
      <c r="AE709" s="3">
        <v>0</v>
      </c>
      <c r="AF709" s="3">
        <v>0</v>
      </c>
      <c r="AG709" s="3">
        <v>0</v>
      </c>
      <c r="AH709" s="3">
        <v>0</v>
      </c>
      <c r="AI709" s="3">
        <v>0</v>
      </c>
      <c r="AJ709" s="3">
        <v>0</v>
      </c>
      <c r="AK709" s="3">
        <v>5.86</v>
      </c>
      <c r="AL709" s="3">
        <v>0</v>
      </c>
      <c r="AM709" s="3">
        <v>0</v>
      </c>
      <c r="AN709" s="3">
        <v>0</v>
      </c>
      <c r="AO709" s="3">
        <v>0</v>
      </c>
      <c r="AP709" s="3">
        <v>0</v>
      </c>
      <c r="AQ709" s="3">
        <v>0</v>
      </c>
      <c r="AR709" s="3">
        <v>0</v>
      </c>
      <c r="AS709" s="3">
        <v>0</v>
      </c>
      <c r="AT709">
        <v>0</v>
      </c>
      <c r="AU709">
        <v>0</v>
      </c>
      <c r="AV709">
        <v>0</v>
      </c>
      <c r="AW709">
        <v>0</v>
      </c>
      <c r="AX709">
        <v>0</v>
      </c>
      <c r="AY709">
        <v>0</v>
      </c>
      <c r="AZ709">
        <v>0</v>
      </c>
      <c r="BA709">
        <v>0</v>
      </c>
      <c r="BB709">
        <v>0</v>
      </c>
      <c r="BC709">
        <v>0</v>
      </c>
      <c r="BD709">
        <v>0</v>
      </c>
      <c r="BE709">
        <v>0</v>
      </c>
      <c r="BF709">
        <v>0</v>
      </c>
      <c r="BG709">
        <v>0</v>
      </c>
      <c r="BH709">
        <v>1</v>
      </c>
      <c r="BI709">
        <v>1</v>
      </c>
      <c r="BJ709">
        <v>0.2</v>
      </c>
      <c r="BK709">
        <v>1</v>
      </c>
      <c r="BL709" s="4">
        <v>47.73</v>
      </c>
      <c r="BM709" s="4">
        <v>7.16</v>
      </c>
      <c r="BN709" s="4">
        <v>54.89</v>
      </c>
      <c r="BO709" s="4">
        <v>54.89</v>
      </c>
      <c r="BR709" t="s">
        <v>358</v>
      </c>
      <c r="BS709" s="2">
        <v>44048</v>
      </c>
      <c r="BT709" s="1">
        <v>0.38541666666666669</v>
      </c>
      <c r="BU709" t="s">
        <v>1807</v>
      </c>
      <c r="BV709" t="s">
        <v>16</v>
      </c>
      <c r="BY709">
        <v>1200</v>
      </c>
      <c r="BZ709" t="s">
        <v>1427</v>
      </c>
      <c r="CA709" t="s">
        <v>155</v>
      </c>
      <c r="CC709" t="s">
        <v>58</v>
      </c>
      <c r="CD709">
        <v>1</v>
      </c>
      <c r="CE709" t="s">
        <v>64</v>
      </c>
      <c r="CF709" s="2">
        <v>44048</v>
      </c>
      <c r="CI709">
        <v>1</v>
      </c>
      <c r="CJ709">
        <v>1</v>
      </c>
      <c r="CK709">
        <v>21</v>
      </c>
      <c r="CL709" t="s">
        <v>0</v>
      </c>
    </row>
    <row r="710" spans="1:90" x14ac:dyDescent="0.3">
      <c r="A710" t="s">
        <v>322</v>
      </c>
      <c r="B710" t="s">
        <v>321</v>
      </c>
      <c r="C710" t="s">
        <v>10</v>
      </c>
      <c r="E710" t="str">
        <f>"FES1162758384"</f>
        <v>FES1162758384</v>
      </c>
      <c r="F710" s="2">
        <v>44046</v>
      </c>
      <c r="G710">
        <v>202102</v>
      </c>
      <c r="H710" t="s">
        <v>25</v>
      </c>
      <c r="I710" t="s">
        <v>23</v>
      </c>
      <c r="J710" t="s">
        <v>362</v>
      </c>
      <c r="K710" t="s">
        <v>7</v>
      </c>
      <c r="L710" t="s">
        <v>361</v>
      </c>
      <c r="M710" t="s">
        <v>355</v>
      </c>
      <c r="N710" t="s">
        <v>360</v>
      </c>
      <c r="O710" t="s">
        <v>21</v>
      </c>
      <c r="P710" t="str">
        <f>"2170747598                    "</f>
        <v xml:space="preserve">2170747598                    </v>
      </c>
      <c r="Q710">
        <v>0</v>
      </c>
      <c r="R710">
        <v>0</v>
      </c>
      <c r="S710">
        <v>0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0</v>
      </c>
      <c r="AE710" s="3">
        <v>0</v>
      </c>
      <c r="AF710" s="3">
        <v>0</v>
      </c>
      <c r="AG710" s="3">
        <v>0</v>
      </c>
      <c r="AH710" s="3">
        <v>0</v>
      </c>
      <c r="AI710" s="3">
        <v>0</v>
      </c>
      <c r="AJ710" s="3">
        <v>0</v>
      </c>
      <c r="AK710" s="3">
        <v>47.26</v>
      </c>
      <c r="AL710" s="3">
        <v>0</v>
      </c>
      <c r="AM710" s="3">
        <v>0</v>
      </c>
      <c r="AN710" s="3">
        <v>0</v>
      </c>
      <c r="AO710" s="3">
        <v>0</v>
      </c>
      <c r="AP710" s="3">
        <v>0</v>
      </c>
      <c r="AQ710" s="3">
        <v>0</v>
      </c>
      <c r="AR710" s="3">
        <v>0</v>
      </c>
      <c r="AS710" s="3">
        <v>0</v>
      </c>
      <c r="AT710">
        <v>0</v>
      </c>
      <c r="AU710">
        <v>0</v>
      </c>
      <c r="AV710">
        <v>0</v>
      </c>
      <c r="AW710">
        <v>0</v>
      </c>
      <c r="AX710">
        <v>0</v>
      </c>
      <c r="AY710">
        <v>0</v>
      </c>
      <c r="AZ710">
        <v>0</v>
      </c>
      <c r="BA710">
        <v>0</v>
      </c>
      <c r="BB710">
        <v>0</v>
      </c>
      <c r="BC710">
        <v>0</v>
      </c>
      <c r="BD710">
        <v>0</v>
      </c>
      <c r="BE710">
        <v>0</v>
      </c>
      <c r="BF710">
        <v>0</v>
      </c>
      <c r="BG710">
        <v>0</v>
      </c>
      <c r="BH710">
        <v>2</v>
      </c>
      <c r="BI710">
        <v>5.5</v>
      </c>
      <c r="BJ710">
        <v>9</v>
      </c>
      <c r="BK710">
        <v>9</v>
      </c>
      <c r="BL710" s="4">
        <v>384.86</v>
      </c>
      <c r="BM710" s="4">
        <v>57.73</v>
      </c>
      <c r="BN710" s="4">
        <v>442.59</v>
      </c>
      <c r="BO710" s="4">
        <v>442.59</v>
      </c>
      <c r="BQ710" t="s">
        <v>318</v>
      </c>
      <c r="BR710" t="s">
        <v>358</v>
      </c>
      <c r="BS710" s="2">
        <v>44047</v>
      </c>
      <c r="BT710" s="1">
        <v>0.44513888888888892</v>
      </c>
      <c r="BU710" t="s">
        <v>470</v>
      </c>
      <c r="BV710" t="s">
        <v>16</v>
      </c>
      <c r="BY710">
        <v>45129.78</v>
      </c>
      <c r="BZ710" t="s">
        <v>1427</v>
      </c>
      <c r="CA710" t="s">
        <v>356</v>
      </c>
      <c r="CC710" t="s">
        <v>355</v>
      </c>
      <c r="CD710">
        <v>7300</v>
      </c>
      <c r="CE710" t="s">
        <v>325</v>
      </c>
      <c r="CF710" s="2">
        <v>44048</v>
      </c>
      <c r="CI710">
        <v>1</v>
      </c>
      <c r="CJ710">
        <v>1</v>
      </c>
      <c r="CK710">
        <v>23</v>
      </c>
      <c r="CL710" t="s">
        <v>0</v>
      </c>
    </row>
    <row r="711" spans="1:90" x14ac:dyDescent="0.3">
      <c r="A711" t="s">
        <v>322</v>
      </c>
      <c r="B711" t="s">
        <v>321</v>
      </c>
      <c r="C711" t="s">
        <v>10</v>
      </c>
      <c r="E711" t="str">
        <f>"FES1162759496"</f>
        <v>FES1162759496</v>
      </c>
      <c r="F711" s="2">
        <v>44050</v>
      </c>
      <c r="G711">
        <v>202102</v>
      </c>
      <c r="H711" t="s">
        <v>25</v>
      </c>
      <c r="I711" t="s">
        <v>23</v>
      </c>
      <c r="J711" t="s">
        <v>362</v>
      </c>
      <c r="K711" t="s">
        <v>7</v>
      </c>
      <c r="L711" t="s">
        <v>100</v>
      </c>
      <c r="M711" t="s">
        <v>99</v>
      </c>
      <c r="N711" t="s">
        <v>1504</v>
      </c>
      <c r="O711" t="s">
        <v>21</v>
      </c>
      <c r="P711" t="str">
        <f>"2170748449                    "</f>
        <v xml:space="preserve">2170748449                    </v>
      </c>
      <c r="Q711">
        <v>0</v>
      </c>
      <c r="R711">
        <v>0</v>
      </c>
      <c r="S711">
        <v>0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0</v>
      </c>
      <c r="AB711">
        <v>0</v>
      </c>
      <c r="AC711">
        <v>0</v>
      </c>
      <c r="AD711">
        <v>0</v>
      </c>
      <c r="AE711" s="3">
        <v>0</v>
      </c>
      <c r="AF711" s="3">
        <v>0</v>
      </c>
      <c r="AG711" s="3">
        <v>0</v>
      </c>
      <c r="AH711" s="3">
        <v>0</v>
      </c>
      <c r="AI711" s="3">
        <v>0</v>
      </c>
      <c r="AJ711" s="3">
        <v>0</v>
      </c>
      <c r="AK711" s="3">
        <v>6.28</v>
      </c>
      <c r="AL711" s="3">
        <v>0</v>
      </c>
      <c r="AM711" s="3">
        <v>0</v>
      </c>
      <c r="AN711" s="3">
        <v>0</v>
      </c>
      <c r="AO711" s="3">
        <v>0</v>
      </c>
      <c r="AP711" s="3">
        <v>0</v>
      </c>
      <c r="AQ711" s="3">
        <v>0</v>
      </c>
      <c r="AR711" s="3">
        <v>0</v>
      </c>
      <c r="AS711" s="3">
        <v>0</v>
      </c>
      <c r="AT711">
        <v>0</v>
      </c>
      <c r="AU711">
        <v>0</v>
      </c>
      <c r="AV711">
        <v>0</v>
      </c>
      <c r="AW711">
        <v>0</v>
      </c>
      <c r="AX711">
        <v>0</v>
      </c>
      <c r="AY711">
        <v>0</v>
      </c>
      <c r="AZ711">
        <v>0</v>
      </c>
      <c r="BA711">
        <v>0</v>
      </c>
      <c r="BB711">
        <v>0</v>
      </c>
      <c r="BC711">
        <v>0</v>
      </c>
      <c r="BD711">
        <v>0</v>
      </c>
      <c r="BE711">
        <v>0</v>
      </c>
      <c r="BF711">
        <v>0</v>
      </c>
      <c r="BG711">
        <v>0</v>
      </c>
      <c r="BH711">
        <v>1</v>
      </c>
      <c r="BI711">
        <v>0.7</v>
      </c>
      <c r="BJ711">
        <v>0.8</v>
      </c>
      <c r="BK711">
        <v>1</v>
      </c>
      <c r="BL711" s="4">
        <v>48.15</v>
      </c>
      <c r="BM711" s="4">
        <v>7.22</v>
      </c>
      <c r="BN711" s="4">
        <v>55.37</v>
      </c>
      <c r="BO711" s="4">
        <v>55.37</v>
      </c>
      <c r="BQ711" t="s">
        <v>385</v>
      </c>
      <c r="BR711" t="s">
        <v>358</v>
      </c>
      <c r="BS711" s="2">
        <v>44054</v>
      </c>
      <c r="BT711" s="1">
        <v>0.48194444444444445</v>
      </c>
      <c r="BU711" t="s">
        <v>1704</v>
      </c>
      <c r="BV711" t="s">
        <v>0</v>
      </c>
      <c r="BW711" t="s">
        <v>34</v>
      </c>
      <c r="BX711" t="s">
        <v>95</v>
      </c>
      <c r="BY711">
        <v>3812.76</v>
      </c>
      <c r="CA711" t="s">
        <v>786</v>
      </c>
      <c r="CC711" t="s">
        <v>99</v>
      </c>
      <c r="CD711">
        <v>3620</v>
      </c>
      <c r="CE711" t="s">
        <v>2</v>
      </c>
      <c r="CF711" s="2">
        <v>44054</v>
      </c>
      <c r="CI711">
        <v>1</v>
      </c>
      <c r="CJ711">
        <v>2</v>
      </c>
      <c r="CK711">
        <v>21</v>
      </c>
      <c r="CL711" t="s">
        <v>0</v>
      </c>
    </row>
    <row r="712" spans="1:90" x14ac:dyDescent="0.3">
      <c r="A712" t="s">
        <v>322</v>
      </c>
      <c r="B712" t="s">
        <v>321</v>
      </c>
      <c r="C712" t="s">
        <v>10</v>
      </c>
      <c r="E712" t="str">
        <f>"FES1162760061"</f>
        <v>FES1162760061</v>
      </c>
      <c r="F712" s="2">
        <v>44056</v>
      </c>
      <c r="G712">
        <v>202102</v>
      </c>
      <c r="H712" t="s">
        <v>25</v>
      </c>
      <c r="I712" t="s">
        <v>23</v>
      </c>
      <c r="J712" t="s">
        <v>362</v>
      </c>
      <c r="K712" t="s">
        <v>7</v>
      </c>
      <c r="L712" t="s">
        <v>215</v>
      </c>
      <c r="M712" t="s">
        <v>212</v>
      </c>
      <c r="N712" t="s">
        <v>324</v>
      </c>
      <c r="O712" t="s">
        <v>21</v>
      </c>
      <c r="P712" t="str">
        <f>"2170748943                    "</f>
        <v xml:space="preserve">2170748943                    </v>
      </c>
      <c r="Q712">
        <v>0</v>
      </c>
      <c r="R712">
        <v>0</v>
      </c>
      <c r="S712">
        <v>0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0</v>
      </c>
      <c r="AB712">
        <v>0</v>
      </c>
      <c r="AC712">
        <v>0</v>
      </c>
      <c r="AD712">
        <v>0</v>
      </c>
      <c r="AE712" s="3">
        <v>0</v>
      </c>
      <c r="AF712" s="3">
        <v>0</v>
      </c>
      <c r="AG712" s="3">
        <v>0</v>
      </c>
      <c r="AH712" s="3">
        <v>0</v>
      </c>
      <c r="AI712" s="3">
        <v>0</v>
      </c>
      <c r="AJ712" s="3">
        <v>0</v>
      </c>
      <c r="AK712" s="3">
        <v>8.83</v>
      </c>
      <c r="AL712" s="3">
        <v>0</v>
      </c>
      <c r="AM712" s="3">
        <v>0</v>
      </c>
      <c r="AN712" s="3">
        <v>0</v>
      </c>
      <c r="AO712" s="3">
        <v>0</v>
      </c>
      <c r="AP712" s="3">
        <v>0</v>
      </c>
      <c r="AQ712" s="3">
        <v>0</v>
      </c>
      <c r="AR712" s="3">
        <v>0</v>
      </c>
      <c r="AS712" s="3">
        <v>0</v>
      </c>
      <c r="AT712">
        <v>0</v>
      </c>
      <c r="AU712">
        <v>0</v>
      </c>
      <c r="AV712">
        <v>0</v>
      </c>
      <c r="AW712">
        <v>0</v>
      </c>
      <c r="AX712">
        <v>0</v>
      </c>
      <c r="AY712">
        <v>0</v>
      </c>
      <c r="AZ712">
        <v>0</v>
      </c>
      <c r="BA712">
        <v>0</v>
      </c>
      <c r="BB712">
        <v>0</v>
      </c>
      <c r="BC712">
        <v>0</v>
      </c>
      <c r="BD712">
        <v>0</v>
      </c>
      <c r="BE712">
        <v>0</v>
      </c>
      <c r="BF712">
        <v>0</v>
      </c>
      <c r="BG712">
        <v>0</v>
      </c>
      <c r="BH712">
        <v>1</v>
      </c>
      <c r="BI712">
        <v>1.7</v>
      </c>
      <c r="BJ712">
        <v>0.8</v>
      </c>
      <c r="BK712">
        <v>2</v>
      </c>
      <c r="BL712" s="4">
        <v>67.709999999999994</v>
      </c>
      <c r="BM712" s="4">
        <v>10.16</v>
      </c>
      <c r="BN712" s="4">
        <v>77.87</v>
      </c>
      <c r="BO712" s="4">
        <v>77.87</v>
      </c>
      <c r="BQ712" t="s">
        <v>385</v>
      </c>
      <c r="BR712" t="s">
        <v>358</v>
      </c>
      <c r="BS712" s="2">
        <v>44057</v>
      </c>
      <c r="BT712" s="1">
        <v>0.3923611111111111</v>
      </c>
      <c r="BU712" t="s">
        <v>1426</v>
      </c>
      <c r="BV712" t="s">
        <v>16</v>
      </c>
      <c r="BY712">
        <v>3796.85</v>
      </c>
      <c r="BZ712" t="s">
        <v>214</v>
      </c>
      <c r="CA712" t="s">
        <v>280</v>
      </c>
      <c r="CC712" t="s">
        <v>212</v>
      </c>
      <c r="CD712">
        <v>250</v>
      </c>
      <c r="CE712" t="s">
        <v>2</v>
      </c>
      <c r="CF712" s="2">
        <v>44058</v>
      </c>
      <c r="CI712">
        <v>1</v>
      </c>
      <c r="CJ712">
        <v>1</v>
      </c>
      <c r="CK712">
        <v>24</v>
      </c>
      <c r="CL712" t="s">
        <v>0</v>
      </c>
    </row>
    <row r="713" spans="1:90" x14ac:dyDescent="0.3">
      <c r="A713" t="s">
        <v>322</v>
      </c>
      <c r="B713" t="s">
        <v>321</v>
      </c>
      <c r="C713" t="s">
        <v>10</v>
      </c>
      <c r="E713" t="str">
        <f>"FES1162758831"</f>
        <v>FES1162758831</v>
      </c>
      <c r="F713" s="2">
        <v>44047</v>
      </c>
      <c r="G713">
        <v>202102</v>
      </c>
      <c r="H713" t="s">
        <v>25</v>
      </c>
      <c r="I713" t="s">
        <v>23</v>
      </c>
      <c r="J713" t="s">
        <v>362</v>
      </c>
      <c r="K713" t="s">
        <v>7</v>
      </c>
      <c r="L713" t="s">
        <v>100</v>
      </c>
      <c r="M713" t="s">
        <v>99</v>
      </c>
      <c r="N713" t="s">
        <v>536</v>
      </c>
      <c r="O713" t="s">
        <v>21</v>
      </c>
      <c r="P713" t="str">
        <f>"2170747943                    "</f>
        <v xml:space="preserve">2170747943                    </v>
      </c>
      <c r="Q713">
        <v>0</v>
      </c>
      <c r="R713">
        <v>0</v>
      </c>
      <c r="S713">
        <v>0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0</v>
      </c>
      <c r="AB713">
        <v>0</v>
      </c>
      <c r="AC713">
        <v>0</v>
      </c>
      <c r="AD713">
        <v>0</v>
      </c>
      <c r="AE713" s="3">
        <v>0</v>
      </c>
      <c r="AF713" s="3">
        <v>0</v>
      </c>
      <c r="AG713" s="3">
        <v>0</v>
      </c>
      <c r="AH713" s="3">
        <v>0</v>
      </c>
      <c r="AI713" s="3">
        <v>0</v>
      </c>
      <c r="AJ713" s="3">
        <v>0</v>
      </c>
      <c r="AK713" s="3">
        <v>5.86</v>
      </c>
      <c r="AL713" s="3">
        <v>0</v>
      </c>
      <c r="AM713" s="3">
        <v>0</v>
      </c>
      <c r="AN713" s="3">
        <v>0</v>
      </c>
      <c r="AO713" s="3">
        <v>0</v>
      </c>
      <c r="AP713" s="3">
        <v>0</v>
      </c>
      <c r="AQ713" s="3">
        <v>0</v>
      </c>
      <c r="AR713" s="3">
        <v>0</v>
      </c>
      <c r="AS713" s="3">
        <v>0</v>
      </c>
      <c r="AT713">
        <v>0</v>
      </c>
      <c r="AU713">
        <v>0</v>
      </c>
      <c r="AV713">
        <v>0</v>
      </c>
      <c r="AW713">
        <v>0</v>
      </c>
      <c r="AX713">
        <v>0</v>
      </c>
      <c r="AY713">
        <v>0</v>
      </c>
      <c r="AZ713">
        <v>0</v>
      </c>
      <c r="BA713">
        <v>0</v>
      </c>
      <c r="BB713">
        <v>0</v>
      </c>
      <c r="BC713">
        <v>0</v>
      </c>
      <c r="BD713">
        <v>0</v>
      </c>
      <c r="BE713">
        <v>0</v>
      </c>
      <c r="BF713">
        <v>0</v>
      </c>
      <c r="BG713">
        <v>0</v>
      </c>
      <c r="BH713">
        <v>1</v>
      </c>
      <c r="BI713">
        <v>1</v>
      </c>
      <c r="BJ713">
        <v>0.2</v>
      </c>
      <c r="BK713">
        <v>1</v>
      </c>
      <c r="BL713" s="4">
        <v>47.73</v>
      </c>
      <c r="BM713" s="4">
        <v>7.16</v>
      </c>
      <c r="BN713" s="4">
        <v>54.89</v>
      </c>
      <c r="BO713" s="4">
        <v>54.89</v>
      </c>
      <c r="BQ713" t="s">
        <v>318</v>
      </c>
      <c r="BR713" t="s">
        <v>358</v>
      </c>
      <c r="BS713" s="2">
        <v>44048</v>
      </c>
      <c r="BT713" s="1">
        <v>0.41319444444444442</v>
      </c>
      <c r="BU713" t="s">
        <v>142</v>
      </c>
      <c r="BV713" t="s">
        <v>16</v>
      </c>
      <c r="BY713">
        <v>1200</v>
      </c>
      <c r="BZ713" t="s">
        <v>1427</v>
      </c>
      <c r="CA713" t="s">
        <v>495</v>
      </c>
      <c r="CC713" t="s">
        <v>99</v>
      </c>
      <c r="CD713">
        <v>3610</v>
      </c>
      <c r="CE713" t="s">
        <v>64</v>
      </c>
      <c r="CF713" s="2">
        <v>44049</v>
      </c>
      <c r="CI713">
        <v>1</v>
      </c>
      <c r="CJ713">
        <v>1</v>
      </c>
      <c r="CK713">
        <v>21</v>
      </c>
      <c r="CL713" t="s">
        <v>0</v>
      </c>
    </row>
    <row r="714" spans="1:90" x14ac:dyDescent="0.3">
      <c r="A714" t="s">
        <v>322</v>
      </c>
      <c r="B714" t="s">
        <v>321</v>
      </c>
      <c r="C714" t="s">
        <v>10</v>
      </c>
      <c r="E714" t="str">
        <f>"FES1162758435"</f>
        <v>FES1162758435</v>
      </c>
      <c r="F714" s="2">
        <v>44046</v>
      </c>
      <c r="G714">
        <v>202102</v>
      </c>
      <c r="H714" t="s">
        <v>25</v>
      </c>
      <c r="I714" t="s">
        <v>23</v>
      </c>
      <c r="J714" t="s">
        <v>362</v>
      </c>
      <c r="K714" t="s">
        <v>7</v>
      </c>
      <c r="L714" t="s">
        <v>31</v>
      </c>
      <c r="M714" t="s">
        <v>30</v>
      </c>
      <c r="N714" t="s">
        <v>950</v>
      </c>
      <c r="O714" t="s">
        <v>21</v>
      </c>
      <c r="P714" t="str">
        <f>"2170745658                    "</f>
        <v xml:space="preserve">2170745658                    </v>
      </c>
      <c r="Q714">
        <v>0</v>
      </c>
      <c r="R714">
        <v>0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0</v>
      </c>
      <c r="AB714">
        <v>0</v>
      </c>
      <c r="AC714">
        <v>0</v>
      </c>
      <c r="AD714">
        <v>0</v>
      </c>
      <c r="AE714" s="3">
        <v>0</v>
      </c>
      <c r="AF714" s="3">
        <v>0</v>
      </c>
      <c r="AG714" s="3">
        <v>0</v>
      </c>
      <c r="AH714" s="3">
        <v>0</v>
      </c>
      <c r="AI714" s="3">
        <v>0</v>
      </c>
      <c r="AJ714" s="3">
        <v>0</v>
      </c>
      <c r="AK714" s="3">
        <v>14.65</v>
      </c>
      <c r="AL714" s="3">
        <v>0</v>
      </c>
      <c r="AM714" s="3">
        <v>0</v>
      </c>
      <c r="AN714" s="3">
        <v>0</v>
      </c>
      <c r="AO714" s="3">
        <v>0</v>
      </c>
      <c r="AP714" s="3">
        <v>0</v>
      </c>
      <c r="AQ714" s="3">
        <v>0</v>
      </c>
      <c r="AR714" s="3">
        <v>0</v>
      </c>
      <c r="AS714" s="3">
        <v>0</v>
      </c>
      <c r="AT714">
        <v>0</v>
      </c>
      <c r="AU714">
        <v>0</v>
      </c>
      <c r="AV714">
        <v>0</v>
      </c>
      <c r="AW714">
        <v>0</v>
      </c>
      <c r="AX714">
        <v>0</v>
      </c>
      <c r="AY714">
        <v>0</v>
      </c>
      <c r="AZ714">
        <v>0</v>
      </c>
      <c r="BA714">
        <v>0</v>
      </c>
      <c r="BB714">
        <v>0</v>
      </c>
      <c r="BC714">
        <v>0</v>
      </c>
      <c r="BD714">
        <v>0</v>
      </c>
      <c r="BE714">
        <v>0</v>
      </c>
      <c r="BF714">
        <v>0</v>
      </c>
      <c r="BG714">
        <v>0</v>
      </c>
      <c r="BH714">
        <v>1</v>
      </c>
      <c r="BI714">
        <v>2.2999999999999998</v>
      </c>
      <c r="BJ714">
        <v>4.7</v>
      </c>
      <c r="BK714">
        <v>5</v>
      </c>
      <c r="BL714" s="4">
        <v>119.28</v>
      </c>
      <c r="BM714" s="4">
        <v>17.89</v>
      </c>
      <c r="BN714" s="4">
        <v>137.16999999999999</v>
      </c>
      <c r="BO714" s="4">
        <v>137.16999999999999</v>
      </c>
      <c r="BQ714" t="s">
        <v>385</v>
      </c>
      <c r="BR714" t="s">
        <v>358</v>
      </c>
      <c r="BS714" s="2">
        <v>44047</v>
      </c>
      <c r="BT714" s="1">
        <v>0.47152777777777777</v>
      </c>
      <c r="BU714" t="s">
        <v>1527</v>
      </c>
      <c r="BV714" t="s">
        <v>0</v>
      </c>
      <c r="BW714" t="s">
        <v>48</v>
      </c>
      <c r="BX714" t="s">
        <v>1445</v>
      </c>
      <c r="BY714">
        <v>23461.17</v>
      </c>
      <c r="BZ714" t="s">
        <v>1427</v>
      </c>
      <c r="CA714" t="s">
        <v>1526</v>
      </c>
      <c r="CC714" t="s">
        <v>30</v>
      </c>
      <c r="CD714">
        <v>5201</v>
      </c>
      <c r="CE714" t="s">
        <v>2</v>
      </c>
      <c r="CI714">
        <v>1</v>
      </c>
      <c r="CJ714">
        <v>1</v>
      </c>
      <c r="CK714">
        <v>21</v>
      </c>
      <c r="CL714" t="s">
        <v>0</v>
      </c>
    </row>
    <row r="715" spans="1:90" x14ac:dyDescent="0.3">
      <c r="A715" t="s">
        <v>322</v>
      </c>
      <c r="B715" t="s">
        <v>321</v>
      </c>
      <c r="C715" t="s">
        <v>10</v>
      </c>
      <c r="E715" t="str">
        <f>"FES1162759466"</f>
        <v>FES1162759466</v>
      </c>
      <c r="F715" s="2">
        <v>44050</v>
      </c>
      <c r="G715">
        <v>202102</v>
      </c>
      <c r="H715" t="s">
        <v>25</v>
      </c>
      <c r="I715" t="s">
        <v>23</v>
      </c>
      <c r="J715" t="s">
        <v>362</v>
      </c>
      <c r="K715" t="s">
        <v>7</v>
      </c>
      <c r="L715" t="s">
        <v>9</v>
      </c>
      <c r="M715" t="s">
        <v>8</v>
      </c>
      <c r="N715" t="s">
        <v>604</v>
      </c>
      <c r="O715" t="s">
        <v>21</v>
      </c>
      <c r="P715" t="str">
        <f>"2170748414                    "</f>
        <v xml:space="preserve">2170748414                    </v>
      </c>
      <c r="Q715">
        <v>0</v>
      </c>
      <c r="R715">
        <v>0</v>
      </c>
      <c r="S715">
        <v>0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0</v>
      </c>
      <c r="AB715">
        <v>0</v>
      </c>
      <c r="AC715">
        <v>0</v>
      </c>
      <c r="AD715">
        <v>0</v>
      </c>
      <c r="AE715" s="3">
        <v>0</v>
      </c>
      <c r="AF715" s="3">
        <v>0</v>
      </c>
      <c r="AG715" s="3">
        <v>0</v>
      </c>
      <c r="AH715" s="3">
        <v>0</v>
      </c>
      <c r="AI715" s="3">
        <v>0</v>
      </c>
      <c r="AJ715" s="3">
        <v>0</v>
      </c>
      <c r="AK715" s="3">
        <v>7.85</v>
      </c>
      <c r="AL715" s="3">
        <v>0</v>
      </c>
      <c r="AM715" s="3">
        <v>0</v>
      </c>
      <c r="AN715" s="3">
        <v>0</v>
      </c>
      <c r="AO715" s="3">
        <v>0</v>
      </c>
      <c r="AP715" s="3">
        <v>0</v>
      </c>
      <c r="AQ715" s="3">
        <v>0</v>
      </c>
      <c r="AR715" s="3">
        <v>0</v>
      </c>
      <c r="AS715" s="3">
        <v>0</v>
      </c>
      <c r="AT715">
        <v>0</v>
      </c>
      <c r="AU715">
        <v>0</v>
      </c>
      <c r="AV715">
        <v>0</v>
      </c>
      <c r="AW715">
        <v>0</v>
      </c>
      <c r="AX715">
        <v>0</v>
      </c>
      <c r="AY715">
        <v>0</v>
      </c>
      <c r="AZ715">
        <v>0</v>
      </c>
      <c r="BA715">
        <v>0</v>
      </c>
      <c r="BB715">
        <v>0</v>
      </c>
      <c r="BC715">
        <v>0</v>
      </c>
      <c r="BD715">
        <v>0</v>
      </c>
      <c r="BE715">
        <v>0</v>
      </c>
      <c r="BF715">
        <v>0</v>
      </c>
      <c r="BG715">
        <v>0</v>
      </c>
      <c r="BH715">
        <v>1</v>
      </c>
      <c r="BI715">
        <v>2.2000000000000002</v>
      </c>
      <c r="BJ715">
        <v>1.5</v>
      </c>
      <c r="BK715">
        <v>2.5</v>
      </c>
      <c r="BL715" s="4">
        <v>60.18</v>
      </c>
      <c r="BM715" s="4">
        <v>9.0299999999999994</v>
      </c>
      <c r="BN715" s="4">
        <v>69.209999999999994</v>
      </c>
      <c r="BO715" s="4">
        <v>69.209999999999994</v>
      </c>
      <c r="BQ715" t="s">
        <v>318</v>
      </c>
      <c r="BR715" t="s">
        <v>358</v>
      </c>
      <c r="BS715" s="2">
        <v>44055</v>
      </c>
      <c r="BT715" s="1">
        <v>0.44444444444444442</v>
      </c>
      <c r="BU715" t="s">
        <v>2591</v>
      </c>
      <c r="BV715" t="s">
        <v>0</v>
      </c>
      <c r="BW715" t="s">
        <v>229</v>
      </c>
      <c r="BX715" t="s">
        <v>76</v>
      </c>
      <c r="BY715">
        <v>7507.32</v>
      </c>
      <c r="CA715" t="s">
        <v>223</v>
      </c>
      <c r="CC715" t="s">
        <v>8</v>
      </c>
      <c r="CD715">
        <v>7405</v>
      </c>
      <c r="CE715" t="s">
        <v>2</v>
      </c>
      <c r="CF715" s="2">
        <v>44056</v>
      </c>
      <c r="CI715">
        <v>1</v>
      </c>
      <c r="CJ715">
        <v>3</v>
      </c>
      <c r="CK715">
        <v>21</v>
      </c>
      <c r="CL715" t="s">
        <v>0</v>
      </c>
    </row>
    <row r="716" spans="1:90" x14ac:dyDescent="0.3">
      <c r="A716" t="s">
        <v>322</v>
      </c>
      <c r="B716" t="s">
        <v>321</v>
      </c>
      <c r="C716" t="s">
        <v>10</v>
      </c>
      <c r="E716" t="str">
        <f>"FES1162760084"</f>
        <v>FES1162760084</v>
      </c>
      <c r="F716" s="2">
        <v>44056</v>
      </c>
      <c r="G716">
        <v>202102</v>
      </c>
      <c r="H716" t="s">
        <v>25</v>
      </c>
      <c r="I716" t="s">
        <v>23</v>
      </c>
      <c r="J716" t="s">
        <v>362</v>
      </c>
      <c r="K716" t="s">
        <v>7</v>
      </c>
      <c r="L716" t="s">
        <v>25</v>
      </c>
      <c r="M716" t="s">
        <v>23</v>
      </c>
      <c r="N716" t="s">
        <v>589</v>
      </c>
      <c r="O716" t="s">
        <v>21</v>
      </c>
      <c r="P716" t="str">
        <f>"2170748976                    "</f>
        <v xml:space="preserve">2170748976                    </v>
      </c>
      <c r="Q716">
        <v>0</v>
      </c>
      <c r="R716">
        <v>0</v>
      </c>
      <c r="S716">
        <v>0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0</v>
      </c>
      <c r="AB716">
        <v>0</v>
      </c>
      <c r="AC716">
        <v>0</v>
      </c>
      <c r="AD716">
        <v>0</v>
      </c>
      <c r="AE716" s="3">
        <v>0</v>
      </c>
      <c r="AF716" s="3">
        <v>0</v>
      </c>
      <c r="AG716" s="3">
        <v>0</v>
      </c>
      <c r="AH716" s="3">
        <v>0</v>
      </c>
      <c r="AI716" s="3">
        <v>0</v>
      </c>
      <c r="AJ716" s="3">
        <v>0</v>
      </c>
      <c r="AK716" s="3">
        <v>4.91</v>
      </c>
      <c r="AL716" s="3">
        <v>0</v>
      </c>
      <c r="AM716" s="3">
        <v>0</v>
      </c>
      <c r="AN716" s="3">
        <v>0</v>
      </c>
      <c r="AO716" s="3">
        <v>0</v>
      </c>
      <c r="AP716" s="3">
        <v>0</v>
      </c>
      <c r="AQ716" s="3">
        <v>0</v>
      </c>
      <c r="AR716" s="3">
        <v>0</v>
      </c>
      <c r="AS716" s="3">
        <v>0</v>
      </c>
      <c r="AT716">
        <v>0</v>
      </c>
      <c r="AU716">
        <v>0</v>
      </c>
      <c r="AV716">
        <v>0</v>
      </c>
      <c r="AW716">
        <v>0</v>
      </c>
      <c r="AX716">
        <v>0</v>
      </c>
      <c r="AY716">
        <v>0</v>
      </c>
      <c r="AZ716">
        <v>0</v>
      </c>
      <c r="BA716">
        <v>0</v>
      </c>
      <c r="BB716">
        <v>0</v>
      </c>
      <c r="BC716">
        <v>0</v>
      </c>
      <c r="BD716">
        <v>0</v>
      </c>
      <c r="BE716">
        <v>0</v>
      </c>
      <c r="BF716">
        <v>0</v>
      </c>
      <c r="BG716">
        <v>0</v>
      </c>
      <c r="BH716">
        <v>1</v>
      </c>
      <c r="BI716">
        <v>3.6</v>
      </c>
      <c r="BJ716">
        <v>1</v>
      </c>
      <c r="BK716">
        <v>4</v>
      </c>
      <c r="BL716" s="4">
        <v>37.619999999999997</v>
      </c>
      <c r="BM716" s="4">
        <v>5.64</v>
      </c>
      <c r="BN716" s="4">
        <v>43.26</v>
      </c>
      <c r="BO716" s="4">
        <v>43.26</v>
      </c>
      <c r="BQ716" t="s">
        <v>318</v>
      </c>
      <c r="BR716" t="s">
        <v>358</v>
      </c>
      <c r="BS716" s="2">
        <v>44057</v>
      </c>
      <c r="BT716" s="1">
        <v>0.30555555555555552</v>
      </c>
      <c r="BU716" t="s">
        <v>2590</v>
      </c>
      <c r="BV716" t="s">
        <v>16</v>
      </c>
      <c r="BY716">
        <v>5144.0600000000004</v>
      </c>
      <c r="CA716" t="s">
        <v>1118</v>
      </c>
      <c r="CC716" t="s">
        <v>23</v>
      </c>
      <c r="CD716">
        <v>1619</v>
      </c>
      <c r="CE716" t="s">
        <v>2</v>
      </c>
      <c r="CF716" s="2">
        <v>44060</v>
      </c>
      <c r="CI716">
        <v>1</v>
      </c>
      <c r="CJ716">
        <v>1</v>
      </c>
      <c r="CK716">
        <v>22</v>
      </c>
      <c r="CL716" t="s">
        <v>0</v>
      </c>
    </row>
    <row r="717" spans="1:90" x14ac:dyDescent="0.3">
      <c r="A717" t="s">
        <v>322</v>
      </c>
      <c r="B717" t="s">
        <v>321</v>
      </c>
      <c r="C717" t="s">
        <v>10</v>
      </c>
      <c r="E717" t="str">
        <f>"FES1162758834"</f>
        <v>FES1162758834</v>
      </c>
      <c r="F717" s="2">
        <v>44047</v>
      </c>
      <c r="G717">
        <v>202102</v>
      </c>
      <c r="H717" t="s">
        <v>25</v>
      </c>
      <c r="I717" t="s">
        <v>23</v>
      </c>
      <c r="J717" t="s">
        <v>362</v>
      </c>
      <c r="K717" t="s">
        <v>7</v>
      </c>
      <c r="L717" t="s">
        <v>37</v>
      </c>
      <c r="M717" t="s">
        <v>36</v>
      </c>
      <c r="N717" t="s">
        <v>1530</v>
      </c>
      <c r="O717" t="s">
        <v>21</v>
      </c>
      <c r="P717" t="str">
        <f>"2170747947                    "</f>
        <v xml:space="preserve">2170747947                    </v>
      </c>
      <c r="Q717">
        <v>0</v>
      </c>
      <c r="R717">
        <v>0</v>
      </c>
      <c r="S717">
        <v>0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0</v>
      </c>
      <c r="AB717">
        <v>0</v>
      </c>
      <c r="AC717">
        <v>0</v>
      </c>
      <c r="AD717">
        <v>0</v>
      </c>
      <c r="AE717" s="3">
        <v>0</v>
      </c>
      <c r="AF717" s="3">
        <v>0</v>
      </c>
      <c r="AG717" s="3">
        <v>0</v>
      </c>
      <c r="AH717" s="3">
        <v>0</v>
      </c>
      <c r="AI717" s="3">
        <v>0</v>
      </c>
      <c r="AJ717" s="3">
        <v>0</v>
      </c>
      <c r="AK717" s="3">
        <v>5.86</v>
      </c>
      <c r="AL717" s="3">
        <v>0</v>
      </c>
      <c r="AM717" s="3">
        <v>0</v>
      </c>
      <c r="AN717" s="3">
        <v>0</v>
      </c>
      <c r="AO717" s="3">
        <v>0</v>
      </c>
      <c r="AP717" s="3">
        <v>0</v>
      </c>
      <c r="AQ717" s="3">
        <v>0</v>
      </c>
      <c r="AR717" s="3">
        <v>0</v>
      </c>
      <c r="AS717" s="3">
        <v>0</v>
      </c>
      <c r="AT717">
        <v>0</v>
      </c>
      <c r="AU717">
        <v>0</v>
      </c>
      <c r="AV717">
        <v>0</v>
      </c>
      <c r="AW717">
        <v>0</v>
      </c>
      <c r="AX717">
        <v>0</v>
      </c>
      <c r="AY717">
        <v>0</v>
      </c>
      <c r="AZ717">
        <v>0</v>
      </c>
      <c r="BA717">
        <v>0</v>
      </c>
      <c r="BB717">
        <v>0</v>
      </c>
      <c r="BC717">
        <v>0</v>
      </c>
      <c r="BD717">
        <v>0</v>
      </c>
      <c r="BE717">
        <v>0</v>
      </c>
      <c r="BF717">
        <v>0</v>
      </c>
      <c r="BG717">
        <v>0</v>
      </c>
      <c r="BH717">
        <v>1</v>
      </c>
      <c r="BI717">
        <v>1</v>
      </c>
      <c r="BJ717">
        <v>0.2</v>
      </c>
      <c r="BK717">
        <v>1</v>
      </c>
      <c r="BL717" s="4">
        <v>47.73</v>
      </c>
      <c r="BM717" s="4">
        <v>7.16</v>
      </c>
      <c r="BN717" s="4">
        <v>54.89</v>
      </c>
      <c r="BO717" s="4">
        <v>54.89</v>
      </c>
      <c r="BQ717" t="s">
        <v>318</v>
      </c>
      <c r="BR717" t="s">
        <v>358</v>
      </c>
      <c r="BS717" s="2">
        <v>44048</v>
      </c>
      <c r="BT717" s="1">
        <v>0.43958333333333338</v>
      </c>
      <c r="BU717" t="s">
        <v>1125</v>
      </c>
      <c r="BV717" t="s">
        <v>16</v>
      </c>
      <c r="BY717">
        <v>1200</v>
      </c>
      <c r="CA717" t="s">
        <v>1124</v>
      </c>
      <c r="CC717" t="s">
        <v>36</v>
      </c>
      <c r="CD717">
        <v>3212</v>
      </c>
      <c r="CE717" t="s">
        <v>64</v>
      </c>
      <c r="CF717" s="2">
        <v>44050</v>
      </c>
      <c r="CI717">
        <v>1</v>
      </c>
      <c r="CJ717">
        <v>1</v>
      </c>
      <c r="CK717">
        <v>21</v>
      </c>
      <c r="CL717" t="s">
        <v>0</v>
      </c>
    </row>
    <row r="718" spans="1:90" x14ac:dyDescent="0.3">
      <c r="A718" t="s">
        <v>322</v>
      </c>
      <c r="B718" t="s">
        <v>321</v>
      </c>
      <c r="C718" t="s">
        <v>10</v>
      </c>
      <c r="E718" t="str">
        <f>"FES1162758390"</f>
        <v>FES1162758390</v>
      </c>
      <c r="F718" s="2">
        <v>44046</v>
      </c>
      <c r="G718">
        <v>202102</v>
      </c>
      <c r="H718" t="s">
        <v>25</v>
      </c>
      <c r="I718" t="s">
        <v>23</v>
      </c>
      <c r="J718" t="s">
        <v>362</v>
      </c>
      <c r="K718" t="s">
        <v>7</v>
      </c>
      <c r="L718" t="s">
        <v>157</v>
      </c>
      <c r="M718" t="s">
        <v>156</v>
      </c>
      <c r="N718" t="s">
        <v>1717</v>
      </c>
      <c r="O718" t="s">
        <v>21</v>
      </c>
      <c r="P718" t="str">
        <f>"2170747610                    "</f>
        <v xml:space="preserve">2170747610                    </v>
      </c>
      <c r="Q718">
        <v>0</v>
      </c>
      <c r="R718">
        <v>0</v>
      </c>
      <c r="S718">
        <v>0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0</v>
      </c>
      <c r="AB718">
        <v>0</v>
      </c>
      <c r="AC718">
        <v>0</v>
      </c>
      <c r="AD718">
        <v>0</v>
      </c>
      <c r="AE718" s="3">
        <v>0</v>
      </c>
      <c r="AF718" s="3">
        <v>0</v>
      </c>
      <c r="AG718" s="3">
        <v>0</v>
      </c>
      <c r="AH718" s="3">
        <v>0</v>
      </c>
      <c r="AI718" s="3">
        <v>0</v>
      </c>
      <c r="AJ718" s="3">
        <v>0</v>
      </c>
      <c r="AK718" s="3">
        <v>11.36</v>
      </c>
      <c r="AL718" s="3">
        <v>0</v>
      </c>
      <c r="AM718" s="3">
        <v>0</v>
      </c>
      <c r="AN718" s="3">
        <v>0</v>
      </c>
      <c r="AO718" s="3">
        <v>0</v>
      </c>
      <c r="AP718" s="3">
        <v>0</v>
      </c>
      <c r="AQ718" s="3">
        <v>0</v>
      </c>
      <c r="AR718" s="3">
        <v>0</v>
      </c>
      <c r="AS718" s="3">
        <v>0</v>
      </c>
      <c r="AT718">
        <v>0</v>
      </c>
      <c r="AU718">
        <v>0</v>
      </c>
      <c r="AV718">
        <v>0</v>
      </c>
      <c r="AW718">
        <v>0</v>
      </c>
      <c r="AX718">
        <v>0</v>
      </c>
      <c r="AY718">
        <v>0</v>
      </c>
      <c r="AZ718">
        <v>0</v>
      </c>
      <c r="BA718">
        <v>0</v>
      </c>
      <c r="BB718">
        <v>0</v>
      </c>
      <c r="BC718">
        <v>0</v>
      </c>
      <c r="BD718">
        <v>0</v>
      </c>
      <c r="BE718">
        <v>0</v>
      </c>
      <c r="BF718">
        <v>0</v>
      </c>
      <c r="BG718">
        <v>0</v>
      </c>
      <c r="BH718">
        <v>1</v>
      </c>
      <c r="BI718">
        <v>1</v>
      </c>
      <c r="BJ718">
        <v>0.2</v>
      </c>
      <c r="BK718">
        <v>1</v>
      </c>
      <c r="BL718" s="4">
        <v>92.48</v>
      </c>
      <c r="BM718" s="4">
        <v>13.87</v>
      </c>
      <c r="BN718" s="4">
        <v>106.35</v>
      </c>
      <c r="BO718" s="4">
        <v>106.35</v>
      </c>
      <c r="BQ718" t="s">
        <v>2589</v>
      </c>
      <c r="BR718" t="s">
        <v>358</v>
      </c>
      <c r="BS718" s="2">
        <v>44047</v>
      </c>
      <c r="BT718" s="1">
        <v>0.69930555555555562</v>
      </c>
      <c r="BU718" t="s">
        <v>2588</v>
      </c>
      <c r="BV718" t="s">
        <v>16</v>
      </c>
      <c r="BY718">
        <v>1200</v>
      </c>
      <c r="BZ718" t="s">
        <v>1427</v>
      </c>
      <c r="CA718" t="s">
        <v>1715</v>
      </c>
      <c r="CC718" t="s">
        <v>156</v>
      </c>
      <c r="CD718">
        <v>4252</v>
      </c>
      <c r="CE718" t="s">
        <v>64</v>
      </c>
      <c r="CF718" s="2">
        <v>44048</v>
      </c>
      <c r="CI718">
        <v>2</v>
      </c>
      <c r="CJ718">
        <v>1</v>
      </c>
      <c r="CK718">
        <v>23</v>
      </c>
      <c r="CL718" t="s">
        <v>0</v>
      </c>
    </row>
    <row r="719" spans="1:90" x14ac:dyDescent="0.3">
      <c r="A719" t="s">
        <v>322</v>
      </c>
      <c r="B719" t="s">
        <v>321</v>
      </c>
      <c r="C719" t="s">
        <v>10</v>
      </c>
      <c r="E719" t="str">
        <f>"FES1162759473"</f>
        <v>FES1162759473</v>
      </c>
      <c r="F719" s="2">
        <v>44050</v>
      </c>
      <c r="G719">
        <v>202102</v>
      </c>
      <c r="H719" t="s">
        <v>25</v>
      </c>
      <c r="I719" t="s">
        <v>23</v>
      </c>
      <c r="J719" t="s">
        <v>362</v>
      </c>
      <c r="K719" t="s">
        <v>7</v>
      </c>
      <c r="L719" t="s">
        <v>162</v>
      </c>
      <c r="M719" t="s">
        <v>160</v>
      </c>
      <c r="N719" t="s">
        <v>1106</v>
      </c>
      <c r="O719" t="s">
        <v>21</v>
      </c>
      <c r="P719" t="str">
        <f>"2170748425                    "</f>
        <v xml:space="preserve">2170748425                    </v>
      </c>
      <c r="Q719">
        <v>0</v>
      </c>
      <c r="R719">
        <v>0</v>
      </c>
      <c r="S719">
        <v>0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0</v>
      </c>
      <c r="AB719">
        <v>0</v>
      </c>
      <c r="AC719">
        <v>0</v>
      </c>
      <c r="AD719">
        <v>0</v>
      </c>
      <c r="AE719" s="3">
        <v>0</v>
      </c>
      <c r="AF719" s="3">
        <v>0</v>
      </c>
      <c r="AG719" s="3">
        <v>0</v>
      </c>
      <c r="AH719" s="3">
        <v>0</v>
      </c>
      <c r="AI719" s="3">
        <v>0</v>
      </c>
      <c r="AJ719" s="3">
        <v>0</v>
      </c>
      <c r="AK719" s="3">
        <v>9.42</v>
      </c>
      <c r="AL719" s="3">
        <v>0</v>
      </c>
      <c r="AM719" s="3">
        <v>0</v>
      </c>
      <c r="AN719" s="3">
        <v>0</v>
      </c>
      <c r="AO719" s="3">
        <v>0</v>
      </c>
      <c r="AP719" s="3">
        <v>0</v>
      </c>
      <c r="AQ719" s="3">
        <v>0</v>
      </c>
      <c r="AR719" s="3">
        <v>0</v>
      </c>
      <c r="AS719" s="3">
        <v>0</v>
      </c>
      <c r="AT719">
        <v>0</v>
      </c>
      <c r="AU719">
        <v>0</v>
      </c>
      <c r="AV719">
        <v>0</v>
      </c>
      <c r="AW719">
        <v>0</v>
      </c>
      <c r="AX719">
        <v>0</v>
      </c>
      <c r="AY719">
        <v>0</v>
      </c>
      <c r="AZ719">
        <v>0</v>
      </c>
      <c r="BA719">
        <v>0</v>
      </c>
      <c r="BB719">
        <v>0</v>
      </c>
      <c r="BC719">
        <v>0</v>
      </c>
      <c r="BD719">
        <v>0</v>
      </c>
      <c r="BE719">
        <v>0</v>
      </c>
      <c r="BF719">
        <v>0</v>
      </c>
      <c r="BG719">
        <v>0</v>
      </c>
      <c r="BH719">
        <v>1</v>
      </c>
      <c r="BI719">
        <v>2.7</v>
      </c>
      <c r="BJ719">
        <v>1.3</v>
      </c>
      <c r="BK719">
        <v>3</v>
      </c>
      <c r="BL719" s="4">
        <v>72.209999999999994</v>
      </c>
      <c r="BM719" s="4">
        <v>10.83</v>
      </c>
      <c r="BN719" s="4">
        <v>83.04</v>
      </c>
      <c r="BO719" s="4">
        <v>83.04</v>
      </c>
      <c r="BQ719" t="s">
        <v>318</v>
      </c>
      <c r="BR719" t="s">
        <v>358</v>
      </c>
      <c r="BS719" s="2">
        <v>44054</v>
      </c>
      <c r="BT719" s="1">
        <v>0.41666666666666669</v>
      </c>
      <c r="BU719" t="s">
        <v>1839</v>
      </c>
      <c r="BV719" t="s">
        <v>16</v>
      </c>
      <c r="BY719">
        <v>6614.78</v>
      </c>
      <c r="CC719" t="s">
        <v>160</v>
      </c>
      <c r="CD719">
        <v>7600</v>
      </c>
      <c r="CE719" t="s">
        <v>2</v>
      </c>
      <c r="CF719" s="2">
        <v>44055</v>
      </c>
      <c r="CI719">
        <v>1</v>
      </c>
      <c r="CJ719">
        <v>2</v>
      </c>
      <c r="CK719">
        <v>21</v>
      </c>
      <c r="CL719" t="s">
        <v>0</v>
      </c>
    </row>
    <row r="720" spans="1:90" x14ac:dyDescent="0.3">
      <c r="A720" t="s">
        <v>322</v>
      </c>
      <c r="B720" t="s">
        <v>321</v>
      </c>
      <c r="C720" t="s">
        <v>10</v>
      </c>
      <c r="E720" t="str">
        <f>"FES1162760107"</f>
        <v>FES1162760107</v>
      </c>
      <c r="F720" s="2">
        <v>44056</v>
      </c>
      <c r="G720">
        <v>202102</v>
      </c>
      <c r="H720" t="s">
        <v>25</v>
      </c>
      <c r="I720" t="s">
        <v>23</v>
      </c>
      <c r="J720" t="s">
        <v>362</v>
      </c>
      <c r="K720" t="s">
        <v>7</v>
      </c>
      <c r="L720" t="s">
        <v>361</v>
      </c>
      <c r="M720" t="s">
        <v>355</v>
      </c>
      <c r="N720" t="s">
        <v>360</v>
      </c>
      <c r="O720" t="s">
        <v>21</v>
      </c>
      <c r="P720" t="str">
        <f>"2170747641                    "</f>
        <v xml:space="preserve">2170747641                    </v>
      </c>
      <c r="Q720">
        <v>0</v>
      </c>
      <c r="R720">
        <v>0</v>
      </c>
      <c r="S720">
        <v>0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0</v>
      </c>
      <c r="AB720">
        <v>0</v>
      </c>
      <c r="AC720">
        <v>0</v>
      </c>
      <c r="AD720">
        <v>0</v>
      </c>
      <c r="AE720" s="3">
        <v>0</v>
      </c>
      <c r="AF720" s="3">
        <v>0</v>
      </c>
      <c r="AG720" s="3">
        <v>0</v>
      </c>
      <c r="AH720" s="3">
        <v>0</v>
      </c>
      <c r="AI720" s="3">
        <v>0</v>
      </c>
      <c r="AJ720" s="3">
        <v>0</v>
      </c>
      <c r="AK720" s="3">
        <v>12.17</v>
      </c>
      <c r="AL720" s="3">
        <v>0</v>
      </c>
      <c r="AM720" s="3">
        <v>0</v>
      </c>
      <c r="AN720" s="3">
        <v>0</v>
      </c>
      <c r="AO720" s="3">
        <v>0</v>
      </c>
      <c r="AP720" s="3">
        <v>0</v>
      </c>
      <c r="AQ720" s="3">
        <v>0</v>
      </c>
      <c r="AR720" s="3">
        <v>0</v>
      </c>
      <c r="AS720" s="3">
        <v>0</v>
      </c>
      <c r="AT720">
        <v>0</v>
      </c>
      <c r="AU720">
        <v>0</v>
      </c>
      <c r="AV720">
        <v>0</v>
      </c>
      <c r="AW720">
        <v>0</v>
      </c>
      <c r="AX720">
        <v>0</v>
      </c>
      <c r="AY720">
        <v>0</v>
      </c>
      <c r="AZ720">
        <v>0</v>
      </c>
      <c r="BA720">
        <v>0</v>
      </c>
      <c r="BB720">
        <v>0</v>
      </c>
      <c r="BC720">
        <v>0</v>
      </c>
      <c r="BD720">
        <v>0</v>
      </c>
      <c r="BE720">
        <v>0</v>
      </c>
      <c r="BF720">
        <v>0</v>
      </c>
      <c r="BG720">
        <v>0</v>
      </c>
      <c r="BH720">
        <v>1</v>
      </c>
      <c r="BI720">
        <v>1</v>
      </c>
      <c r="BJ720">
        <v>0.2</v>
      </c>
      <c r="BK720">
        <v>1</v>
      </c>
      <c r="BL720" s="4">
        <v>93.29</v>
      </c>
      <c r="BM720" s="4">
        <v>13.99</v>
      </c>
      <c r="BN720" s="4">
        <v>107.28</v>
      </c>
      <c r="BO720" s="4">
        <v>107.28</v>
      </c>
      <c r="BQ720" t="s">
        <v>318</v>
      </c>
      <c r="BR720" t="s">
        <v>358</v>
      </c>
      <c r="BS720" s="2">
        <v>44057</v>
      </c>
      <c r="BT720" s="1">
        <v>0.43541666666666662</v>
      </c>
      <c r="BU720" t="s">
        <v>470</v>
      </c>
      <c r="BV720" t="s">
        <v>16</v>
      </c>
      <c r="BY720">
        <v>1200</v>
      </c>
      <c r="CA720" t="s">
        <v>356</v>
      </c>
      <c r="CC720" t="s">
        <v>355</v>
      </c>
      <c r="CD720">
        <v>7300</v>
      </c>
      <c r="CE720" t="s">
        <v>64</v>
      </c>
      <c r="CI720">
        <v>1</v>
      </c>
      <c r="CJ720">
        <v>1</v>
      </c>
      <c r="CK720">
        <v>23</v>
      </c>
      <c r="CL720" t="s">
        <v>0</v>
      </c>
    </row>
    <row r="721" spans="1:90" x14ac:dyDescent="0.3">
      <c r="A721" t="s">
        <v>322</v>
      </c>
      <c r="B721" t="s">
        <v>321</v>
      </c>
      <c r="C721" t="s">
        <v>10</v>
      </c>
      <c r="E721" t="str">
        <f>"FES1162759724"</f>
        <v>FES1162759724</v>
      </c>
      <c r="F721" s="2">
        <v>44055</v>
      </c>
      <c r="G721">
        <v>202102</v>
      </c>
      <c r="H721" t="s">
        <v>25</v>
      </c>
      <c r="I721" t="s">
        <v>23</v>
      </c>
      <c r="J721" t="s">
        <v>362</v>
      </c>
      <c r="K721" t="s">
        <v>7</v>
      </c>
      <c r="L721" t="s">
        <v>31</v>
      </c>
      <c r="M721" t="s">
        <v>30</v>
      </c>
      <c r="N721" t="s">
        <v>2361</v>
      </c>
      <c r="O721" t="s">
        <v>21</v>
      </c>
      <c r="P721" t="str">
        <f>"2170746562                    "</f>
        <v xml:space="preserve">2170746562                    </v>
      </c>
      <c r="Q721">
        <v>0</v>
      </c>
      <c r="R721">
        <v>0</v>
      </c>
      <c r="S721">
        <v>0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0</v>
      </c>
      <c r="AB721">
        <v>0</v>
      </c>
      <c r="AC721">
        <v>0</v>
      </c>
      <c r="AD721">
        <v>0</v>
      </c>
      <c r="AE721" s="3">
        <v>0</v>
      </c>
      <c r="AF721" s="3">
        <v>0</v>
      </c>
      <c r="AG721" s="3">
        <v>0</v>
      </c>
      <c r="AH721" s="3">
        <v>0</v>
      </c>
      <c r="AI721" s="3">
        <v>0</v>
      </c>
      <c r="AJ721" s="3">
        <v>0</v>
      </c>
      <c r="AK721" s="3">
        <v>6.28</v>
      </c>
      <c r="AL721" s="3">
        <v>0</v>
      </c>
      <c r="AM721" s="3">
        <v>0</v>
      </c>
      <c r="AN721" s="3">
        <v>0</v>
      </c>
      <c r="AO721" s="3">
        <v>0</v>
      </c>
      <c r="AP721" s="3">
        <v>0</v>
      </c>
      <c r="AQ721" s="3">
        <v>0</v>
      </c>
      <c r="AR721" s="3">
        <v>0</v>
      </c>
      <c r="AS721" s="3">
        <v>0</v>
      </c>
      <c r="AT721">
        <v>0</v>
      </c>
      <c r="AU721">
        <v>0</v>
      </c>
      <c r="AV721">
        <v>0</v>
      </c>
      <c r="AW721">
        <v>0</v>
      </c>
      <c r="AX721">
        <v>0</v>
      </c>
      <c r="AY721">
        <v>0</v>
      </c>
      <c r="AZ721">
        <v>0</v>
      </c>
      <c r="BA721">
        <v>0</v>
      </c>
      <c r="BB721">
        <v>0</v>
      </c>
      <c r="BC721">
        <v>0</v>
      </c>
      <c r="BD721">
        <v>0</v>
      </c>
      <c r="BE721">
        <v>0</v>
      </c>
      <c r="BF721">
        <v>0</v>
      </c>
      <c r="BG721">
        <v>0</v>
      </c>
      <c r="BH721">
        <v>1</v>
      </c>
      <c r="BI721">
        <v>1</v>
      </c>
      <c r="BJ721">
        <v>0.2</v>
      </c>
      <c r="BK721">
        <v>1</v>
      </c>
      <c r="BL721" s="4">
        <v>48.15</v>
      </c>
      <c r="BM721" s="4">
        <v>7.22</v>
      </c>
      <c r="BN721" s="4">
        <v>55.37</v>
      </c>
      <c r="BO721" s="4">
        <v>55.37</v>
      </c>
      <c r="BR721" t="s">
        <v>358</v>
      </c>
      <c r="BS721" s="2">
        <v>44056</v>
      </c>
      <c r="BT721" s="1">
        <v>0.43055555555555558</v>
      </c>
      <c r="BU721" t="s">
        <v>1652</v>
      </c>
      <c r="BV721" t="s">
        <v>16</v>
      </c>
      <c r="BY721">
        <v>1200</v>
      </c>
      <c r="CA721" t="s">
        <v>1651</v>
      </c>
      <c r="CC721" t="s">
        <v>30</v>
      </c>
      <c r="CD721">
        <v>5200</v>
      </c>
      <c r="CE721" t="s">
        <v>64</v>
      </c>
      <c r="CF721" s="2">
        <v>44056</v>
      </c>
      <c r="CI721">
        <v>1</v>
      </c>
      <c r="CJ721">
        <v>1</v>
      </c>
      <c r="CK721">
        <v>21</v>
      </c>
      <c r="CL721" t="s">
        <v>0</v>
      </c>
    </row>
    <row r="722" spans="1:90" x14ac:dyDescent="0.3">
      <c r="A722" t="s">
        <v>322</v>
      </c>
      <c r="B722" t="s">
        <v>321</v>
      </c>
      <c r="C722" t="s">
        <v>10</v>
      </c>
      <c r="E722" t="str">
        <f>"FES1162759024"</f>
        <v>FES1162759024</v>
      </c>
      <c r="F722" s="2">
        <v>44048</v>
      </c>
      <c r="G722">
        <v>202102</v>
      </c>
      <c r="H722" t="s">
        <v>25</v>
      </c>
      <c r="I722" t="s">
        <v>23</v>
      </c>
      <c r="J722" t="s">
        <v>362</v>
      </c>
      <c r="K722" t="s">
        <v>7</v>
      </c>
      <c r="L722" t="s">
        <v>215</v>
      </c>
      <c r="M722" t="s">
        <v>212</v>
      </c>
      <c r="N722" t="s">
        <v>462</v>
      </c>
      <c r="O722" t="s">
        <v>21</v>
      </c>
      <c r="P722" t="str">
        <f>"2170746357                    "</f>
        <v xml:space="preserve">2170746357                    </v>
      </c>
      <c r="Q722">
        <v>0</v>
      </c>
      <c r="R722">
        <v>0</v>
      </c>
      <c r="S722">
        <v>0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0</v>
      </c>
      <c r="AB722">
        <v>0</v>
      </c>
      <c r="AC722">
        <v>0</v>
      </c>
      <c r="AD722">
        <v>0</v>
      </c>
      <c r="AE722" s="3">
        <v>0</v>
      </c>
      <c r="AF722" s="3">
        <v>0</v>
      </c>
      <c r="AG722" s="3">
        <v>0</v>
      </c>
      <c r="AH722" s="3">
        <v>0</v>
      </c>
      <c r="AI722" s="3">
        <v>0</v>
      </c>
      <c r="AJ722" s="3">
        <v>0</v>
      </c>
      <c r="AK722" s="3">
        <v>8.83</v>
      </c>
      <c r="AL722" s="3">
        <v>0</v>
      </c>
      <c r="AM722" s="3">
        <v>0</v>
      </c>
      <c r="AN722" s="3">
        <v>0</v>
      </c>
      <c r="AO722" s="3">
        <v>0</v>
      </c>
      <c r="AP722" s="3">
        <v>0</v>
      </c>
      <c r="AQ722" s="3">
        <v>0</v>
      </c>
      <c r="AR722" s="3">
        <v>0</v>
      </c>
      <c r="AS722" s="3">
        <v>0</v>
      </c>
      <c r="AT722">
        <v>0</v>
      </c>
      <c r="AU722">
        <v>0</v>
      </c>
      <c r="AV722">
        <v>0</v>
      </c>
      <c r="AW722">
        <v>0</v>
      </c>
      <c r="AX722">
        <v>0</v>
      </c>
      <c r="AY722">
        <v>0</v>
      </c>
      <c r="AZ722">
        <v>0</v>
      </c>
      <c r="BA722">
        <v>0</v>
      </c>
      <c r="BB722">
        <v>0</v>
      </c>
      <c r="BC722">
        <v>0</v>
      </c>
      <c r="BD722">
        <v>0</v>
      </c>
      <c r="BE722">
        <v>0</v>
      </c>
      <c r="BF722">
        <v>0</v>
      </c>
      <c r="BG722">
        <v>0</v>
      </c>
      <c r="BH722">
        <v>1</v>
      </c>
      <c r="BI722">
        <v>1</v>
      </c>
      <c r="BJ722">
        <v>0.2</v>
      </c>
      <c r="BK722">
        <v>1</v>
      </c>
      <c r="BL722" s="4">
        <v>67.709999999999994</v>
      </c>
      <c r="BM722" s="4">
        <v>10.16</v>
      </c>
      <c r="BN722" s="4">
        <v>77.87</v>
      </c>
      <c r="BO722" s="4">
        <v>77.87</v>
      </c>
      <c r="BQ722" t="s">
        <v>318</v>
      </c>
      <c r="BR722" t="s">
        <v>358</v>
      </c>
      <c r="BS722" s="2">
        <v>44050</v>
      </c>
      <c r="BT722" s="1">
        <v>0.43194444444444446</v>
      </c>
      <c r="BU722" t="s">
        <v>2587</v>
      </c>
      <c r="BV722" t="s">
        <v>0</v>
      </c>
      <c r="BW722" t="s">
        <v>89</v>
      </c>
      <c r="BX722" t="s">
        <v>2586</v>
      </c>
      <c r="BY722">
        <v>1200</v>
      </c>
      <c r="BZ722" t="s">
        <v>214</v>
      </c>
      <c r="CA722" t="s">
        <v>2585</v>
      </c>
      <c r="CC722" t="s">
        <v>212</v>
      </c>
      <c r="CD722">
        <v>250</v>
      </c>
      <c r="CE722" t="s">
        <v>64</v>
      </c>
      <c r="CF722" s="2">
        <v>44054</v>
      </c>
      <c r="CI722">
        <v>1</v>
      </c>
      <c r="CJ722">
        <v>2</v>
      </c>
      <c r="CK722">
        <v>24</v>
      </c>
      <c r="CL722" t="s">
        <v>0</v>
      </c>
    </row>
    <row r="723" spans="1:90" x14ac:dyDescent="0.3">
      <c r="A723" t="s">
        <v>322</v>
      </c>
      <c r="B723" t="s">
        <v>321</v>
      </c>
      <c r="C723" t="s">
        <v>10</v>
      </c>
      <c r="E723" t="str">
        <f>"FES1162760700"</f>
        <v>FES1162760700</v>
      </c>
      <c r="F723" s="2">
        <v>44061</v>
      </c>
      <c r="G723">
        <v>202102</v>
      </c>
      <c r="H723" t="s">
        <v>25</v>
      </c>
      <c r="I723" t="s">
        <v>23</v>
      </c>
      <c r="J723" t="s">
        <v>362</v>
      </c>
      <c r="K723" t="s">
        <v>7</v>
      </c>
      <c r="L723" t="s">
        <v>25</v>
      </c>
      <c r="M723" t="s">
        <v>23</v>
      </c>
      <c r="N723" t="s">
        <v>510</v>
      </c>
      <c r="O723" t="s">
        <v>21</v>
      </c>
      <c r="P723" t="str">
        <f>"2170748173                    "</f>
        <v xml:space="preserve">2170748173                    </v>
      </c>
      <c r="Q723">
        <v>0</v>
      </c>
      <c r="R723">
        <v>0</v>
      </c>
      <c r="S723">
        <v>0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0</v>
      </c>
      <c r="AB723">
        <v>0</v>
      </c>
      <c r="AC723">
        <v>0</v>
      </c>
      <c r="AD723">
        <v>0</v>
      </c>
      <c r="AE723" s="3">
        <v>0</v>
      </c>
      <c r="AF723" s="3">
        <v>0</v>
      </c>
      <c r="AG723" s="3">
        <v>0</v>
      </c>
      <c r="AH723" s="3">
        <v>0</v>
      </c>
      <c r="AI723" s="3">
        <v>0</v>
      </c>
      <c r="AJ723" s="3">
        <v>0</v>
      </c>
      <c r="AK723" s="3">
        <v>4.91</v>
      </c>
      <c r="AL723" s="3">
        <v>0</v>
      </c>
      <c r="AM723" s="3">
        <v>0</v>
      </c>
      <c r="AN723" s="3">
        <v>0</v>
      </c>
      <c r="AO723" s="3">
        <v>0</v>
      </c>
      <c r="AP723" s="3">
        <v>0</v>
      </c>
      <c r="AQ723" s="3">
        <v>0</v>
      </c>
      <c r="AR723" s="3">
        <v>0</v>
      </c>
      <c r="AS723" s="3">
        <v>0</v>
      </c>
      <c r="AT723">
        <v>0</v>
      </c>
      <c r="AU723">
        <v>0</v>
      </c>
      <c r="AV723">
        <v>0</v>
      </c>
      <c r="AW723">
        <v>0</v>
      </c>
      <c r="AX723">
        <v>0</v>
      </c>
      <c r="AY723">
        <v>0</v>
      </c>
      <c r="AZ723">
        <v>0</v>
      </c>
      <c r="BA723">
        <v>0</v>
      </c>
      <c r="BB723">
        <v>0</v>
      </c>
      <c r="BC723">
        <v>0</v>
      </c>
      <c r="BD723">
        <v>0</v>
      </c>
      <c r="BE723">
        <v>0</v>
      </c>
      <c r="BF723">
        <v>0</v>
      </c>
      <c r="BG723">
        <v>0</v>
      </c>
      <c r="BH723">
        <v>1</v>
      </c>
      <c r="BI723">
        <v>1</v>
      </c>
      <c r="BJ723">
        <v>2</v>
      </c>
      <c r="BK723">
        <v>2</v>
      </c>
      <c r="BL723" s="4">
        <v>37.619999999999997</v>
      </c>
      <c r="BM723" s="4">
        <v>5.64</v>
      </c>
      <c r="BN723" s="4">
        <v>43.26</v>
      </c>
      <c r="BO723" s="4">
        <v>43.26</v>
      </c>
      <c r="BQ723" t="s">
        <v>385</v>
      </c>
      <c r="BR723" t="s">
        <v>358</v>
      </c>
      <c r="BS723" s="2">
        <v>44062</v>
      </c>
      <c r="BT723" s="1">
        <v>0.34027777777777773</v>
      </c>
      <c r="BU723" t="s">
        <v>597</v>
      </c>
      <c r="BV723" t="s">
        <v>16</v>
      </c>
      <c r="BY723">
        <v>9918</v>
      </c>
      <c r="CA723" t="s">
        <v>364</v>
      </c>
      <c r="CC723" t="s">
        <v>23</v>
      </c>
      <c r="CD723">
        <v>1645</v>
      </c>
      <c r="CE723" t="s">
        <v>2</v>
      </c>
      <c r="CF723" s="2">
        <v>44063</v>
      </c>
      <c r="CI723">
        <v>1</v>
      </c>
      <c r="CJ723">
        <v>1</v>
      </c>
      <c r="CK723">
        <v>22</v>
      </c>
      <c r="CL723" t="s">
        <v>0</v>
      </c>
    </row>
    <row r="724" spans="1:90" x14ac:dyDescent="0.3">
      <c r="A724" t="s">
        <v>322</v>
      </c>
      <c r="B724" t="s">
        <v>321</v>
      </c>
      <c r="C724" t="s">
        <v>10</v>
      </c>
      <c r="E724" t="str">
        <f>"FES1162759922"</f>
        <v>FES1162759922</v>
      </c>
      <c r="F724" s="2">
        <v>44055</v>
      </c>
      <c r="G724">
        <v>202102</v>
      </c>
      <c r="H724" t="s">
        <v>25</v>
      </c>
      <c r="I724" t="s">
        <v>23</v>
      </c>
      <c r="J724" t="s">
        <v>362</v>
      </c>
      <c r="K724" t="s">
        <v>7</v>
      </c>
      <c r="L724" t="s">
        <v>60</v>
      </c>
      <c r="M724" t="s">
        <v>58</v>
      </c>
      <c r="N724" t="s">
        <v>1420</v>
      </c>
      <c r="O724" t="s">
        <v>21</v>
      </c>
      <c r="P724" t="str">
        <f>"2170747264                    "</f>
        <v xml:space="preserve">2170747264                    </v>
      </c>
      <c r="Q724">
        <v>0</v>
      </c>
      <c r="R724">
        <v>0</v>
      </c>
      <c r="S724">
        <v>0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0</v>
      </c>
      <c r="AB724">
        <v>0</v>
      </c>
      <c r="AC724">
        <v>0</v>
      </c>
      <c r="AD724">
        <v>0</v>
      </c>
      <c r="AE724" s="3">
        <v>0</v>
      </c>
      <c r="AF724" s="3">
        <v>0</v>
      </c>
      <c r="AG724" s="3">
        <v>0</v>
      </c>
      <c r="AH724" s="3">
        <v>0</v>
      </c>
      <c r="AI724" s="3">
        <v>0</v>
      </c>
      <c r="AJ724" s="3">
        <v>0</v>
      </c>
      <c r="AK724" s="3">
        <v>6.28</v>
      </c>
      <c r="AL724" s="3">
        <v>0</v>
      </c>
      <c r="AM724" s="3">
        <v>0</v>
      </c>
      <c r="AN724" s="3">
        <v>0</v>
      </c>
      <c r="AO724" s="3">
        <v>0</v>
      </c>
      <c r="AP724" s="3">
        <v>0</v>
      </c>
      <c r="AQ724" s="3">
        <v>0</v>
      </c>
      <c r="AR724" s="3">
        <v>0</v>
      </c>
      <c r="AS724" s="3">
        <v>0</v>
      </c>
      <c r="AT724">
        <v>0</v>
      </c>
      <c r="AU724">
        <v>0</v>
      </c>
      <c r="AV724">
        <v>0</v>
      </c>
      <c r="AW724">
        <v>0</v>
      </c>
      <c r="AX724">
        <v>0</v>
      </c>
      <c r="AY724">
        <v>0</v>
      </c>
      <c r="AZ724">
        <v>0</v>
      </c>
      <c r="BA724">
        <v>0</v>
      </c>
      <c r="BB724">
        <v>0</v>
      </c>
      <c r="BC724">
        <v>0</v>
      </c>
      <c r="BD724">
        <v>0</v>
      </c>
      <c r="BE724">
        <v>0</v>
      </c>
      <c r="BF724">
        <v>0</v>
      </c>
      <c r="BG724">
        <v>0</v>
      </c>
      <c r="BH724">
        <v>1</v>
      </c>
      <c r="BI724">
        <v>1</v>
      </c>
      <c r="BJ724">
        <v>0.2</v>
      </c>
      <c r="BK724">
        <v>1</v>
      </c>
      <c r="BL724" s="4">
        <v>48.15</v>
      </c>
      <c r="BM724" s="4">
        <v>7.22</v>
      </c>
      <c r="BN724" s="4">
        <v>55.37</v>
      </c>
      <c r="BO724" s="4">
        <v>55.37</v>
      </c>
      <c r="BQ724" t="s">
        <v>385</v>
      </c>
      <c r="BR724" t="s">
        <v>358</v>
      </c>
      <c r="BS724" s="2">
        <v>44061</v>
      </c>
      <c r="BT724" s="1">
        <v>0.49513888888888885</v>
      </c>
      <c r="BU724" t="s">
        <v>2555</v>
      </c>
      <c r="BV724" t="s">
        <v>0</v>
      </c>
      <c r="BW724" t="s">
        <v>48</v>
      </c>
      <c r="BX724" t="s">
        <v>563</v>
      </c>
      <c r="BY724">
        <v>1200</v>
      </c>
      <c r="CC724" t="s">
        <v>58</v>
      </c>
      <c r="CD724">
        <v>157</v>
      </c>
      <c r="CE724" t="s">
        <v>64</v>
      </c>
      <c r="CF724" s="2">
        <v>44061</v>
      </c>
      <c r="CI724">
        <v>1</v>
      </c>
      <c r="CJ724">
        <v>4</v>
      </c>
      <c r="CK724">
        <v>21</v>
      </c>
      <c r="CL724" t="s">
        <v>0</v>
      </c>
    </row>
    <row r="725" spans="1:90" x14ac:dyDescent="0.3">
      <c r="A725" t="s">
        <v>322</v>
      </c>
      <c r="B725" t="s">
        <v>321</v>
      </c>
      <c r="C725" t="s">
        <v>10</v>
      </c>
      <c r="E725" t="str">
        <f>"FES1162760499"</f>
        <v>FES1162760499</v>
      </c>
      <c r="F725" s="2">
        <v>44060</v>
      </c>
      <c r="G725">
        <v>202102</v>
      </c>
      <c r="H725" t="s">
        <v>25</v>
      </c>
      <c r="I725" t="s">
        <v>23</v>
      </c>
      <c r="J725" t="s">
        <v>362</v>
      </c>
      <c r="K725" t="s">
        <v>7</v>
      </c>
      <c r="L725" t="s">
        <v>425</v>
      </c>
      <c r="M725" t="s">
        <v>421</v>
      </c>
      <c r="N725" t="s">
        <v>1055</v>
      </c>
      <c r="O725" t="s">
        <v>21</v>
      </c>
      <c r="P725" t="str">
        <f>"2170749340                    "</f>
        <v xml:space="preserve">2170749340                    </v>
      </c>
      <c r="Q725">
        <v>0</v>
      </c>
      <c r="R725">
        <v>0</v>
      </c>
      <c r="S725">
        <v>0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0</v>
      </c>
      <c r="AB725">
        <v>0</v>
      </c>
      <c r="AC725">
        <v>0</v>
      </c>
      <c r="AD725">
        <v>0</v>
      </c>
      <c r="AE725" s="3">
        <v>0</v>
      </c>
      <c r="AF725" s="3">
        <v>0</v>
      </c>
      <c r="AG725" s="3">
        <v>0</v>
      </c>
      <c r="AH725" s="3">
        <v>0</v>
      </c>
      <c r="AI725" s="3">
        <v>0</v>
      </c>
      <c r="AJ725" s="3">
        <v>0</v>
      </c>
      <c r="AK725" s="3">
        <v>4.91</v>
      </c>
      <c r="AL725" s="3">
        <v>0</v>
      </c>
      <c r="AM725" s="3">
        <v>0</v>
      </c>
      <c r="AN725" s="3">
        <v>0</v>
      </c>
      <c r="AO725" s="3">
        <v>0</v>
      </c>
      <c r="AP725" s="3">
        <v>0</v>
      </c>
      <c r="AQ725" s="3">
        <v>0</v>
      </c>
      <c r="AR725" s="3">
        <v>0</v>
      </c>
      <c r="AS725" s="3">
        <v>0</v>
      </c>
      <c r="AT725">
        <v>0</v>
      </c>
      <c r="AU725">
        <v>0</v>
      </c>
      <c r="AV725">
        <v>0</v>
      </c>
      <c r="AW725">
        <v>0</v>
      </c>
      <c r="AX725">
        <v>0</v>
      </c>
      <c r="AY725">
        <v>0</v>
      </c>
      <c r="AZ725">
        <v>0</v>
      </c>
      <c r="BA725">
        <v>0</v>
      </c>
      <c r="BB725">
        <v>0</v>
      </c>
      <c r="BC725">
        <v>0</v>
      </c>
      <c r="BD725">
        <v>0</v>
      </c>
      <c r="BE725">
        <v>0</v>
      </c>
      <c r="BF725">
        <v>0</v>
      </c>
      <c r="BG725">
        <v>0</v>
      </c>
      <c r="BH725">
        <v>1</v>
      </c>
      <c r="BI725">
        <v>1</v>
      </c>
      <c r="BJ725">
        <v>0.2</v>
      </c>
      <c r="BK725">
        <v>1</v>
      </c>
      <c r="BL725" s="4">
        <v>37.619999999999997</v>
      </c>
      <c r="BM725" s="4">
        <v>5.64</v>
      </c>
      <c r="BN725" s="4">
        <v>43.26</v>
      </c>
      <c r="BO725" s="4">
        <v>43.26</v>
      </c>
      <c r="BQ725" t="s">
        <v>1054</v>
      </c>
      <c r="BR725" t="s">
        <v>358</v>
      </c>
      <c r="BS725" s="2">
        <v>44061</v>
      </c>
      <c r="BT725" s="1">
        <v>0.41666666666666669</v>
      </c>
      <c r="BU725" t="s">
        <v>2584</v>
      </c>
      <c r="BV725" t="s">
        <v>16</v>
      </c>
      <c r="BY725">
        <v>1200</v>
      </c>
      <c r="CA725" t="s">
        <v>771</v>
      </c>
      <c r="CC725" t="s">
        <v>421</v>
      </c>
      <c r="CD725">
        <v>1559</v>
      </c>
      <c r="CE725" t="s">
        <v>64</v>
      </c>
      <c r="CF725" s="2">
        <v>44069</v>
      </c>
      <c r="CI725">
        <v>1</v>
      </c>
      <c r="CJ725">
        <v>1</v>
      </c>
      <c r="CK725">
        <v>22</v>
      </c>
      <c r="CL725" t="s">
        <v>0</v>
      </c>
    </row>
    <row r="726" spans="1:90" x14ac:dyDescent="0.3">
      <c r="A726" t="s">
        <v>322</v>
      </c>
      <c r="B726" t="s">
        <v>321</v>
      </c>
      <c r="C726" t="s">
        <v>10</v>
      </c>
      <c r="E726" t="str">
        <f>"FES1162759153"</f>
        <v>FES1162759153</v>
      </c>
      <c r="F726" s="2">
        <v>44048</v>
      </c>
      <c r="G726">
        <v>202102</v>
      </c>
      <c r="H726" t="s">
        <v>25</v>
      </c>
      <c r="I726" t="s">
        <v>23</v>
      </c>
      <c r="J726" t="s">
        <v>362</v>
      </c>
      <c r="K726" t="s">
        <v>7</v>
      </c>
      <c r="L726" t="s">
        <v>35</v>
      </c>
      <c r="M726" t="s">
        <v>32</v>
      </c>
      <c r="N726" t="s">
        <v>1008</v>
      </c>
      <c r="O726" t="s">
        <v>21</v>
      </c>
      <c r="P726" t="str">
        <f>"2170748146                    "</f>
        <v xml:space="preserve">2170748146                    </v>
      </c>
      <c r="Q726">
        <v>0</v>
      </c>
      <c r="R726">
        <v>0</v>
      </c>
      <c r="S726">
        <v>0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0</v>
      </c>
      <c r="AB726">
        <v>0</v>
      </c>
      <c r="AC726">
        <v>0</v>
      </c>
      <c r="AD726">
        <v>0</v>
      </c>
      <c r="AE726" s="3">
        <v>0</v>
      </c>
      <c r="AF726" s="3">
        <v>0</v>
      </c>
      <c r="AG726" s="3">
        <v>0</v>
      </c>
      <c r="AH726" s="3">
        <v>0</v>
      </c>
      <c r="AI726" s="3">
        <v>0</v>
      </c>
      <c r="AJ726" s="3">
        <v>0</v>
      </c>
      <c r="AK726" s="3">
        <v>4.91</v>
      </c>
      <c r="AL726" s="3">
        <v>0</v>
      </c>
      <c r="AM726" s="3">
        <v>0</v>
      </c>
      <c r="AN726" s="3">
        <v>0</v>
      </c>
      <c r="AO726" s="3">
        <v>0</v>
      </c>
      <c r="AP726" s="3">
        <v>0</v>
      </c>
      <c r="AQ726" s="3">
        <v>0</v>
      </c>
      <c r="AR726" s="3">
        <v>0</v>
      </c>
      <c r="AS726" s="3">
        <v>0</v>
      </c>
      <c r="AT726">
        <v>0</v>
      </c>
      <c r="AU726">
        <v>0</v>
      </c>
      <c r="AV726">
        <v>0</v>
      </c>
      <c r="AW726">
        <v>0</v>
      </c>
      <c r="AX726">
        <v>0</v>
      </c>
      <c r="AY726">
        <v>0</v>
      </c>
      <c r="AZ726">
        <v>0</v>
      </c>
      <c r="BA726">
        <v>0</v>
      </c>
      <c r="BB726">
        <v>0</v>
      </c>
      <c r="BC726">
        <v>0</v>
      </c>
      <c r="BD726">
        <v>0</v>
      </c>
      <c r="BE726">
        <v>0</v>
      </c>
      <c r="BF726">
        <v>0</v>
      </c>
      <c r="BG726">
        <v>0</v>
      </c>
      <c r="BH726">
        <v>1</v>
      </c>
      <c r="BI726">
        <v>1</v>
      </c>
      <c r="BJ726">
        <v>0.2</v>
      </c>
      <c r="BK726">
        <v>1</v>
      </c>
      <c r="BL726" s="4">
        <v>37.619999999999997</v>
      </c>
      <c r="BM726" s="4">
        <v>5.64</v>
      </c>
      <c r="BN726" s="4">
        <v>43.26</v>
      </c>
      <c r="BO726" s="4">
        <v>43.26</v>
      </c>
      <c r="BQ726" t="s">
        <v>338</v>
      </c>
      <c r="BR726" t="s">
        <v>358</v>
      </c>
      <c r="BS726" s="2">
        <v>44049</v>
      </c>
      <c r="BT726" s="1">
        <v>0.4375</v>
      </c>
      <c r="BU726" t="s">
        <v>147</v>
      </c>
      <c r="BV726" t="s">
        <v>16</v>
      </c>
      <c r="BY726">
        <v>1200</v>
      </c>
      <c r="BZ726" t="s">
        <v>1427</v>
      </c>
      <c r="CC726" t="s">
        <v>32</v>
      </c>
      <c r="CD726">
        <v>2013</v>
      </c>
      <c r="CE726" t="s">
        <v>64</v>
      </c>
      <c r="CF726" s="2">
        <v>44050</v>
      </c>
      <c r="CI726">
        <v>1</v>
      </c>
      <c r="CJ726">
        <v>1</v>
      </c>
      <c r="CK726">
        <v>22</v>
      </c>
      <c r="CL726" t="s">
        <v>0</v>
      </c>
    </row>
    <row r="727" spans="1:90" x14ac:dyDescent="0.3">
      <c r="A727" t="s">
        <v>322</v>
      </c>
      <c r="B727" t="s">
        <v>321</v>
      </c>
      <c r="C727" t="s">
        <v>10</v>
      </c>
      <c r="E727" t="str">
        <f>"FES1162760612"</f>
        <v>FES1162760612</v>
      </c>
      <c r="F727" s="2">
        <v>44061</v>
      </c>
      <c r="G727">
        <v>202102</v>
      </c>
      <c r="H727" t="s">
        <v>25</v>
      </c>
      <c r="I727" t="s">
        <v>23</v>
      </c>
      <c r="J727" t="s">
        <v>362</v>
      </c>
      <c r="K727" t="s">
        <v>7</v>
      </c>
      <c r="L727" t="s">
        <v>25</v>
      </c>
      <c r="M727" t="s">
        <v>23</v>
      </c>
      <c r="N727" t="s">
        <v>756</v>
      </c>
      <c r="O727" t="s">
        <v>21</v>
      </c>
      <c r="P727" t="str">
        <f>"2170749332                    "</f>
        <v xml:space="preserve">2170749332                    </v>
      </c>
      <c r="Q727">
        <v>0</v>
      </c>
      <c r="R727">
        <v>0</v>
      </c>
      <c r="S727">
        <v>0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0</v>
      </c>
      <c r="AB727">
        <v>0</v>
      </c>
      <c r="AC727">
        <v>0</v>
      </c>
      <c r="AD727">
        <v>0</v>
      </c>
      <c r="AE727" s="3">
        <v>0</v>
      </c>
      <c r="AF727" s="3">
        <v>0</v>
      </c>
      <c r="AG727" s="3">
        <v>0</v>
      </c>
      <c r="AH727" s="3">
        <v>0</v>
      </c>
      <c r="AI727" s="3">
        <v>0</v>
      </c>
      <c r="AJ727" s="3">
        <v>0</v>
      </c>
      <c r="AK727" s="3">
        <v>4.91</v>
      </c>
      <c r="AL727" s="3">
        <v>0</v>
      </c>
      <c r="AM727" s="3">
        <v>0</v>
      </c>
      <c r="AN727" s="3">
        <v>0</v>
      </c>
      <c r="AO727" s="3">
        <v>0</v>
      </c>
      <c r="AP727" s="3">
        <v>0</v>
      </c>
      <c r="AQ727" s="3">
        <v>0</v>
      </c>
      <c r="AR727" s="3">
        <v>0</v>
      </c>
      <c r="AS727" s="3">
        <v>0</v>
      </c>
      <c r="AT727">
        <v>0</v>
      </c>
      <c r="AU727">
        <v>0</v>
      </c>
      <c r="AV727">
        <v>0</v>
      </c>
      <c r="AW727">
        <v>0</v>
      </c>
      <c r="AX727">
        <v>0</v>
      </c>
      <c r="AY727">
        <v>0</v>
      </c>
      <c r="AZ727">
        <v>0</v>
      </c>
      <c r="BA727">
        <v>0</v>
      </c>
      <c r="BB727">
        <v>0</v>
      </c>
      <c r="BC727">
        <v>0</v>
      </c>
      <c r="BD727">
        <v>0</v>
      </c>
      <c r="BE727">
        <v>0</v>
      </c>
      <c r="BF727">
        <v>0</v>
      </c>
      <c r="BG727">
        <v>0</v>
      </c>
      <c r="BH727">
        <v>1</v>
      </c>
      <c r="BI727">
        <v>1</v>
      </c>
      <c r="BJ727">
        <v>0.2</v>
      </c>
      <c r="BK727">
        <v>1</v>
      </c>
      <c r="BL727" s="4">
        <v>37.619999999999997</v>
      </c>
      <c r="BM727" s="4">
        <v>5.64</v>
      </c>
      <c r="BN727" s="4">
        <v>43.26</v>
      </c>
      <c r="BO727" s="4">
        <v>43.26</v>
      </c>
      <c r="BQ727" t="s">
        <v>755</v>
      </c>
      <c r="BR727" t="s">
        <v>358</v>
      </c>
      <c r="BS727" s="2">
        <v>44062</v>
      </c>
      <c r="BT727" s="1">
        <v>0.43055555555555558</v>
      </c>
      <c r="BU727" t="s">
        <v>1078</v>
      </c>
      <c r="BV727" t="s">
        <v>16</v>
      </c>
      <c r="BY727">
        <v>1200</v>
      </c>
      <c r="CA727" t="s">
        <v>24</v>
      </c>
      <c r="CC727" t="s">
        <v>23</v>
      </c>
      <c r="CD727">
        <v>1601</v>
      </c>
      <c r="CE727" t="s">
        <v>64</v>
      </c>
      <c r="CF727" s="2">
        <v>44063</v>
      </c>
      <c r="CI727">
        <v>1</v>
      </c>
      <c r="CJ727">
        <v>1</v>
      </c>
      <c r="CK727">
        <v>22</v>
      </c>
      <c r="CL727" t="s">
        <v>0</v>
      </c>
    </row>
    <row r="728" spans="1:90" x14ac:dyDescent="0.3">
      <c r="A728" t="s">
        <v>322</v>
      </c>
      <c r="B728" t="s">
        <v>321</v>
      </c>
      <c r="C728" t="s">
        <v>10</v>
      </c>
      <c r="E728" t="str">
        <f>"FES1162759882"</f>
        <v>FES1162759882</v>
      </c>
      <c r="F728" s="2">
        <v>44055</v>
      </c>
      <c r="G728">
        <v>202102</v>
      </c>
      <c r="H728" t="s">
        <v>25</v>
      </c>
      <c r="I728" t="s">
        <v>23</v>
      </c>
      <c r="J728" t="s">
        <v>362</v>
      </c>
      <c r="K728" t="s">
        <v>7</v>
      </c>
      <c r="L728" t="s">
        <v>369</v>
      </c>
      <c r="M728" t="s">
        <v>367</v>
      </c>
      <c r="N728" t="s">
        <v>368</v>
      </c>
      <c r="O728" t="s">
        <v>21</v>
      </c>
      <c r="P728" t="str">
        <f>"2170748002                    "</f>
        <v xml:space="preserve">2170748002                    </v>
      </c>
      <c r="Q728">
        <v>0</v>
      </c>
      <c r="R728">
        <v>0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0</v>
      </c>
      <c r="AB728">
        <v>0</v>
      </c>
      <c r="AC728">
        <v>0</v>
      </c>
      <c r="AD728">
        <v>0</v>
      </c>
      <c r="AE728" s="3">
        <v>0</v>
      </c>
      <c r="AF728" s="3">
        <v>0</v>
      </c>
      <c r="AG728" s="3">
        <v>0</v>
      </c>
      <c r="AH728" s="3">
        <v>0</v>
      </c>
      <c r="AI728" s="3">
        <v>0</v>
      </c>
      <c r="AJ728" s="3">
        <v>0</v>
      </c>
      <c r="AK728" s="3">
        <v>8.83</v>
      </c>
      <c r="AL728" s="3">
        <v>0</v>
      </c>
      <c r="AM728" s="3">
        <v>0</v>
      </c>
      <c r="AN728" s="3">
        <v>0</v>
      </c>
      <c r="AO728" s="3">
        <v>0</v>
      </c>
      <c r="AP728" s="3">
        <v>0</v>
      </c>
      <c r="AQ728" s="3">
        <v>0</v>
      </c>
      <c r="AR728" s="3">
        <v>0</v>
      </c>
      <c r="AS728" s="3">
        <v>0</v>
      </c>
      <c r="AT728">
        <v>0</v>
      </c>
      <c r="AU728">
        <v>0</v>
      </c>
      <c r="AV728">
        <v>0</v>
      </c>
      <c r="AW728">
        <v>0</v>
      </c>
      <c r="AX728">
        <v>0</v>
      </c>
      <c r="AY728">
        <v>0</v>
      </c>
      <c r="AZ728">
        <v>0</v>
      </c>
      <c r="BA728">
        <v>0</v>
      </c>
      <c r="BB728">
        <v>0</v>
      </c>
      <c r="BC728">
        <v>0</v>
      </c>
      <c r="BD728">
        <v>0</v>
      </c>
      <c r="BE728">
        <v>0</v>
      </c>
      <c r="BF728">
        <v>0</v>
      </c>
      <c r="BG728">
        <v>0</v>
      </c>
      <c r="BH728">
        <v>1</v>
      </c>
      <c r="BI728">
        <v>1</v>
      </c>
      <c r="BJ728">
        <v>0.2</v>
      </c>
      <c r="BK728">
        <v>1</v>
      </c>
      <c r="BL728" s="4">
        <v>67.709999999999994</v>
      </c>
      <c r="BM728" s="4">
        <v>10.16</v>
      </c>
      <c r="BN728" s="4">
        <v>77.87</v>
      </c>
      <c r="BO728" s="4">
        <v>77.87</v>
      </c>
      <c r="BQ728" t="s">
        <v>385</v>
      </c>
      <c r="BR728" t="s">
        <v>358</v>
      </c>
      <c r="BS728" s="2">
        <v>44056</v>
      </c>
      <c r="BT728" s="1">
        <v>0.375</v>
      </c>
      <c r="BU728" t="s">
        <v>2297</v>
      </c>
      <c r="BV728" t="s">
        <v>16</v>
      </c>
      <c r="BY728">
        <v>1200</v>
      </c>
      <c r="CC728" t="s">
        <v>367</v>
      </c>
      <c r="CD728">
        <v>2210</v>
      </c>
      <c r="CE728" t="s">
        <v>64</v>
      </c>
      <c r="CF728" s="2">
        <v>44057</v>
      </c>
      <c r="CI728">
        <v>1</v>
      </c>
      <c r="CJ728">
        <v>1</v>
      </c>
      <c r="CK728">
        <v>24</v>
      </c>
      <c r="CL728" t="s">
        <v>0</v>
      </c>
    </row>
    <row r="729" spans="1:90" x14ac:dyDescent="0.3">
      <c r="A729" t="s">
        <v>322</v>
      </c>
      <c r="B729" t="s">
        <v>321</v>
      </c>
      <c r="C729" t="s">
        <v>10</v>
      </c>
      <c r="E729" t="str">
        <f>"FES1162761167"</f>
        <v>FES1162761167</v>
      </c>
      <c r="F729" s="2">
        <v>44063</v>
      </c>
      <c r="G729">
        <v>202102</v>
      </c>
      <c r="H729" t="s">
        <v>25</v>
      </c>
      <c r="I729" t="s">
        <v>23</v>
      </c>
      <c r="J729" t="s">
        <v>362</v>
      </c>
      <c r="K729" t="s">
        <v>7</v>
      </c>
      <c r="L729" t="s">
        <v>255</v>
      </c>
      <c r="M729" t="s">
        <v>253</v>
      </c>
      <c r="N729" t="s">
        <v>527</v>
      </c>
      <c r="O729" t="s">
        <v>21</v>
      </c>
      <c r="P729" t="str">
        <f>"2170749872                    "</f>
        <v xml:space="preserve">2170749872                    </v>
      </c>
      <c r="Q729">
        <v>0</v>
      </c>
      <c r="R729">
        <v>0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0</v>
      </c>
      <c r="AB729">
        <v>0</v>
      </c>
      <c r="AC729">
        <v>0</v>
      </c>
      <c r="AD729">
        <v>0</v>
      </c>
      <c r="AE729" s="3">
        <v>0</v>
      </c>
      <c r="AF729" s="3">
        <v>0</v>
      </c>
      <c r="AG729" s="3">
        <v>0</v>
      </c>
      <c r="AH729" s="3">
        <v>0</v>
      </c>
      <c r="AI729" s="3">
        <v>0</v>
      </c>
      <c r="AJ729" s="3">
        <v>0</v>
      </c>
      <c r="AK729" s="3">
        <v>20.41</v>
      </c>
      <c r="AL729" s="3">
        <v>0</v>
      </c>
      <c r="AM729" s="3">
        <v>0</v>
      </c>
      <c r="AN729" s="3">
        <v>0</v>
      </c>
      <c r="AO729" s="3">
        <v>0</v>
      </c>
      <c r="AP729" s="3">
        <v>0</v>
      </c>
      <c r="AQ729" s="3">
        <v>0</v>
      </c>
      <c r="AR729" s="3">
        <v>0</v>
      </c>
      <c r="AS729" s="3">
        <v>0</v>
      </c>
      <c r="AT729">
        <v>0</v>
      </c>
      <c r="AU729">
        <v>0</v>
      </c>
      <c r="AV729">
        <v>0</v>
      </c>
      <c r="AW729">
        <v>0</v>
      </c>
      <c r="AX729">
        <v>0</v>
      </c>
      <c r="AY729">
        <v>0</v>
      </c>
      <c r="AZ729">
        <v>0</v>
      </c>
      <c r="BA729">
        <v>0</v>
      </c>
      <c r="BB729">
        <v>0</v>
      </c>
      <c r="BC729">
        <v>0</v>
      </c>
      <c r="BD729">
        <v>0</v>
      </c>
      <c r="BE729">
        <v>0</v>
      </c>
      <c r="BF729">
        <v>0</v>
      </c>
      <c r="BG729">
        <v>0</v>
      </c>
      <c r="BH729">
        <v>1</v>
      </c>
      <c r="BI729">
        <v>2.2000000000000002</v>
      </c>
      <c r="BJ729">
        <v>3.4</v>
      </c>
      <c r="BK729">
        <v>3.5</v>
      </c>
      <c r="BL729" s="4">
        <v>156.49</v>
      </c>
      <c r="BM729" s="4">
        <v>23.47</v>
      </c>
      <c r="BN729" s="4">
        <v>179.96</v>
      </c>
      <c r="BO729" s="4">
        <v>179.96</v>
      </c>
      <c r="BQ729" t="s">
        <v>318</v>
      </c>
      <c r="BR729" t="s">
        <v>358</v>
      </c>
      <c r="BS729" s="2">
        <v>44064</v>
      </c>
      <c r="BT729" s="1">
        <v>0.37222222222222223</v>
      </c>
      <c r="BU729" t="s">
        <v>2583</v>
      </c>
      <c r="BV729" t="s">
        <v>16</v>
      </c>
      <c r="BY729">
        <v>17185.38</v>
      </c>
      <c r="CA729" t="s">
        <v>254</v>
      </c>
      <c r="CC729" t="s">
        <v>253</v>
      </c>
      <c r="CD729">
        <v>7130</v>
      </c>
      <c r="CE729" t="s">
        <v>2</v>
      </c>
      <c r="CF729" s="2">
        <v>44067</v>
      </c>
      <c r="CI729">
        <v>1</v>
      </c>
      <c r="CJ729">
        <v>1</v>
      </c>
      <c r="CK729">
        <v>23</v>
      </c>
      <c r="CL729" t="s">
        <v>0</v>
      </c>
    </row>
    <row r="730" spans="1:90" x14ac:dyDescent="0.3">
      <c r="A730" t="s">
        <v>322</v>
      </c>
      <c r="B730" t="s">
        <v>321</v>
      </c>
      <c r="C730" t="s">
        <v>10</v>
      </c>
      <c r="E730" t="str">
        <f>"FES1162759176"</f>
        <v>FES1162759176</v>
      </c>
      <c r="F730" s="2">
        <v>44048</v>
      </c>
      <c r="G730">
        <v>202102</v>
      </c>
      <c r="H730" t="s">
        <v>25</v>
      </c>
      <c r="I730" t="s">
        <v>23</v>
      </c>
      <c r="J730" t="s">
        <v>362</v>
      </c>
      <c r="K730" t="s">
        <v>7</v>
      </c>
      <c r="L730" t="s">
        <v>35</v>
      </c>
      <c r="M730" t="s">
        <v>32</v>
      </c>
      <c r="N730" t="s">
        <v>370</v>
      </c>
      <c r="O730" t="s">
        <v>21</v>
      </c>
      <c r="P730" t="str">
        <f>"2170748183                    "</f>
        <v xml:space="preserve">2170748183                    </v>
      </c>
      <c r="Q730">
        <v>0</v>
      </c>
      <c r="R730">
        <v>0</v>
      </c>
      <c r="S730">
        <v>0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0</v>
      </c>
      <c r="AB730">
        <v>0</v>
      </c>
      <c r="AC730">
        <v>0</v>
      </c>
      <c r="AD730">
        <v>0</v>
      </c>
      <c r="AE730" s="3">
        <v>0</v>
      </c>
      <c r="AF730" s="3">
        <v>0</v>
      </c>
      <c r="AG730" s="3">
        <v>0</v>
      </c>
      <c r="AH730" s="3">
        <v>0</v>
      </c>
      <c r="AI730" s="3">
        <v>0</v>
      </c>
      <c r="AJ730" s="3">
        <v>0</v>
      </c>
      <c r="AK730" s="3">
        <v>4.91</v>
      </c>
      <c r="AL730" s="3">
        <v>0</v>
      </c>
      <c r="AM730" s="3">
        <v>0</v>
      </c>
      <c r="AN730" s="3">
        <v>0</v>
      </c>
      <c r="AO730" s="3">
        <v>0</v>
      </c>
      <c r="AP730" s="3">
        <v>0</v>
      </c>
      <c r="AQ730" s="3">
        <v>0</v>
      </c>
      <c r="AR730" s="3">
        <v>0</v>
      </c>
      <c r="AS730" s="3">
        <v>0</v>
      </c>
      <c r="AT730">
        <v>0</v>
      </c>
      <c r="AU730">
        <v>0</v>
      </c>
      <c r="AV730">
        <v>0</v>
      </c>
      <c r="AW730">
        <v>0</v>
      </c>
      <c r="AX730">
        <v>0</v>
      </c>
      <c r="AY730">
        <v>0</v>
      </c>
      <c r="AZ730">
        <v>0</v>
      </c>
      <c r="BA730">
        <v>0</v>
      </c>
      <c r="BB730">
        <v>0</v>
      </c>
      <c r="BC730">
        <v>0</v>
      </c>
      <c r="BD730">
        <v>0</v>
      </c>
      <c r="BE730">
        <v>0</v>
      </c>
      <c r="BF730">
        <v>0</v>
      </c>
      <c r="BG730">
        <v>0</v>
      </c>
      <c r="BH730">
        <v>1</v>
      </c>
      <c r="BI730">
        <v>1</v>
      </c>
      <c r="BJ730">
        <v>0.2</v>
      </c>
      <c r="BK730">
        <v>1</v>
      </c>
      <c r="BL730" s="4">
        <v>37.619999999999997</v>
      </c>
      <c r="BM730" s="4">
        <v>5.64</v>
      </c>
      <c r="BN730" s="4">
        <v>43.26</v>
      </c>
      <c r="BO730" s="4">
        <v>43.26</v>
      </c>
      <c r="BQ730" t="s">
        <v>318</v>
      </c>
      <c r="BR730" t="s">
        <v>358</v>
      </c>
      <c r="BS730" s="2">
        <v>44049</v>
      </c>
      <c r="BT730" s="1">
        <v>0.39374999999999999</v>
      </c>
      <c r="BU730" t="s">
        <v>1973</v>
      </c>
      <c r="BV730" t="s">
        <v>16</v>
      </c>
      <c r="BY730">
        <v>1200</v>
      </c>
      <c r="BZ730" t="s">
        <v>1427</v>
      </c>
      <c r="CA730" t="s">
        <v>1510</v>
      </c>
      <c r="CC730" t="s">
        <v>32</v>
      </c>
      <c r="CD730">
        <v>2094</v>
      </c>
      <c r="CE730" t="s">
        <v>64</v>
      </c>
      <c r="CF730" s="2">
        <v>44050</v>
      </c>
      <c r="CI730">
        <v>1</v>
      </c>
      <c r="CJ730">
        <v>1</v>
      </c>
      <c r="CK730">
        <v>22</v>
      </c>
      <c r="CL730" t="s">
        <v>0</v>
      </c>
    </row>
    <row r="731" spans="1:90" x14ac:dyDescent="0.3">
      <c r="A731" t="s">
        <v>322</v>
      </c>
      <c r="B731" t="s">
        <v>321</v>
      </c>
      <c r="C731" t="s">
        <v>10</v>
      </c>
      <c r="E731" t="str">
        <f>"FES1162760626"</f>
        <v>FES1162760626</v>
      </c>
      <c r="F731" s="2">
        <v>44061</v>
      </c>
      <c r="G731">
        <v>202102</v>
      </c>
      <c r="H731" t="s">
        <v>25</v>
      </c>
      <c r="I731" t="s">
        <v>23</v>
      </c>
      <c r="J731" t="s">
        <v>362</v>
      </c>
      <c r="K731" t="s">
        <v>7</v>
      </c>
      <c r="L731" t="s">
        <v>25</v>
      </c>
      <c r="M731" t="s">
        <v>23</v>
      </c>
      <c r="N731" t="s">
        <v>1247</v>
      </c>
      <c r="O731" t="s">
        <v>21</v>
      </c>
      <c r="P731" t="str">
        <f>"2170749470                    "</f>
        <v xml:space="preserve">2170749470                    </v>
      </c>
      <c r="Q731">
        <v>0</v>
      </c>
      <c r="R731">
        <v>0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0</v>
      </c>
      <c r="AB731">
        <v>0</v>
      </c>
      <c r="AC731">
        <v>0</v>
      </c>
      <c r="AD731">
        <v>0</v>
      </c>
      <c r="AE731" s="3">
        <v>0</v>
      </c>
      <c r="AF731" s="3">
        <v>0</v>
      </c>
      <c r="AG731" s="3">
        <v>0</v>
      </c>
      <c r="AH731" s="3">
        <v>0</v>
      </c>
      <c r="AI731" s="3">
        <v>0</v>
      </c>
      <c r="AJ731" s="3">
        <v>0</v>
      </c>
      <c r="AK731" s="3">
        <v>4.91</v>
      </c>
      <c r="AL731" s="3">
        <v>0</v>
      </c>
      <c r="AM731" s="3">
        <v>0</v>
      </c>
      <c r="AN731" s="3">
        <v>0</v>
      </c>
      <c r="AO731" s="3">
        <v>0</v>
      </c>
      <c r="AP731" s="3">
        <v>0</v>
      </c>
      <c r="AQ731" s="3">
        <v>0</v>
      </c>
      <c r="AR731" s="3">
        <v>0</v>
      </c>
      <c r="AS731" s="3">
        <v>0</v>
      </c>
      <c r="AT731">
        <v>0</v>
      </c>
      <c r="AU731">
        <v>0</v>
      </c>
      <c r="AV731">
        <v>0</v>
      </c>
      <c r="AW731">
        <v>0</v>
      </c>
      <c r="AX731">
        <v>0</v>
      </c>
      <c r="AY731">
        <v>0</v>
      </c>
      <c r="AZ731">
        <v>0</v>
      </c>
      <c r="BA731">
        <v>0</v>
      </c>
      <c r="BB731">
        <v>0</v>
      </c>
      <c r="BC731">
        <v>0</v>
      </c>
      <c r="BD731">
        <v>0</v>
      </c>
      <c r="BE731">
        <v>0</v>
      </c>
      <c r="BF731">
        <v>0</v>
      </c>
      <c r="BG731">
        <v>0</v>
      </c>
      <c r="BH731">
        <v>1</v>
      </c>
      <c r="BI731">
        <v>1</v>
      </c>
      <c r="BJ731">
        <v>0.2</v>
      </c>
      <c r="BK731">
        <v>1</v>
      </c>
      <c r="BL731" s="4">
        <v>37.619999999999997</v>
      </c>
      <c r="BM731" s="4">
        <v>5.64</v>
      </c>
      <c r="BN731" s="4">
        <v>43.26</v>
      </c>
      <c r="BO731" s="4">
        <v>43.26</v>
      </c>
      <c r="BR731" t="s">
        <v>358</v>
      </c>
      <c r="BS731" s="2">
        <v>44062</v>
      </c>
      <c r="BT731" s="1">
        <v>0.3923611111111111</v>
      </c>
      <c r="BU731" t="s">
        <v>2582</v>
      </c>
      <c r="BV731" t="s">
        <v>16</v>
      </c>
      <c r="BY731">
        <v>1200</v>
      </c>
      <c r="CA731" t="s">
        <v>24</v>
      </c>
      <c r="CC731" t="s">
        <v>23</v>
      </c>
      <c r="CD731">
        <v>1600</v>
      </c>
      <c r="CE731" t="s">
        <v>64</v>
      </c>
      <c r="CF731" s="2">
        <v>44063</v>
      </c>
      <c r="CI731">
        <v>1</v>
      </c>
      <c r="CJ731">
        <v>1</v>
      </c>
      <c r="CK731">
        <v>22</v>
      </c>
      <c r="CL731" t="s">
        <v>0</v>
      </c>
    </row>
    <row r="732" spans="1:90" x14ac:dyDescent="0.3">
      <c r="A732" t="s">
        <v>322</v>
      </c>
      <c r="B732" t="s">
        <v>321</v>
      </c>
      <c r="C732" t="s">
        <v>10</v>
      </c>
      <c r="E732" t="str">
        <f>"FES1162759839"</f>
        <v>FES1162759839</v>
      </c>
      <c r="F732" s="2">
        <v>44055</v>
      </c>
      <c r="G732">
        <v>202102</v>
      </c>
      <c r="H732" t="s">
        <v>25</v>
      </c>
      <c r="I732" t="s">
        <v>23</v>
      </c>
      <c r="J732" t="s">
        <v>362</v>
      </c>
      <c r="K732" t="s">
        <v>7</v>
      </c>
      <c r="L732" t="s">
        <v>60</v>
      </c>
      <c r="M732" t="s">
        <v>58</v>
      </c>
      <c r="N732" t="s">
        <v>513</v>
      </c>
      <c r="O732" t="s">
        <v>21</v>
      </c>
      <c r="P732" t="str">
        <f>"2170747080                    "</f>
        <v xml:space="preserve">2170747080                    </v>
      </c>
      <c r="Q732">
        <v>0</v>
      </c>
      <c r="R732">
        <v>0</v>
      </c>
      <c r="S732">
        <v>0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0</v>
      </c>
      <c r="AB732">
        <v>0</v>
      </c>
      <c r="AC732">
        <v>0</v>
      </c>
      <c r="AD732">
        <v>0</v>
      </c>
      <c r="AE732" s="3">
        <v>0</v>
      </c>
      <c r="AF732" s="3">
        <v>0</v>
      </c>
      <c r="AG732" s="3">
        <v>0</v>
      </c>
      <c r="AH732" s="3">
        <v>0</v>
      </c>
      <c r="AI732" s="3">
        <v>0</v>
      </c>
      <c r="AJ732" s="3">
        <v>0</v>
      </c>
      <c r="AK732" s="3">
        <v>6.28</v>
      </c>
      <c r="AL732" s="3">
        <v>0</v>
      </c>
      <c r="AM732" s="3">
        <v>0</v>
      </c>
      <c r="AN732" s="3">
        <v>0</v>
      </c>
      <c r="AO732" s="3">
        <v>0</v>
      </c>
      <c r="AP732" s="3">
        <v>0</v>
      </c>
      <c r="AQ732" s="3">
        <v>0</v>
      </c>
      <c r="AR732" s="3">
        <v>0</v>
      </c>
      <c r="AS732" s="3">
        <v>0</v>
      </c>
      <c r="AT732">
        <v>0</v>
      </c>
      <c r="AU732">
        <v>0</v>
      </c>
      <c r="AV732">
        <v>0</v>
      </c>
      <c r="AW732">
        <v>0</v>
      </c>
      <c r="AX732">
        <v>0</v>
      </c>
      <c r="AY732">
        <v>0</v>
      </c>
      <c r="AZ732">
        <v>0</v>
      </c>
      <c r="BA732">
        <v>0</v>
      </c>
      <c r="BB732">
        <v>0</v>
      </c>
      <c r="BC732">
        <v>0</v>
      </c>
      <c r="BD732">
        <v>0</v>
      </c>
      <c r="BE732">
        <v>0</v>
      </c>
      <c r="BF732">
        <v>0</v>
      </c>
      <c r="BG732">
        <v>0</v>
      </c>
      <c r="BH732">
        <v>1</v>
      </c>
      <c r="BI732">
        <v>1</v>
      </c>
      <c r="BJ732">
        <v>0.2</v>
      </c>
      <c r="BK732">
        <v>1</v>
      </c>
      <c r="BL732" s="4">
        <v>48.15</v>
      </c>
      <c r="BM732" s="4">
        <v>7.22</v>
      </c>
      <c r="BN732" s="4">
        <v>55.37</v>
      </c>
      <c r="BO732" s="4">
        <v>55.37</v>
      </c>
      <c r="BQ732" t="s">
        <v>2391</v>
      </c>
      <c r="BR732" t="s">
        <v>358</v>
      </c>
      <c r="BS732" s="2">
        <v>44056</v>
      </c>
      <c r="BT732" s="1">
        <v>0.42708333333333331</v>
      </c>
      <c r="BU732" t="s">
        <v>1803</v>
      </c>
      <c r="BV732" t="s">
        <v>16</v>
      </c>
      <c r="BY732">
        <v>1200</v>
      </c>
      <c r="CA732" t="s">
        <v>828</v>
      </c>
      <c r="CC732" t="s">
        <v>58</v>
      </c>
      <c r="CD732">
        <v>117</v>
      </c>
      <c r="CE732" t="s">
        <v>64</v>
      </c>
      <c r="CF732" s="2">
        <v>44056</v>
      </c>
      <c r="CI732">
        <v>1</v>
      </c>
      <c r="CJ732">
        <v>1</v>
      </c>
      <c r="CK732">
        <v>21</v>
      </c>
      <c r="CL732" t="s">
        <v>0</v>
      </c>
    </row>
    <row r="733" spans="1:90" x14ac:dyDescent="0.3">
      <c r="A733" t="s">
        <v>322</v>
      </c>
      <c r="B733" t="s">
        <v>321</v>
      </c>
      <c r="C733" t="s">
        <v>10</v>
      </c>
      <c r="E733" t="str">
        <f>"FES1162760417"</f>
        <v>FES1162760417</v>
      </c>
      <c r="F733" s="2">
        <v>44060</v>
      </c>
      <c r="G733">
        <v>202102</v>
      </c>
      <c r="H733" t="s">
        <v>25</v>
      </c>
      <c r="I733" t="s">
        <v>23</v>
      </c>
      <c r="J733" t="s">
        <v>362</v>
      </c>
      <c r="K733" t="s">
        <v>7</v>
      </c>
      <c r="L733" t="s">
        <v>9</v>
      </c>
      <c r="M733" t="s">
        <v>8</v>
      </c>
      <c r="N733" t="s">
        <v>931</v>
      </c>
      <c r="O733" t="s">
        <v>21</v>
      </c>
      <c r="P733" t="str">
        <f>"2170749139                    "</f>
        <v xml:space="preserve">2170749139                    </v>
      </c>
      <c r="Q733">
        <v>0</v>
      </c>
      <c r="R733">
        <v>0</v>
      </c>
      <c r="S733">
        <v>0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0</v>
      </c>
      <c r="AB733">
        <v>0</v>
      </c>
      <c r="AC733">
        <v>0</v>
      </c>
      <c r="AD733">
        <v>0</v>
      </c>
      <c r="AE733" s="3">
        <v>0</v>
      </c>
      <c r="AF733" s="3">
        <v>0</v>
      </c>
      <c r="AG733" s="3">
        <v>0</v>
      </c>
      <c r="AH733" s="3">
        <v>0</v>
      </c>
      <c r="AI733" s="3">
        <v>0</v>
      </c>
      <c r="AJ733" s="3">
        <v>0</v>
      </c>
      <c r="AK733" s="3">
        <v>6.28</v>
      </c>
      <c r="AL733" s="3">
        <v>0</v>
      </c>
      <c r="AM733" s="3">
        <v>0</v>
      </c>
      <c r="AN733" s="3">
        <v>0</v>
      </c>
      <c r="AO733" s="3">
        <v>0</v>
      </c>
      <c r="AP733" s="3">
        <v>0</v>
      </c>
      <c r="AQ733" s="3">
        <v>0</v>
      </c>
      <c r="AR733" s="3">
        <v>0</v>
      </c>
      <c r="AS733" s="3">
        <v>0</v>
      </c>
      <c r="AT733">
        <v>0</v>
      </c>
      <c r="AU733">
        <v>0</v>
      </c>
      <c r="AV733">
        <v>0</v>
      </c>
      <c r="AW733">
        <v>0</v>
      </c>
      <c r="AX733">
        <v>0</v>
      </c>
      <c r="AY733">
        <v>0</v>
      </c>
      <c r="AZ733">
        <v>0</v>
      </c>
      <c r="BA733">
        <v>0</v>
      </c>
      <c r="BB733">
        <v>0</v>
      </c>
      <c r="BC733">
        <v>0</v>
      </c>
      <c r="BD733">
        <v>0</v>
      </c>
      <c r="BE733">
        <v>0</v>
      </c>
      <c r="BF733">
        <v>0</v>
      </c>
      <c r="BG733">
        <v>0</v>
      </c>
      <c r="BH733">
        <v>1</v>
      </c>
      <c r="BI733">
        <v>1</v>
      </c>
      <c r="BJ733">
        <v>0.2</v>
      </c>
      <c r="BK733">
        <v>1</v>
      </c>
      <c r="BL733" s="4">
        <v>48.15</v>
      </c>
      <c r="BM733" s="4">
        <v>7.22</v>
      </c>
      <c r="BN733" s="4">
        <v>55.37</v>
      </c>
      <c r="BO733" s="4">
        <v>55.37</v>
      </c>
      <c r="BQ733" t="s">
        <v>930</v>
      </c>
      <c r="BR733" t="s">
        <v>358</v>
      </c>
      <c r="BS733" s="2">
        <v>44061</v>
      </c>
      <c r="BT733" s="1">
        <v>0.4145833333333333</v>
      </c>
      <c r="BU733" t="s">
        <v>291</v>
      </c>
      <c r="BV733" t="s">
        <v>16</v>
      </c>
      <c r="BY733">
        <v>1200</v>
      </c>
      <c r="CA733" t="s">
        <v>298</v>
      </c>
      <c r="CC733" t="s">
        <v>8</v>
      </c>
      <c r="CD733">
        <v>7493</v>
      </c>
      <c r="CE733" t="s">
        <v>64</v>
      </c>
      <c r="CF733" s="2">
        <v>44062</v>
      </c>
      <c r="CI733">
        <v>1</v>
      </c>
      <c r="CJ733">
        <v>1</v>
      </c>
      <c r="CK733">
        <v>21</v>
      </c>
      <c r="CL733" t="s">
        <v>0</v>
      </c>
    </row>
    <row r="734" spans="1:90" x14ac:dyDescent="0.3">
      <c r="A734" t="s">
        <v>322</v>
      </c>
      <c r="B734" t="s">
        <v>321</v>
      </c>
      <c r="C734" t="s">
        <v>10</v>
      </c>
      <c r="E734" t="str">
        <f>"FES1162759146"</f>
        <v>FES1162759146</v>
      </c>
      <c r="F734" s="2">
        <v>44048</v>
      </c>
      <c r="G734">
        <v>202102</v>
      </c>
      <c r="H734" t="s">
        <v>25</v>
      </c>
      <c r="I734" t="s">
        <v>23</v>
      </c>
      <c r="J734" t="s">
        <v>362</v>
      </c>
      <c r="K734" t="s">
        <v>7</v>
      </c>
      <c r="L734" t="s">
        <v>25</v>
      </c>
      <c r="M734" t="s">
        <v>23</v>
      </c>
      <c r="N734" t="s">
        <v>1417</v>
      </c>
      <c r="O734" t="s">
        <v>21</v>
      </c>
      <c r="P734" t="str">
        <f>"2170748148                    "</f>
        <v xml:space="preserve">2170748148                    </v>
      </c>
      <c r="Q734">
        <v>0</v>
      </c>
      <c r="R734">
        <v>0</v>
      </c>
      <c r="S734">
        <v>0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0</v>
      </c>
      <c r="AB734">
        <v>0</v>
      </c>
      <c r="AC734">
        <v>0</v>
      </c>
      <c r="AD734">
        <v>0</v>
      </c>
      <c r="AE734" s="3">
        <v>0</v>
      </c>
      <c r="AF734" s="3">
        <v>0</v>
      </c>
      <c r="AG734" s="3">
        <v>0</v>
      </c>
      <c r="AH734" s="3">
        <v>0</v>
      </c>
      <c r="AI734" s="3">
        <v>0</v>
      </c>
      <c r="AJ734" s="3">
        <v>0</v>
      </c>
      <c r="AK734" s="3">
        <v>4.91</v>
      </c>
      <c r="AL734" s="3">
        <v>0</v>
      </c>
      <c r="AM734" s="3">
        <v>0</v>
      </c>
      <c r="AN734" s="3">
        <v>0</v>
      </c>
      <c r="AO734" s="3">
        <v>0</v>
      </c>
      <c r="AP734" s="3">
        <v>0</v>
      </c>
      <c r="AQ734" s="3">
        <v>0</v>
      </c>
      <c r="AR734" s="3">
        <v>0</v>
      </c>
      <c r="AS734" s="3">
        <v>0</v>
      </c>
      <c r="AT734">
        <v>0</v>
      </c>
      <c r="AU734">
        <v>0</v>
      </c>
      <c r="AV734">
        <v>0</v>
      </c>
      <c r="AW734">
        <v>0</v>
      </c>
      <c r="AX734">
        <v>0</v>
      </c>
      <c r="AY734">
        <v>0</v>
      </c>
      <c r="AZ734">
        <v>0</v>
      </c>
      <c r="BA734">
        <v>0</v>
      </c>
      <c r="BB734">
        <v>0</v>
      </c>
      <c r="BC734">
        <v>0</v>
      </c>
      <c r="BD734">
        <v>0</v>
      </c>
      <c r="BE734">
        <v>0</v>
      </c>
      <c r="BF734">
        <v>0</v>
      </c>
      <c r="BG734">
        <v>0</v>
      </c>
      <c r="BH734">
        <v>1</v>
      </c>
      <c r="BI734">
        <v>1.4</v>
      </c>
      <c r="BJ734">
        <v>1.6</v>
      </c>
      <c r="BK734">
        <v>2</v>
      </c>
      <c r="BL734" s="4">
        <v>37.619999999999997</v>
      </c>
      <c r="BM734" s="4">
        <v>5.64</v>
      </c>
      <c r="BN734" s="4">
        <v>43.26</v>
      </c>
      <c r="BO734" s="4">
        <v>43.26</v>
      </c>
      <c r="BQ734" t="s">
        <v>318</v>
      </c>
      <c r="BR734" t="s">
        <v>358</v>
      </c>
      <c r="BS734" s="2">
        <v>44049</v>
      </c>
      <c r="BT734" s="1">
        <v>0.35000000000000003</v>
      </c>
      <c r="BU734" t="s">
        <v>1416</v>
      </c>
      <c r="BV734" t="s">
        <v>16</v>
      </c>
      <c r="BY734">
        <v>8042.83</v>
      </c>
      <c r="BZ734" t="s">
        <v>1427</v>
      </c>
      <c r="CA734" t="s">
        <v>24</v>
      </c>
      <c r="CC734" t="s">
        <v>23</v>
      </c>
      <c r="CD734">
        <v>1601</v>
      </c>
      <c r="CE734" t="s">
        <v>2</v>
      </c>
      <c r="CF734" s="2">
        <v>44050</v>
      </c>
      <c r="CI734">
        <v>1</v>
      </c>
      <c r="CJ734">
        <v>1</v>
      </c>
      <c r="CK734">
        <v>22</v>
      </c>
      <c r="CL734" t="s">
        <v>0</v>
      </c>
    </row>
    <row r="735" spans="1:90" x14ac:dyDescent="0.3">
      <c r="A735" t="s">
        <v>322</v>
      </c>
      <c r="B735" t="s">
        <v>321</v>
      </c>
      <c r="C735" t="s">
        <v>10</v>
      </c>
      <c r="E735" t="str">
        <f>"FES1162760702"</f>
        <v>FES1162760702</v>
      </c>
      <c r="F735" s="2">
        <v>44061</v>
      </c>
      <c r="G735">
        <v>202102</v>
      </c>
      <c r="H735" t="s">
        <v>25</v>
      </c>
      <c r="I735" t="s">
        <v>23</v>
      </c>
      <c r="J735" t="s">
        <v>362</v>
      </c>
      <c r="K735" t="s">
        <v>7</v>
      </c>
      <c r="L735" t="s">
        <v>25</v>
      </c>
      <c r="M735" t="s">
        <v>23</v>
      </c>
      <c r="N735" t="s">
        <v>510</v>
      </c>
      <c r="O735" t="s">
        <v>21</v>
      </c>
      <c r="P735" t="str">
        <f>"2170748190                    "</f>
        <v xml:space="preserve">2170748190                    </v>
      </c>
      <c r="Q735">
        <v>0</v>
      </c>
      <c r="R735">
        <v>0</v>
      </c>
      <c r="S735">
        <v>0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0</v>
      </c>
      <c r="AB735">
        <v>0</v>
      </c>
      <c r="AC735">
        <v>0</v>
      </c>
      <c r="AD735">
        <v>0</v>
      </c>
      <c r="AE735" s="3">
        <v>0</v>
      </c>
      <c r="AF735" s="3">
        <v>0</v>
      </c>
      <c r="AG735" s="3">
        <v>0</v>
      </c>
      <c r="AH735" s="3">
        <v>0</v>
      </c>
      <c r="AI735" s="3">
        <v>0</v>
      </c>
      <c r="AJ735" s="3">
        <v>0</v>
      </c>
      <c r="AK735" s="3">
        <v>4.91</v>
      </c>
      <c r="AL735" s="3">
        <v>0</v>
      </c>
      <c r="AM735" s="3">
        <v>0</v>
      </c>
      <c r="AN735" s="3">
        <v>0</v>
      </c>
      <c r="AO735" s="3">
        <v>0</v>
      </c>
      <c r="AP735" s="3">
        <v>0</v>
      </c>
      <c r="AQ735" s="3">
        <v>0</v>
      </c>
      <c r="AR735" s="3">
        <v>0</v>
      </c>
      <c r="AS735" s="3">
        <v>0</v>
      </c>
      <c r="AT735">
        <v>0</v>
      </c>
      <c r="AU735">
        <v>0</v>
      </c>
      <c r="AV735">
        <v>0</v>
      </c>
      <c r="AW735">
        <v>0</v>
      </c>
      <c r="AX735">
        <v>0</v>
      </c>
      <c r="AY735">
        <v>0</v>
      </c>
      <c r="AZ735">
        <v>0</v>
      </c>
      <c r="BA735">
        <v>0</v>
      </c>
      <c r="BB735">
        <v>0</v>
      </c>
      <c r="BC735">
        <v>0</v>
      </c>
      <c r="BD735">
        <v>0</v>
      </c>
      <c r="BE735">
        <v>0</v>
      </c>
      <c r="BF735">
        <v>0</v>
      </c>
      <c r="BG735">
        <v>0</v>
      </c>
      <c r="BH735">
        <v>1</v>
      </c>
      <c r="BI735">
        <v>1</v>
      </c>
      <c r="BJ735">
        <v>0.2</v>
      </c>
      <c r="BK735">
        <v>1</v>
      </c>
      <c r="BL735" s="4">
        <v>37.619999999999997</v>
      </c>
      <c r="BM735" s="4">
        <v>5.64</v>
      </c>
      <c r="BN735" s="4">
        <v>43.26</v>
      </c>
      <c r="BO735" s="4">
        <v>43.26</v>
      </c>
      <c r="BQ735" t="s">
        <v>385</v>
      </c>
      <c r="BR735" t="s">
        <v>358</v>
      </c>
      <c r="BS735" s="2">
        <v>44062</v>
      </c>
      <c r="BT735" s="1">
        <v>0.34027777777777773</v>
      </c>
      <c r="BU735" t="s">
        <v>597</v>
      </c>
      <c r="BV735" t="s">
        <v>16</v>
      </c>
      <c r="BY735">
        <v>1200</v>
      </c>
      <c r="CA735" t="s">
        <v>364</v>
      </c>
      <c r="CC735" t="s">
        <v>23</v>
      </c>
      <c r="CD735">
        <v>1645</v>
      </c>
      <c r="CE735" t="s">
        <v>64</v>
      </c>
      <c r="CF735" s="2">
        <v>44063</v>
      </c>
      <c r="CI735">
        <v>1</v>
      </c>
      <c r="CJ735">
        <v>1</v>
      </c>
      <c r="CK735">
        <v>22</v>
      </c>
      <c r="CL735" t="s">
        <v>0</v>
      </c>
    </row>
    <row r="736" spans="1:90" x14ac:dyDescent="0.3">
      <c r="A736" t="s">
        <v>322</v>
      </c>
      <c r="B736" t="s">
        <v>321</v>
      </c>
      <c r="C736" t="s">
        <v>10</v>
      </c>
      <c r="E736" t="str">
        <f>"FES1162759850"</f>
        <v>FES1162759850</v>
      </c>
      <c r="F736" s="2">
        <v>44055</v>
      </c>
      <c r="G736">
        <v>202102</v>
      </c>
      <c r="H736" t="s">
        <v>25</v>
      </c>
      <c r="I736" t="s">
        <v>23</v>
      </c>
      <c r="J736" t="s">
        <v>362</v>
      </c>
      <c r="K736" t="s">
        <v>7</v>
      </c>
      <c r="L736" t="s">
        <v>215</v>
      </c>
      <c r="M736" t="s">
        <v>212</v>
      </c>
      <c r="N736" t="s">
        <v>462</v>
      </c>
      <c r="O736" t="s">
        <v>21</v>
      </c>
      <c r="P736" t="str">
        <f>"2170747330                    "</f>
        <v xml:space="preserve">2170747330                    </v>
      </c>
      <c r="Q736">
        <v>0</v>
      </c>
      <c r="R736">
        <v>0</v>
      </c>
      <c r="S736">
        <v>0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0</v>
      </c>
      <c r="AB736">
        <v>0</v>
      </c>
      <c r="AC736">
        <v>0</v>
      </c>
      <c r="AD736">
        <v>0</v>
      </c>
      <c r="AE736" s="3">
        <v>0</v>
      </c>
      <c r="AF736" s="3">
        <v>0</v>
      </c>
      <c r="AG736" s="3">
        <v>0</v>
      </c>
      <c r="AH736" s="3">
        <v>0</v>
      </c>
      <c r="AI736" s="3">
        <v>0</v>
      </c>
      <c r="AJ736" s="3">
        <v>0</v>
      </c>
      <c r="AK736" s="3">
        <v>8.83</v>
      </c>
      <c r="AL736" s="3">
        <v>0</v>
      </c>
      <c r="AM736" s="3">
        <v>0</v>
      </c>
      <c r="AN736" s="3">
        <v>0</v>
      </c>
      <c r="AO736" s="3">
        <v>0</v>
      </c>
      <c r="AP736" s="3">
        <v>0</v>
      </c>
      <c r="AQ736" s="3">
        <v>0</v>
      </c>
      <c r="AR736" s="3">
        <v>0</v>
      </c>
      <c r="AS736" s="3">
        <v>0</v>
      </c>
      <c r="AT736">
        <v>0</v>
      </c>
      <c r="AU736">
        <v>0</v>
      </c>
      <c r="AV736">
        <v>0</v>
      </c>
      <c r="AW736">
        <v>0</v>
      </c>
      <c r="AX736">
        <v>0</v>
      </c>
      <c r="AY736">
        <v>0</v>
      </c>
      <c r="AZ736">
        <v>0</v>
      </c>
      <c r="BA736">
        <v>0</v>
      </c>
      <c r="BB736">
        <v>0</v>
      </c>
      <c r="BC736">
        <v>0</v>
      </c>
      <c r="BD736">
        <v>0</v>
      </c>
      <c r="BE736">
        <v>0</v>
      </c>
      <c r="BF736">
        <v>0</v>
      </c>
      <c r="BG736">
        <v>0</v>
      </c>
      <c r="BH736">
        <v>1</v>
      </c>
      <c r="BI736">
        <v>1</v>
      </c>
      <c r="BJ736">
        <v>0.2</v>
      </c>
      <c r="BK736">
        <v>1</v>
      </c>
      <c r="BL736" s="4">
        <v>67.709999999999994</v>
      </c>
      <c r="BM736" s="4">
        <v>10.16</v>
      </c>
      <c r="BN736" s="4">
        <v>77.87</v>
      </c>
      <c r="BO736" s="4">
        <v>77.87</v>
      </c>
      <c r="BQ736" t="s">
        <v>318</v>
      </c>
      <c r="BR736" t="s">
        <v>358</v>
      </c>
      <c r="BS736" s="2">
        <v>44056</v>
      </c>
      <c r="BT736" s="1">
        <v>0.38541666666666669</v>
      </c>
      <c r="BU736" t="s">
        <v>631</v>
      </c>
      <c r="BV736" t="s">
        <v>16</v>
      </c>
      <c r="BY736">
        <v>1200</v>
      </c>
      <c r="BZ736" t="s">
        <v>214</v>
      </c>
      <c r="CA736" t="s">
        <v>251</v>
      </c>
      <c r="CC736" t="s">
        <v>212</v>
      </c>
      <c r="CD736">
        <v>250</v>
      </c>
      <c r="CE736" t="s">
        <v>64</v>
      </c>
      <c r="CF736" s="2">
        <v>44057</v>
      </c>
      <c r="CI736">
        <v>1</v>
      </c>
      <c r="CJ736">
        <v>1</v>
      </c>
      <c r="CK736">
        <v>24</v>
      </c>
      <c r="CL736" t="s">
        <v>0</v>
      </c>
    </row>
    <row r="737" spans="1:90" x14ac:dyDescent="0.3">
      <c r="A737" t="s">
        <v>322</v>
      </c>
      <c r="B737" t="s">
        <v>321</v>
      </c>
      <c r="C737" t="s">
        <v>10</v>
      </c>
      <c r="E737" t="str">
        <f>"FES1162760480"</f>
        <v>FES1162760480</v>
      </c>
      <c r="F737" s="2">
        <v>44060</v>
      </c>
      <c r="G737">
        <v>202102</v>
      </c>
      <c r="H737" t="s">
        <v>25</v>
      </c>
      <c r="I737" t="s">
        <v>23</v>
      </c>
      <c r="J737" t="s">
        <v>362</v>
      </c>
      <c r="K737" t="s">
        <v>7</v>
      </c>
      <c r="L737" t="s">
        <v>25</v>
      </c>
      <c r="M737" t="s">
        <v>23</v>
      </c>
      <c r="N737" t="s">
        <v>759</v>
      </c>
      <c r="O737" t="s">
        <v>21</v>
      </c>
      <c r="P737" t="str">
        <f>"2170748129                    "</f>
        <v xml:space="preserve">2170748129                    </v>
      </c>
      <c r="Q737">
        <v>0</v>
      </c>
      <c r="R737">
        <v>0</v>
      </c>
      <c r="S737">
        <v>0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0</v>
      </c>
      <c r="AB737">
        <v>0</v>
      </c>
      <c r="AC737">
        <v>0</v>
      </c>
      <c r="AD737">
        <v>0</v>
      </c>
      <c r="AE737" s="3">
        <v>0</v>
      </c>
      <c r="AF737" s="3">
        <v>0</v>
      </c>
      <c r="AG737" s="3">
        <v>0</v>
      </c>
      <c r="AH737" s="3">
        <v>0</v>
      </c>
      <c r="AI737" s="3">
        <v>0</v>
      </c>
      <c r="AJ737" s="3">
        <v>0</v>
      </c>
      <c r="AK737" s="3">
        <v>4.91</v>
      </c>
      <c r="AL737" s="3">
        <v>0</v>
      </c>
      <c r="AM737" s="3">
        <v>0</v>
      </c>
      <c r="AN737" s="3">
        <v>0</v>
      </c>
      <c r="AO737" s="3">
        <v>0</v>
      </c>
      <c r="AP737" s="3">
        <v>0</v>
      </c>
      <c r="AQ737" s="3">
        <v>0</v>
      </c>
      <c r="AR737" s="3">
        <v>0</v>
      </c>
      <c r="AS737" s="3">
        <v>0</v>
      </c>
      <c r="AT737">
        <v>0</v>
      </c>
      <c r="AU737">
        <v>0</v>
      </c>
      <c r="AV737">
        <v>0</v>
      </c>
      <c r="AW737">
        <v>0</v>
      </c>
      <c r="AX737">
        <v>0</v>
      </c>
      <c r="AY737">
        <v>0</v>
      </c>
      <c r="AZ737">
        <v>0</v>
      </c>
      <c r="BA737">
        <v>0</v>
      </c>
      <c r="BB737">
        <v>0</v>
      </c>
      <c r="BC737">
        <v>0</v>
      </c>
      <c r="BD737">
        <v>0</v>
      </c>
      <c r="BE737">
        <v>0</v>
      </c>
      <c r="BF737">
        <v>0</v>
      </c>
      <c r="BG737">
        <v>0</v>
      </c>
      <c r="BH737">
        <v>1</v>
      </c>
      <c r="BI737">
        <v>1</v>
      </c>
      <c r="BJ737">
        <v>0.2</v>
      </c>
      <c r="BK737">
        <v>1</v>
      </c>
      <c r="BL737" s="4">
        <v>37.619999999999997</v>
      </c>
      <c r="BM737" s="4">
        <v>5.64</v>
      </c>
      <c r="BN737" s="4">
        <v>43.26</v>
      </c>
      <c r="BO737" s="4">
        <v>43.26</v>
      </c>
      <c r="BQ737" t="s">
        <v>758</v>
      </c>
      <c r="BR737" t="s">
        <v>358</v>
      </c>
      <c r="BS737" s="2">
        <v>44061</v>
      </c>
      <c r="BT737" s="1">
        <v>0.33333333333333331</v>
      </c>
      <c r="BU737" t="s">
        <v>2581</v>
      </c>
      <c r="BV737" t="s">
        <v>16</v>
      </c>
      <c r="BY737">
        <v>1200</v>
      </c>
      <c r="CC737" t="s">
        <v>23</v>
      </c>
      <c r="CD737">
        <v>1619</v>
      </c>
      <c r="CE737" t="s">
        <v>64</v>
      </c>
      <c r="CF737" s="2">
        <v>44061</v>
      </c>
      <c r="CI737">
        <v>1</v>
      </c>
      <c r="CJ737">
        <v>1</v>
      </c>
      <c r="CK737">
        <v>22</v>
      </c>
      <c r="CL737" t="s">
        <v>0</v>
      </c>
    </row>
    <row r="738" spans="1:90" x14ac:dyDescent="0.3">
      <c r="A738" t="s">
        <v>322</v>
      </c>
      <c r="B738" t="s">
        <v>321</v>
      </c>
      <c r="C738" t="s">
        <v>10</v>
      </c>
      <c r="E738" t="str">
        <f>"FES1162759194"</f>
        <v>FES1162759194</v>
      </c>
      <c r="F738" s="2">
        <v>44048</v>
      </c>
      <c r="G738">
        <v>202102</v>
      </c>
      <c r="H738" t="s">
        <v>25</v>
      </c>
      <c r="I738" t="s">
        <v>23</v>
      </c>
      <c r="J738" t="s">
        <v>362</v>
      </c>
      <c r="K738" t="s">
        <v>7</v>
      </c>
      <c r="L738" t="s">
        <v>2085</v>
      </c>
      <c r="M738" t="s">
        <v>2082</v>
      </c>
      <c r="N738" t="s">
        <v>2580</v>
      </c>
      <c r="O738" t="s">
        <v>21</v>
      </c>
      <c r="P738" t="str">
        <f>"2170748204                    "</f>
        <v xml:space="preserve">2170748204                    </v>
      </c>
      <c r="Q738">
        <v>0</v>
      </c>
      <c r="R738">
        <v>0</v>
      </c>
      <c r="S738">
        <v>0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0</v>
      </c>
      <c r="AB738">
        <v>0</v>
      </c>
      <c r="AC738">
        <v>0</v>
      </c>
      <c r="AD738">
        <v>0</v>
      </c>
      <c r="AE738" s="3">
        <v>0</v>
      </c>
      <c r="AF738" s="3">
        <v>0</v>
      </c>
      <c r="AG738" s="3">
        <v>0</v>
      </c>
      <c r="AH738" s="3">
        <v>0</v>
      </c>
      <c r="AI738" s="3">
        <v>0</v>
      </c>
      <c r="AJ738" s="3">
        <v>0</v>
      </c>
      <c r="AK738" s="3">
        <v>20.41</v>
      </c>
      <c r="AL738" s="3">
        <v>0</v>
      </c>
      <c r="AM738" s="3">
        <v>0</v>
      </c>
      <c r="AN738" s="3">
        <v>0</v>
      </c>
      <c r="AO738" s="3">
        <v>0</v>
      </c>
      <c r="AP738" s="3">
        <v>0</v>
      </c>
      <c r="AQ738" s="3">
        <v>0</v>
      </c>
      <c r="AR738" s="3">
        <v>0</v>
      </c>
      <c r="AS738" s="3">
        <v>0</v>
      </c>
      <c r="AT738">
        <v>0</v>
      </c>
      <c r="AU738">
        <v>0</v>
      </c>
      <c r="AV738">
        <v>0</v>
      </c>
      <c r="AW738">
        <v>0</v>
      </c>
      <c r="AX738">
        <v>0</v>
      </c>
      <c r="AY738">
        <v>0</v>
      </c>
      <c r="AZ738">
        <v>0</v>
      </c>
      <c r="BA738">
        <v>0</v>
      </c>
      <c r="BB738">
        <v>0</v>
      </c>
      <c r="BC738">
        <v>0</v>
      </c>
      <c r="BD738">
        <v>0</v>
      </c>
      <c r="BE738">
        <v>0</v>
      </c>
      <c r="BF738">
        <v>0</v>
      </c>
      <c r="BG738">
        <v>0</v>
      </c>
      <c r="BH738">
        <v>1</v>
      </c>
      <c r="BI738">
        <v>3.2</v>
      </c>
      <c r="BJ738">
        <v>2.9</v>
      </c>
      <c r="BK738">
        <v>3.5</v>
      </c>
      <c r="BL738" s="4">
        <v>156.49</v>
      </c>
      <c r="BM738" s="4">
        <v>23.47</v>
      </c>
      <c r="BN738" s="4">
        <v>179.96</v>
      </c>
      <c r="BO738" s="4">
        <v>179.96</v>
      </c>
      <c r="BQ738" t="s">
        <v>318</v>
      </c>
      <c r="BR738" t="s">
        <v>358</v>
      </c>
      <c r="BS738" s="2">
        <v>44050</v>
      </c>
      <c r="BT738" s="1">
        <v>0.48819444444444443</v>
      </c>
      <c r="BU738" t="s">
        <v>2579</v>
      </c>
      <c r="BV738" t="s">
        <v>16</v>
      </c>
      <c r="BY738">
        <v>14289.37</v>
      </c>
      <c r="CA738" t="s">
        <v>121</v>
      </c>
      <c r="CC738" t="s">
        <v>2082</v>
      </c>
      <c r="CD738">
        <v>5660</v>
      </c>
      <c r="CE738" t="s">
        <v>2</v>
      </c>
      <c r="CF738" s="2">
        <v>44055</v>
      </c>
      <c r="CI738">
        <v>3</v>
      </c>
      <c r="CJ738">
        <v>2</v>
      </c>
      <c r="CK738">
        <v>23</v>
      </c>
      <c r="CL738" t="s">
        <v>0</v>
      </c>
    </row>
    <row r="739" spans="1:90" x14ac:dyDescent="0.3">
      <c r="A739" t="s">
        <v>322</v>
      </c>
      <c r="B739" t="s">
        <v>321</v>
      </c>
      <c r="C739" t="s">
        <v>10</v>
      </c>
      <c r="E739" t="str">
        <f>"FES1162760755"</f>
        <v>FES1162760755</v>
      </c>
      <c r="F739" s="2">
        <v>44061</v>
      </c>
      <c r="G739">
        <v>202102</v>
      </c>
      <c r="H739" t="s">
        <v>25</v>
      </c>
      <c r="I739" t="s">
        <v>23</v>
      </c>
      <c r="J739" t="s">
        <v>362</v>
      </c>
      <c r="K739" t="s">
        <v>7</v>
      </c>
      <c r="L739" t="s">
        <v>25</v>
      </c>
      <c r="M739" t="s">
        <v>23</v>
      </c>
      <c r="N739" t="s">
        <v>510</v>
      </c>
      <c r="O739" t="s">
        <v>21</v>
      </c>
      <c r="P739" t="str">
        <f>"2170749520                    "</f>
        <v xml:space="preserve">2170749520                    </v>
      </c>
      <c r="Q739">
        <v>0</v>
      </c>
      <c r="R739">
        <v>0</v>
      </c>
      <c r="S739">
        <v>0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0</v>
      </c>
      <c r="AE739" s="3">
        <v>0</v>
      </c>
      <c r="AF739" s="3">
        <v>0</v>
      </c>
      <c r="AG739" s="3">
        <v>0</v>
      </c>
      <c r="AH739" s="3">
        <v>0</v>
      </c>
      <c r="AI739" s="3">
        <v>0</v>
      </c>
      <c r="AJ739" s="3">
        <v>0</v>
      </c>
      <c r="AK739" s="3">
        <v>4.91</v>
      </c>
      <c r="AL739" s="3">
        <v>0</v>
      </c>
      <c r="AM739" s="3">
        <v>0</v>
      </c>
      <c r="AN739" s="3">
        <v>0</v>
      </c>
      <c r="AO739" s="3">
        <v>0</v>
      </c>
      <c r="AP739" s="3">
        <v>0</v>
      </c>
      <c r="AQ739" s="3">
        <v>0</v>
      </c>
      <c r="AR739" s="3">
        <v>0</v>
      </c>
      <c r="AS739" s="3">
        <v>0</v>
      </c>
      <c r="AT739">
        <v>0</v>
      </c>
      <c r="AU739">
        <v>0</v>
      </c>
      <c r="AV739">
        <v>0</v>
      </c>
      <c r="AW739">
        <v>0</v>
      </c>
      <c r="AX739">
        <v>0</v>
      </c>
      <c r="AY739">
        <v>0</v>
      </c>
      <c r="AZ739">
        <v>0</v>
      </c>
      <c r="BA739">
        <v>0</v>
      </c>
      <c r="BB739">
        <v>0</v>
      </c>
      <c r="BC739">
        <v>0</v>
      </c>
      <c r="BD739">
        <v>0</v>
      </c>
      <c r="BE739">
        <v>0</v>
      </c>
      <c r="BF739">
        <v>0</v>
      </c>
      <c r="BG739">
        <v>0</v>
      </c>
      <c r="BH739">
        <v>1</v>
      </c>
      <c r="BI739">
        <v>1</v>
      </c>
      <c r="BJ739">
        <v>0.2</v>
      </c>
      <c r="BK739">
        <v>1</v>
      </c>
      <c r="BL739" s="4">
        <v>37.619999999999997</v>
      </c>
      <c r="BM739" s="4">
        <v>5.64</v>
      </c>
      <c r="BN739" s="4">
        <v>43.26</v>
      </c>
      <c r="BO739" s="4">
        <v>43.26</v>
      </c>
      <c r="BQ739" t="s">
        <v>385</v>
      </c>
      <c r="BR739" t="s">
        <v>358</v>
      </c>
      <c r="BS739" s="2">
        <v>44062</v>
      </c>
      <c r="BT739" s="1">
        <v>0.34027777777777773</v>
      </c>
      <c r="BU739" t="s">
        <v>597</v>
      </c>
      <c r="BV739" t="s">
        <v>16</v>
      </c>
      <c r="BY739">
        <v>1200</v>
      </c>
      <c r="CA739" t="s">
        <v>364</v>
      </c>
      <c r="CC739" t="s">
        <v>23</v>
      </c>
      <c r="CD739">
        <v>1645</v>
      </c>
      <c r="CE739" t="s">
        <v>64</v>
      </c>
      <c r="CF739" s="2">
        <v>44063</v>
      </c>
      <c r="CI739">
        <v>1</v>
      </c>
      <c r="CJ739">
        <v>1</v>
      </c>
      <c r="CK739">
        <v>22</v>
      </c>
      <c r="CL739" t="s">
        <v>0</v>
      </c>
    </row>
    <row r="740" spans="1:90" x14ac:dyDescent="0.3">
      <c r="A740" t="s">
        <v>322</v>
      </c>
      <c r="B740" t="s">
        <v>321</v>
      </c>
      <c r="C740" t="s">
        <v>10</v>
      </c>
      <c r="E740" t="str">
        <f>"FES1162759856"</f>
        <v>FES1162759856</v>
      </c>
      <c r="F740" s="2">
        <v>44055</v>
      </c>
      <c r="G740">
        <v>202102</v>
      </c>
      <c r="H740" t="s">
        <v>25</v>
      </c>
      <c r="I740" t="s">
        <v>23</v>
      </c>
      <c r="J740" t="s">
        <v>362</v>
      </c>
      <c r="K740" t="s">
        <v>7</v>
      </c>
      <c r="L740" t="s">
        <v>60</v>
      </c>
      <c r="M740" t="s">
        <v>58</v>
      </c>
      <c r="N740" t="s">
        <v>2177</v>
      </c>
      <c r="O740" t="s">
        <v>21</v>
      </c>
      <c r="P740" t="str">
        <f>"2170747414                    "</f>
        <v xml:space="preserve">2170747414                    </v>
      </c>
      <c r="Q740">
        <v>0</v>
      </c>
      <c r="R740">
        <v>0</v>
      </c>
      <c r="S740">
        <v>0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0</v>
      </c>
      <c r="AB740">
        <v>0</v>
      </c>
      <c r="AC740">
        <v>0</v>
      </c>
      <c r="AD740">
        <v>0</v>
      </c>
      <c r="AE740" s="3">
        <v>0</v>
      </c>
      <c r="AF740" s="3">
        <v>0</v>
      </c>
      <c r="AG740" s="3">
        <v>0</v>
      </c>
      <c r="AH740" s="3">
        <v>0</v>
      </c>
      <c r="AI740" s="3">
        <v>0</v>
      </c>
      <c r="AJ740" s="3">
        <v>0</v>
      </c>
      <c r="AK740" s="3">
        <v>7.85</v>
      </c>
      <c r="AL740" s="3">
        <v>0</v>
      </c>
      <c r="AM740" s="3">
        <v>0</v>
      </c>
      <c r="AN740" s="3">
        <v>0</v>
      </c>
      <c r="AO740" s="3">
        <v>0</v>
      </c>
      <c r="AP740" s="3">
        <v>0</v>
      </c>
      <c r="AQ740" s="3">
        <v>0</v>
      </c>
      <c r="AR740" s="3">
        <v>0</v>
      </c>
      <c r="AS740" s="3">
        <v>0</v>
      </c>
      <c r="AT740">
        <v>0</v>
      </c>
      <c r="AU740">
        <v>0</v>
      </c>
      <c r="AV740">
        <v>0</v>
      </c>
      <c r="AW740">
        <v>0</v>
      </c>
      <c r="AX740">
        <v>0</v>
      </c>
      <c r="AY740">
        <v>0</v>
      </c>
      <c r="AZ740">
        <v>0</v>
      </c>
      <c r="BA740">
        <v>0</v>
      </c>
      <c r="BB740">
        <v>0</v>
      </c>
      <c r="BC740">
        <v>0</v>
      </c>
      <c r="BD740">
        <v>0</v>
      </c>
      <c r="BE740">
        <v>0</v>
      </c>
      <c r="BF740">
        <v>0</v>
      </c>
      <c r="BG740">
        <v>0</v>
      </c>
      <c r="BH740">
        <v>1</v>
      </c>
      <c r="BI740">
        <v>2.1</v>
      </c>
      <c r="BJ740">
        <v>1.5</v>
      </c>
      <c r="BK740">
        <v>2.5</v>
      </c>
      <c r="BL740" s="4">
        <v>60.18</v>
      </c>
      <c r="BM740" s="4">
        <v>9.0299999999999994</v>
      </c>
      <c r="BN740" s="4">
        <v>69.209999999999994</v>
      </c>
      <c r="BO740" s="4">
        <v>69.209999999999994</v>
      </c>
      <c r="BQ740" t="s">
        <v>318</v>
      </c>
      <c r="BR740" t="s">
        <v>358</v>
      </c>
      <c r="BS740" s="2">
        <v>44056</v>
      </c>
      <c r="BT740" s="1">
        <v>0.41388888888888892</v>
      </c>
      <c r="BU740" t="s">
        <v>2578</v>
      </c>
      <c r="BV740" t="s">
        <v>16</v>
      </c>
      <c r="BY740">
        <v>7394.8</v>
      </c>
      <c r="CC740" t="s">
        <v>58</v>
      </c>
      <c r="CD740">
        <v>184</v>
      </c>
      <c r="CE740" t="s">
        <v>2</v>
      </c>
      <c r="CF740" s="2">
        <v>44056</v>
      </c>
      <c r="CI740">
        <v>1</v>
      </c>
      <c r="CJ740">
        <v>1</v>
      </c>
      <c r="CK740">
        <v>21</v>
      </c>
      <c r="CL740" t="s">
        <v>0</v>
      </c>
    </row>
    <row r="741" spans="1:90" x14ac:dyDescent="0.3">
      <c r="A741" t="s">
        <v>322</v>
      </c>
      <c r="B741" t="s">
        <v>321</v>
      </c>
      <c r="C741" t="s">
        <v>10</v>
      </c>
      <c r="E741" t="str">
        <f>"FES1162760483"</f>
        <v>FES1162760483</v>
      </c>
      <c r="F741" s="2">
        <v>44060</v>
      </c>
      <c r="G741">
        <v>202102</v>
      </c>
      <c r="H741" t="s">
        <v>25</v>
      </c>
      <c r="I741" t="s">
        <v>23</v>
      </c>
      <c r="J741" t="s">
        <v>362</v>
      </c>
      <c r="K741" t="s">
        <v>7</v>
      </c>
      <c r="L741" t="s">
        <v>9</v>
      </c>
      <c r="M741" t="s">
        <v>8</v>
      </c>
      <c r="N741" t="s">
        <v>2577</v>
      </c>
      <c r="O741" t="s">
        <v>21</v>
      </c>
      <c r="P741" t="str">
        <f>"2170749320                    "</f>
        <v xml:space="preserve">2170749320                    </v>
      </c>
      <c r="Q741">
        <v>0</v>
      </c>
      <c r="R741">
        <v>0</v>
      </c>
      <c r="S741">
        <v>0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0</v>
      </c>
      <c r="AB741">
        <v>0</v>
      </c>
      <c r="AC741">
        <v>0</v>
      </c>
      <c r="AD741">
        <v>0</v>
      </c>
      <c r="AE741" s="3">
        <v>0</v>
      </c>
      <c r="AF741" s="3">
        <v>0</v>
      </c>
      <c r="AG741" s="3">
        <v>0</v>
      </c>
      <c r="AH741" s="3">
        <v>0</v>
      </c>
      <c r="AI741" s="3">
        <v>0</v>
      </c>
      <c r="AJ741" s="3">
        <v>0</v>
      </c>
      <c r="AK741" s="3">
        <v>6.28</v>
      </c>
      <c r="AL741" s="3">
        <v>0</v>
      </c>
      <c r="AM741" s="3">
        <v>0</v>
      </c>
      <c r="AN741" s="3">
        <v>0</v>
      </c>
      <c r="AO741" s="3">
        <v>0</v>
      </c>
      <c r="AP741" s="3">
        <v>0</v>
      </c>
      <c r="AQ741" s="3">
        <v>0</v>
      </c>
      <c r="AR741" s="3">
        <v>0</v>
      </c>
      <c r="AS741" s="3">
        <v>0</v>
      </c>
      <c r="AT741">
        <v>0</v>
      </c>
      <c r="AU741">
        <v>0</v>
      </c>
      <c r="AV741">
        <v>0</v>
      </c>
      <c r="AW741">
        <v>0</v>
      </c>
      <c r="AX741">
        <v>0</v>
      </c>
      <c r="AY741">
        <v>0</v>
      </c>
      <c r="AZ741">
        <v>0</v>
      </c>
      <c r="BA741">
        <v>0</v>
      </c>
      <c r="BB741">
        <v>0</v>
      </c>
      <c r="BC741">
        <v>0</v>
      </c>
      <c r="BD741">
        <v>0</v>
      </c>
      <c r="BE741">
        <v>0</v>
      </c>
      <c r="BF741">
        <v>0</v>
      </c>
      <c r="BG741">
        <v>0</v>
      </c>
      <c r="BH741">
        <v>1</v>
      </c>
      <c r="BI741">
        <v>1</v>
      </c>
      <c r="BJ741">
        <v>0.2</v>
      </c>
      <c r="BK741">
        <v>1</v>
      </c>
      <c r="BL741" s="4">
        <v>48.15</v>
      </c>
      <c r="BM741" s="4">
        <v>7.22</v>
      </c>
      <c r="BN741" s="4">
        <v>55.37</v>
      </c>
      <c r="BO741" s="4">
        <v>55.37</v>
      </c>
      <c r="BQ741" t="s">
        <v>2576</v>
      </c>
      <c r="BR741" t="s">
        <v>358</v>
      </c>
      <c r="BS741" s="2">
        <v>44061</v>
      </c>
      <c r="BT741" s="1">
        <v>0.4152777777777778</v>
      </c>
      <c r="BU741" t="s">
        <v>2575</v>
      </c>
      <c r="BV741" t="s">
        <v>16</v>
      </c>
      <c r="BY741">
        <v>1200</v>
      </c>
      <c r="CA741" t="s">
        <v>298</v>
      </c>
      <c r="CC741" t="s">
        <v>8</v>
      </c>
      <c r="CD741">
        <v>7500</v>
      </c>
      <c r="CE741" t="s">
        <v>64</v>
      </c>
      <c r="CF741" s="2">
        <v>44062</v>
      </c>
      <c r="CI741">
        <v>1</v>
      </c>
      <c r="CJ741">
        <v>1</v>
      </c>
      <c r="CK741">
        <v>21</v>
      </c>
      <c r="CL741" t="s">
        <v>0</v>
      </c>
    </row>
    <row r="742" spans="1:90" x14ac:dyDescent="0.3">
      <c r="A742" t="s">
        <v>322</v>
      </c>
      <c r="B742" t="s">
        <v>321</v>
      </c>
      <c r="C742" t="s">
        <v>10</v>
      </c>
      <c r="E742" t="str">
        <f>"FES1162759199"</f>
        <v>FES1162759199</v>
      </c>
      <c r="F742" s="2">
        <v>44048</v>
      </c>
      <c r="G742">
        <v>202102</v>
      </c>
      <c r="H742" t="s">
        <v>25</v>
      </c>
      <c r="I742" t="s">
        <v>23</v>
      </c>
      <c r="J742" t="s">
        <v>362</v>
      </c>
      <c r="K742" t="s">
        <v>7</v>
      </c>
      <c r="L742" t="s">
        <v>9</v>
      </c>
      <c r="M742" t="s">
        <v>8</v>
      </c>
      <c r="N742" t="s">
        <v>524</v>
      </c>
      <c r="O742" t="s">
        <v>21</v>
      </c>
      <c r="P742" t="str">
        <f>"2170748150                    "</f>
        <v xml:space="preserve">2170748150                    </v>
      </c>
      <c r="Q742">
        <v>0</v>
      </c>
      <c r="R742">
        <v>0</v>
      </c>
      <c r="S742">
        <v>0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0</v>
      </c>
      <c r="AB742">
        <v>0</v>
      </c>
      <c r="AC742">
        <v>0</v>
      </c>
      <c r="AD742">
        <v>0</v>
      </c>
      <c r="AE742" s="3">
        <v>0</v>
      </c>
      <c r="AF742" s="3">
        <v>0</v>
      </c>
      <c r="AG742" s="3">
        <v>0</v>
      </c>
      <c r="AH742" s="3">
        <v>0</v>
      </c>
      <c r="AI742" s="3">
        <v>0</v>
      </c>
      <c r="AJ742" s="3">
        <v>0</v>
      </c>
      <c r="AK742" s="3">
        <v>9.42</v>
      </c>
      <c r="AL742" s="3">
        <v>0</v>
      </c>
      <c r="AM742" s="3">
        <v>0</v>
      </c>
      <c r="AN742" s="3">
        <v>0</v>
      </c>
      <c r="AO742" s="3">
        <v>0</v>
      </c>
      <c r="AP742" s="3">
        <v>0</v>
      </c>
      <c r="AQ742" s="3">
        <v>0</v>
      </c>
      <c r="AR742" s="3">
        <v>0</v>
      </c>
      <c r="AS742" s="3">
        <v>0</v>
      </c>
      <c r="AT742">
        <v>0</v>
      </c>
      <c r="AU742">
        <v>0</v>
      </c>
      <c r="AV742">
        <v>0</v>
      </c>
      <c r="AW742">
        <v>0</v>
      </c>
      <c r="AX742">
        <v>0</v>
      </c>
      <c r="AY742">
        <v>0</v>
      </c>
      <c r="AZ742">
        <v>0</v>
      </c>
      <c r="BA742">
        <v>0</v>
      </c>
      <c r="BB742">
        <v>0</v>
      </c>
      <c r="BC742">
        <v>0</v>
      </c>
      <c r="BD742">
        <v>0</v>
      </c>
      <c r="BE742">
        <v>0</v>
      </c>
      <c r="BF742">
        <v>0</v>
      </c>
      <c r="BG742">
        <v>0</v>
      </c>
      <c r="BH742">
        <v>1</v>
      </c>
      <c r="BI742">
        <v>2.1</v>
      </c>
      <c r="BJ742">
        <v>2.9</v>
      </c>
      <c r="BK742">
        <v>3</v>
      </c>
      <c r="BL742" s="4">
        <v>72.209999999999994</v>
      </c>
      <c r="BM742" s="4">
        <v>10.83</v>
      </c>
      <c r="BN742" s="4">
        <v>83.04</v>
      </c>
      <c r="BO742" s="4">
        <v>83.04</v>
      </c>
      <c r="BQ742" t="s">
        <v>385</v>
      </c>
      <c r="BR742" t="s">
        <v>358</v>
      </c>
      <c r="BS742" s="2">
        <v>44049</v>
      </c>
      <c r="BT742" s="1">
        <v>0.38472222222222219</v>
      </c>
      <c r="BU742" t="s">
        <v>1335</v>
      </c>
      <c r="BV742" t="s">
        <v>16</v>
      </c>
      <c r="BY742">
        <v>14664.72</v>
      </c>
      <c r="BZ742" t="s">
        <v>1427</v>
      </c>
      <c r="CA742" t="s">
        <v>223</v>
      </c>
      <c r="CC742" t="s">
        <v>8</v>
      </c>
      <c r="CD742">
        <v>7441</v>
      </c>
      <c r="CE742" t="s">
        <v>2</v>
      </c>
      <c r="CF742" s="2">
        <v>44050</v>
      </c>
      <c r="CI742">
        <v>1</v>
      </c>
      <c r="CJ742">
        <v>1</v>
      </c>
      <c r="CK742">
        <v>21</v>
      </c>
      <c r="CL742" t="s">
        <v>0</v>
      </c>
    </row>
    <row r="743" spans="1:90" x14ac:dyDescent="0.3">
      <c r="A743" t="s">
        <v>322</v>
      </c>
      <c r="B743" t="s">
        <v>321</v>
      </c>
      <c r="C743" t="s">
        <v>10</v>
      </c>
      <c r="E743" t="str">
        <f>"FES1162760714"</f>
        <v>FES1162760714</v>
      </c>
      <c r="F743" s="2">
        <v>44061</v>
      </c>
      <c r="G743">
        <v>202102</v>
      </c>
      <c r="H743" t="s">
        <v>25</v>
      </c>
      <c r="I743" t="s">
        <v>23</v>
      </c>
      <c r="J743" t="s">
        <v>362</v>
      </c>
      <c r="K743" t="s">
        <v>7</v>
      </c>
      <c r="L743" t="s">
        <v>431</v>
      </c>
      <c r="M743" t="s">
        <v>428</v>
      </c>
      <c r="N743" t="s">
        <v>526</v>
      </c>
      <c r="O743" t="s">
        <v>21</v>
      </c>
      <c r="P743" t="str">
        <f>"2170748263                    "</f>
        <v xml:space="preserve">2170748263                    </v>
      </c>
      <c r="Q743">
        <v>0</v>
      </c>
      <c r="R743">
        <v>0</v>
      </c>
      <c r="S743">
        <v>0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0</v>
      </c>
      <c r="AB743">
        <v>0</v>
      </c>
      <c r="AC743">
        <v>0</v>
      </c>
      <c r="AD743">
        <v>0</v>
      </c>
      <c r="AE743" s="3">
        <v>0</v>
      </c>
      <c r="AF743" s="3">
        <v>0</v>
      </c>
      <c r="AG743" s="3">
        <v>0</v>
      </c>
      <c r="AH743" s="3">
        <v>0</v>
      </c>
      <c r="AI743" s="3">
        <v>0</v>
      </c>
      <c r="AJ743" s="3">
        <v>0</v>
      </c>
      <c r="AK743" s="3">
        <v>58.06</v>
      </c>
      <c r="AL743" s="3">
        <v>0</v>
      </c>
      <c r="AM743" s="3">
        <v>0</v>
      </c>
      <c r="AN743" s="3">
        <v>0</v>
      </c>
      <c r="AO743" s="3">
        <v>0</v>
      </c>
      <c r="AP743" s="3">
        <v>0</v>
      </c>
      <c r="AQ743" s="3">
        <v>0</v>
      </c>
      <c r="AR743" s="3">
        <v>0</v>
      </c>
      <c r="AS743" s="3">
        <v>0</v>
      </c>
      <c r="AT743">
        <v>0</v>
      </c>
      <c r="AU743">
        <v>0</v>
      </c>
      <c r="AV743">
        <v>0</v>
      </c>
      <c r="AW743">
        <v>0</v>
      </c>
      <c r="AX743">
        <v>0</v>
      </c>
      <c r="AY743">
        <v>0</v>
      </c>
      <c r="AZ743">
        <v>0</v>
      </c>
      <c r="BA743">
        <v>0</v>
      </c>
      <c r="BB743">
        <v>0</v>
      </c>
      <c r="BC743">
        <v>0</v>
      </c>
      <c r="BD743">
        <v>0</v>
      </c>
      <c r="BE743">
        <v>0</v>
      </c>
      <c r="BF743">
        <v>0</v>
      </c>
      <c r="BG743">
        <v>0</v>
      </c>
      <c r="BH743">
        <v>1</v>
      </c>
      <c r="BI743">
        <v>8</v>
      </c>
      <c r="BJ743">
        <v>18.3</v>
      </c>
      <c r="BK743">
        <v>18.5</v>
      </c>
      <c r="BL743" s="4">
        <v>445.11</v>
      </c>
      <c r="BM743" s="4">
        <v>66.77</v>
      </c>
      <c r="BN743" s="4">
        <v>511.88</v>
      </c>
      <c r="BO743" s="4">
        <v>511.88</v>
      </c>
      <c r="BQ743" t="s">
        <v>385</v>
      </c>
      <c r="BR743" t="s">
        <v>358</v>
      </c>
      <c r="BS743" s="2">
        <v>44062</v>
      </c>
      <c r="BT743" s="1">
        <v>0.69513888888888886</v>
      </c>
      <c r="BU743" t="s">
        <v>525</v>
      </c>
      <c r="BV743" t="s">
        <v>0</v>
      </c>
      <c r="BY743">
        <v>91264</v>
      </c>
      <c r="CA743" t="s">
        <v>257</v>
      </c>
      <c r="CC743" t="s">
        <v>428</v>
      </c>
      <c r="CD743">
        <v>6229</v>
      </c>
      <c r="CE743" t="s">
        <v>2</v>
      </c>
      <c r="CI743">
        <v>1</v>
      </c>
      <c r="CJ743">
        <v>1</v>
      </c>
      <c r="CK743">
        <v>21</v>
      </c>
      <c r="CL743" t="s">
        <v>0</v>
      </c>
    </row>
    <row r="744" spans="1:90" x14ac:dyDescent="0.3">
      <c r="A744" t="s">
        <v>322</v>
      </c>
      <c r="B744" t="s">
        <v>321</v>
      </c>
      <c r="C744" t="s">
        <v>10</v>
      </c>
      <c r="E744" t="str">
        <f>"FES1162759939"</f>
        <v>FES1162759939</v>
      </c>
      <c r="F744" s="2">
        <v>44055</v>
      </c>
      <c r="G744">
        <v>202102</v>
      </c>
      <c r="H744" t="s">
        <v>25</v>
      </c>
      <c r="I744" t="s">
        <v>23</v>
      </c>
      <c r="J744" t="s">
        <v>362</v>
      </c>
      <c r="K744" t="s">
        <v>7</v>
      </c>
      <c r="L744" t="s">
        <v>84</v>
      </c>
      <c r="M744" t="s">
        <v>83</v>
      </c>
      <c r="N744" t="s">
        <v>1217</v>
      </c>
      <c r="O744" t="s">
        <v>21</v>
      </c>
      <c r="P744" t="str">
        <f>"2170748817                    "</f>
        <v xml:space="preserve">2170748817                    </v>
      </c>
      <c r="Q744">
        <v>0</v>
      </c>
      <c r="R744">
        <v>0</v>
      </c>
      <c r="S744">
        <v>0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0</v>
      </c>
      <c r="AB744">
        <v>0</v>
      </c>
      <c r="AC744">
        <v>0</v>
      </c>
      <c r="AD744">
        <v>0</v>
      </c>
      <c r="AE744" s="3">
        <v>0</v>
      </c>
      <c r="AF744" s="3">
        <v>0</v>
      </c>
      <c r="AG744" s="3">
        <v>0</v>
      </c>
      <c r="AH744" s="3">
        <v>0</v>
      </c>
      <c r="AI744" s="3">
        <v>0</v>
      </c>
      <c r="AJ744" s="3">
        <v>0</v>
      </c>
      <c r="AK744" s="3">
        <v>8.83</v>
      </c>
      <c r="AL744" s="3">
        <v>0</v>
      </c>
      <c r="AM744" s="3">
        <v>0</v>
      </c>
      <c r="AN744" s="3">
        <v>0</v>
      </c>
      <c r="AO744" s="3">
        <v>0</v>
      </c>
      <c r="AP744" s="3">
        <v>0</v>
      </c>
      <c r="AQ744" s="3">
        <v>0</v>
      </c>
      <c r="AR744" s="3">
        <v>0</v>
      </c>
      <c r="AS744" s="3">
        <v>0</v>
      </c>
      <c r="AT744">
        <v>0</v>
      </c>
      <c r="AU744">
        <v>0</v>
      </c>
      <c r="AV744">
        <v>0</v>
      </c>
      <c r="AW744">
        <v>0</v>
      </c>
      <c r="AX744">
        <v>0</v>
      </c>
      <c r="AY744">
        <v>0</v>
      </c>
      <c r="AZ744">
        <v>0</v>
      </c>
      <c r="BA744">
        <v>0</v>
      </c>
      <c r="BB744">
        <v>0</v>
      </c>
      <c r="BC744">
        <v>0</v>
      </c>
      <c r="BD744">
        <v>0</v>
      </c>
      <c r="BE744">
        <v>0</v>
      </c>
      <c r="BF744">
        <v>0</v>
      </c>
      <c r="BG744">
        <v>0</v>
      </c>
      <c r="BH744">
        <v>1</v>
      </c>
      <c r="BI744">
        <v>0.2</v>
      </c>
      <c r="BJ744">
        <v>1.1000000000000001</v>
      </c>
      <c r="BK744">
        <v>1.5</v>
      </c>
      <c r="BL744" s="4">
        <v>67.709999999999994</v>
      </c>
      <c r="BM744" s="4">
        <v>10.16</v>
      </c>
      <c r="BN744" s="4">
        <v>77.87</v>
      </c>
      <c r="BO744" s="4">
        <v>77.87</v>
      </c>
      <c r="BQ744" t="s">
        <v>318</v>
      </c>
      <c r="BR744" t="s">
        <v>358</v>
      </c>
      <c r="BS744" s="2">
        <v>44056</v>
      </c>
      <c r="BT744" s="1">
        <v>0.375</v>
      </c>
      <c r="BU744" t="s">
        <v>2121</v>
      </c>
      <c r="BV744" t="s">
        <v>16</v>
      </c>
      <c r="BY744">
        <v>5250.96</v>
      </c>
      <c r="CC744" t="s">
        <v>83</v>
      </c>
      <c r="CD744">
        <v>1759</v>
      </c>
      <c r="CE744" t="s">
        <v>2</v>
      </c>
      <c r="CF744" s="2">
        <v>44057</v>
      </c>
      <c r="CI744">
        <v>1</v>
      </c>
      <c r="CJ744">
        <v>1</v>
      </c>
      <c r="CK744">
        <v>24</v>
      </c>
      <c r="CL744" t="s">
        <v>0</v>
      </c>
    </row>
    <row r="745" spans="1:90" x14ac:dyDescent="0.3">
      <c r="A745" t="s">
        <v>322</v>
      </c>
      <c r="B745" t="s">
        <v>321</v>
      </c>
      <c r="C745" t="s">
        <v>10</v>
      </c>
      <c r="E745" t="str">
        <f>"FES1162760497"</f>
        <v>FES1162760497</v>
      </c>
      <c r="F745" s="2">
        <v>44060</v>
      </c>
      <c r="G745">
        <v>202102</v>
      </c>
      <c r="H745" t="s">
        <v>25</v>
      </c>
      <c r="I745" t="s">
        <v>23</v>
      </c>
      <c r="J745" t="s">
        <v>362</v>
      </c>
      <c r="K745" t="s">
        <v>7</v>
      </c>
      <c r="L745" t="s">
        <v>562</v>
      </c>
      <c r="M745" t="s">
        <v>558</v>
      </c>
      <c r="N745" t="s">
        <v>1301</v>
      </c>
      <c r="O745" t="s">
        <v>21</v>
      </c>
      <c r="P745" t="str">
        <f>"2170749336                    "</f>
        <v xml:space="preserve">2170749336                    </v>
      </c>
      <c r="Q745">
        <v>0</v>
      </c>
      <c r="R745">
        <v>0</v>
      </c>
      <c r="S745">
        <v>0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0</v>
      </c>
      <c r="AB745">
        <v>0</v>
      </c>
      <c r="AC745">
        <v>0</v>
      </c>
      <c r="AD745">
        <v>0</v>
      </c>
      <c r="AE745" s="3">
        <v>0</v>
      </c>
      <c r="AF745" s="3">
        <v>0</v>
      </c>
      <c r="AG745" s="3">
        <v>0</v>
      </c>
      <c r="AH745" s="3">
        <v>0</v>
      </c>
      <c r="AI745" s="3">
        <v>0</v>
      </c>
      <c r="AJ745" s="3">
        <v>0</v>
      </c>
      <c r="AK745" s="3">
        <v>4.91</v>
      </c>
      <c r="AL745" s="3">
        <v>0</v>
      </c>
      <c r="AM745" s="3">
        <v>0</v>
      </c>
      <c r="AN745" s="3">
        <v>0</v>
      </c>
      <c r="AO745" s="3">
        <v>0</v>
      </c>
      <c r="AP745" s="3">
        <v>0</v>
      </c>
      <c r="AQ745" s="3">
        <v>0</v>
      </c>
      <c r="AR745" s="3">
        <v>0</v>
      </c>
      <c r="AS745" s="3">
        <v>0</v>
      </c>
      <c r="AT745">
        <v>0</v>
      </c>
      <c r="AU745">
        <v>0</v>
      </c>
      <c r="AV745">
        <v>0</v>
      </c>
      <c r="AW745">
        <v>0</v>
      </c>
      <c r="AX745">
        <v>0</v>
      </c>
      <c r="AY745">
        <v>0</v>
      </c>
      <c r="AZ745">
        <v>0</v>
      </c>
      <c r="BA745">
        <v>0</v>
      </c>
      <c r="BB745">
        <v>0</v>
      </c>
      <c r="BC745">
        <v>0</v>
      </c>
      <c r="BD745">
        <v>0</v>
      </c>
      <c r="BE745">
        <v>0</v>
      </c>
      <c r="BF745">
        <v>0</v>
      </c>
      <c r="BG745">
        <v>0</v>
      </c>
      <c r="BH745">
        <v>1</v>
      </c>
      <c r="BI745">
        <v>1</v>
      </c>
      <c r="BJ745">
        <v>0.2</v>
      </c>
      <c r="BK745">
        <v>1</v>
      </c>
      <c r="BL745" s="4">
        <v>37.619999999999997</v>
      </c>
      <c r="BM745" s="4">
        <v>5.64</v>
      </c>
      <c r="BN745" s="4">
        <v>43.26</v>
      </c>
      <c r="BO745" s="4">
        <v>43.26</v>
      </c>
      <c r="BQ745" t="s">
        <v>1300</v>
      </c>
      <c r="BR745" t="s">
        <v>358</v>
      </c>
      <c r="BS745" s="2">
        <v>44061</v>
      </c>
      <c r="BT745" s="1">
        <v>0.41666666666666669</v>
      </c>
      <c r="BU745" t="s">
        <v>2574</v>
      </c>
      <c r="BV745" t="s">
        <v>16</v>
      </c>
      <c r="BY745">
        <v>1200</v>
      </c>
      <c r="CA745" t="s">
        <v>124</v>
      </c>
      <c r="CC745" t="s">
        <v>558</v>
      </c>
      <c r="CD745">
        <v>1449</v>
      </c>
      <c r="CE745" t="s">
        <v>64</v>
      </c>
      <c r="CF745" s="2">
        <v>44062</v>
      </c>
      <c r="CI745">
        <v>1</v>
      </c>
      <c r="CJ745">
        <v>1</v>
      </c>
      <c r="CK745">
        <v>22</v>
      </c>
      <c r="CL745" t="s">
        <v>0</v>
      </c>
    </row>
    <row r="746" spans="1:90" x14ac:dyDescent="0.3">
      <c r="A746" t="s">
        <v>322</v>
      </c>
      <c r="B746" t="s">
        <v>321</v>
      </c>
      <c r="C746" t="s">
        <v>10</v>
      </c>
      <c r="E746" t="str">
        <f>"FES1162759162"</f>
        <v>FES1162759162</v>
      </c>
      <c r="F746" s="2">
        <v>44048</v>
      </c>
      <c r="G746">
        <v>202102</v>
      </c>
      <c r="H746" t="s">
        <v>25</v>
      </c>
      <c r="I746" t="s">
        <v>23</v>
      </c>
      <c r="J746" t="s">
        <v>362</v>
      </c>
      <c r="K746" t="s">
        <v>7</v>
      </c>
      <c r="L746" t="s">
        <v>29</v>
      </c>
      <c r="M746" t="s">
        <v>26</v>
      </c>
      <c r="N746" t="s">
        <v>1249</v>
      </c>
      <c r="O746" t="s">
        <v>21</v>
      </c>
      <c r="P746" t="str">
        <f>"2170745542                    "</f>
        <v xml:space="preserve">2170745542                    </v>
      </c>
      <c r="Q746">
        <v>0</v>
      </c>
      <c r="R746">
        <v>0</v>
      </c>
      <c r="S746">
        <v>0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0</v>
      </c>
      <c r="AB746">
        <v>0</v>
      </c>
      <c r="AC746">
        <v>0</v>
      </c>
      <c r="AD746">
        <v>0</v>
      </c>
      <c r="AE746" s="3">
        <v>0</v>
      </c>
      <c r="AF746" s="3">
        <v>0</v>
      </c>
      <c r="AG746" s="3">
        <v>0</v>
      </c>
      <c r="AH746" s="3">
        <v>0</v>
      </c>
      <c r="AI746" s="3">
        <v>0</v>
      </c>
      <c r="AJ746" s="3">
        <v>0</v>
      </c>
      <c r="AK746" s="3">
        <v>21.97</v>
      </c>
      <c r="AL746" s="3">
        <v>0</v>
      </c>
      <c r="AM746" s="3">
        <v>0</v>
      </c>
      <c r="AN746" s="3">
        <v>0</v>
      </c>
      <c r="AO746" s="3">
        <v>0</v>
      </c>
      <c r="AP746" s="3">
        <v>0</v>
      </c>
      <c r="AQ746" s="3">
        <v>0</v>
      </c>
      <c r="AR746" s="3">
        <v>0</v>
      </c>
      <c r="AS746" s="3">
        <v>0</v>
      </c>
      <c r="AT746">
        <v>0</v>
      </c>
      <c r="AU746">
        <v>0</v>
      </c>
      <c r="AV746">
        <v>0</v>
      </c>
      <c r="AW746">
        <v>0</v>
      </c>
      <c r="AX746">
        <v>0</v>
      </c>
      <c r="AY746">
        <v>0</v>
      </c>
      <c r="AZ746">
        <v>0</v>
      </c>
      <c r="BA746">
        <v>0</v>
      </c>
      <c r="BB746">
        <v>0</v>
      </c>
      <c r="BC746">
        <v>0</v>
      </c>
      <c r="BD746">
        <v>0</v>
      </c>
      <c r="BE746">
        <v>0</v>
      </c>
      <c r="BF746">
        <v>0</v>
      </c>
      <c r="BG746">
        <v>0</v>
      </c>
      <c r="BH746">
        <v>1</v>
      </c>
      <c r="BI746">
        <v>3</v>
      </c>
      <c r="BJ746">
        <v>6.6</v>
      </c>
      <c r="BK746">
        <v>7</v>
      </c>
      <c r="BL746" s="4">
        <v>168.44</v>
      </c>
      <c r="BM746" s="4">
        <v>25.27</v>
      </c>
      <c r="BN746" s="4">
        <v>193.71</v>
      </c>
      <c r="BO746" s="4">
        <v>193.71</v>
      </c>
      <c r="BQ746" t="s">
        <v>318</v>
      </c>
      <c r="BR746" t="s">
        <v>358</v>
      </c>
      <c r="BS746" s="2">
        <v>44049</v>
      </c>
      <c r="BT746" s="1">
        <v>0.35416666666666669</v>
      </c>
      <c r="BU746" t="s">
        <v>1248</v>
      </c>
      <c r="BV746" t="s">
        <v>16</v>
      </c>
      <c r="BY746">
        <v>33169.5</v>
      </c>
      <c r="BZ746" t="s">
        <v>1427</v>
      </c>
      <c r="CA746" t="s">
        <v>78</v>
      </c>
      <c r="CC746" t="s">
        <v>26</v>
      </c>
      <c r="CD746">
        <v>6001</v>
      </c>
      <c r="CE746" t="s">
        <v>2</v>
      </c>
      <c r="CF746" s="2">
        <v>44049</v>
      </c>
      <c r="CI746">
        <v>1</v>
      </c>
      <c r="CJ746">
        <v>1</v>
      </c>
      <c r="CK746">
        <v>21</v>
      </c>
      <c r="CL746" t="s">
        <v>0</v>
      </c>
    </row>
    <row r="747" spans="1:90" x14ac:dyDescent="0.3">
      <c r="A747" t="s">
        <v>322</v>
      </c>
      <c r="B747" t="s">
        <v>321</v>
      </c>
      <c r="C747" t="s">
        <v>10</v>
      </c>
      <c r="E747" t="str">
        <f>"FES1162760747"</f>
        <v>FES1162760747</v>
      </c>
      <c r="F747" s="2">
        <v>44061</v>
      </c>
      <c r="G747">
        <v>202102</v>
      </c>
      <c r="H747" t="s">
        <v>25</v>
      </c>
      <c r="I747" t="s">
        <v>23</v>
      </c>
      <c r="J747" t="s">
        <v>362</v>
      </c>
      <c r="K747" t="s">
        <v>7</v>
      </c>
      <c r="L747" t="s">
        <v>111</v>
      </c>
      <c r="M747" t="s">
        <v>110</v>
      </c>
      <c r="N747" t="s">
        <v>845</v>
      </c>
      <c r="O747" t="s">
        <v>21</v>
      </c>
      <c r="P747" t="str">
        <f>"2170749269                    "</f>
        <v xml:space="preserve">2170749269                    </v>
      </c>
      <c r="Q747">
        <v>0</v>
      </c>
      <c r="R747">
        <v>0</v>
      </c>
      <c r="S747">
        <v>0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0</v>
      </c>
      <c r="AB747">
        <v>0</v>
      </c>
      <c r="AC747">
        <v>0</v>
      </c>
      <c r="AD747">
        <v>0</v>
      </c>
      <c r="AE747" s="3">
        <v>0</v>
      </c>
      <c r="AF747" s="3">
        <v>0</v>
      </c>
      <c r="AG747" s="3">
        <v>0</v>
      </c>
      <c r="AH747" s="3">
        <v>0</v>
      </c>
      <c r="AI747" s="3">
        <v>0</v>
      </c>
      <c r="AJ747" s="3">
        <v>0</v>
      </c>
      <c r="AK747" s="3">
        <v>4.91</v>
      </c>
      <c r="AL747" s="3">
        <v>0</v>
      </c>
      <c r="AM747" s="3">
        <v>0</v>
      </c>
      <c r="AN747" s="3">
        <v>0</v>
      </c>
      <c r="AO747" s="3">
        <v>0</v>
      </c>
      <c r="AP747" s="3">
        <v>0</v>
      </c>
      <c r="AQ747" s="3">
        <v>0</v>
      </c>
      <c r="AR747" s="3">
        <v>0</v>
      </c>
      <c r="AS747" s="3">
        <v>0</v>
      </c>
      <c r="AT747">
        <v>0</v>
      </c>
      <c r="AU747">
        <v>0</v>
      </c>
      <c r="AV747">
        <v>0</v>
      </c>
      <c r="AW747">
        <v>0</v>
      </c>
      <c r="AX747">
        <v>0</v>
      </c>
      <c r="AY747">
        <v>0</v>
      </c>
      <c r="AZ747">
        <v>0</v>
      </c>
      <c r="BA747">
        <v>0</v>
      </c>
      <c r="BB747">
        <v>0</v>
      </c>
      <c r="BC747">
        <v>0</v>
      </c>
      <c r="BD747">
        <v>0</v>
      </c>
      <c r="BE747">
        <v>0</v>
      </c>
      <c r="BF747">
        <v>0</v>
      </c>
      <c r="BG747">
        <v>0</v>
      </c>
      <c r="BH747">
        <v>1</v>
      </c>
      <c r="BI747">
        <v>0.6</v>
      </c>
      <c r="BJ747">
        <v>0.6</v>
      </c>
      <c r="BK747">
        <v>1</v>
      </c>
      <c r="BL747" s="4">
        <v>37.619999999999997</v>
      </c>
      <c r="BM747" s="4">
        <v>5.64</v>
      </c>
      <c r="BN747" s="4">
        <v>43.26</v>
      </c>
      <c r="BO747" s="4">
        <v>43.26</v>
      </c>
      <c r="BQ747" t="s">
        <v>318</v>
      </c>
      <c r="BR747" t="s">
        <v>358</v>
      </c>
      <c r="BS747" s="2">
        <v>44062</v>
      </c>
      <c r="BT747" s="1">
        <v>0.375</v>
      </c>
      <c r="BU747" t="s">
        <v>2573</v>
      </c>
      <c r="BV747" t="s">
        <v>16</v>
      </c>
      <c r="BY747">
        <v>3194.5</v>
      </c>
      <c r="CC747" t="s">
        <v>110</v>
      </c>
      <c r="CD747">
        <v>1401</v>
      </c>
      <c r="CE747" t="s">
        <v>2</v>
      </c>
      <c r="CF747" s="2">
        <v>44063</v>
      </c>
      <c r="CI747">
        <v>1</v>
      </c>
      <c r="CJ747">
        <v>1</v>
      </c>
      <c r="CK747">
        <v>22</v>
      </c>
      <c r="CL747" t="s">
        <v>0</v>
      </c>
    </row>
    <row r="748" spans="1:90" x14ac:dyDescent="0.3">
      <c r="A748" t="s">
        <v>322</v>
      </c>
      <c r="B748" t="s">
        <v>321</v>
      </c>
      <c r="C748" t="s">
        <v>10</v>
      </c>
      <c r="E748" t="str">
        <f>"FES1162759928"</f>
        <v>FES1162759928</v>
      </c>
      <c r="F748" s="2">
        <v>44055</v>
      </c>
      <c r="G748">
        <v>202102</v>
      </c>
      <c r="H748" t="s">
        <v>25</v>
      </c>
      <c r="I748" t="s">
        <v>23</v>
      </c>
      <c r="J748" t="s">
        <v>362</v>
      </c>
      <c r="K748" t="s">
        <v>7</v>
      </c>
      <c r="L748" t="s">
        <v>232</v>
      </c>
      <c r="M748" t="s">
        <v>231</v>
      </c>
      <c r="N748" t="s">
        <v>2572</v>
      </c>
      <c r="O748" t="s">
        <v>21</v>
      </c>
      <c r="P748" t="str">
        <f>"2170748787                    "</f>
        <v xml:space="preserve">2170748787                    </v>
      </c>
      <c r="Q748">
        <v>0</v>
      </c>
      <c r="R748">
        <v>0</v>
      </c>
      <c r="S748">
        <v>0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0</v>
      </c>
      <c r="AB748">
        <v>0</v>
      </c>
      <c r="AC748">
        <v>0</v>
      </c>
      <c r="AD748">
        <v>0</v>
      </c>
      <c r="AE748" s="3">
        <v>0</v>
      </c>
      <c r="AF748" s="3">
        <v>0</v>
      </c>
      <c r="AG748" s="3">
        <v>0</v>
      </c>
      <c r="AH748" s="3">
        <v>0</v>
      </c>
      <c r="AI748" s="3">
        <v>0</v>
      </c>
      <c r="AJ748" s="3">
        <v>0</v>
      </c>
      <c r="AK748" s="3">
        <v>4.91</v>
      </c>
      <c r="AL748" s="3">
        <v>0</v>
      </c>
      <c r="AM748" s="3">
        <v>0</v>
      </c>
      <c r="AN748" s="3">
        <v>0</v>
      </c>
      <c r="AO748" s="3">
        <v>0</v>
      </c>
      <c r="AP748" s="3">
        <v>0</v>
      </c>
      <c r="AQ748" s="3">
        <v>0</v>
      </c>
      <c r="AR748" s="3">
        <v>0</v>
      </c>
      <c r="AS748" s="3">
        <v>0</v>
      </c>
      <c r="AT748">
        <v>0</v>
      </c>
      <c r="AU748">
        <v>0</v>
      </c>
      <c r="AV748">
        <v>0</v>
      </c>
      <c r="AW748">
        <v>0</v>
      </c>
      <c r="AX748">
        <v>0</v>
      </c>
      <c r="AY748">
        <v>0</v>
      </c>
      <c r="AZ748">
        <v>0</v>
      </c>
      <c r="BA748">
        <v>0</v>
      </c>
      <c r="BB748">
        <v>0</v>
      </c>
      <c r="BC748">
        <v>0</v>
      </c>
      <c r="BD748">
        <v>0</v>
      </c>
      <c r="BE748">
        <v>0</v>
      </c>
      <c r="BF748">
        <v>0</v>
      </c>
      <c r="BG748">
        <v>0</v>
      </c>
      <c r="BH748">
        <v>1</v>
      </c>
      <c r="BI748">
        <v>0.6</v>
      </c>
      <c r="BJ748">
        <v>0.7</v>
      </c>
      <c r="BK748">
        <v>1</v>
      </c>
      <c r="BL748" s="4">
        <v>37.619999999999997</v>
      </c>
      <c r="BM748" s="4">
        <v>5.64</v>
      </c>
      <c r="BN748" s="4">
        <v>43.26</v>
      </c>
      <c r="BO748" s="4">
        <v>43.26</v>
      </c>
      <c r="BQ748" t="s">
        <v>318</v>
      </c>
      <c r="BR748" t="s">
        <v>358</v>
      </c>
      <c r="BS748" s="2">
        <v>44056</v>
      </c>
      <c r="BT748" s="1">
        <v>0.37152777777777773</v>
      </c>
      <c r="BU748" t="s">
        <v>1214</v>
      </c>
      <c r="BV748" t="s">
        <v>16</v>
      </c>
      <c r="BY748">
        <v>3724.8</v>
      </c>
      <c r="CC748" t="s">
        <v>231</v>
      </c>
      <c r="CD748">
        <v>1459</v>
      </c>
      <c r="CE748" t="s">
        <v>2</v>
      </c>
      <c r="CF748" s="2">
        <v>44057</v>
      </c>
      <c r="CI748">
        <v>1</v>
      </c>
      <c r="CJ748">
        <v>1</v>
      </c>
      <c r="CK748">
        <v>22</v>
      </c>
      <c r="CL748" t="s">
        <v>0</v>
      </c>
    </row>
    <row r="749" spans="1:90" x14ac:dyDescent="0.3">
      <c r="A749" t="s">
        <v>322</v>
      </c>
      <c r="B749" t="s">
        <v>321</v>
      </c>
      <c r="C749" t="s">
        <v>10</v>
      </c>
      <c r="E749" t="str">
        <f>"FES1162760453"</f>
        <v>FES1162760453</v>
      </c>
      <c r="F749" s="2">
        <v>44060</v>
      </c>
      <c r="G749">
        <v>202102</v>
      </c>
      <c r="H749" t="s">
        <v>25</v>
      </c>
      <c r="I749" t="s">
        <v>23</v>
      </c>
      <c r="J749" t="s">
        <v>362</v>
      </c>
      <c r="K749" t="s">
        <v>7</v>
      </c>
      <c r="L749" t="s">
        <v>35</v>
      </c>
      <c r="M749" t="s">
        <v>32</v>
      </c>
      <c r="N749" t="s">
        <v>2571</v>
      </c>
      <c r="O749" t="s">
        <v>21</v>
      </c>
      <c r="P749" t="str">
        <f>"2170749300                    "</f>
        <v xml:space="preserve">2170749300                    </v>
      </c>
      <c r="Q749">
        <v>0</v>
      </c>
      <c r="R749">
        <v>0</v>
      </c>
      <c r="S749">
        <v>0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0</v>
      </c>
      <c r="AB749">
        <v>0</v>
      </c>
      <c r="AC749">
        <v>0</v>
      </c>
      <c r="AD749">
        <v>0</v>
      </c>
      <c r="AE749" s="3">
        <v>0</v>
      </c>
      <c r="AF749" s="3">
        <v>0</v>
      </c>
      <c r="AG749" s="3">
        <v>0</v>
      </c>
      <c r="AH749" s="3">
        <v>0</v>
      </c>
      <c r="AI749" s="3">
        <v>0</v>
      </c>
      <c r="AJ749" s="3">
        <v>0</v>
      </c>
      <c r="AK749" s="3">
        <v>4.91</v>
      </c>
      <c r="AL749" s="3">
        <v>0</v>
      </c>
      <c r="AM749" s="3">
        <v>0</v>
      </c>
      <c r="AN749" s="3">
        <v>0</v>
      </c>
      <c r="AO749" s="3">
        <v>0</v>
      </c>
      <c r="AP749" s="3">
        <v>0</v>
      </c>
      <c r="AQ749" s="3">
        <v>0</v>
      </c>
      <c r="AR749" s="3">
        <v>0</v>
      </c>
      <c r="AS749" s="3">
        <v>0</v>
      </c>
      <c r="AT749">
        <v>0</v>
      </c>
      <c r="AU749">
        <v>0</v>
      </c>
      <c r="AV749">
        <v>0</v>
      </c>
      <c r="AW749">
        <v>0</v>
      </c>
      <c r="AX749">
        <v>0</v>
      </c>
      <c r="AY749">
        <v>0</v>
      </c>
      <c r="AZ749">
        <v>0</v>
      </c>
      <c r="BA749">
        <v>0</v>
      </c>
      <c r="BB749">
        <v>0</v>
      </c>
      <c r="BC749">
        <v>0</v>
      </c>
      <c r="BD749">
        <v>0</v>
      </c>
      <c r="BE749">
        <v>0</v>
      </c>
      <c r="BF749">
        <v>0</v>
      </c>
      <c r="BG749">
        <v>0</v>
      </c>
      <c r="BH749">
        <v>1</v>
      </c>
      <c r="BI749">
        <v>1</v>
      </c>
      <c r="BJ749">
        <v>0.2</v>
      </c>
      <c r="BK749">
        <v>1</v>
      </c>
      <c r="BL749" s="4">
        <v>37.619999999999997</v>
      </c>
      <c r="BM749" s="4">
        <v>5.64</v>
      </c>
      <c r="BN749" s="4">
        <v>43.26</v>
      </c>
      <c r="BO749" s="4">
        <v>43.26</v>
      </c>
      <c r="BQ749" t="s">
        <v>385</v>
      </c>
      <c r="BR749" t="s">
        <v>358</v>
      </c>
      <c r="BS749" s="2">
        <v>44069</v>
      </c>
      <c r="BT749" s="1">
        <v>0.40625</v>
      </c>
      <c r="BU749" t="s">
        <v>2570</v>
      </c>
      <c r="BV749" t="s">
        <v>0</v>
      </c>
      <c r="BW749" t="s">
        <v>307</v>
      </c>
      <c r="BX749" t="s">
        <v>210</v>
      </c>
      <c r="BY749">
        <v>1200</v>
      </c>
      <c r="BZ749" t="s">
        <v>214</v>
      </c>
      <c r="CC749" t="s">
        <v>32</v>
      </c>
      <c r="CD749">
        <v>1723</v>
      </c>
      <c r="CE749" t="s">
        <v>64</v>
      </c>
      <c r="CF749" s="2">
        <v>44070</v>
      </c>
      <c r="CI749">
        <v>1</v>
      </c>
      <c r="CJ749">
        <v>7</v>
      </c>
      <c r="CK749">
        <v>22</v>
      </c>
      <c r="CL749" t="s">
        <v>0</v>
      </c>
    </row>
    <row r="750" spans="1:90" x14ac:dyDescent="0.3">
      <c r="A750" t="s">
        <v>322</v>
      </c>
      <c r="B750" t="s">
        <v>321</v>
      </c>
      <c r="C750" t="s">
        <v>10</v>
      </c>
      <c r="E750" t="str">
        <f>"FES1162759172"</f>
        <v>FES1162759172</v>
      </c>
      <c r="F750" s="2">
        <v>44048</v>
      </c>
      <c r="G750">
        <v>202102</v>
      </c>
      <c r="H750" t="s">
        <v>25</v>
      </c>
      <c r="I750" t="s">
        <v>23</v>
      </c>
      <c r="J750" t="s">
        <v>362</v>
      </c>
      <c r="K750" t="s">
        <v>7</v>
      </c>
      <c r="L750" t="s">
        <v>35</v>
      </c>
      <c r="M750" t="s">
        <v>32</v>
      </c>
      <c r="N750" t="s">
        <v>989</v>
      </c>
      <c r="O750" t="s">
        <v>21</v>
      </c>
      <c r="P750" t="str">
        <f>"2170748174                    "</f>
        <v xml:space="preserve">2170748174                    </v>
      </c>
      <c r="Q750">
        <v>0</v>
      </c>
      <c r="R750">
        <v>0</v>
      </c>
      <c r="S750">
        <v>0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0</v>
      </c>
      <c r="AB750">
        <v>0</v>
      </c>
      <c r="AC750">
        <v>0</v>
      </c>
      <c r="AD750">
        <v>0</v>
      </c>
      <c r="AE750" s="3">
        <v>0</v>
      </c>
      <c r="AF750" s="3">
        <v>0</v>
      </c>
      <c r="AG750" s="3">
        <v>0</v>
      </c>
      <c r="AH750" s="3">
        <v>0</v>
      </c>
      <c r="AI750" s="3">
        <v>0</v>
      </c>
      <c r="AJ750" s="3">
        <v>0</v>
      </c>
      <c r="AK750" s="3">
        <v>4.91</v>
      </c>
      <c r="AL750" s="3">
        <v>0</v>
      </c>
      <c r="AM750" s="3">
        <v>0</v>
      </c>
      <c r="AN750" s="3">
        <v>0</v>
      </c>
      <c r="AO750" s="3">
        <v>0</v>
      </c>
      <c r="AP750" s="3">
        <v>0</v>
      </c>
      <c r="AQ750" s="3">
        <v>0</v>
      </c>
      <c r="AR750" s="3">
        <v>0</v>
      </c>
      <c r="AS750" s="3">
        <v>0</v>
      </c>
      <c r="AT750">
        <v>0</v>
      </c>
      <c r="AU750">
        <v>0</v>
      </c>
      <c r="AV750">
        <v>0</v>
      </c>
      <c r="AW750">
        <v>0</v>
      </c>
      <c r="AX750">
        <v>0</v>
      </c>
      <c r="AY750">
        <v>0</v>
      </c>
      <c r="AZ750">
        <v>0</v>
      </c>
      <c r="BA750">
        <v>0</v>
      </c>
      <c r="BB750">
        <v>0</v>
      </c>
      <c r="BC750">
        <v>0</v>
      </c>
      <c r="BD750">
        <v>0</v>
      </c>
      <c r="BE750">
        <v>0</v>
      </c>
      <c r="BF750">
        <v>0</v>
      </c>
      <c r="BG750">
        <v>0</v>
      </c>
      <c r="BH750">
        <v>1</v>
      </c>
      <c r="BI750">
        <v>4</v>
      </c>
      <c r="BJ750">
        <v>1.3</v>
      </c>
      <c r="BK750">
        <v>4</v>
      </c>
      <c r="BL750" s="4">
        <v>37.619999999999997</v>
      </c>
      <c r="BM750" s="4">
        <v>5.64</v>
      </c>
      <c r="BN750" s="4">
        <v>43.26</v>
      </c>
      <c r="BO750" s="4">
        <v>43.26</v>
      </c>
      <c r="BQ750" t="s">
        <v>385</v>
      </c>
      <c r="BR750" t="s">
        <v>358</v>
      </c>
      <c r="BS750" s="2">
        <v>44049</v>
      </c>
      <c r="BT750" s="1">
        <v>0.44444444444444442</v>
      </c>
      <c r="BU750" t="s">
        <v>2569</v>
      </c>
      <c r="BV750" t="s">
        <v>0</v>
      </c>
      <c r="BW750" t="s">
        <v>98</v>
      </c>
      <c r="BX750" t="s">
        <v>210</v>
      </c>
      <c r="BY750">
        <v>6503.88</v>
      </c>
      <c r="BZ750" t="s">
        <v>1427</v>
      </c>
      <c r="CA750" t="s">
        <v>1510</v>
      </c>
      <c r="CC750" t="s">
        <v>32</v>
      </c>
      <c r="CD750">
        <v>2197</v>
      </c>
      <c r="CE750" t="s">
        <v>2</v>
      </c>
      <c r="CF750" s="2">
        <v>44050</v>
      </c>
      <c r="CI750">
        <v>1</v>
      </c>
      <c r="CJ750">
        <v>1</v>
      </c>
      <c r="CK750">
        <v>22</v>
      </c>
      <c r="CL750" t="s">
        <v>0</v>
      </c>
    </row>
    <row r="751" spans="1:90" x14ac:dyDescent="0.3">
      <c r="A751" t="s">
        <v>322</v>
      </c>
      <c r="B751" t="s">
        <v>321</v>
      </c>
      <c r="C751" t="s">
        <v>10</v>
      </c>
      <c r="E751" t="str">
        <f>"FES1162760744"</f>
        <v>FES1162760744</v>
      </c>
      <c r="F751" s="2">
        <v>44061</v>
      </c>
      <c r="G751">
        <v>202102</v>
      </c>
      <c r="H751" t="s">
        <v>25</v>
      </c>
      <c r="I751" t="s">
        <v>23</v>
      </c>
      <c r="J751" t="s">
        <v>362</v>
      </c>
      <c r="K751" t="s">
        <v>7</v>
      </c>
      <c r="L751" t="s">
        <v>562</v>
      </c>
      <c r="M751" t="s">
        <v>558</v>
      </c>
      <c r="N751" t="s">
        <v>511</v>
      </c>
      <c r="O751" t="s">
        <v>21</v>
      </c>
      <c r="P751" t="str">
        <f>"2170749138                    "</f>
        <v xml:space="preserve">2170749138                    </v>
      </c>
      <c r="Q751">
        <v>0</v>
      </c>
      <c r="R751">
        <v>0</v>
      </c>
      <c r="S751">
        <v>0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0</v>
      </c>
      <c r="AB751">
        <v>0</v>
      </c>
      <c r="AC751">
        <v>0</v>
      </c>
      <c r="AD751">
        <v>0</v>
      </c>
      <c r="AE751" s="3">
        <v>0</v>
      </c>
      <c r="AF751" s="3">
        <v>0</v>
      </c>
      <c r="AG751" s="3">
        <v>0</v>
      </c>
      <c r="AH751" s="3">
        <v>0</v>
      </c>
      <c r="AI751" s="3">
        <v>0</v>
      </c>
      <c r="AJ751" s="3">
        <v>0</v>
      </c>
      <c r="AK751" s="3">
        <v>4.91</v>
      </c>
      <c r="AL751" s="3">
        <v>0</v>
      </c>
      <c r="AM751" s="3">
        <v>0</v>
      </c>
      <c r="AN751" s="3">
        <v>0</v>
      </c>
      <c r="AO751" s="3">
        <v>0</v>
      </c>
      <c r="AP751" s="3">
        <v>0</v>
      </c>
      <c r="AQ751" s="3">
        <v>0</v>
      </c>
      <c r="AR751" s="3">
        <v>0</v>
      </c>
      <c r="AS751" s="3">
        <v>0</v>
      </c>
      <c r="AT751">
        <v>0</v>
      </c>
      <c r="AU751">
        <v>0</v>
      </c>
      <c r="AV751">
        <v>0</v>
      </c>
      <c r="AW751">
        <v>0</v>
      </c>
      <c r="AX751">
        <v>0</v>
      </c>
      <c r="AY751">
        <v>0</v>
      </c>
      <c r="AZ751">
        <v>0</v>
      </c>
      <c r="BA751">
        <v>0</v>
      </c>
      <c r="BB751">
        <v>0</v>
      </c>
      <c r="BC751">
        <v>0</v>
      </c>
      <c r="BD751">
        <v>0</v>
      </c>
      <c r="BE751">
        <v>0</v>
      </c>
      <c r="BF751">
        <v>0</v>
      </c>
      <c r="BG751">
        <v>0</v>
      </c>
      <c r="BH751">
        <v>1</v>
      </c>
      <c r="BI751">
        <v>1</v>
      </c>
      <c r="BJ751">
        <v>0.2</v>
      </c>
      <c r="BK751">
        <v>1</v>
      </c>
      <c r="BL751" s="4">
        <v>37.619999999999997</v>
      </c>
      <c r="BM751" s="4">
        <v>5.64</v>
      </c>
      <c r="BN751" s="4">
        <v>43.26</v>
      </c>
      <c r="BO751" s="4">
        <v>43.26</v>
      </c>
      <c r="BQ751" t="s">
        <v>385</v>
      </c>
      <c r="BR751" t="s">
        <v>358</v>
      </c>
      <c r="BS751" s="2">
        <v>44062</v>
      </c>
      <c r="BT751" s="1">
        <v>0.30208333333333331</v>
      </c>
      <c r="BU751" t="s">
        <v>2398</v>
      </c>
      <c r="BV751" t="s">
        <v>16</v>
      </c>
      <c r="BY751">
        <v>1200</v>
      </c>
      <c r="CA751" t="s">
        <v>717</v>
      </c>
      <c r="CC751" t="s">
        <v>558</v>
      </c>
      <c r="CD751">
        <v>1451</v>
      </c>
      <c r="CE751" t="s">
        <v>64</v>
      </c>
      <c r="CF751" s="2">
        <v>44063</v>
      </c>
      <c r="CI751">
        <v>1</v>
      </c>
      <c r="CJ751">
        <v>1</v>
      </c>
      <c r="CK751">
        <v>22</v>
      </c>
      <c r="CL751" t="s">
        <v>0</v>
      </c>
    </row>
    <row r="752" spans="1:90" x14ac:dyDescent="0.3">
      <c r="A752" t="s">
        <v>322</v>
      </c>
      <c r="B752" t="s">
        <v>321</v>
      </c>
      <c r="C752" t="s">
        <v>10</v>
      </c>
      <c r="E752" t="str">
        <f>"FES1162759738"</f>
        <v>FES1162759738</v>
      </c>
      <c r="F752" s="2">
        <v>44055</v>
      </c>
      <c r="G752">
        <v>202102</v>
      </c>
      <c r="H752" t="s">
        <v>25</v>
      </c>
      <c r="I752" t="s">
        <v>23</v>
      </c>
      <c r="J752" t="s">
        <v>362</v>
      </c>
      <c r="K752" t="s">
        <v>7</v>
      </c>
      <c r="L752" t="s">
        <v>29</v>
      </c>
      <c r="M752" t="s">
        <v>26</v>
      </c>
      <c r="N752" t="s">
        <v>1035</v>
      </c>
      <c r="O752" t="s">
        <v>21</v>
      </c>
      <c r="P752" t="str">
        <f>"2170748705                    "</f>
        <v xml:space="preserve">2170748705                    </v>
      </c>
      <c r="Q752">
        <v>0</v>
      </c>
      <c r="R752">
        <v>0</v>
      </c>
      <c r="S752">
        <v>0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0</v>
      </c>
      <c r="AB752">
        <v>0</v>
      </c>
      <c r="AC752">
        <v>0</v>
      </c>
      <c r="AD752">
        <v>0</v>
      </c>
      <c r="AE752" s="3">
        <v>0</v>
      </c>
      <c r="AF752" s="3">
        <v>0</v>
      </c>
      <c r="AG752" s="3">
        <v>0</v>
      </c>
      <c r="AH752" s="3">
        <v>0</v>
      </c>
      <c r="AI752" s="3">
        <v>0</v>
      </c>
      <c r="AJ752" s="3">
        <v>0</v>
      </c>
      <c r="AK752" s="3">
        <v>6.28</v>
      </c>
      <c r="AL752" s="3">
        <v>0</v>
      </c>
      <c r="AM752" s="3">
        <v>0</v>
      </c>
      <c r="AN752" s="3">
        <v>0</v>
      </c>
      <c r="AO752" s="3">
        <v>0</v>
      </c>
      <c r="AP752" s="3">
        <v>0</v>
      </c>
      <c r="AQ752" s="3">
        <v>0</v>
      </c>
      <c r="AR752" s="3">
        <v>0</v>
      </c>
      <c r="AS752" s="3">
        <v>0</v>
      </c>
      <c r="AT752">
        <v>0</v>
      </c>
      <c r="AU752">
        <v>0</v>
      </c>
      <c r="AV752">
        <v>0</v>
      </c>
      <c r="AW752">
        <v>0</v>
      </c>
      <c r="AX752">
        <v>0</v>
      </c>
      <c r="AY752">
        <v>0</v>
      </c>
      <c r="AZ752">
        <v>0</v>
      </c>
      <c r="BA752">
        <v>0</v>
      </c>
      <c r="BB752">
        <v>0</v>
      </c>
      <c r="BC752">
        <v>0</v>
      </c>
      <c r="BD752">
        <v>0</v>
      </c>
      <c r="BE752">
        <v>0</v>
      </c>
      <c r="BF752">
        <v>0</v>
      </c>
      <c r="BG752">
        <v>0</v>
      </c>
      <c r="BH752">
        <v>1</v>
      </c>
      <c r="BI752">
        <v>0.2</v>
      </c>
      <c r="BJ752">
        <v>0.8</v>
      </c>
      <c r="BK752">
        <v>1</v>
      </c>
      <c r="BL752" s="4">
        <v>48.15</v>
      </c>
      <c r="BM752" s="4">
        <v>7.22</v>
      </c>
      <c r="BN752" s="4">
        <v>55.37</v>
      </c>
      <c r="BO752" s="4">
        <v>55.37</v>
      </c>
      <c r="BQ752" t="s">
        <v>385</v>
      </c>
      <c r="BR752" t="s">
        <v>358</v>
      </c>
      <c r="BS752" s="2">
        <v>44056</v>
      </c>
      <c r="BT752" s="1">
        <v>0.39583333333333331</v>
      </c>
      <c r="BU752" t="s">
        <v>1034</v>
      </c>
      <c r="BV752" t="s">
        <v>16</v>
      </c>
      <c r="BY752">
        <v>4030.63</v>
      </c>
      <c r="CA752" t="s">
        <v>200</v>
      </c>
      <c r="CC752" t="s">
        <v>26</v>
      </c>
      <c r="CD752">
        <v>6001</v>
      </c>
      <c r="CE752" t="s">
        <v>2</v>
      </c>
      <c r="CF752" s="2">
        <v>44056</v>
      </c>
      <c r="CI752">
        <v>1</v>
      </c>
      <c r="CJ752">
        <v>1</v>
      </c>
      <c r="CK752">
        <v>21</v>
      </c>
      <c r="CL752" t="s">
        <v>0</v>
      </c>
    </row>
    <row r="753" spans="1:90" x14ac:dyDescent="0.3">
      <c r="A753" t="s">
        <v>322</v>
      </c>
      <c r="B753" t="s">
        <v>321</v>
      </c>
      <c r="C753" t="s">
        <v>10</v>
      </c>
      <c r="E753" t="str">
        <f>"FES1162760447"</f>
        <v>FES1162760447</v>
      </c>
      <c r="F753" s="2">
        <v>44060</v>
      </c>
      <c r="G753">
        <v>202102</v>
      </c>
      <c r="H753" t="s">
        <v>25</v>
      </c>
      <c r="I753" t="s">
        <v>23</v>
      </c>
      <c r="J753" t="s">
        <v>362</v>
      </c>
      <c r="K753" t="s">
        <v>7</v>
      </c>
      <c r="L753" t="s">
        <v>35</v>
      </c>
      <c r="M753" t="s">
        <v>32</v>
      </c>
      <c r="N753" t="s">
        <v>472</v>
      </c>
      <c r="O753" t="s">
        <v>21</v>
      </c>
      <c r="P753" t="str">
        <f>"2170749299                    "</f>
        <v xml:space="preserve">2170749299                    </v>
      </c>
      <c r="Q753">
        <v>0</v>
      </c>
      <c r="R753">
        <v>0</v>
      </c>
      <c r="S753">
        <v>0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0</v>
      </c>
      <c r="AB753">
        <v>0</v>
      </c>
      <c r="AC753">
        <v>0</v>
      </c>
      <c r="AD753">
        <v>0</v>
      </c>
      <c r="AE753" s="3">
        <v>0</v>
      </c>
      <c r="AF753" s="3">
        <v>0</v>
      </c>
      <c r="AG753" s="3">
        <v>0</v>
      </c>
      <c r="AH753" s="3">
        <v>0</v>
      </c>
      <c r="AI753" s="3">
        <v>0</v>
      </c>
      <c r="AJ753" s="3">
        <v>0</v>
      </c>
      <c r="AK753" s="3">
        <v>4.91</v>
      </c>
      <c r="AL753" s="3">
        <v>0</v>
      </c>
      <c r="AM753" s="3">
        <v>0</v>
      </c>
      <c r="AN753" s="3">
        <v>0</v>
      </c>
      <c r="AO753" s="3">
        <v>0</v>
      </c>
      <c r="AP753" s="3">
        <v>0</v>
      </c>
      <c r="AQ753" s="3">
        <v>0</v>
      </c>
      <c r="AR753" s="3">
        <v>0</v>
      </c>
      <c r="AS753" s="3">
        <v>0</v>
      </c>
      <c r="AT753">
        <v>0</v>
      </c>
      <c r="AU753">
        <v>0</v>
      </c>
      <c r="AV753">
        <v>0</v>
      </c>
      <c r="AW753">
        <v>0</v>
      </c>
      <c r="AX753">
        <v>0</v>
      </c>
      <c r="AY753">
        <v>0</v>
      </c>
      <c r="AZ753">
        <v>0</v>
      </c>
      <c r="BA753">
        <v>0</v>
      </c>
      <c r="BB753">
        <v>0</v>
      </c>
      <c r="BC753">
        <v>0</v>
      </c>
      <c r="BD753">
        <v>0</v>
      </c>
      <c r="BE753">
        <v>0</v>
      </c>
      <c r="BF753">
        <v>0</v>
      </c>
      <c r="BG753">
        <v>0</v>
      </c>
      <c r="BH753">
        <v>1</v>
      </c>
      <c r="BI753">
        <v>1</v>
      </c>
      <c r="BJ753">
        <v>0.2</v>
      </c>
      <c r="BK753">
        <v>1</v>
      </c>
      <c r="BL753" s="4">
        <v>37.619999999999997</v>
      </c>
      <c r="BM753" s="4">
        <v>5.64</v>
      </c>
      <c r="BN753" s="4">
        <v>43.26</v>
      </c>
      <c r="BO753" s="4">
        <v>43.26</v>
      </c>
      <c r="BQ753" t="s">
        <v>385</v>
      </c>
      <c r="BR753" t="s">
        <v>358</v>
      </c>
      <c r="BS753" s="2">
        <v>44061</v>
      </c>
      <c r="BT753" s="1">
        <v>0.41666666666666669</v>
      </c>
      <c r="BU753" t="s">
        <v>2430</v>
      </c>
      <c r="BV753" t="s">
        <v>16</v>
      </c>
      <c r="BY753">
        <v>1200</v>
      </c>
      <c r="CA753" t="s">
        <v>121</v>
      </c>
      <c r="CC753" t="s">
        <v>32</v>
      </c>
      <c r="CD753">
        <v>2091</v>
      </c>
      <c r="CE753" t="s">
        <v>64</v>
      </c>
      <c r="CF753" s="2">
        <v>44069</v>
      </c>
      <c r="CI753">
        <v>1</v>
      </c>
      <c r="CJ753">
        <v>1</v>
      </c>
      <c r="CK753">
        <v>22</v>
      </c>
      <c r="CL753" t="s">
        <v>0</v>
      </c>
    </row>
    <row r="754" spans="1:90" x14ac:dyDescent="0.3">
      <c r="A754" t="s">
        <v>322</v>
      </c>
      <c r="B754" t="s">
        <v>321</v>
      </c>
      <c r="C754" t="s">
        <v>10</v>
      </c>
      <c r="E754" t="str">
        <f>"FES1162759192"</f>
        <v>FES1162759192</v>
      </c>
      <c r="F754" s="2">
        <v>44048</v>
      </c>
      <c r="G754">
        <v>202102</v>
      </c>
      <c r="H754" t="s">
        <v>25</v>
      </c>
      <c r="I754" t="s">
        <v>23</v>
      </c>
      <c r="J754" t="s">
        <v>362</v>
      </c>
      <c r="K754" t="s">
        <v>7</v>
      </c>
      <c r="L754" t="s">
        <v>31</v>
      </c>
      <c r="M754" t="s">
        <v>30</v>
      </c>
      <c r="N754" t="s">
        <v>868</v>
      </c>
      <c r="O754" t="s">
        <v>21</v>
      </c>
      <c r="P754" t="str">
        <f>"2170748201                    "</f>
        <v xml:space="preserve">2170748201                    </v>
      </c>
      <c r="Q754">
        <v>0</v>
      </c>
      <c r="R754">
        <v>0</v>
      </c>
      <c r="S754">
        <v>0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0</v>
      </c>
      <c r="AB754">
        <v>0</v>
      </c>
      <c r="AC754">
        <v>0</v>
      </c>
      <c r="AD754">
        <v>0</v>
      </c>
      <c r="AE754" s="3">
        <v>0</v>
      </c>
      <c r="AF754" s="3">
        <v>0</v>
      </c>
      <c r="AG754" s="3">
        <v>0</v>
      </c>
      <c r="AH754" s="3">
        <v>0</v>
      </c>
      <c r="AI754" s="3">
        <v>0</v>
      </c>
      <c r="AJ754" s="3">
        <v>0</v>
      </c>
      <c r="AK754" s="3">
        <v>7.85</v>
      </c>
      <c r="AL754" s="3">
        <v>0</v>
      </c>
      <c r="AM754" s="3">
        <v>0</v>
      </c>
      <c r="AN754" s="3">
        <v>0</v>
      </c>
      <c r="AO754" s="3">
        <v>0</v>
      </c>
      <c r="AP754" s="3">
        <v>0</v>
      </c>
      <c r="AQ754" s="3">
        <v>0</v>
      </c>
      <c r="AR754" s="3">
        <v>0</v>
      </c>
      <c r="AS754" s="3">
        <v>0</v>
      </c>
      <c r="AT754">
        <v>0</v>
      </c>
      <c r="AU754">
        <v>0</v>
      </c>
      <c r="AV754">
        <v>0</v>
      </c>
      <c r="AW754">
        <v>0</v>
      </c>
      <c r="AX754">
        <v>0</v>
      </c>
      <c r="AY754">
        <v>0</v>
      </c>
      <c r="AZ754">
        <v>0</v>
      </c>
      <c r="BA754">
        <v>0</v>
      </c>
      <c r="BB754">
        <v>0</v>
      </c>
      <c r="BC754">
        <v>0</v>
      </c>
      <c r="BD754">
        <v>0</v>
      </c>
      <c r="BE754">
        <v>0</v>
      </c>
      <c r="BF754">
        <v>0</v>
      </c>
      <c r="BG754">
        <v>0</v>
      </c>
      <c r="BH754">
        <v>1</v>
      </c>
      <c r="BI754">
        <v>2.2999999999999998</v>
      </c>
      <c r="BJ754">
        <v>1.8</v>
      </c>
      <c r="BK754">
        <v>2.5</v>
      </c>
      <c r="BL754" s="4">
        <v>60.18</v>
      </c>
      <c r="BM754" s="4">
        <v>9.0299999999999994</v>
      </c>
      <c r="BN754" s="4">
        <v>69.209999999999994</v>
      </c>
      <c r="BO754" s="4">
        <v>69.209999999999994</v>
      </c>
      <c r="BQ754" t="s">
        <v>318</v>
      </c>
      <c r="BR754" t="s">
        <v>358</v>
      </c>
      <c r="BS754" s="2">
        <v>44049</v>
      </c>
      <c r="BT754" s="1">
        <v>0.46388888888888885</v>
      </c>
      <c r="BU754" t="s">
        <v>1710</v>
      </c>
      <c r="BV754" t="s">
        <v>0</v>
      </c>
      <c r="BW754" t="s">
        <v>48</v>
      </c>
      <c r="BX754" t="s">
        <v>1445</v>
      </c>
      <c r="BY754">
        <v>9070.3799999999992</v>
      </c>
      <c r="BZ754" t="s">
        <v>1427</v>
      </c>
      <c r="CC754" t="s">
        <v>30</v>
      </c>
      <c r="CD754">
        <v>5201</v>
      </c>
      <c r="CE754" t="s">
        <v>2</v>
      </c>
      <c r="CF754" s="2">
        <v>44049</v>
      </c>
      <c r="CI754">
        <v>1</v>
      </c>
      <c r="CJ754">
        <v>1</v>
      </c>
      <c r="CK754">
        <v>21</v>
      </c>
      <c r="CL754" t="s">
        <v>0</v>
      </c>
    </row>
    <row r="755" spans="1:90" x14ac:dyDescent="0.3">
      <c r="A755" t="s">
        <v>322</v>
      </c>
      <c r="B755" t="s">
        <v>321</v>
      </c>
      <c r="C755" t="s">
        <v>10</v>
      </c>
      <c r="E755" t="str">
        <f>"FES1162760655"</f>
        <v>FES1162760655</v>
      </c>
      <c r="F755" s="2">
        <v>44061</v>
      </c>
      <c r="G755">
        <v>202102</v>
      </c>
      <c r="H755" t="s">
        <v>25</v>
      </c>
      <c r="I755" t="s">
        <v>23</v>
      </c>
      <c r="J755" t="s">
        <v>362</v>
      </c>
      <c r="K755" t="s">
        <v>7</v>
      </c>
      <c r="L755" t="s">
        <v>35</v>
      </c>
      <c r="M755" t="s">
        <v>32</v>
      </c>
      <c r="N755" t="s">
        <v>370</v>
      </c>
      <c r="O755" t="s">
        <v>21</v>
      </c>
      <c r="P755" t="str">
        <f>"2170749501                    "</f>
        <v xml:space="preserve">2170749501                    </v>
      </c>
      <c r="Q755">
        <v>0</v>
      </c>
      <c r="R755">
        <v>0</v>
      </c>
      <c r="S755">
        <v>0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0</v>
      </c>
      <c r="AB755">
        <v>0</v>
      </c>
      <c r="AC755">
        <v>0</v>
      </c>
      <c r="AD755">
        <v>0</v>
      </c>
      <c r="AE755" s="3">
        <v>0</v>
      </c>
      <c r="AF755" s="3">
        <v>0</v>
      </c>
      <c r="AG755" s="3">
        <v>0</v>
      </c>
      <c r="AH755" s="3">
        <v>0</v>
      </c>
      <c r="AI755" s="3">
        <v>0</v>
      </c>
      <c r="AJ755" s="3">
        <v>0</v>
      </c>
      <c r="AK755" s="3">
        <v>4.91</v>
      </c>
      <c r="AL755" s="3">
        <v>0</v>
      </c>
      <c r="AM755" s="3">
        <v>0</v>
      </c>
      <c r="AN755" s="3">
        <v>0</v>
      </c>
      <c r="AO755" s="3">
        <v>0</v>
      </c>
      <c r="AP755" s="3">
        <v>0</v>
      </c>
      <c r="AQ755" s="3">
        <v>0</v>
      </c>
      <c r="AR755" s="3">
        <v>0</v>
      </c>
      <c r="AS755" s="3">
        <v>0</v>
      </c>
      <c r="AT755">
        <v>0</v>
      </c>
      <c r="AU755">
        <v>0</v>
      </c>
      <c r="AV755">
        <v>0</v>
      </c>
      <c r="AW755">
        <v>0</v>
      </c>
      <c r="AX755">
        <v>0</v>
      </c>
      <c r="AY755">
        <v>0</v>
      </c>
      <c r="AZ755">
        <v>0</v>
      </c>
      <c r="BA755">
        <v>0</v>
      </c>
      <c r="BB755">
        <v>0</v>
      </c>
      <c r="BC755">
        <v>0</v>
      </c>
      <c r="BD755">
        <v>0</v>
      </c>
      <c r="BE755">
        <v>0</v>
      </c>
      <c r="BF755">
        <v>0</v>
      </c>
      <c r="BG755">
        <v>0</v>
      </c>
      <c r="BH755">
        <v>1</v>
      </c>
      <c r="BI755">
        <v>1</v>
      </c>
      <c r="BJ755">
        <v>0.2</v>
      </c>
      <c r="BK755">
        <v>1</v>
      </c>
      <c r="BL755" s="4">
        <v>37.619999999999997</v>
      </c>
      <c r="BM755" s="4">
        <v>5.64</v>
      </c>
      <c r="BN755" s="4">
        <v>43.26</v>
      </c>
      <c r="BO755" s="4">
        <v>43.26</v>
      </c>
      <c r="BQ755" t="s">
        <v>318</v>
      </c>
      <c r="BR755" t="s">
        <v>358</v>
      </c>
      <c r="BS755" s="2">
        <v>44062</v>
      </c>
      <c r="BT755" s="1">
        <v>0.37152777777777773</v>
      </c>
      <c r="BU755" t="s">
        <v>2463</v>
      </c>
      <c r="BV755" t="s">
        <v>16</v>
      </c>
      <c r="BY755">
        <v>1200</v>
      </c>
      <c r="CA755" t="s">
        <v>401</v>
      </c>
      <c r="CC755" t="s">
        <v>32</v>
      </c>
      <c r="CD755">
        <v>2094</v>
      </c>
      <c r="CE755" t="s">
        <v>64</v>
      </c>
      <c r="CF755" s="2">
        <v>44063</v>
      </c>
      <c r="CI755">
        <v>1</v>
      </c>
      <c r="CJ755">
        <v>1</v>
      </c>
      <c r="CK755">
        <v>22</v>
      </c>
      <c r="CL755" t="s">
        <v>0</v>
      </c>
    </row>
    <row r="756" spans="1:90" x14ac:dyDescent="0.3">
      <c r="A756" t="s">
        <v>322</v>
      </c>
      <c r="B756" t="s">
        <v>321</v>
      </c>
      <c r="C756" t="s">
        <v>10</v>
      </c>
      <c r="E756" t="str">
        <f>"FES1162759821"</f>
        <v>FES1162759821</v>
      </c>
      <c r="F756" s="2">
        <v>44055</v>
      </c>
      <c r="G756">
        <v>202102</v>
      </c>
      <c r="H756" t="s">
        <v>25</v>
      </c>
      <c r="I756" t="s">
        <v>23</v>
      </c>
      <c r="J756" t="s">
        <v>362</v>
      </c>
      <c r="K756" t="s">
        <v>7</v>
      </c>
      <c r="L756" t="s">
        <v>425</v>
      </c>
      <c r="M756" t="s">
        <v>421</v>
      </c>
      <c r="N756" t="s">
        <v>522</v>
      </c>
      <c r="O756" t="s">
        <v>21</v>
      </c>
      <c r="P756" t="str">
        <f>"2170748777                    "</f>
        <v xml:space="preserve">2170748777                    </v>
      </c>
      <c r="Q756">
        <v>0</v>
      </c>
      <c r="R756">
        <v>0</v>
      </c>
      <c r="S756">
        <v>0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0</v>
      </c>
      <c r="AE756" s="3">
        <v>0</v>
      </c>
      <c r="AF756" s="3">
        <v>0</v>
      </c>
      <c r="AG756" s="3">
        <v>0</v>
      </c>
      <c r="AH756" s="3">
        <v>0</v>
      </c>
      <c r="AI756" s="3">
        <v>0</v>
      </c>
      <c r="AJ756" s="3">
        <v>0</v>
      </c>
      <c r="AK756" s="3">
        <v>4.91</v>
      </c>
      <c r="AL756" s="3">
        <v>0</v>
      </c>
      <c r="AM756" s="3">
        <v>0</v>
      </c>
      <c r="AN756" s="3">
        <v>0</v>
      </c>
      <c r="AO756" s="3">
        <v>0</v>
      </c>
      <c r="AP756" s="3">
        <v>0</v>
      </c>
      <c r="AQ756" s="3">
        <v>0</v>
      </c>
      <c r="AR756" s="3">
        <v>0</v>
      </c>
      <c r="AS756" s="3">
        <v>0</v>
      </c>
      <c r="AT756">
        <v>0</v>
      </c>
      <c r="AU756">
        <v>0</v>
      </c>
      <c r="AV756">
        <v>0</v>
      </c>
      <c r="AW756">
        <v>0</v>
      </c>
      <c r="AX756">
        <v>0</v>
      </c>
      <c r="AY756">
        <v>0</v>
      </c>
      <c r="AZ756">
        <v>0</v>
      </c>
      <c r="BA756">
        <v>0</v>
      </c>
      <c r="BB756">
        <v>0</v>
      </c>
      <c r="BC756">
        <v>0</v>
      </c>
      <c r="BD756">
        <v>0</v>
      </c>
      <c r="BE756">
        <v>0</v>
      </c>
      <c r="BF756">
        <v>0</v>
      </c>
      <c r="BG756">
        <v>0</v>
      </c>
      <c r="BH756">
        <v>1</v>
      </c>
      <c r="BI756">
        <v>0.2</v>
      </c>
      <c r="BJ756">
        <v>1.5</v>
      </c>
      <c r="BK756">
        <v>2</v>
      </c>
      <c r="BL756" s="4">
        <v>37.619999999999997</v>
      </c>
      <c r="BM756" s="4">
        <v>5.64</v>
      </c>
      <c r="BN756" s="4">
        <v>43.26</v>
      </c>
      <c r="BO756" s="4">
        <v>43.26</v>
      </c>
      <c r="BQ756" t="s">
        <v>385</v>
      </c>
      <c r="BR756" t="s">
        <v>358</v>
      </c>
      <c r="BS756" s="2">
        <v>44056</v>
      </c>
      <c r="BT756" s="1">
        <v>0.4375</v>
      </c>
      <c r="BU756" t="s">
        <v>2568</v>
      </c>
      <c r="BV756" t="s">
        <v>16</v>
      </c>
      <c r="BY756">
        <v>7259.68</v>
      </c>
      <c r="CA756" t="s">
        <v>771</v>
      </c>
      <c r="CC756" t="s">
        <v>421</v>
      </c>
      <c r="CD756">
        <v>1559</v>
      </c>
      <c r="CE756" t="s">
        <v>2</v>
      </c>
      <c r="CF756" s="2">
        <v>44057</v>
      </c>
      <c r="CI756">
        <v>1</v>
      </c>
      <c r="CJ756">
        <v>1</v>
      </c>
      <c r="CK756">
        <v>22</v>
      </c>
      <c r="CL756" t="s">
        <v>0</v>
      </c>
    </row>
    <row r="757" spans="1:90" x14ac:dyDescent="0.3">
      <c r="A757" t="s">
        <v>322</v>
      </c>
      <c r="B757" t="s">
        <v>321</v>
      </c>
      <c r="C757" t="s">
        <v>10</v>
      </c>
      <c r="E757" t="str">
        <f>"FES1162760133"</f>
        <v>FES1162760133</v>
      </c>
      <c r="F757" s="2">
        <v>44056</v>
      </c>
      <c r="G757">
        <v>202102</v>
      </c>
      <c r="H757" t="s">
        <v>25</v>
      </c>
      <c r="I757" t="s">
        <v>23</v>
      </c>
      <c r="J757" t="s">
        <v>362</v>
      </c>
      <c r="K757" t="s">
        <v>7</v>
      </c>
      <c r="L757" t="s">
        <v>100</v>
      </c>
      <c r="M757" t="s">
        <v>99</v>
      </c>
      <c r="N757" t="s">
        <v>532</v>
      </c>
      <c r="O757" t="s">
        <v>21</v>
      </c>
      <c r="P757" t="str">
        <f>"2170747882                    "</f>
        <v xml:space="preserve">2170747882                    </v>
      </c>
      <c r="Q757">
        <v>0</v>
      </c>
      <c r="R757">
        <v>0</v>
      </c>
      <c r="S757">
        <v>0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0</v>
      </c>
      <c r="AE757" s="3">
        <v>0</v>
      </c>
      <c r="AF757" s="3">
        <v>0</v>
      </c>
      <c r="AG757" s="3">
        <v>0</v>
      </c>
      <c r="AH757" s="3">
        <v>0</v>
      </c>
      <c r="AI757" s="3">
        <v>0</v>
      </c>
      <c r="AJ757" s="3">
        <v>0</v>
      </c>
      <c r="AK757" s="3">
        <v>6.28</v>
      </c>
      <c r="AL757" s="3">
        <v>0</v>
      </c>
      <c r="AM757" s="3">
        <v>0</v>
      </c>
      <c r="AN757" s="3">
        <v>0</v>
      </c>
      <c r="AO757" s="3">
        <v>0</v>
      </c>
      <c r="AP757" s="3">
        <v>0</v>
      </c>
      <c r="AQ757" s="3">
        <v>0</v>
      </c>
      <c r="AR757" s="3">
        <v>0</v>
      </c>
      <c r="AS757" s="3">
        <v>0</v>
      </c>
      <c r="AT757">
        <v>0</v>
      </c>
      <c r="AU757">
        <v>0</v>
      </c>
      <c r="AV757">
        <v>0</v>
      </c>
      <c r="AW757">
        <v>0</v>
      </c>
      <c r="AX757">
        <v>0</v>
      </c>
      <c r="AY757">
        <v>0</v>
      </c>
      <c r="AZ757">
        <v>0</v>
      </c>
      <c r="BA757">
        <v>0</v>
      </c>
      <c r="BB757">
        <v>0</v>
      </c>
      <c r="BC757">
        <v>0</v>
      </c>
      <c r="BD757">
        <v>0</v>
      </c>
      <c r="BE757">
        <v>0</v>
      </c>
      <c r="BF757">
        <v>0</v>
      </c>
      <c r="BG757">
        <v>0</v>
      </c>
      <c r="BH757">
        <v>1</v>
      </c>
      <c r="BI757">
        <v>1</v>
      </c>
      <c r="BJ757">
        <v>0.2</v>
      </c>
      <c r="BK757">
        <v>1</v>
      </c>
      <c r="BL757" s="4">
        <v>48.15</v>
      </c>
      <c r="BM757" s="4">
        <v>7.22</v>
      </c>
      <c r="BN757" s="4">
        <v>55.37</v>
      </c>
      <c r="BO757" s="4">
        <v>55.37</v>
      </c>
      <c r="BQ757" t="s">
        <v>531</v>
      </c>
      <c r="BR757" t="s">
        <v>358</v>
      </c>
      <c r="BS757" s="2">
        <v>44057</v>
      </c>
      <c r="BT757" s="1">
        <v>0.40138888888888885</v>
      </c>
      <c r="BU757" t="s">
        <v>2567</v>
      </c>
      <c r="BV757" t="s">
        <v>16</v>
      </c>
      <c r="BY757">
        <v>1200</v>
      </c>
      <c r="CA757" t="s">
        <v>786</v>
      </c>
      <c r="CC757" t="s">
        <v>99</v>
      </c>
      <c r="CD757">
        <v>3610</v>
      </c>
      <c r="CE757" t="s">
        <v>64</v>
      </c>
      <c r="CI757">
        <v>1</v>
      </c>
      <c r="CJ757">
        <v>1</v>
      </c>
      <c r="CK757">
        <v>21</v>
      </c>
      <c r="CL757" t="s">
        <v>0</v>
      </c>
    </row>
    <row r="758" spans="1:90" x14ac:dyDescent="0.3">
      <c r="A758" t="s">
        <v>322</v>
      </c>
      <c r="B758" t="s">
        <v>321</v>
      </c>
      <c r="C758" t="s">
        <v>10</v>
      </c>
      <c r="E758" t="str">
        <f>"FES1162758775"</f>
        <v>FES1162758775</v>
      </c>
      <c r="F758" s="2">
        <v>44048</v>
      </c>
      <c r="G758">
        <v>202102</v>
      </c>
      <c r="H758" t="s">
        <v>25</v>
      </c>
      <c r="I758" t="s">
        <v>23</v>
      </c>
      <c r="J758" t="s">
        <v>362</v>
      </c>
      <c r="K758" t="s">
        <v>7</v>
      </c>
      <c r="L758" t="s">
        <v>162</v>
      </c>
      <c r="M758" t="s">
        <v>160</v>
      </c>
      <c r="N758" t="s">
        <v>1106</v>
      </c>
      <c r="O758" t="s">
        <v>21</v>
      </c>
      <c r="P758" t="str">
        <f>"2170747415                    "</f>
        <v xml:space="preserve">2170747415                    </v>
      </c>
      <c r="Q758">
        <v>0</v>
      </c>
      <c r="R758">
        <v>0</v>
      </c>
      <c r="S758">
        <v>0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0</v>
      </c>
      <c r="AB758">
        <v>0</v>
      </c>
      <c r="AC758">
        <v>0</v>
      </c>
      <c r="AD758">
        <v>0</v>
      </c>
      <c r="AE758" s="3">
        <v>0</v>
      </c>
      <c r="AF758" s="3">
        <v>0</v>
      </c>
      <c r="AG758" s="3">
        <v>0</v>
      </c>
      <c r="AH758" s="3">
        <v>0</v>
      </c>
      <c r="AI758" s="3">
        <v>0</v>
      </c>
      <c r="AJ758" s="3">
        <v>0</v>
      </c>
      <c r="AK758" s="3">
        <v>10.99</v>
      </c>
      <c r="AL758" s="3">
        <v>0</v>
      </c>
      <c r="AM758" s="3">
        <v>0</v>
      </c>
      <c r="AN758" s="3">
        <v>0</v>
      </c>
      <c r="AO758" s="3">
        <v>0</v>
      </c>
      <c r="AP758" s="3">
        <v>0</v>
      </c>
      <c r="AQ758" s="3">
        <v>0</v>
      </c>
      <c r="AR758" s="3">
        <v>0</v>
      </c>
      <c r="AS758" s="3">
        <v>0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0</v>
      </c>
      <c r="AZ758">
        <v>0</v>
      </c>
      <c r="BA758">
        <v>0</v>
      </c>
      <c r="BB758">
        <v>0</v>
      </c>
      <c r="BC758">
        <v>0</v>
      </c>
      <c r="BD758">
        <v>0</v>
      </c>
      <c r="BE758">
        <v>0</v>
      </c>
      <c r="BF758">
        <v>0</v>
      </c>
      <c r="BG758">
        <v>0</v>
      </c>
      <c r="BH758">
        <v>1</v>
      </c>
      <c r="BI758">
        <v>2</v>
      </c>
      <c r="BJ758">
        <v>3.5</v>
      </c>
      <c r="BK758">
        <v>3.5</v>
      </c>
      <c r="BL758" s="4">
        <v>84.24</v>
      </c>
      <c r="BM758" s="4">
        <v>12.64</v>
      </c>
      <c r="BN758" s="4">
        <v>96.88</v>
      </c>
      <c r="BO758" s="4">
        <v>96.88</v>
      </c>
      <c r="BQ758" t="s">
        <v>318</v>
      </c>
      <c r="BR758" t="s">
        <v>358</v>
      </c>
      <c r="BS758" s="2">
        <v>44049</v>
      </c>
      <c r="BT758" s="1">
        <v>0.41666666666666669</v>
      </c>
      <c r="BU758" t="s">
        <v>252</v>
      </c>
      <c r="BV758" t="s">
        <v>16</v>
      </c>
      <c r="BY758">
        <v>17275.61</v>
      </c>
      <c r="BZ758" t="s">
        <v>1427</v>
      </c>
      <c r="CC758" t="s">
        <v>160</v>
      </c>
      <c r="CD758">
        <v>7600</v>
      </c>
      <c r="CE758" t="s">
        <v>2</v>
      </c>
      <c r="CF758" s="2">
        <v>44050</v>
      </c>
      <c r="CI758">
        <v>1</v>
      </c>
      <c r="CJ758">
        <v>1</v>
      </c>
      <c r="CK758">
        <v>21</v>
      </c>
      <c r="CL758" t="s">
        <v>0</v>
      </c>
    </row>
    <row r="759" spans="1:90" x14ac:dyDescent="0.3">
      <c r="A759" t="s">
        <v>322</v>
      </c>
      <c r="B759" t="s">
        <v>321</v>
      </c>
      <c r="C759" t="s">
        <v>10</v>
      </c>
      <c r="E759" t="str">
        <f>"FES1162758632"</f>
        <v>FES1162758632</v>
      </c>
      <c r="F759" s="2">
        <v>44047</v>
      </c>
      <c r="G759">
        <v>202102</v>
      </c>
      <c r="H759" t="s">
        <v>25</v>
      </c>
      <c r="I759" t="s">
        <v>23</v>
      </c>
      <c r="J759" t="s">
        <v>362</v>
      </c>
      <c r="K759" t="s">
        <v>7</v>
      </c>
      <c r="L759" t="s">
        <v>46</v>
      </c>
      <c r="M759" t="s">
        <v>44</v>
      </c>
      <c r="N759" t="s">
        <v>1175</v>
      </c>
      <c r="O759" t="s">
        <v>21</v>
      </c>
      <c r="P759" t="str">
        <f>"2170747083                    "</f>
        <v xml:space="preserve">2170747083                    </v>
      </c>
      <c r="Q759">
        <v>0</v>
      </c>
      <c r="R759">
        <v>0</v>
      </c>
      <c r="S759">
        <v>0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0</v>
      </c>
      <c r="AB759">
        <v>0</v>
      </c>
      <c r="AC759">
        <v>0</v>
      </c>
      <c r="AD759">
        <v>0</v>
      </c>
      <c r="AE759" s="3">
        <v>0</v>
      </c>
      <c r="AF759" s="3">
        <v>0</v>
      </c>
      <c r="AG759" s="3">
        <v>0</v>
      </c>
      <c r="AH759" s="3">
        <v>0</v>
      </c>
      <c r="AI759" s="3">
        <v>0</v>
      </c>
      <c r="AJ759" s="3">
        <v>0</v>
      </c>
      <c r="AK759" s="3">
        <v>5.86</v>
      </c>
      <c r="AL759" s="3">
        <v>0</v>
      </c>
      <c r="AM759" s="3">
        <v>0</v>
      </c>
      <c r="AN759" s="3">
        <v>0</v>
      </c>
      <c r="AO759" s="3">
        <v>0</v>
      </c>
      <c r="AP759" s="3">
        <v>0</v>
      </c>
      <c r="AQ759" s="3">
        <v>0</v>
      </c>
      <c r="AR759" s="3">
        <v>0</v>
      </c>
      <c r="AS759" s="3">
        <v>0</v>
      </c>
      <c r="AT759">
        <v>0</v>
      </c>
      <c r="AU759">
        <v>0</v>
      </c>
      <c r="AV759">
        <v>0</v>
      </c>
      <c r="AW759">
        <v>0</v>
      </c>
      <c r="AX759">
        <v>0</v>
      </c>
      <c r="AY759">
        <v>0</v>
      </c>
      <c r="AZ759">
        <v>0</v>
      </c>
      <c r="BA759">
        <v>0</v>
      </c>
      <c r="BB759">
        <v>0</v>
      </c>
      <c r="BC759">
        <v>0</v>
      </c>
      <c r="BD759">
        <v>0</v>
      </c>
      <c r="BE759">
        <v>0</v>
      </c>
      <c r="BF759">
        <v>0</v>
      </c>
      <c r="BG759">
        <v>0</v>
      </c>
      <c r="BH759">
        <v>1</v>
      </c>
      <c r="BI759">
        <v>1</v>
      </c>
      <c r="BJ759">
        <v>0.2</v>
      </c>
      <c r="BK759">
        <v>1</v>
      </c>
      <c r="BL759" s="4">
        <v>47.73</v>
      </c>
      <c r="BM759" s="4">
        <v>7.16</v>
      </c>
      <c r="BN759" s="4">
        <v>54.89</v>
      </c>
      <c r="BO759" s="4">
        <v>54.89</v>
      </c>
      <c r="BQ759" t="s">
        <v>318</v>
      </c>
      <c r="BR759" t="s">
        <v>358</v>
      </c>
      <c r="BS759" s="2">
        <v>44048</v>
      </c>
      <c r="BT759" s="1">
        <v>0.41319444444444442</v>
      </c>
      <c r="BU759" t="s">
        <v>1174</v>
      </c>
      <c r="BV759" t="s">
        <v>16</v>
      </c>
      <c r="BY759">
        <v>1200</v>
      </c>
      <c r="BZ759" t="s">
        <v>1427</v>
      </c>
      <c r="CA759" t="s">
        <v>285</v>
      </c>
      <c r="CC759" t="s">
        <v>44</v>
      </c>
      <c r="CD759">
        <v>4052</v>
      </c>
      <c r="CE759" t="s">
        <v>64</v>
      </c>
      <c r="CF759" s="2">
        <v>44049</v>
      </c>
      <c r="CI759">
        <v>1</v>
      </c>
      <c r="CJ759">
        <v>1</v>
      </c>
      <c r="CK759">
        <v>21</v>
      </c>
      <c r="CL759" t="s">
        <v>0</v>
      </c>
    </row>
    <row r="760" spans="1:90" x14ac:dyDescent="0.3">
      <c r="A760" t="s">
        <v>322</v>
      </c>
      <c r="B760" t="s">
        <v>321</v>
      </c>
      <c r="C760" t="s">
        <v>10</v>
      </c>
      <c r="E760" t="str">
        <f>"FES1162759550"</f>
        <v>FES1162759550</v>
      </c>
      <c r="F760" s="2">
        <v>44050</v>
      </c>
      <c r="G760">
        <v>202102</v>
      </c>
      <c r="H760" t="s">
        <v>25</v>
      </c>
      <c r="I760" t="s">
        <v>23</v>
      </c>
      <c r="J760" t="s">
        <v>362</v>
      </c>
      <c r="K760" t="s">
        <v>7</v>
      </c>
      <c r="L760" t="s">
        <v>232</v>
      </c>
      <c r="M760" t="s">
        <v>231</v>
      </c>
      <c r="N760" t="s">
        <v>2566</v>
      </c>
      <c r="O760" t="s">
        <v>21</v>
      </c>
      <c r="P760" t="str">
        <f>"2170747285                    "</f>
        <v xml:space="preserve">2170747285                    </v>
      </c>
      <c r="Q760">
        <v>0</v>
      </c>
      <c r="R760">
        <v>0</v>
      </c>
      <c r="S760">
        <v>0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0</v>
      </c>
      <c r="AB760">
        <v>0</v>
      </c>
      <c r="AC760">
        <v>0</v>
      </c>
      <c r="AD760">
        <v>0</v>
      </c>
      <c r="AE760" s="3">
        <v>0</v>
      </c>
      <c r="AF760" s="3">
        <v>0</v>
      </c>
      <c r="AG760" s="3">
        <v>0</v>
      </c>
      <c r="AH760" s="3">
        <v>0</v>
      </c>
      <c r="AI760" s="3">
        <v>0</v>
      </c>
      <c r="AJ760" s="3">
        <v>0</v>
      </c>
      <c r="AK760" s="3">
        <v>4.91</v>
      </c>
      <c r="AL760" s="3">
        <v>0</v>
      </c>
      <c r="AM760" s="3">
        <v>0</v>
      </c>
      <c r="AN760" s="3">
        <v>0</v>
      </c>
      <c r="AO760" s="3">
        <v>0</v>
      </c>
      <c r="AP760" s="3">
        <v>0</v>
      </c>
      <c r="AQ760" s="3">
        <v>0</v>
      </c>
      <c r="AR760" s="3">
        <v>0</v>
      </c>
      <c r="AS760" s="3">
        <v>0</v>
      </c>
      <c r="AT760">
        <v>0</v>
      </c>
      <c r="AU760">
        <v>0</v>
      </c>
      <c r="AV760">
        <v>0</v>
      </c>
      <c r="AW760">
        <v>0</v>
      </c>
      <c r="AX760">
        <v>0</v>
      </c>
      <c r="AY760">
        <v>0</v>
      </c>
      <c r="AZ760">
        <v>0</v>
      </c>
      <c r="BA760">
        <v>0</v>
      </c>
      <c r="BB760">
        <v>0</v>
      </c>
      <c r="BC760">
        <v>0</v>
      </c>
      <c r="BD760">
        <v>0</v>
      </c>
      <c r="BE760">
        <v>0</v>
      </c>
      <c r="BF760">
        <v>0</v>
      </c>
      <c r="BG760">
        <v>0</v>
      </c>
      <c r="BH760">
        <v>1</v>
      </c>
      <c r="BI760">
        <v>2.9</v>
      </c>
      <c r="BJ760">
        <v>2.7</v>
      </c>
      <c r="BK760">
        <v>3</v>
      </c>
      <c r="BL760" s="4">
        <v>37.619999999999997</v>
      </c>
      <c r="BM760" s="4">
        <v>5.64</v>
      </c>
      <c r="BN760" s="4">
        <v>43.26</v>
      </c>
      <c r="BO760" s="4">
        <v>43.26</v>
      </c>
      <c r="BQ760" t="s">
        <v>318</v>
      </c>
      <c r="BR760" t="s">
        <v>358</v>
      </c>
      <c r="BS760" s="2">
        <v>44054</v>
      </c>
      <c r="BT760" s="1">
        <v>0.33888888888888885</v>
      </c>
      <c r="BU760" t="s">
        <v>2565</v>
      </c>
      <c r="BV760" t="s">
        <v>16</v>
      </c>
      <c r="BY760">
        <v>13451.76</v>
      </c>
      <c r="CA760" t="s">
        <v>961</v>
      </c>
      <c r="CC760" t="s">
        <v>231</v>
      </c>
      <c r="CD760">
        <v>1460</v>
      </c>
      <c r="CE760" t="s">
        <v>2</v>
      </c>
      <c r="CF760" s="2">
        <v>44055</v>
      </c>
      <c r="CI760">
        <v>1</v>
      </c>
      <c r="CJ760">
        <v>2</v>
      </c>
      <c r="CK760">
        <v>22</v>
      </c>
      <c r="CL760" t="s">
        <v>0</v>
      </c>
    </row>
    <row r="761" spans="1:90" x14ac:dyDescent="0.3">
      <c r="A761" t="s">
        <v>322</v>
      </c>
      <c r="B761" t="s">
        <v>321</v>
      </c>
      <c r="C761" t="s">
        <v>10</v>
      </c>
      <c r="E761" t="str">
        <f>"FES1162760241"</f>
        <v>FES1162760241</v>
      </c>
      <c r="F761" s="2">
        <v>44056</v>
      </c>
      <c r="G761">
        <v>202102</v>
      </c>
      <c r="H761" t="s">
        <v>25</v>
      </c>
      <c r="I761" t="s">
        <v>23</v>
      </c>
      <c r="J761" t="s">
        <v>362</v>
      </c>
      <c r="K761" t="s">
        <v>7</v>
      </c>
      <c r="L761" t="s">
        <v>162</v>
      </c>
      <c r="M761" t="s">
        <v>160</v>
      </c>
      <c r="N761" t="s">
        <v>1106</v>
      </c>
      <c r="O761" t="s">
        <v>21</v>
      </c>
      <c r="P761" t="str">
        <f>"2170749088                    "</f>
        <v xml:space="preserve">2170749088                    </v>
      </c>
      <c r="Q761">
        <v>0</v>
      </c>
      <c r="R761">
        <v>0</v>
      </c>
      <c r="S761">
        <v>0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0</v>
      </c>
      <c r="AB761">
        <v>0</v>
      </c>
      <c r="AC761">
        <v>0</v>
      </c>
      <c r="AD761">
        <v>0</v>
      </c>
      <c r="AE761" s="3">
        <v>0</v>
      </c>
      <c r="AF761" s="3">
        <v>0</v>
      </c>
      <c r="AG761" s="3">
        <v>0</v>
      </c>
      <c r="AH761" s="3">
        <v>0</v>
      </c>
      <c r="AI761" s="3">
        <v>0</v>
      </c>
      <c r="AJ761" s="3">
        <v>0</v>
      </c>
      <c r="AK761" s="3">
        <v>6.28</v>
      </c>
      <c r="AL761" s="3">
        <v>0</v>
      </c>
      <c r="AM761" s="3">
        <v>0</v>
      </c>
      <c r="AN761" s="3">
        <v>0</v>
      </c>
      <c r="AO761" s="3">
        <v>0</v>
      </c>
      <c r="AP761" s="3">
        <v>0</v>
      </c>
      <c r="AQ761" s="3">
        <v>0</v>
      </c>
      <c r="AR761" s="3">
        <v>0</v>
      </c>
      <c r="AS761" s="3">
        <v>0</v>
      </c>
      <c r="AT761">
        <v>0</v>
      </c>
      <c r="AU761">
        <v>0</v>
      </c>
      <c r="AV761">
        <v>0</v>
      </c>
      <c r="AW761">
        <v>0</v>
      </c>
      <c r="AX761">
        <v>0</v>
      </c>
      <c r="AY761">
        <v>0</v>
      </c>
      <c r="AZ761">
        <v>0</v>
      </c>
      <c r="BA761">
        <v>0</v>
      </c>
      <c r="BB761">
        <v>0</v>
      </c>
      <c r="BC761">
        <v>0</v>
      </c>
      <c r="BD761">
        <v>0</v>
      </c>
      <c r="BE761">
        <v>0</v>
      </c>
      <c r="BF761">
        <v>0</v>
      </c>
      <c r="BG761">
        <v>0</v>
      </c>
      <c r="BH761">
        <v>1</v>
      </c>
      <c r="BI761">
        <v>1</v>
      </c>
      <c r="BJ761">
        <v>0.2</v>
      </c>
      <c r="BK761">
        <v>1</v>
      </c>
      <c r="BL761" s="4">
        <v>48.15</v>
      </c>
      <c r="BM761" s="4">
        <v>7.22</v>
      </c>
      <c r="BN761" s="4">
        <v>55.37</v>
      </c>
      <c r="BO761" s="4">
        <v>55.37</v>
      </c>
      <c r="BQ761" t="s">
        <v>318</v>
      </c>
      <c r="BR761" t="s">
        <v>358</v>
      </c>
      <c r="BS761" s="2">
        <v>44057</v>
      </c>
      <c r="BT761" s="1">
        <v>0.39861111111111108</v>
      </c>
      <c r="BU761" t="s">
        <v>1105</v>
      </c>
      <c r="BV761" t="s">
        <v>16</v>
      </c>
      <c r="BY761">
        <v>1200</v>
      </c>
      <c r="CA761" t="s">
        <v>161</v>
      </c>
      <c r="CC761" t="s">
        <v>160</v>
      </c>
      <c r="CD761">
        <v>7600</v>
      </c>
      <c r="CE761" t="s">
        <v>64</v>
      </c>
      <c r="CF761" s="2">
        <v>44060</v>
      </c>
      <c r="CI761">
        <v>1</v>
      </c>
      <c r="CJ761">
        <v>1</v>
      </c>
      <c r="CK761">
        <v>21</v>
      </c>
      <c r="CL761" t="s">
        <v>0</v>
      </c>
    </row>
    <row r="762" spans="1:90" x14ac:dyDescent="0.3">
      <c r="A762" t="s">
        <v>322</v>
      </c>
      <c r="B762" t="s">
        <v>321</v>
      </c>
      <c r="C762" t="s">
        <v>10</v>
      </c>
      <c r="E762" t="str">
        <f>"FES1162758769"</f>
        <v>FES1162758769</v>
      </c>
      <c r="F762" s="2">
        <v>44048</v>
      </c>
      <c r="G762">
        <v>202102</v>
      </c>
      <c r="H762" t="s">
        <v>25</v>
      </c>
      <c r="I762" t="s">
        <v>23</v>
      </c>
      <c r="J762" t="s">
        <v>362</v>
      </c>
      <c r="K762" t="s">
        <v>7</v>
      </c>
      <c r="L762" t="s">
        <v>9</v>
      </c>
      <c r="M762" t="s">
        <v>8</v>
      </c>
      <c r="N762" t="s">
        <v>1005</v>
      </c>
      <c r="O762" t="s">
        <v>21</v>
      </c>
      <c r="P762" t="str">
        <f>"2170745770                    "</f>
        <v xml:space="preserve">2170745770                    </v>
      </c>
      <c r="Q762">
        <v>0</v>
      </c>
      <c r="R762">
        <v>0</v>
      </c>
      <c r="S762">
        <v>0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0</v>
      </c>
      <c r="AB762">
        <v>0</v>
      </c>
      <c r="AC762">
        <v>0</v>
      </c>
      <c r="AD762">
        <v>0</v>
      </c>
      <c r="AE762" s="3">
        <v>0</v>
      </c>
      <c r="AF762" s="3">
        <v>0</v>
      </c>
      <c r="AG762" s="3">
        <v>0</v>
      </c>
      <c r="AH762" s="3">
        <v>0</v>
      </c>
      <c r="AI762" s="3">
        <v>0</v>
      </c>
      <c r="AJ762" s="3">
        <v>0</v>
      </c>
      <c r="AK762" s="3">
        <v>9.42</v>
      </c>
      <c r="AL762" s="3">
        <v>0</v>
      </c>
      <c r="AM762" s="3">
        <v>0</v>
      </c>
      <c r="AN762" s="3">
        <v>0</v>
      </c>
      <c r="AO762" s="3">
        <v>0</v>
      </c>
      <c r="AP762" s="3">
        <v>0</v>
      </c>
      <c r="AQ762" s="3">
        <v>0</v>
      </c>
      <c r="AR762" s="3">
        <v>0</v>
      </c>
      <c r="AS762" s="3">
        <v>0</v>
      </c>
      <c r="AT762">
        <v>0</v>
      </c>
      <c r="AU762">
        <v>0</v>
      </c>
      <c r="AV762">
        <v>0</v>
      </c>
      <c r="AW762">
        <v>0</v>
      </c>
      <c r="AX762">
        <v>0</v>
      </c>
      <c r="AY762">
        <v>0</v>
      </c>
      <c r="AZ762">
        <v>0</v>
      </c>
      <c r="BA762">
        <v>0</v>
      </c>
      <c r="BB762">
        <v>0</v>
      </c>
      <c r="BC762">
        <v>0</v>
      </c>
      <c r="BD762">
        <v>0</v>
      </c>
      <c r="BE762">
        <v>0</v>
      </c>
      <c r="BF762">
        <v>0</v>
      </c>
      <c r="BG762">
        <v>0</v>
      </c>
      <c r="BH762">
        <v>1</v>
      </c>
      <c r="BI762">
        <v>1.9</v>
      </c>
      <c r="BJ762">
        <v>3</v>
      </c>
      <c r="BK762">
        <v>3</v>
      </c>
      <c r="BL762" s="4">
        <v>72.209999999999994</v>
      </c>
      <c r="BM762" s="4">
        <v>10.83</v>
      </c>
      <c r="BN762" s="4">
        <v>83.04</v>
      </c>
      <c r="BO762" s="4">
        <v>83.04</v>
      </c>
      <c r="BQ762" t="s">
        <v>318</v>
      </c>
      <c r="BR762" t="s">
        <v>358</v>
      </c>
      <c r="BS762" s="2">
        <v>44049</v>
      </c>
      <c r="BT762" s="1">
        <v>0.36180555555555555</v>
      </c>
      <c r="BU762" t="s">
        <v>1004</v>
      </c>
      <c r="BV762" t="s">
        <v>16</v>
      </c>
      <c r="BY762">
        <v>15008.63</v>
      </c>
      <c r="BZ762" t="s">
        <v>1427</v>
      </c>
      <c r="CA762" t="s">
        <v>223</v>
      </c>
      <c r="CC762" t="s">
        <v>8</v>
      </c>
      <c r="CD762">
        <v>7915</v>
      </c>
      <c r="CE762" t="s">
        <v>2</v>
      </c>
      <c r="CF762" s="2">
        <v>44050</v>
      </c>
      <c r="CI762">
        <v>1</v>
      </c>
      <c r="CJ762">
        <v>1</v>
      </c>
      <c r="CK762">
        <v>21</v>
      </c>
      <c r="CL762" t="s">
        <v>0</v>
      </c>
    </row>
    <row r="763" spans="1:90" x14ac:dyDescent="0.3">
      <c r="A763" t="s">
        <v>322</v>
      </c>
      <c r="B763" t="s">
        <v>321</v>
      </c>
      <c r="C763" t="s">
        <v>10</v>
      </c>
      <c r="E763" t="str">
        <f>"FES1162758701"</f>
        <v>FES1162758701</v>
      </c>
      <c r="F763" s="2">
        <v>44047</v>
      </c>
      <c r="G763">
        <v>202102</v>
      </c>
      <c r="H763" t="s">
        <v>25</v>
      </c>
      <c r="I763" t="s">
        <v>23</v>
      </c>
      <c r="J763" t="s">
        <v>362</v>
      </c>
      <c r="K763" t="s">
        <v>7</v>
      </c>
      <c r="L763" t="s">
        <v>1153</v>
      </c>
      <c r="M763" t="s">
        <v>1149</v>
      </c>
      <c r="N763" t="s">
        <v>1152</v>
      </c>
      <c r="O763" t="s">
        <v>21</v>
      </c>
      <c r="P763" t="str">
        <f>"2170747832                    "</f>
        <v xml:space="preserve">2170747832                    </v>
      </c>
      <c r="Q763">
        <v>0</v>
      </c>
      <c r="R763">
        <v>0</v>
      </c>
      <c r="S763">
        <v>0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0</v>
      </c>
      <c r="AB763">
        <v>0</v>
      </c>
      <c r="AC763">
        <v>0</v>
      </c>
      <c r="AD763">
        <v>0</v>
      </c>
      <c r="AE763" s="3">
        <v>0</v>
      </c>
      <c r="AF763" s="3">
        <v>0</v>
      </c>
      <c r="AG763" s="3">
        <v>0</v>
      </c>
      <c r="AH763" s="3">
        <v>0</v>
      </c>
      <c r="AI763" s="3">
        <v>0</v>
      </c>
      <c r="AJ763" s="3">
        <v>0</v>
      </c>
      <c r="AK763" s="3">
        <v>11.36</v>
      </c>
      <c r="AL763" s="3">
        <v>0</v>
      </c>
      <c r="AM763" s="3">
        <v>0</v>
      </c>
      <c r="AN763" s="3">
        <v>0</v>
      </c>
      <c r="AO763" s="3">
        <v>0</v>
      </c>
      <c r="AP763" s="3">
        <v>0</v>
      </c>
      <c r="AQ763" s="3">
        <v>0</v>
      </c>
      <c r="AR763" s="3">
        <v>0</v>
      </c>
      <c r="AS763" s="3">
        <v>0</v>
      </c>
      <c r="AT763">
        <v>0</v>
      </c>
      <c r="AU763">
        <v>0</v>
      </c>
      <c r="AV763">
        <v>0</v>
      </c>
      <c r="AW763">
        <v>0</v>
      </c>
      <c r="AX763">
        <v>0</v>
      </c>
      <c r="AY763">
        <v>0</v>
      </c>
      <c r="AZ763">
        <v>0</v>
      </c>
      <c r="BA763">
        <v>0</v>
      </c>
      <c r="BB763">
        <v>0</v>
      </c>
      <c r="BC763">
        <v>0</v>
      </c>
      <c r="BD763">
        <v>0</v>
      </c>
      <c r="BE763">
        <v>0</v>
      </c>
      <c r="BF763">
        <v>0</v>
      </c>
      <c r="BG763">
        <v>0</v>
      </c>
      <c r="BH763">
        <v>1</v>
      </c>
      <c r="BI763">
        <v>1</v>
      </c>
      <c r="BJ763">
        <v>0.2</v>
      </c>
      <c r="BK763">
        <v>1</v>
      </c>
      <c r="BL763" s="4">
        <v>92.48</v>
      </c>
      <c r="BM763" s="4">
        <v>13.87</v>
      </c>
      <c r="BN763" s="4">
        <v>106.35</v>
      </c>
      <c r="BO763" s="4">
        <v>106.35</v>
      </c>
      <c r="BR763" t="s">
        <v>358</v>
      </c>
      <c r="BS763" s="2">
        <v>44048</v>
      </c>
      <c r="BT763" s="1">
        <v>0.59097222222222223</v>
      </c>
      <c r="BU763" t="s">
        <v>1151</v>
      </c>
      <c r="BV763" t="s">
        <v>16</v>
      </c>
      <c r="BY763">
        <v>1200</v>
      </c>
      <c r="BZ763" t="s">
        <v>1427</v>
      </c>
      <c r="CA763" t="s">
        <v>1150</v>
      </c>
      <c r="CC763" t="s">
        <v>1149</v>
      </c>
      <c r="CD763">
        <v>4490</v>
      </c>
      <c r="CE763" t="s">
        <v>64</v>
      </c>
      <c r="CF763" s="2">
        <v>44049</v>
      </c>
      <c r="CI763">
        <v>1</v>
      </c>
      <c r="CJ763">
        <v>1</v>
      </c>
      <c r="CK763">
        <v>23</v>
      </c>
      <c r="CL763" t="s">
        <v>0</v>
      </c>
    </row>
    <row r="764" spans="1:90" x14ac:dyDescent="0.3">
      <c r="A764" t="s">
        <v>322</v>
      </c>
      <c r="B764" t="s">
        <v>321</v>
      </c>
      <c r="C764" t="s">
        <v>10</v>
      </c>
      <c r="E764" t="str">
        <f>"FES1162759556"</f>
        <v>FES1162759556</v>
      </c>
      <c r="F764" s="2">
        <v>44054</v>
      </c>
      <c r="G764">
        <v>202102</v>
      </c>
      <c r="H764" t="s">
        <v>25</v>
      </c>
      <c r="I764" t="s">
        <v>23</v>
      </c>
      <c r="J764" t="s">
        <v>362</v>
      </c>
      <c r="K764" t="s">
        <v>7</v>
      </c>
      <c r="L764" t="s">
        <v>35</v>
      </c>
      <c r="M764" t="s">
        <v>32</v>
      </c>
      <c r="N764" t="s">
        <v>370</v>
      </c>
      <c r="O764" t="s">
        <v>21</v>
      </c>
      <c r="P764" t="str">
        <f>"2170748308                    "</f>
        <v xml:space="preserve">2170748308                    </v>
      </c>
      <c r="Q764">
        <v>0</v>
      </c>
      <c r="R764">
        <v>0</v>
      </c>
      <c r="S764">
        <v>0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0</v>
      </c>
      <c r="AB764">
        <v>0</v>
      </c>
      <c r="AC764">
        <v>0</v>
      </c>
      <c r="AD764">
        <v>0</v>
      </c>
      <c r="AE764" s="3">
        <v>0</v>
      </c>
      <c r="AF764" s="3">
        <v>0</v>
      </c>
      <c r="AG764" s="3">
        <v>0</v>
      </c>
      <c r="AH764" s="3">
        <v>0</v>
      </c>
      <c r="AI764" s="3">
        <v>0</v>
      </c>
      <c r="AJ764" s="3">
        <v>0</v>
      </c>
      <c r="AK764" s="3">
        <v>4.91</v>
      </c>
      <c r="AL764" s="3">
        <v>0</v>
      </c>
      <c r="AM764" s="3">
        <v>0</v>
      </c>
      <c r="AN764" s="3">
        <v>0</v>
      </c>
      <c r="AO764" s="3">
        <v>0</v>
      </c>
      <c r="AP764" s="3">
        <v>0</v>
      </c>
      <c r="AQ764" s="3">
        <v>0</v>
      </c>
      <c r="AR764" s="3">
        <v>0</v>
      </c>
      <c r="AS764" s="3">
        <v>0</v>
      </c>
      <c r="AT764">
        <v>0</v>
      </c>
      <c r="AU764">
        <v>0</v>
      </c>
      <c r="AV764">
        <v>0</v>
      </c>
      <c r="AW764">
        <v>0</v>
      </c>
      <c r="AX764">
        <v>0</v>
      </c>
      <c r="AY764">
        <v>0</v>
      </c>
      <c r="AZ764">
        <v>0</v>
      </c>
      <c r="BA764">
        <v>0</v>
      </c>
      <c r="BB764">
        <v>0</v>
      </c>
      <c r="BC764">
        <v>0</v>
      </c>
      <c r="BD764">
        <v>0</v>
      </c>
      <c r="BE764">
        <v>0</v>
      </c>
      <c r="BF764">
        <v>0</v>
      </c>
      <c r="BG764">
        <v>0</v>
      </c>
      <c r="BH764">
        <v>1</v>
      </c>
      <c r="BI764">
        <v>1</v>
      </c>
      <c r="BJ764">
        <v>0.2</v>
      </c>
      <c r="BK764">
        <v>1</v>
      </c>
      <c r="BL764" s="4">
        <v>37.619999999999997</v>
      </c>
      <c r="BM764" s="4">
        <v>5.64</v>
      </c>
      <c r="BN764" s="4">
        <v>43.26</v>
      </c>
      <c r="BO764" s="4">
        <v>43.26</v>
      </c>
      <c r="BQ764" t="s">
        <v>318</v>
      </c>
      <c r="BR764" t="s">
        <v>358</v>
      </c>
      <c r="BS764" s="2">
        <v>44055</v>
      </c>
      <c r="BT764" s="1">
        <v>0.4548611111111111</v>
      </c>
      <c r="BU764" t="s">
        <v>2463</v>
      </c>
      <c r="BV764" t="s">
        <v>0</v>
      </c>
      <c r="BW764" t="s">
        <v>98</v>
      </c>
      <c r="BX764" t="s">
        <v>61</v>
      </c>
      <c r="BY764">
        <v>1200</v>
      </c>
      <c r="CA764" t="s">
        <v>1510</v>
      </c>
      <c r="CC764" t="s">
        <v>32</v>
      </c>
      <c r="CD764">
        <v>2094</v>
      </c>
      <c r="CE764" t="s">
        <v>64</v>
      </c>
      <c r="CF764" s="2">
        <v>44056</v>
      </c>
      <c r="CI764">
        <v>1</v>
      </c>
      <c r="CJ764">
        <v>1</v>
      </c>
      <c r="CK764">
        <v>22</v>
      </c>
      <c r="CL764" t="s">
        <v>0</v>
      </c>
    </row>
    <row r="765" spans="1:90" x14ac:dyDescent="0.3">
      <c r="A765" t="s">
        <v>322</v>
      </c>
      <c r="B765" t="s">
        <v>321</v>
      </c>
      <c r="C765" t="s">
        <v>10</v>
      </c>
      <c r="E765" t="str">
        <f>"009935712487"</f>
        <v>009935712487</v>
      </c>
      <c r="F765" s="2">
        <v>44056</v>
      </c>
      <c r="G765">
        <v>202102</v>
      </c>
      <c r="H765" t="s">
        <v>25</v>
      </c>
      <c r="I765" t="s">
        <v>23</v>
      </c>
      <c r="J765" t="s">
        <v>362</v>
      </c>
      <c r="K765" t="s">
        <v>7</v>
      </c>
      <c r="L765" t="s">
        <v>29</v>
      </c>
      <c r="M765" t="s">
        <v>26</v>
      </c>
      <c r="N765" t="s">
        <v>1010</v>
      </c>
      <c r="O765" t="s">
        <v>21</v>
      </c>
      <c r="P765" t="str">
        <f>"1162759937                    "</f>
        <v xml:space="preserve">1162759937                    </v>
      </c>
      <c r="Q765">
        <v>0</v>
      </c>
      <c r="R765">
        <v>0</v>
      </c>
      <c r="S765">
        <v>0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0</v>
      </c>
      <c r="AB765">
        <v>0</v>
      </c>
      <c r="AC765">
        <v>0</v>
      </c>
      <c r="AD765">
        <v>0</v>
      </c>
      <c r="AE765" s="3">
        <v>0</v>
      </c>
      <c r="AF765" s="3">
        <v>0</v>
      </c>
      <c r="AG765" s="3">
        <v>0</v>
      </c>
      <c r="AH765" s="3">
        <v>0</v>
      </c>
      <c r="AI765" s="3">
        <v>0</v>
      </c>
      <c r="AJ765" s="3">
        <v>0</v>
      </c>
      <c r="AK765" s="3">
        <v>6.28</v>
      </c>
      <c r="AL765" s="3">
        <v>0</v>
      </c>
      <c r="AM765" s="3">
        <v>0</v>
      </c>
      <c r="AN765" s="3">
        <v>0</v>
      </c>
      <c r="AO765" s="3">
        <v>0</v>
      </c>
      <c r="AP765" s="3">
        <v>0</v>
      </c>
      <c r="AQ765" s="3">
        <v>0</v>
      </c>
      <c r="AR765" s="3">
        <v>0</v>
      </c>
      <c r="AS765" s="3">
        <v>0</v>
      </c>
      <c r="AT765">
        <v>0</v>
      </c>
      <c r="AU765">
        <v>0</v>
      </c>
      <c r="AV765">
        <v>0</v>
      </c>
      <c r="AW765">
        <v>0</v>
      </c>
      <c r="AX765">
        <v>0</v>
      </c>
      <c r="AY765">
        <v>0</v>
      </c>
      <c r="AZ765">
        <v>0</v>
      </c>
      <c r="BA765">
        <v>0</v>
      </c>
      <c r="BB765">
        <v>0</v>
      </c>
      <c r="BC765">
        <v>0</v>
      </c>
      <c r="BD765">
        <v>0</v>
      </c>
      <c r="BE765">
        <v>0</v>
      </c>
      <c r="BF765">
        <v>0</v>
      </c>
      <c r="BG765">
        <v>0</v>
      </c>
      <c r="BH765">
        <v>1</v>
      </c>
      <c r="BI765">
        <v>1</v>
      </c>
      <c r="BJ765">
        <v>0.2</v>
      </c>
      <c r="BK765">
        <v>1</v>
      </c>
      <c r="BL765" s="4">
        <v>48.15</v>
      </c>
      <c r="BM765" s="4">
        <v>7.22</v>
      </c>
      <c r="BN765" s="4">
        <v>55.37</v>
      </c>
      <c r="BO765" s="4">
        <v>55.37</v>
      </c>
      <c r="BQ765" t="s">
        <v>318</v>
      </c>
      <c r="BR765" t="s">
        <v>358</v>
      </c>
      <c r="BS765" t="s">
        <v>12</v>
      </c>
      <c r="BW765" t="s">
        <v>40</v>
      </c>
      <c r="BX765" t="s">
        <v>228</v>
      </c>
      <c r="BY765">
        <v>1200</v>
      </c>
      <c r="CC765" t="s">
        <v>26</v>
      </c>
      <c r="CD765">
        <v>6001</v>
      </c>
      <c r="CE765" t="s">
        <v>64</v>
      </c>
      <c r="CI765">
        <v>1</v>
      </c>
      <c r="CJ765" t="s">
        <v>12</v>
      </c>
      <c r="CK765">
        <v>21</v>
      </c>
      <c r="CL765" t="s">
        <v>0</v>
      </c>
    </row>
    <row r="766" spans="1:90" x14ac:dyDescent="0.3">
      <c r="A766" t="s">
        <v>322</v>
      </c>
      <c r="B766" t="s">
        <v>321</v>
      </c>
      <c r="C766" t="s">
        <v>10</v>
      </c>
      <c r="E766" t="str">
        <f>"FES1162758771"</f>
        <v>FES1162758771</v>
      </c>
      <c r="F766" s="2">
        <v>44048</v>
      </c>
      <c r="G766">
        <v>202102</v>
      </c>
      <c r="H766" t="s">
        <v>25</v>
      </c>
      <c r="I766" t="s">
        <v>23</v>
      </c>
      <c r="J766" t="s">
        <v>362</v>
      </c>
      <c r="K766" t="s">
        <v>7</v>
      </c>
      <c r="L766" t="s">
        <v>9</v>
      </c>
      <c r="M766" t="s">
        <v>8</v>
      </c>
      <c r="N766" t="s">
        <v>1612</v>
      </c>
      <c r="O766" t="s">
        <v>21</v>
      </c>
      <c r="P766" t="str">
        <f>"2170745933                    "</f>
        <v xml:space="preserve">2170745933                    </v>
      </c>
      <c r="Q766">
        <v>0</v>
      </c>
      <c r="R766">
        <v>0</v>
      </c>
      <c r="S766">
        <v>0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0</v>
      </c>
      <c r="AB766">
        <v>0</v>
      </c>
      <c r="AC766">
        <v>0</v>
      </c>
      <c r="AD766">
        <v>0</v>
      </c>
      <c r="AE766" s="3">
        <v>0</v>
      </c>
      <c r="AF766" s="3">
        <v>0</v>
      </c>
      <c r="AG766" s="3">
        <v>0</v>
      </c>
      <c r="AH766" s="3">
        <v>0</v>
      </c>
      <c r="AI766" s="3">
        <v>0</v>
      </c>
      <c r="AJ766" s="3">
        <v>0</v>
      </c>
      <c r="AK766" s="3">
        <v>6.28</v>
      </c>
      <c r="AL766" s="3">
        <v>0</v>
      </c>
      <c r="AM766" s="3">
        <v>0</v>
      </c>
      <c r="AN766" s="3">
        <v>0</v>
      </c>
      <c r="AO766" s="3">
        <v>0</v>
      </c>
      <c r="AP766" s="3">
        <v>0</v>
      </c>
      <c r="AQ766" s="3">
        <v>0</v>
      </c>
      <c r="AR766" s="3">
        <v>0</v>
      </c>
      <c r="AS766" s="3">
        <v>0</v>
      </c>
      <c r="AT766">
        <v>0</v>
      </c>
      <c r="AU766">
        <v>0</v>
      </c>
      <c r="AV766">
        <v>0</v>
      </c>
      <c r="AW766">
        <v>0</v>
      </c>
      <c r="AX766">
        <v>0</v>
      </c>
      <c r="AY766">
        <v>0</v>
      </c>
      <c r="AZ766">
        <v>0</v>
      </c>
      <c r="BA766">
        <v>0</v>
      </c>
      <c r="BB766">
        <v>0</v>
      </c>
      <c r="BC766">
        <v>0</v>
      </c>
      <c r="BD766">
        <v>0</v>
      </c>
      <c r="BE766">
        <v>0</v>
      </c>
      <c r="BF766">
        <v>0</v>
      </c>
      <c r="BG766">
        <v>0</v>
      </c>
      <c r="BH766">
        <v>1</v>
      </c>
      <c r="BI766">
        <v>2</v>
      </c>
      <c r="BJ766">
        <v>1.2</v>
      </c>
      <c r="BK766">
        <v>2</v>
      </c>
      <c r="BL766" s="4">
        <v>48.15</v>
      </c>
      <c r="BM766" s="4">
        <v>7.22</v>
      </c>
      <c r="BN766" s="4">
        <v>55.37</v>
      </c>
      <c r="BO766" s="4">
        <v>55.37</v>
      </c>
      <c r="BQ766" t="s">
        <v>385</v>
      </c>
      <c r="BR766" t="s">
        <v>358</v>
      </c>
      <c r="BS766" s="2">
        <v>44049</v>
      </c>
      <c r="BT766" s="1">
        <v>0.4368055555555555</v>
      </c>
      <c r="BU766" t="s">
        <v>2279</v>
      </c>
      <c r="BV766" t="s">
        <v>16</v>
      </c>
      <c r="BY766">
        <v>6132.11</v>
      </c>
      <c r="BZ766" t="s">
        <v>1427</v>
      </c>
      <c r="CA766" t="s">
        <v>223</v>
      </c>
      <c r="CC766" t="s">
        <v>8</v>
      </c>
      <c r="CD766">
        <v>7441</v>
      </c>
      <c r="CE766" t="s">
        <v>2</v>
      </c>
      <c r="CF766" s="2">
        <v>44050</v>
      </c>
      <c r="CI766">
        <v>1</v>
      </c>
      <c r="CJ766">
        <v>1</v>
      </c>
      <c r="CK766">
        <v>21</v>
      </c>
      <c r="CL766" t="s">
        <v>0</v>
      </c>
    </row>
    <row r="767" spans="1:90" x14ac:dyDescent="0.3">
      <c r="A767" t="s">
        <v>322</v>
      </c>
      <c r="B767" t="s">
        <v>321</v>
      </c>
      <c r="C767" t="s">
        <v>10</v>
      </c>
      <c r="E767" t="str">
        <f>"FES1162758399"</f>
        <v>FES1162758399</v>
      </c>
      <c r="F767" s="2">
        <v>44046</v>
      </c>
      <c r="G767">
        <v>202102</v>
      </c>
      <c r="H767" t="s">
        <v>25</v>
      </c>
      <c r="I767" t="s">
        <v>23</v>
      </c>
      <c r="J767" t="s">
        <v>362</v>
      </c>
      <c r="K767" t="s">
        <v>7</v>
      </c>
      <c r="L767" t="s">
        <v>425</v>
      </c>
      <c r="M767" t="s">
        <v>421</v>
      </c>
      <c r="N767" t="s">
        <v>424</v>
      </c>
      <c r="O767" t="s">
        <v>21</v>
      </c>
      <c r="P767" t="str">
        <f>"2170747096                    "</f>
        <v xml:space="preserve">2170747096                    </v>
      </c>
      <c r="Q767">
        <v>0</v>
      </c>
      <c r="R767">
        <v>0</v>
      </c>
      <c r="S767">
        <v>0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0</v>
      </c>
      <c r="AB767">
        <v>0</v>
      </c>
      <c r="AC767">
        <v>0</v>
      </c>
      <c r="AD767">
        <v>0</v>
      </c>
      <c r="AE767" s="3">
        <v>0</v>
      </c>
      <c r="AF767" s="3">
        <v>0</v>
      </c>
      <c r="AG767" s="3">
        <v>0</v>
      </c>
      <c r="AH767" s="3">
        <v>0</v>
      </c>
      <c r="AI767" s="3">
        <v>0</v>
      </c>
      <c r="AJ767" s="3">
        <v>0</v>
      </c>
      <c r="AK767" s="3">
        <v>4.58</v>
      </c>
      <c r="AL767" s="3">
        <v>0</v>
      </c>
      <c r="AM767" s="3">
        <v>0</v>
      </c>
      <c r="AN767" s="3">
        <v>0</v>
      </c>
      <c r="AO767" s="3">
        <v>0</v>
      </c>
      <c r="AP767" s="3">
        <v>0</v>
      </c>
      <c r="AQ767" s="3">
        <v>0</v>
      </c>
      <c r="AR767" s="3">
        <v>0</v>
      </c>
      <c r="AS767" s="3">
        <v>0</v>
      </c>
      <c r="AT767">
        <v>0</v>
      </c>
      <c r="AU767">
        <v>0</v>
      </c>
      <c r="AV767">
        <v>0</v>
      </c>
      <c r="AW767">
        <v>0</v>
      </c>
      <c r="AX767">
        <v>0</v>
      </c>
      <c r="AY767">
        <v>0</v>
      </c>
      <c r="AZ767">
        <v>0</v>
      </c>
      <c r="BA767">
        <v>0</v>
      </c>
      <c r="BB767">
        <v>0</v>
      </c>
      <c r="BC767">
        <v>0</v>
      </c>
      <c r="BD767">
        <v>0</v>
      </c>
      <c r="BE767">
        <v>0</v>
      </c>
      <c r="BF767">
        <v>0</v>
      </c>
      <c r="BG767">
        <v>0</v>
      </c>
      <c r="BH767">
        <v>1</v>
      </c>
      <c r="BI767">
        <v>4.2</v>
      </c>
      <c r="BJ767">
        <v>1.3</v>
      </c>
      <c r="BK767">
        <v>5</v>
      </c>
      <c r="BL767" s="4">
        <v>37.29</v>
      </c>
      <c r="BM767" s="4">
        <v>5.59</v>
      </c>
      <c r="BN767" s="4">
        <v>42.88</v>
      </c>
      <c r="BO767" s="4">
        <v>42.88</v>
      </c>
      <c r="BQ767" t="s">
        <v>385</v>
      </c>
      <c r="BR767" t="s">
        <v>358</v>
      </c>
      <c r="BS767" s="2">
        <v>44047</v>
      </c>
      <c r="BT767" s="1">
        <v>0.33333333333333331</v>
      </c>
      <c r="BU767" t="s">
        <v>1842</v>
      </c>
      <c r="BV767" t="s">
        <v>16</v>
      </c>
      <c r="BY767">
        <v>6580.18</v>
      </c>
      <c r="BZ767" t="s">
        <v>1427</v>
      </c>
      <c r="CA767" t="s">
        <v>771</v>
      </c>
      <c r="CC767" t="s">
        <v>421</v>
      </c>
      <c r="CD767">
        <v>1559</v>
      </c>
      <c r="CE767" t="s">
        <v>2</v>
      </c>
      <c r="CF767" s="2">
        <v>44048</v>
      </c>
      <c r="CI767">
        <v>1</v>
      </c>
      <c r="CJ767">
        <v>1</v>
      </c>
      <c r="CK767">
        <v>22</v>
      </c>
      <c r="CL767" t="s">
        <v>0</v>
      </c>
    </row>
    <row r="768" spans="1:90" x14ac:dyDescent="0.3">
      <c r="A768" t="s">
        <v>322</v>
      </c>
      <c r="B768" t="s">
        <v>321</v>
      </c>
      <c r="C768" t="s">
        <v>10</v>
      </c>
      <c r="E768" t="str">
        <f>"RFES1162758881"</f>
        <v>RFES1162758881</v>
      </c>
      <c r="F768" s="2">
        <v>44050</v>
      </c>
      <c r="G768">
        <v>202102</v>
      </c>
      <c r="H768" t="s">
        <v>100</v>
      </c>
      <c r="I768" t="s">
        <v>99</v>
      </c>
      <c r="J768" t="s">
        <v>2404</v>
      </c>
      <c r="K768" t="s">
        <v>7</v>
      </c>
      <c r="L768" t="s">
        <v>25</v>
      </c>
      <c r="M768" t="s">
        <v>23</v>
      </c>
      <c r="N768" t="s">
        <v>362</v>
      </c>
      <c r="O768" t="s">
        <v>21</v>
      </c>
      <c r="P768" t="str">
        <f>"2170746088                    "</f>
        <v xml:space="preserve">2170746088                    </v>
      </c>
      <c r="Q768">
        <v>0</v>
      </c>
      <c r="R768">
        <v>0</v>
      </c>
      <c r="S768">
        <v>0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0</v>
      </c>
      <c r="AB768">
        <v>0</v>
      </c>
      <c r="AC768">
        <v>0</v>
      </c>
      <c r="AD768">
        <v>0</v>
      </c>
      <c r="AE768" s="3">
        <v>0</v>
      </c>
      <c r="AF768" s="3">
        <v>0</v>
      </c>
      <c r="AG768" s="3">
        <v>0</v>
      </c>
      <c r="AH768" s="3">
        <v>0</v>
      </c>
      <c r="AI768" s="3">
        <v>0</v>
      </c>
      <c r="AJ768" s="3">
        <v>0</v>
      </c>
      <c r="AK768" s="3">
        <v>6.28</v>
      </c>
      <c r="AL768" s="3">
        <v>0</v>
      </c>
      <c r="AM768" s="3">
        <v>0</v>
      </c>
      <c r="AN768" s="3">
        <v>0</v>
      </c>
      <c r="AO768" s="3">
        <v>0</v>
      </c>
      <c r="AP768" s="3">
        <v>0</v>
      </c>
      <c r="AQ768" s="3">
        <v>0</v>
      </c>
      <c r="AR768" s="3">
        <v>0</v>
      </c>
      <c r="AS768" s="3">
        <v>0</v>
      </c>
      <c r="AT768">
        <v>0</v>
      </c>
      <c r="AU768">
        <v>0</v>
      </c>
      <c r="AV768">
        <v>0</v>
      </c>
      <c r="AW768">
        <v>0</v>
      </c>
      <c r="AX768">
        <v>0</v>
      </c>
      <c r="AY768">
        <v>0</v>
      </c>
      <c r="AZ768">
        <v>0</v>
      </c>
      <c r="BA768">
        <v>0</v>
      </c>
      <c r="BB768">
        <v>0</v>
      </c>
      <c r="BC768">
        <v>0</v>
      </c>
      <c r="BD768">
        <v>0</v>
      </c>
      <c r="BE768">
        <v>0</v>
      </c>
      <c r="BF768">
        <v>0</v>
      </c>
      <c r="BG768">
        <v>0</v>
      </c>
      <c r="BH768">
        <v>1</v>
      </c>
      <c r="BI768">
        <v>1</v>
      </c>
      <c r="BJ768">
        <v>0.2</v>
      </c>
      <c r="BK768">
        <v>1</v>
      </c>
      <c r="BL768" s="4">
        <v>48.15</v>
      </c>
      <c r="BM768" s="4">
        <v>7.22</v>
      </c>
      <c r="BN768" s="4">
        <v>55.37</v>
      </c>
      <c r="BO768" s="4">
        <v>55.37</v>
      </c>
      <c r="BQ768" t="s">
        <v>358</v>
      </c>
      <c r="BR768" t="s">
        <v>338</v>
      </c>
      <c r="BS768" s="2">
        <v>44054</v>
      </c>
      <c r="BT768" s="1">
        <v>0.37986111111111115</v>
      </c>
      <c r="BU768" t="s">
        <v>1079</v>
      </c>
      <c r="BV768" t="s">
        <v>16</v>
      </c>
      <c r="BY768">
        <v>1200</v>
      </c>
      <c r="CA768" t="s">
        <v>24</v>
      </c>
      <c r="CC768" t="s">
        <v>23</v>
      </c>
      <c r="CD768">
        <v>1601</v>
      </c>
      <c r="CE768" t="s">
        <v>64</v>
      </c>
      <c r="CF768" s="2">
        <v>44055</v>
      </c>
      <c r="CI768">
        <v>1</v>
      </c>
      <c r="CJ768">
        <v>2</v>
      </c>
      <c r="CK768">
        <v>21</v>
      </c>
      <c r="CL768" t="s">
        <v>0</v>
      </c>
    </row>
    <row r="769" spans="1:90" x14ac:dyDescent="0.3">
      <c r="A769" t="s">
        <v>322</v>
      </c>
      <c r="B769" t="s">
        <v>321</v>
      </c>
      <c r="C769" t="s">
        <v>10</v>
      </c>
      <c r="E769" t="str">
        <f>"FES1162760179"</f>
        <v>FES1162760179</v>
      </c>
      <c r="F769" s="2">
        <v>44056</v>
      </c>
      <c r="G769">
        <v>202102</v>
      </c>
      <c r="H769" t="s">
        <v>25</v>
      </c>
      <c r="I769" t="s">
        <v>23</v>
      </c>
      <c r="J769" t="s">
        <v>362</v>
      </c>
      <c r="K769" t="s">
        <v>7</v>
      </c>
      <c r="L769" t="s">
        <v>37</v>
      </c>
      <c r="M769" t="s">
        <v>36</v>
      </c>
      <c r="N769" t="s">
        <v>1126</v>
      </c>
      <c r="O769" t="s">
        <v>21</v>
      </c>
      <c r="P769" t="str">
        <f>"2170749019                    "</f>
        <v xml:space="preserve">2170749019                    </v>
      </c>
      <c r="Q769">
        <v>0</v>
      </c>
      <c r="R769">
        <v>0</v>
      </c>
      <c r="S769">
        <v>0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0</v>
      </c>
      <c r="AB769">
        <v>0</v>
      </c>
      <c r="AC769">
        <v>0</v>
      </c>
      <c r="AD769">
        <v>0</v>
      </c>
      <c r="AE769" s="3">
        <v>0</v>
      </c>
      <c r="AF769" s="3">
        <v>0</v>
      </c>
      <c r="AG769" s="3">
        <v>0</v>
      </c>
      <c r="AH769" s="3">
        <v>0</v>
      </c>
      <c r="AI769" s="3">
        <v>0</v>
      </c>
      <c r="AJ769" s="3">
        <v>0</v>
      </c>
      <c r="AK769" s="3">
        <v>9.42</v>
      </c>
      <c r="AL769" s="3">
        <v>0</v>
      </c>
      <c r="AM769" s="3">
        <v>0</v>
      </c>
      <c r="AN769" s="3">
        <v>0</v>
      </c>
      <c r="AO769" s="3">
        <v>0</v>
      </c>
      <c r="AP769" s="3">
        <v>0</v>
      </c>
      <c r="AQ769" s="3">
        <v>0</v>
      </c>
      <c r="AR769" s="3">
        <v>0</v>
      </c>
      <c r="AS769" s="3">
        <v>0</v>
      </c>
      <c r="AT769">
        <v>0</v>
      </c>
      <c r="AU769">
        <v>0</v>
      </c>
      <c r="AV769">
        <v>0</v>
      </c>
      <c r="AW769">
        <v>0</v>
      </c>
      <c r="AX769">
        <v>0</v>
      </c>
      <c r="AY769">
        <v>0</v>
      </c>
      <c r="AZ769">
        <v>0</v>
      </c>
      <c r="BA769">
        <v>0</v>
      </c>
      <c r="BB769">
        <v>0</v>
      </c>
      <c r="BC769">
        <v>0</v>
      </c>
      <c r="BD769">
        <v>0</v>
      </c>
      <c r="BE769">
        <v>0</v>
      </c>
      <c r="BF769">
        <v>0</v>
      </c>
      <c r="BG769">
        <v>0</v>
      </c>
      <c r="BH769">
        <v>1</v>
      </c>
      <c r="BI769">
        <v>2.7</v>
      </c>
      <c r="BJ769">
        <v>0.8</v>
      </c>
      <c r="BK769">
        <v>3</v>
      </c>
      <c r="BL769" s="4">
        <v>72.209999999999994</v>
      </c>
      <c r="BM769" s="4">
        <v>10.83</v>
      </c>
      <c r="BN769" s="4">
        <v>83.04</v>
      </c>
      <c r="BO769" s="4">
        <v>83.04</v>
      </c>
      <c r="BQ769" t="s">
        <v>318</v>
      </c>
      <c r="BR769" t="s">
        <v>358</v>
      </c>
      <c r="BS769" s="2">
        <v>44057</v>
      </c>
      <c r="BT769" s="1">
        <v>0.41666666666666669</v>
      </c>
      <c r="BU769" t="s">
        <v>1125</v>
      </c>
      <c r="BV769" t="s">
        <v>16</v>
      </c>
      <c r="BY769">
        <v>4041.95</v>
      </c>
      <c r="CA769" t="s">
        <v>1124</v>
      </c>
      <c r="CC769" t="s">
        <v>36</v>
      </c>
      <c r="CD769">
        <v>3201</v>
      </c>
      <c r="CE769" t="s">
        <v>2</v>
      </c>
      <c r="CF769" s="2">
        <v>44061</v>
      </c>
      <c r="CI769">
        <v>1</v>
      </c>
      <c r="CJ769">
        <v>1</v>
      </c>
      <c r="CK769">
        <v>21</v>
      </c>
      <c r="CL769" t="s">
        <v>0</v>
      </c>
    </row>
    <row r="770" spans="1:90" x14ac:dyDescent="0.3">
      <c r="A770" t="s">
        <v>322</v>
      </c>
      <c r="B770" t="s">
        <v>321</v>
      </c>
      <c r="C770" t="s">
        <v>10</v>
      </c>
      <c r="E770" t="str">
        <f>"FES1162758850"</f>
        <v>FES1162758850</v>
      </c>
      <c r="F770" s="2">
        <v>44048</v>
      </c>
      <c r="G770">
        <v>202102</v>
      </c>
      <c r="H770" t="s">
        <v>25</v>
      </c>
      <c r="I770" t="s">
        <v>23</v>
      </c>
      <c r="J770" t="s">
        <v>362</v>
      </c>
      <c r="K770" t="s">
        <v>7</v>
      </c>
      <c r="L770" t="s">
        <v>57</v>
      </c>
      <c r="M770" t="s">
        <v>56</v>
      </c>
      <c r="N770" t="s">
        <v>1326</v>
      </c>
      <c r="O770" t="s">
        <v>21</v>
      </c>
      <c r="P770" t="str">
        <f>"2170747963                    "</f>
        <v xml:space="preserve">2170747963                    </v>
      </c>
      <c r="Q770">
        <v>0</v>
      </c>
      <c r="R770">
        <v>0</v>
      </c>
      <c r="S770">
        <v>0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0</v>
      </c>
      <c r="AB770">
        <v>0</v>
      </c>
      <c r="AC770">
        <v>0</v>
      </c>
      <c r="AD770">
        <v>0</v>
      </c>
      <c r="AE770" s="3">
        <v>0</v>
      </c>
      <c r="AF770" s="3">
        <v>0</v>
      </c>
      <c r="AG770" s="3">
        <v>0</v>
      </c>
      <c r="AH770" s="3">
        <v>0</v>
      </c>
      <c r="AI770" s="3">
        <v>0</v>
      </c>
      <c r="AJ770" s="3">
        <v>0</v>
      </c>
      <c r="AK770" s="3">
        <v>20.41</v>
      </c>
      <c r="AL770" s="3">
        <v>0</v>
      </c>
      <c r="AM770" s="3">
        <v>0</v>
      </c>
      <c r="AN770" s="3">
        <v>0</v>
      </c>
      <c r="AO770" s="3">
        <v>0</v>
      </c>
      <c r="AP770" s="3">
        <v>0</v>
      </c>
      <c r="AQ770" s="3">
        <v>0</v>
      </c>
      <c r="AR770" s="3">
        <v>0</v>
      </c>
      <c r="AS770" s="3">
        <v>0</v>
      </c>
      <c r="AT770">
        <v>0</v>
      </c>
      <c r="AU770">
        <v>0</v>
      </c>
      <c r="AV770">
        <v>0</v>
      </c>
      <c r="AW770">
        <v>0</v>
      </c>
      <c r="AX770">
        <v>0</v>
      </c>
      <c r="AY770">
        <v>0</v>
      </c>
      <c r="AZ770">
        <v>0</v>
      </c>
      <c r="BA770">
        <v>0</v>
      </c>
      <c r="BB770">
        <v>0</v>
      </c>
      <c r="BC770">
        <v>0</v>
      </c>
      <c r="BD770">
        <v>0</v>
      </c>
      <c r="BE770">
        <v>0</v>
      </c>
      <c r="BF770">
        <v>0</v>
      </c>
      <c r="BG770">
        <v>0</v>
      </c>
      <c r="BH770">
        <v>1</v>
      </c>
      <c r="BI770">
        <v>3.2</v>
      </c>
      <c r="BJ770">
        <v>1.5</v>
      </c>
      <c r="BK770">
        <v>3.5</v>
      </c>
      <c r="BL770" s="4">
        <v>156.49</v>
      </c>
      <c r="BM770" s="4">
        <v>23.47</v>
      </c>
      <c r="BN770" s="4">
        <v>179.96</v>
      </c>
      <c r="BO770" s="4">
        <v>179.96</v>
      </c>
      <c r="BQ770" t="s">
        <v>318</v>
      </c>
      <c r="BR770" t="s">
        <v>358</v>
      </c>
      <c r="BS770" s="2">
        <v>44049</v>
      </c>
      <c r="BT770" s="1">
        <v>0.48194444444444445</v>
      </c>
      <c r="BU770" t="s">
        <v>1325</v>
      </c>
      <c r="BV770" t="s">
        <v>16</v>
      </c>
      <c r="BY770">
        <v>7261.1</v>
      </c>
      <c r="BZ770" t="s">
        <v>1427</v>
      </c>
      <c r="CC770" t="s">
        <v>56</v>
      </c>
      <c r="CD770">
        <v>6506</v>
      </c>
      <c r="CE770" t="s">
        <v>2</v>
      </c>
      <c r="CF770" s="2">
        <v>44050</v>
      </c>
      <c r="CI770">
        <v>1</v>
      </c>
      <c r="CJ770">
        <v>1</v>
      </c>
      <c r="CK770">
        <v>23</v>
      </c>
      <c r="CL770" t="s">
        <v>0</v>
      </c>
    </row>
    <row r="771" spans="1:90" x14ac:dyDescent="0.3">
      <c r="A771" t="s">
        <v>322</v>
      </c>
      <c r="B771" t="s">
        <v>321</v>
      </c>
      <c r="C771" t="s">
        <v>10</v>
      </c>
      <c r="E771" t="str">
        <f>"FES1162758383"</f>
        <v>FES1162758383</v>
      </c>
      <c r="F771" s="2">
        <v>44046</v>
      </c>
      <c r="G771">
        <v>202102</v>
      </c>
      <c r="H771" t="s">
        <v>25</v>
      </c>
      <c r="I771" t="s">
        <v>23</v>
      </c>
      <c r="J771" t="s">
        <v>362</v>
      </c>
      <c r="K771" t="s">
        <v>7</v>
      </c>
      <c r="L771" t="s">
        <v>9</v>
      </c>
      <c r="M771" t="s">
        <v>8</v>
      </c>
      <c r="N771" t="s">
        <v>464</v>
      </c>
      <c r="O771" t="s">
        <v>21</v>
      </c>
      <c r="P771" t="str">
        <f>"2170747596                    "</f>
        <v xml:space="preserve">2170747596                    </v>
      </c>
      <c r="Q771">
        <v>0</v>
      </c>
      <c r="R771">
        <v>0</v>
      </c>
      <c r="S771">
        <v>0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0</v>
      </c>
      <c r="AB771">
        <v>0</v>
      </c>
      <c r="AC771">
        <v>0</v>
      </c>
      <c r="AD771">
        <v>0</v>
      </c>
      <c r="AE771" s="3">
        <v>0</v>
      </c>
      <c r="AF771" s="3">
        <v>0</v>
      </c>
      <c r="AG771" s="3">
        <v>0</v>
      </c>
      <c r="AH771" s="3">
        <v>0</v>
      </c>
      <c r="AI771" s="3">
        <v>0</v>
      </c>
      <c r="AJ771" s="3">
        <v>0</v>
      </c>
      <c r="AK771" s="3">
        <v>5.86</v>
      </c>
      <c r="AL771" s="3">
        <v>0</v>
      </c>
      <c r="AM771" s="3">
        <v>0</v>
      </c>
      <c r="AN771" s="3">
        <v>0</v>
      </c>
      <c r="AO771" s="3">
        <v>0</v>
      </c>
      <c r="AP771" s="3">
        <v>0</v>
      </c>
      <c r="AQ771" s="3">
        <v>0</v>
      </c>
      <c r="AR771" s="3">
        <v>0</v>
      </c>
      <c r="AS771" s="3">
        <v>0</v>
      </c>
      <c r="AT771">
        <v>0</v>
      </c>
      <c r="AU771">
        <v>0</v>
      </c>
      <c r="AV771">
        <v>0</v>
      </c>
      <c r="AW771">
        <v>0</v>
      </c>
      <c r="AX771">
        <v>0</v>
      </c>
      <c r="AY771">
        <v>0</v>
      </c>
      <c r="AZ771">
        <v>0</v>
      </c>
      <c r="BA771">
        <v>0</v>
      </c>
      <c r="BB771">
        <v>0</v>
      </c>
      <c r="BC771">
        <v>0</v>
      </c>
      <c r="BD771">
        <v>0</v>
      </c>
      <c r="BE771">
        <v>0</v>
      </c>
      <c r="BF771">
        <v>0</v>
      </c>
      <c r="BG771">
        <v>0</v>
      </c>
      <c r="BH771">
        <v>1</v>
      </c>
      <c r="BI771">
        <v>1.8</v>
      </c>
      <c r="BJ771">
        <v>1.7</v>
      </c>
      <c r="BK771">
        <v>2</v>
      </c>
      <c r="BL771" s="4">
        <v>47.73</v>
      </c>
      <c r="BM771" s="4">
        <v>7.16</v>
      </c>
      <c r="BN771" s="4">
        <v>54.89</v>
      </c>
      <c r="BO771" s="4">
        <v>54.89</v>
      </c>
      <c r="BQ771" t="s">
        <v>318</v>
      </c>
      <c r="BR771" t="s">
        <v>358</v>
      </c>
      <c r="BS771" s="2">
        <v>44047</v>
      </c>
      <c r="BT771" s="1">
        <v>0.4604166666666667</v>
      </c>
      <c r="BU771" t="s">
        <v>1939</v>
      </c>
      <c r="BV771" t="s">
        <v>0</v>
      </c>
      <c r="BW771" t="s">
        <v>48</v>
      </c>
      <c r="BX771" t="s">
        <v>281</v>
      </c>
      <c r="BY771">
        <v>8360.43</v>
      </c>
      <c r="BZ771" t="s">
        <v>1427</v>
      </c>
      <c r="CA771" t="s">
        <v>65</v>
      </c>
      <c r="CC771" t="s">
        <v>8</v>
      </c>
      <c r="CD771">
        <v>7800</v>
      </c>
      <c r="CE771" t="s">
        <v>64</v>
      </c>
      <c r="CF771" s="2">
        <v>44048</v>
      </c>
      <c r="CI771">
        <v>1</v>
      </c>
      <c r="CJ771">
        <v>1</v>
      </c>
      <c r="CK771">
        <v>21</v>
      </c>
      <c r="CL771" t="s">
        <v>0</v>
      </c>
    </row>
    <row r="772" spans="1:90" x14ac:dyDescent="0.3">
      <c r="A772" t="s">
        <v>322</v>
      </c>
      <c r="B772" t="s">
        <v>321</v>
      </c>
      <c r="C772" t="s">
        <v>10</v>
      </c>
      <c r="E772" t="str">
        <f>"FES1162759732"</f>
        <v>FES1162759732</v>
      </c>
      <c r="F772" s="2">
        <v>44054</v>
      </c>
      <c r="G772">
        <v>202102</v>
      </c>
      <c r="H772" t="s">
        <v>25</v>
      </c>
      <c r="I772" t="s">
        <v>23</v>
      </c>
      <c r="J772" t="s">
        <v>362</v>
      </c>
      <c r="K772" t="s">
        <v>7</v>
      </c>
      <c r="L772" t="s">
        <v>1192</v>
      </c>
      <c r="M772" t="s">
        <v>1189</v>
      </c>
      <c r="N772" t="s">
        <v>1494</v>
      </c>
      <c r="O772" t="s">
        <v>21</v>
      </c>
      <c r="P772" t="str">
        <f>"2170745931                    "</f>
        <v xml:space="preserve">2170745931                    </v>
      </c>
      <c r="Q772">
        <v>0</v>
      </c>
      <c r="R772">
        <v>0</v>
      </c>
      <c r="S772">
        <v>0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0</v>
      </c>
      <c r="AB772">
        <v>0</v>
      </c>
      <c r="AC772">
        <v>0</v>
      </c>
      <c r="AD772">
        <v>0</v>
      </c>
      <c r="AE772" s="3">
        <v>0</v>
      </c>
      <c r="AF772" s="3">
        <v>0</v>
      </c>
      <c r="AG772" s="3">
        <v>0</v>
      </c>
      <c r="AH772" s="3">
        <v>0</v>
      </c>
      <c r="AI772" s="3">
        <v>0</v>
      </c>
      <c r="AJ772" s="3">
        <v>0</v>
      </c>
      <c r="AK772" s="3">
        <v>80.87</v>
      </c>
      <c r="AL772" s="3">
        <v>0</v>
      </c>
      <c r="AM772" s="3">
        <v>0</v>
      </c>
      <c r="AN772" s="3">
        <v>0</v>
      </c>
      <c r="AO772" s="3">
        <v>0</v>
      </c>
      <c r="AP772" s="3">
        <v>0</v>
      </c>
      <c r="AQ772" s="3">
        <v>0</v>
      </c>
      <c r="AR772" s="3">
        <v>0</v>
      </c>
      <c r="AS772" s="3">
        <v>0</v>
      </c>
      <c r="AT772">
        <v>0</v>
      </c>
      <c r="AU772">
        <v>0</v>
      </c>
      <c r="AV772">
        <v>0</v>
      </c>
      <c r="AW772">
        <v>0</v>
      </c>
      <c r="AX772">
        <v>0</v>
      </c>
      <c r="AY772">
        <v>0</v>
      </c>
      <c r="AZ772">
        <v>0</v>
      </c>
      <c r="BA772">
        <v>0</v>
      </c>
      <c r="BB772">
        <v>0</v>
      </c>
      <c r="BC772">
        <v>0</v>
      </c>
      <c r="BD772">
        <v>0</v>
      </c>
      <c r="BE772">
        <v>0</v>
      </c>
      <c r="BF772">
        <v>0</v>
      </c>
      <c r="BG772">
        <v>0</v>
      </c>
      <c r="BH772">
        <v>1</v>
      </c>
      <c r="BI772">
        <v>14.1</v>
      </c>
      <c r="BJ772">
        <v>2.6</v>
      </c>
      <c r="BK772">
        <v>14.5</v>
      </c>
      <c r="BL772" s="4">
        <v>619.99</v>
      </c>
      <c r="BM772" s="4">
        <v>93</v>
      </c>
      <c r="BN772" s="4">
        <v>712.99</v>
      </c>
      <c r="BO772" s="4">
        <v>712.99</v>
      </c>
      <c r="BQ772" t="s">
        <v>318</v>
      </c>
      <c r="BR772" t="s">
        <v>358</v>
      </c>
      <c r="BS772" s="2">
        <v>44055</v>
      </c>
      <c r="BT772" s="1">
        <v>0.43541666666666662</v>
      </c>
      <c r="BU772" t="s">
        <v>2419</v>
      </c>
      <c r="BV772" t="s">
        <v>16</v>
      </c>
      <c r="BY772">
        <v>13226.75</v>
      </c>
      <c r="CA772" t="s">
        <v>928</v>
      </c>
      <c r="CC772" t="s">
        <v>1189</v>
      </c>
      <c r="CD772">
        <v>7349</v>
      </c>
      <c r="CE772" t="s">
        <v>2</v>
      </c>
      <c r="CF772" s="2">
        <v>44056</v>
      </c>
      <c r="CI772">
        <v>1</v>
      </c>
      <c r="CJ772">
        <v>1</v>
      </c>
      <c r="CK772">
        <v>23</v>
      </c>
      <c r="CL772" t="s">
        <v>0</v>
      </c>
    </row>
    <row r="773" spans="1:90" x14ac:dyDescent="0.3">
      <c r="A773" t="s">
        <v>322</v>
      </c>
      <c r="B773" t="s">
        <v>321</v>
      </c>
      <c r="C773" t="s">
        <v>10</v>
      </c>
      <c r="E773" t="str">
        <f>"009935712486"</f>
        <v>009935712486</v>
      </c>
      <c r="F773" s="2">
        <v>44056</v>
      </c>
      <c r="G773">
        <v>202102</v>
      </c>
      <c r="H773" t="s">
        <v>25</v>
      </c>
      <c r="I773" t="s">
        <v>23</v>
      </c>
      <c r="J773" t="s">
        <v>362</v>
      </c>
      <c r="K773" t="s">
        <v>7</v>
      </c>
      <c r="L773" t="s">
        <v>171</v>
      </c>
      <c r="M773" t="s">
        <v>170</v>
      </c>
      <c r="N773" t="s">
        <v>2172</v>
      </c>
      <c r="O773" t="s">
        <v>21</v>
      </c>
      <c r="P773" t="str">
        <f>"1162757174                    "</f>
        <v xml:space="preserve">1162757174                    </v>
      </c>
      <c r="Q773">
        <v>0</v>
      </c>
      <c r="R773">
        <v>0</v>
      </c>
      <c r="S773">
        <v>0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0</v>
      </c>
      <c r="AB773">
        <v>0</v>
      </c>
      <c r="AC773">
        <v>0</v>
      </c>
      <c r="AD773">
        <v>0</v>
      </c>
      <c r="AE773" s="3">
        <v>0</v>
      </c>
      <c r="AF773" s="3">
        <v>0</v>
      </c>
      <c r="AG773" s="3">
        <v>0</v>
      </c>
      <c r="AH773" s="3">
        <v>0</v>
      </c>
      <c r="AI773" s="3">
        <v>0</v>
      </c>
      <c r="AJ773" s="3">
        <v>0</v>
      </c>
      <c r="AK773" s="3">
        <v>8.83</v>
      </c>
      <c r="AL773" s="3">
        <v>0</v>
      </c>
      <c r="AM773" s="3">
        <v>0</v>
      </c>
      <c r="AN773" s="3">
        <v>0</v>
      </c>
      <c r="AO773" s="3">
        <v>0</v>
      </c>
      <c r="AP773" s="3">
        <v>0</v>
      </c>
      <c r="AQ773" s="3">
        <v>0</v>
      </c>
      <c r="AR773" s="3">
        <v>0</v>
      </c>
      <c r="AS773" s="3">
        <v>0</v>
      </c>
      <c r="AT773">
        <v>0</v>
      </c>
      <c r="AU773">
        <v>0</v>
      </c>
      <c r="AV773">
        <v>0</v>
      </c>
      <c r="AW773">
        <v>0</v>
      </c>
      <c r="AX773">
        <v>0</v>
      </c>
      <c r="AY773">
        <v>0</v>
      </c>
      <c r="AZ773">
        <v>0</v>
      </c>
      <c r="BA773">
        <v>0</v>
      </c>
      <c r="BB773">
        <v>0</v>
      </c>
      <c r="BC773">
        <v>0</v>
      </c>
      <c r="BD773">
        <v>0</v>
      </c>
      <c r="BE773">
        <v>0</v>
      </c>
      <c r="BF773">
        <v>0</v>
      </c>
      <c r="BG773">
        <v>0</v>
      </c>
      <c r="BH773">
        <v>1</v>
      </c>
      <c r="BI773">
        <v>1</v>
      </c>
      <c r="BJ773">
        <v>0.2</v>
      </c>
      <c r="BK773">
        <v>1</v>
      </c>
      <c r="BL773" s="4">
        <v>67.709999999999994</v>
      </c>
      <c r="BM773" s="4">
        <v>10.16</v>
      </c>
      <c r="BN773" s="4">
        <v>77.87</v>
      </c>
      <c r="BO773" s="4">
        <v>77.87</v>
      </c>
      <c r="BR773" t="s">
        <v>358</v>
      </c>
      <c r="BS773" s="2">
        <v>44057</v>
      </c>
      <c r="BT773" s="1">
        <v>0.37222222222222223</v>
      </c>
      <c r="BU773" t="s">
        <v>371</v>
      </c>
      <c r="BV773" t="s">
        <v>16</v>
      </c>
      <c r="BY773">
        <v>1200</v>
      </c>
      <c r="CA773" t="s">
        <v>2564</v>
      </c>
      <c r="CC773" t="s">
        <v>170</v>
      </c>
      <c r="CD773">
        <v>1034</v>
      </c>
      <c r="CE773" t="s">
        <v>64</v>
      </c>
      <c r="CF773" s="2">
        <v>44061</v>
      </c>
      <c r="CI773">
        <v>1</v>
      </c>
      <c r="CJ773">
        <v>1</v>
      </c>
      <c r="CK773">
        <v>24</v>
      </c>
      <c r="CL773" t="s">
        <v>0</v>
      </c>
    </row>
    <row r="774" spans="1:90" x14ac:dyDescent="0.3">
      <c r="A774" t="s">
        <v>322</v>
      </c>
      <c r="B774" t="s">
        <v>321</v>
      </c>
      <c r="C774" t="s">
        <v>10</v>
      </c>
      <c r="E774" t="str">
        <f>"FES1162758791"</f>
        <v>FES1162758791</v>
      </c>
      <c r="F774" s="2">
        <v>44048</v>
      </c>
      <c r="G774">
        <v>202102</v>
      </c>
      <c r="H774" t="s">
        <v>25</v>
      </c>
      <c r="I774" t="s">
        <v>23</v>
      </c>
      <c r="J774" t="s">
        <v>362</v>
      </c>
      <c r="K774" t="s">
        <v>7</v>
      </c>
      <c r="L774" t="s">
        <v>55</v>
      </c>
      <c r="M774" t="s">
        <v>55</v>
      </c>
      <c r="N774" t="s">
        <v>914</v>
      </c>
      <c r="O774" t="s">
        <v>21</v>
      </c>
      <c r="P774" t="str">
        <f>"2170747902                    "</f>
        <v xml:space="preserve">2170747902                    </v>
      </c>
      <c r="Q774">
        <v>0</v>
      </c>
      <c r="R774">
        <v>0</v>
      </c>
      <c r="S774">
        <v>0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0</v>
      </c>
      <c r="AB774">
        <v>0</v>
      </c>
      <c r="AC774">
        <v>0</v>
      </c>
      <c r="AD774">
        <v>0</v>
      </c>
      <c r="AE774" s="3">
        <v>0</v>
      </c>
      <c r="AF774" s="3">
        <v>0</v>
      </c>
      <c r="AG774" s="3">
        <v>0</v>
      </c>
      <c r="AH774" s="3">
        <v>0</v>
      </c>
      <c r="AI774" s="3">
        <v>0</v>
      </c>
      <c r="AJ774" s="3">
        <v>0</v>
      </c>
      <c r="AK774" s="3">
        <v>20.41</v>
      </c>
      <c r="AL774" s="3">
        <v>0</v>
      </c>
      <c r="AM774" s="3">
        <v>0</v>
      </c>
      <c r="AN774" s="3">
        <v>0</v>
      </c>
      <c r="AO774" s="3">
        <v>0</v>
      </c>
      <c r="AP774" s="3">
        <v>0</v>
      </c>
      <c r="AQ774" s="3">
        <v>0</v>
      </c>
      <c r="AR774" s="3">
        <v>0</v>
      </c>
      <c r="AS774" s="3">
        <v>0</v>
      </c>
      <c r="AT774">
        <v>0</v>
      </c>
      <c r="AU774">
        <v>0</v>
      </c>
      <c r="AV774">
        <v>0</v>
      </c>
      <c r="AW774">
        <v>0</v>
      </c>
      <c r="AX774">
        <v>0</v>
      </c>
      <c r="AY774">
        <v>0</v>
      </c>
      <c r="AZ774">
        <v>0</v>
      </c>
      <c r="BA774">
        <v>0</v>
      </c>
      <c r="BB774">
        <v>0</v>
      </c>
      <c r="BC774">
        <v>0</v>
      </c>
      <c r="BD774">
        <v>0</v>
      </c>
      <c r="BE774">
        <v>0</v>
      </c>
      <c r="BF774">
        <v>0</v>
      </c>
      <c r="BG774">
        <v>0</v>
      </c>
      <c r="BH774">
        <v>1</v>
      </c>
      <c r="BI774">
        <v>3.1</v>
      </c>
      <c r="BJ774">
        <v>1.9</v>
      </c>
      <c r="BK774">
        <v>3.5</v>
      </c>
      <c r="BL774" s="4">
        <v>156.49</v>
      </c>
      <c r="BM774" s="4">
        <v>23.47</v>
      </c>
      <c r="BN774" s="4">
        <v>179.96</v>
      </c>
      <c r="BO774" s="4">
        <v>179.96</v>
      </c>
      <c r="BQ774" t="s">
        <v>318</v>
      </c>
      <c r="BR774" t="s">
        <v>358</v>
      </c>
      <c r="BS774" s="2">
        <v>44049</v>
      </c>
      <c r="BT774" s="1">
        <v>0.50277777777777777</v>
      </c>
      <c r="BU774" t="s">
        <v>2563</v>
      </c>
      <c r="BV774" t="s">
        <v>16</v>
      </c>
      <c r="BY774">
        <v>9554.09</v>
      </c>
      <c r="BZ774" t="s">
        <v>1427</v>
      </c>
      <c r="CA774" t="s">
        <v>982</v>
      </c>
      <c r="CC774" t="s">
        <v>55</v>
      </c>
      <c r="CD774">
        <v>7646</v>
      </c>
      <c r="CE774" t="s">
        <v>2</v>
      </c>
      <c r="CF774" s="2">
        <v>44050</v>
      </c>
      <c r="CI774">
        <v>1</v>
      </c>
      <c r="CJ774">
        <v>1</v>
      </c>
      <c r="CK774">
        <v>23</v>
      </c>
      <c r="CL774" t="s">
        <v>0</v>
      </c>
    </row>
    <row r="775" spans="1:90" x14ac:dyDescent="0.3">
      <c r="A775" t="s">
        <v>322</v>
      </c>
      <c r="B775" t="s">
        <v>321</v>
      </c>
      <c r="C775" t="s">
        <v>10</v>
      </c>
      <c r="E775" t="str">
        <f>"FES1162758395"</f>
        <v>FES1162758395</v>
      </c>
      <c r="F775" s="2">
        <v>44046</v>
      </c>
      <c r="G775">
        <v>202102</v>
      </c>
      <c r="H775" t="s">
        <v>25</v>
      </c>
      <c r="I775" t="s">
        <v>23</v>
      </c>
      <c r="J775" t="s">
        <v>362</v>
      </c>
      <c r="K775" t="s">
        <v>7</v>
      </c>
      <c r="L775" t="s">
        <v>46</v>
      </c>
      <c r="M775" t="s">
        <v>44</v>
      </c>
      <c r="N775" t="s">
        <v>645</v>
      </c>
      <c r="O775" t="s">
        <v>21</v>
      </c>
      <c r="P775" t="str">
        <f>"2170747597                    "</f>
        <v xml:space="preserve">2170747597                    </v>
      </c>
      <c r="Q775">
        <v>0</v>
      </c>
      <c r="R775">
        <v>0</v>
      </c>
      <c r="S775">
        <v>0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0</v>
      </c>
      <c r="AB775">
        <v>0</v>
      </c>
      <c r="AC775">
        <v>0</v>
      </c>
      <c r="AD775">
        <v>0</v>
      </c>
      <c r="AE775" s="3">
        <v>0</v>
      </c>
      <c r="AF775" s="3">
        <v>0</v>
      </c>
      <c r="AG775" s="3">
        <v>0</v>
      </c>
      <c r="AH775" s="3">
        <v>0</v>
      </c>
      <c r="AI775" s="3">
        <v>0</v>
      </c>
      <c r="AJ775" s="3">
        <v>0</v>
      </c>
      <c r="AK775" s="3">
        <v>5.86</v>
      </c>
      <c r="AL775" s="3">
        <v>0</v>
      </c>
      <c r="AM775" s="3">
        <v>0</v>
      </c>
      <c r="AN775" s="3">
        <v>0</v>
      </c>
      <c r="AO775" s="3">
        <v>0</v>
      </c>
      <c r="AP775" s="3">
        <v>0</v>
      </c>
      <c r="AQ775" s="3">
        <v>0</v>
      </c>
      <c r="AR775" s="3">
        <v>0</v>
      </c>
      <c r="AS775" s="3">
        <v>0</v>
      </c>
      <c r="AT775">
        <v>0</v>
      </c>
      <c r="AU775">
        <v>0</v>
      </c>
      <c r="AV775">
        <v>0</v>
      </c>
      <c r="AW775">
        <v>0</v>
      </c>
      <c r="AX775">
        <v>0</v>
      </c>
      <c r="AY775">
        <v>0</v>
      </c>
      <c r="AZ775">
        <v>0</v>
      </c>
      <c r="BA775">
        <v>0</v>
      </c>
      <c r="BB775">
        <v>0</v>
      </c>
      <c r="BC775">
        <v>0</v>
      </c>
      <c r="BD775">
        <v>0</v>
      </c>
      <c r="BE775">
        <v>0</v>
      </c>
      <c r="BF775">
        <v>0</v>
      </c>
      <c r="BG775">
        <v>0</v>
      </c>
      <c r="BH775">
        <v>1</v>
      </c>
      <c r="BI775">
        <v>1</v>
      </c>
      <c r="BJ775">
        <v>0.2</v>
      </c>
      <c r="BK775">
        <v>1</v>
      </c>
      <c r="BL775" s="4">
        <v>47.73</v>
      </c>
      <c r="BM775" s="4">
        <v>7.16</v>
      </c>
      <c r="BN775" s="4">
        <v>54.89</v>
      </c>
      <c r="BO775" s="4">
        <v>54.89</v>
      </c>
      <c r="BQ775" t="s">
        <v>644</v>
      </c>
      <c r="BR775" t="s">
        <v>358</v>
      </c>
      <c r="BS775" s="2">
        <v>44048</v>
      </c>
      <c r="BT775" s="1">
        <v>0</v>
      </c>
      <c r="BU775" t="s">
        <v>295</v>
      </c>
      <c r="BV775" t="s">
        <v>0</v>
      </c>
      <c r="BW775" t="s">
        <v>294</v>
      </c>
      <c r="BX775" t="s">
        <v>228</v>
      </c>
      <c r="BY775">
        <v>1200</v>
      </c>
      <c r="BZ775" t="s">
        <v>1427</v>
      </c>
      <c r="CA775" t="s">
        <v>765</v>
      </c>
      <c r="CC775" t="s">
        <v>44</v>
      </c>
      <c r="CD775">
        <v>4001</v>
      </c>
      <c r="CE775" t="s">
        <v>64</v>
      </c>
      <c r="CF775" s="2">
        <v>44049</v>
      </c>
      <c r="CI775">
        <v>1</v>
      </c>
      <c r="CJ775">
        <v>2</v>
      </c>
      <c r="CK775">
        <v>21</v>
      </c>
      <c r="CL775" t="s">
        <v>0</v>
      </c>
    </row>
    <row r="776" spans="1:90" x14ac:dyDescent="0.3">
      <c r="A776" t="s">
        <v>322</v>
      </c>
      <c r="B776" t="s">
        <v>321</v>
      </c>
      <c r="C776" t="s">
        <v>10</v>
      </c>
      <c r="E776" t="str">
        <f>"RFES1162759408"</f>
        <v>RFES1162759408</v>
      </c>
      <c r="F776" s="2">
        <v>44054</v>
      </c>
      <c r="G776">
        <v>202102</v>
      </c>
      <c r="H776" t="s">
        <v>25</v>
      </c>
      <c r="I776" t="s">
        <v>23</v>
      </c>
      <c r="J776" t="s">
        <v>1596</v>
      </c>
      <c r="K776" t="s">
        <v>7</v>
      </c>
      <c r="L776" t="s">
        <v>25</v>
      </c>
      <c r="M776" t="s">
        <v>23</v>
      </c>
      <c r="N776" t="s">
        <v>362</v>
      </c>
      <c r="O776" t="s">
        <v>21</v>
      </c>
      <c r="P776" t="str">
        <f>"2170748356                    "</f>
        <v xml:space="preserve">2170748356                    </v>
      </c>
      <c r="Q776">
        <v>0</v>
      </c>
      <c r="R776">
        <v>0</v>
      </c>
      <c r="S776">
        <v>0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0</v>
      </c>
      <c r="AB776">
        <v>0</v>
      </c>
      <c r="AC776">
        <v>0</v>
      </c>
      <c r="AD776">
        <v>0</v>
      </c>
      <c r="AE776" s="3">
        <v>0</v>
      </c>
      <c r="AF776" s="3">
        <v>0</v>
      </c>
      <c r="AG776" s="3">
        <v>0</v>
      </c>
      <c r="AH776" s="3">
        <v>0</v>
      </c>
      <c r="AI776" s="3">
        <v>0</v>
      </c>
      <c r="AJ776" s="3">
        <v>0</v>
      </c>
      <c r="AK776" s="3">
        <v>4.91</v>
      </c>
      <c r="AL776" s="3">
        <v>0</v>
      </c>
      <c r="AM776" s="3">
        <v>0</v>
      </c>
      <c r="AN776" s="3">
        <v>0</v>
      </c>
      <c r="AO776" s="3">
        <v>0</v>
      </c>
      <c r="AP776" s="3">
        <v>0</v>
      </c>
      <c r="AQ776" s="3">
        <v>0</v>
      </c>
      <c r="AR776" s="3">
        <v>0</v>
      </c>
      <c r="AS776" s="3">
        <v>0</v>
      </c>
      <c r="AT776">
        <v>0</v>
      </c>
      <c r="AU776">
        <v>0</v>
      </c>
      <c r="AV776">
        <v>0</v>
      </c>
      <c r="AW776">
        <v>0</v>
      </c>
      <c r="AX776">
        <v>0</v>
      </c>
      <c r="AY776">
        <v>0</v>
      </c>
      <c r="AZ776">
        <v>0</v>
      </c>
      <c r="BA776">
        <v>0</v>
      </c>
      <c r="BB776">
        <v>0</v>
      </c>
      <c r="BC776">
        <v>0</v>
      </c>
      <c r="BD776">
        <v>0</v>
      </c>
      <c r="BE776">
        <v>0</v>
      </c>
      <c r="BF776">
        <v>0</v>
      </c>
      <c r="BG776">
        <v>0</v>
      </c>
      <c r="BH776">
        <v>1</v>
      </c>
      <c r="BI776">
        <v>4</v>
      </c>
      <c r="BJ776">
        <v>2</v>
      </c>
      <c r="BK776">
        <v>4</v>
      </c>
      <c r="BL776" s="4">
        <v>37.619999999999997</v>
      </c>
      <c r="BM776" s="4">
        <v>5.64</v>
      </c>
      <c r="BN776" s="4">
        <v>43.26</v>
      </c>
      <c r="BO776" s="4">
        <v>43.26</v>
      </c>
      <c r="BQ776" t="s">
        <v>358</v>
      </c>
      <c r="BR776" t="s">
        <v>385</v>
      </c>
      <c r="BS776" s="2">
        <v>44055</v>
      </c>
      <c r="BT776" s="1">
        <v>0.35416666666666669</v>
      </c>
      <c r="BU776" t="s">
        <v>714</v>
      </c>
      <c r="BV776" t="s">
        <v>16</v>
      </c>
      <c r="BY776">
        <v>9900</v>
      </c>
      <c r="CA776" t="s">
        <v>24</v>
      </c>
      <c r="CC776" t="s">
        <v>23</v>
      </c>
      <c r="CD776">
        <v>1601</v>
      </c>
      <c r="CE776" t="s">
        <v>2</v>
      </c>
      <c r="CF776" s="2">
        <v>44068</v>
      </c>
      <c r="CI776">
        <v>1</v>
      </c>
      <c r="CJ776">
        <v>1</v>
      </c>
      <c r="CK776">
        <v>22</v>
      </c>
      <c r="CL776" t="s">
        <v>0</v>
      </c>
    </row>
    <row r="777" spans="1:90" x14ac:dyDescent="0.3">
      <c r="A777" t="s">
        <v>322</v>
      </c>
      <c r="B777" t="s">
        <v>321</v>
      </c>
      <c r="C777" t="s">
        <v>10</v>
      </c>
      <c r="E777" t="str">
        <f>"FES1162760053"</f>
        <v>FES1162760053</v>
      </c>
      <c r="F777" s="2">
        <v>44056</v>
      </c>
      <c r="G777">
        <v>202102</v>
      </c>
      <c r="H777" t="s">
        <v>25</v>
      </c>
      <c r="I777" t="s">
        <v>23</v>
      </c>
      <c r="J777" t="s">
        <v>362</v>
      </c>
      <c r="K777" t="s">
        <v>7</v>
      </c>
      <c r="L777" t="s">
        <v>60</v>
      </c>
      <c r="M777" t="s">
        <v>58</v>
      </c>
      <c r="N777" t="s">
        <v>485</v>
      </c>
      <c r="O777" t="s">
        <v>21</v>
      </c>
      <c r="P777" t="str">
        <f>"2170748933                    "</f>
        <v xml:space="preserve">2170748933                    </v>
      </c>
      <c r="Q777">
        <v>0</v>
      </c>
      <c r="R777">
        <v>0</v>
      </c>
      <c r="S777">
        <v>0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0</v>
      </c>
      <c r="AB777">
        <v>0</v>
      </c>
      <c r="AC777">
        <v>0</v>
      </c>
      <c r="AD777">
        <v>0</v>
      </c>
      <c r="AE777" s="3">
        <v>0</v>
      </c>
      <c r="AF777" s="3">
        <v>0</v>
      </c>
      <c r="AG777" s="3">
        <v>0</v>
      </c>
      <c r="AH777" s="3">
        <v>0</v>
      </c>
      <c r="AI777" s="3">
        <v>0</v>
      </c>
      <c r="AJ777" s="3">
        <v>0</v>
      </c>
      <c r="AK777" s="3">
        <v>9.42</v>
      </c>
      <c r="AL777" s="3">
        <v>0</v>
      </c>
      <c r="AM777" s="3">
        <v>0</v>
      </c>
      <c r="AN777" s="3">
        <v>0</v>
      </c>
      <c r="AO777" s="3">
        <v>0</v>
      </c>
      <c r="AP777" s="3">
        <v>0</v>
      </c>
      <c r="AQ777" s="3">
        <v>0</v>
      </c>
      <c r="AR777" s="3">
        <v>0</v>
      </c>
      <c r="AS777" s="3">
        <v>0</v>
      </c>
      <c r="AT777">
        <v>0</v>
      </c>
      <c r="AU777">
        <v>0</v>
      </c>
      <c r="AV777">
        <v>0</v>
      </c>
      <c r="AW777">
        <v>0</v>
      </c>
      <c r="AX777">
        <v>0</v>
      </c>
      <c r="AY777">
        <v>0</v>
      </c>
      <c r="AZ777">
        <v>0</v>
      </c>
      <c r="BA777">
        <v>0</v>
      </c>
      <c r="BB777">
        <v>0</v>
      </c>
      <c r="BC777">
        <v>0</v>
      </c>
      <c r="BD777">
        <v>0</v>
      </c>
      <c r="BE777">
        <v>0</v>
      </c>
      <c r="BF777">
        <v>0</v>
      </c>
      <c r="BG777">
        <v>0</v>
      </c>
      <c r="BH777">
        <v>1</v>
      </c>
      <c r="BI777">
        <v>1.9</v>
      </c>
      <c r="BJ777">
        <v>2.6</v>
      </c>
      <c r="BK777">
        <v>3</v>
      </c>
      <c r="BL777" s="4">
        <v>72.209999999999994</v>
      </c>
      <c r="BM777" s="4">
        <v>10.83</v>
      </c>
      <c r="BN777" s="4">
        <v>83.04</v>
      </c>
      <c r="BO777" s="4">
        <v>83.04</v>
      </c>
      <c r="BQ777" t="s">
        <v>318</v>
      </c>
      <c r="BR777" t="s">
        <v>358</v>
      </c>
      <c r="BS777" s="2">
        <v>44057</v>
      </c>
      <c r="BT777" s="1">
        <v>0.39583333333333331</v>
      </c>
      <c r="BU777" t="s">
        <v>2562</v>
      </c>
      <c r="BV777" t="s">
        <v>16</v>
      </c>
      <c r="BY777">
        <v>13072.13</v>
      </c>
      <c r="CC777" t="s">
        <v>58</v>
      </c>
      <c r="CD777">
        <v>200</v>
      </c>
      <c r="CE777" t="s">
        <v>2</v>
      </c>
      <c r="CI777">
        <v>1</v>
      </c>
      <c r="CJ777">
        <v>1</v>
      </c>
      <c r="CK777">
        <v>21</v>
      </c>
      <c r="CL777" t="s">
        <v>0</v>
      </c>
    </row>
    <row r="778" spans="1:90" x14ac:dyDescent="0.3">
      <c r="A778" t="s">
        <v>322</v>
      </c>
      <c r="B778" t="s">
        <v>321</v>
      </c>
      <c r="C778" t="s">
        <v>10</v>
      </c>
      <c r="E778" t="str">
        <f>"FES1162758823"</f>
        <v>FES1162758823</v>
      </c>
      <c r="F778" s="2">
        <v>44048</v>
      </c>
      <c r="G778">
        <v>202102</v>
      </c>
      <c r="H778" t="s">
        <v>25</v>
      </c>
      <c r="I778" t="s">
        <v>23</v>
      </c>
      <c r="J778" t="s">
        <v>362</v>
      </c>
      <c r="K778" t="s">
        <v>7</v>
      </c>
      <c r="L778" t="s">
        <v>29</v>
      </c>
      <c r="M778" t="s">
        <v>26</v>
      </c>
      <c r="N778" t="s">
        <v>1276</v>
      </c>
      <c r="O778" t="s">
        <v>21</v>
      </c>
      <c r="P778" t="str">
        <f>"2170745059                    "</f>
        <v xml:space="preserve">2170745059                    </v>
      </c>
      <c r="Q778">
        <v>0</v>
      </c>
      <c r="R778">
        <v>0</v>
      </c>
      <c r="S778">
        <v>0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0</v>
      </c>
      <c r="AB778">
        <v>0</v>
      </c>
      <c r="AC778">
        <v>0</v>
      </c>
      <c r="AD778">
        <v>0</v>
      </c>
      <c r="AE778" s="3">
        <v>0</v>
      </c>
      <c r="AF778" s="3">
        <v>0</v>
      </c>
      <c r="AG778" s="3">
        <v>0</v>
      </c>
      <c r="AH778" s="3">
        <v>0</v>
      </c>
      <c r="AI778" s="3">
        <v>0</v>
      </c>
      <c r="AJ778" s="3">
        <v>0</v>
      </c>
      <c r="AK778" s="3">
        <v>14.13</v>
      </c>
      <c r="AL778" s="3">
        <v>0</v>
      </c>
      <c r="AM778" s="3">
        <v>0</v>
      </c>
      <c r="AN778" s="3">
        <v>0</v>
      </c>
      <c r="AO778" s="3">
        <v>0</v>
      </c>
      <c r="AP778" s="3">
        <v>0</v>
      </c>
      <c r="AQ778" s="3">
        <v>0</v>
      </c>
      <c r="AR778" s="3">
        <v>0</v>
      </c>
      <c r="AS778" s="3">
        <v>0</v>
      </c>
      <c r="AT778">
        <v>0</v>
      </c>
      <c r="AU778">
        <v>0</v>
      </c>
      <c r="AV778">
        <v>0</v>
      </c>
      <c r="AW778">
        <v>0</v>
      </c>
      <c r="AX778">
        <v>0</v>
      </c>
      <c r="AY778">
        <v>0</v>
      </c>
      <c r="AZ778">
        <v>0</v>
      </c>
      <c r="BA778">
        <v>0</v>
      </c>
      <c r="BB778">
        <v>0</v>
      </c>
      <c r="BC778">
        <v>0</v>
      </c>
      <c r="BD778">
        <v>0</v>
      </c>
      <c r="BE778">
        <v>0</v>
      </c>
      <c r="BF778">
        <v>0</v>
      </c>
      <c r="BG778">
        <v>0</v>
      </c>
      <c r="BH778">
        <v>1</v>
      </c>
      <c r="BI778">
        <v>4.4000000000000004</v>
      </c>
      <c r="BJ778">
        <v>1.4</v>
      </c>
      <c r="BK778">
        <v>4.5</v>
      </c>
      <c r="BL778" s="4">
        <v>108.3</v>
      </c>
      <c r="BM778" s="4">
        <v>16.25</v>
      </c>
      <c r="BN778" s="4">
        <v>124.55</v>
      </c>
      <c r="BO778" s="4">
        <v>124.55</v>
      </c>
      <c r="BQ778" t="s">
        <v>318</v>
      </c>
      <c r="BR778" t="s">
        <v>358</v>
      </c>
      <c r="BS778" s="2">
        <v>44049</v>
      </c>
      <c r="BT778" s="1">
        <v>0.38055555555555554</v>
      </c>
      <c r="BU778" t="s">
        <v>2561</v>
      </c>
      <c r="BV778" t="s">
        <v>16</v>
      </c>
      <c r="BY778">
        <v>7000.47</v>
      </c>
      <c r="BZ778" t="s">
        <v>1427</v>
      </c>
      <c r="CA778" t="s">
        <v>257</v>
      </c>
      <c r="CC778" t="s">
        <v>26</v>
      </c>
      <c r="CD778">
        <v>6001</v>
      </c>
      <c r="CE778" t="s">
        <v>2</v>
      </c>
      <c r="CF778" s="2">
        <v>44049</v>
      </c>
      <c r="CI778">
        <v>1</v>
      </c>
      <c r="CJ778">
        <v>1</v>
      </c>
      <c r="CK778">
        <v>21</v>
      </c>
      <c r="CL778" t="s">
        <v>0</v>
      </c>
    </row>
    <row r="779" spans="1:90" x14ac:dyDescent="0.3">
      <c r="A779" t="s">
        <v>322</v>
      </c>
      <c r="B779" t="s">
        <v>321</v>
      </c>
      <c r="C779" t="s">
        <v>10</v>
      </c>
      <c r="E779" t="str">
        <f>"FES1162758392"</f>
        <v>FES1162758392</v>
      </c>
      <c r="F779" s="2">
        <v>44046</v>
      </c>
      <c r="G779">
        <v>202102</v>
      </c>
      <c r="H779" t="s">
        <v>25</v>
      </c>
      <c r="I779" t="s">
        <v>23</v>
      </c>
      <c r="J779" t="s">
        <v>362</v>
      </c>
      <c r="K779" t="s">
        <v>7</v>
      </c>
      <c r="L779" t="s">
        <v>75</v>
      </c>
      <c r="M779" t="s">
        <v>73</v>
      </c>
      <c r="N779" t="s">
        <v>2560</v>
      </c>
      <c r="O779" t="s">
        <v>21</v>
      </c>
      <c r="P779" t="str">
        <f>"2170747620                    "</f>
        <v xml:space="preserve">2170747620                    </v>
      </c>
      <c r="Q779">
        <v>0</v>
      </c>
      <c r="R779">
        <v>0</v>
      </c>
      <c r="S779">
        <v>0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0</v>
      </c>
      <c r="AB779">
        <v>0</v>
      </c>
      <c r="AC779">
        <v>0</v>
      </c>
      <c r="AD779">
        <v>0</v>
      </c>
      <c r="AE779" s="3">
        <v>0</v>
      </c>
      <c r="AF779" s="3">
        <v>0</v>
      </c>
      <c r="AG779" s="3">
        <v>0</v>
      </c>
      <c r="AH779" s="3">
        <v>0</v>
      </c>
      <c r="AI779" s="3">
        <v>0</v>
      </c>
      <c r="AJ779" s="3">
        <v>0</v>
      </c>
      <c r="AK779" s="3">
        <v>5.86</v>
      </c>
      <c r="AL779" s="3">
        <v>0</v>
      </c>
      <c r="AM779" s="3">
        <v>0</v>
      </c>
      <c r="AN779" s="3">
        <v>0</v>
      </c>
      <c r="AO779" s="3">
        <v>0</v>
      </c>
      <c r="AP779" s="3">
        <v>0</v>
      </c>
      <c r="AQ779" s="3">
        <v>0</v>
      </c>
      <c r="AR779" s="3">
        <v>0</v>
      </c>
      <c r="AS779" s="3">
        <v>0</v>
      </c>
      <c r="AT779">
        <v>0</v>
      </c>
      <c r="AU779">
        <v>0</v>
      </c>
      <c r="AV779">
        <v>0</v>
      </c>
      <c r="AW779">
        <v>0</v>
      </c>
      <c r="AX779">
        <v>0</v>
      </c>
      <c r="AY779">
        <v>0</v>
      </c>
      <c r="AZ779">
        <v>0</v>
      </c>
      <c r="BA779">
        <v>0</v>
      </c>
      <c r="BB779">
        <v>0</v>
      </c>
      <c r="BC779">
        <v>0</v>
      </c>
      <c r="BD779">
        <v>0</v>
      </c>
      <c r="BE779">
        <v>0</v>
      </c>
      <c r="BF779">
        <v>0</v>
      </c>
      <c r="BG779">
        <v>0</v>
      </c>
      <c r="BH779">
        <v>1</v>
      </c>
      <c r="BI779">
        <v>1</v>
      </c>
      <c r="BJ779">
        <v>0.2</v>
      </c>
      <c r="BK779">
        <v>1</v>
      </c>
      <c r="BL779" s="4">
        <v>47.73</v>
      </c>
      <c r="BM779" s="4">
        <v>7.16</v>
      </c>
      <c r="BN779" s="4">
        <v>54.89</v>
      </c>
      <c r="BO779" s="4">
        <v>54.89</v>
      </c>
      <c r="BQ779" t="s">
        <v>338</v>
      </c>
      <c r="BR779" t="s">
        <v>358</v>
      </c>
      <c r="BS779" s="2">
        <v>44047</v>
      </c>
      <c r="BT779" s="1">
        <v>0.49236111111111108</v>
      </c>
      <c r="BU779" t="s">
        <v>2559</v>
      </c>
      <c r="BV779" t="s">
        <v>16</v>
      </c>
      <c r="BY779">
        <v>1200</v>
      </c>
      <c r="BZ779" t="s">
        <v>1427</v>
      </c>
      <c r="CA779" t="s">
        <v>45</v>
      </c>
      <c r="CC779" t="s">
        <v>73</v>
      </c>
      <c r="CD779">
        <v>4302</v>
      </c>
      <c r="CE779" t="s">
        <v>64</v>
      </c>
      <c r="CF779" s="2">
        <v>44047</v>
      </c>
      <c r="CI779">
        <v>1</v>
      </c>
      <c r="CJ779">
        <v>1</v>
      </c>
      <c r="CK779">
        <v>21</v>
      </c>
      <c r="CL779" t="s">
        <v>0</v>
      </c>
    </row>
    <row r="780" spans="1:90" x14ac:dyDescent="0.3">
      <c r="A780" t="s">
        <v>322</v>
      </c>
      <c r="B780" t="s">
        <v>321</v>
      </c>
      <c r="C780" t="s">
        <v>10</v>
      </c>
      <c r="E780" t="str">
        <f>"FES1162759608"</f>
        <v>FES1162759608</v>
      </c>
      <c r="F780" s="2">
        <v>44054</v>
      </c>
      <c r="G780">
        <v>202102</v>
      </c>
      <c r="H780" t="s">
        <v>25</v>
      </c>
      <c r="I780" t="s">
        <v>23</v>
      </c>
      <c r="J780" t="s">
        <v>362</v>
      </c>
      <c r="K780" t="s">
        <v>7</v>
      </c>
      <c r="L780" t="s">
        <v>60</v>
      </c>
      <c r="M780" t="s">
        <v>58</v>
      </c>
      <c r="N780" t="s">
        <v>1066</v>
      </c>
      <c r="O780" t="s">
        <v>21</v>
      </c>
      <c r="P780" t="str">
        <f>"2170747694                    "</f>
        <v xml:space="preserve">2170747694                    </v>
      </c>
      <c r="Q780">
        <v>0</v>
      </c>
      <c r="R780">
        <v>0</v>
      </c>
      <c r="S780">
        <v>0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0</v>
      </c>
      <c r="AB780">
        <v>0</v>
      </c>
      <c r="AC780">
        <v>0</v>
      </c>
      <c r="AD780">
        <v>0</v>
      </c>
      <c r="AE780" s="3">
        <v>0</v>
      </c>
      <c r="AF780" s="3">
        <v>0</v>
      </c>
      <c r="AG780" s="3">
        <v>0</v>
      </c>
      <c r="AH780" s="3">
        <v>0</v>
      </c>
      <c r="AI780" s="3">
        <v>0</v>
      </c>
      <c r="AJ780" s="3">
        <v>0</v>
      </c>
      <c r="AK780" s="3">
        <v>6.28</v>
      </c>
      <c r="AL780" s="3">
        <v>0</v>
      </c>
      <c r="AM780" s="3">
        <v>0</v>
      </c>
      <c r="AN780" s="3">
        <v>0</v>
      </c>
      <c r="AO780" s="3">
        <v>0</v>
      </c>
      <c r="AP780" s="3">
        <v>0</v>
      </c>
      <c r="AQ780" s="3">
        <v>0</v>
      </c>
      <c r="AR780" s="3">
        <v>0</v>
      </c>
      <c r="AS780" s="3">
        <v>0</v>
      </c>
      <c r="AT780">
        <v>0</v>
      </c>
      <c r="AU780">
        <v>0</v>
      </c>
      <c r="AV780">
        <v>0</v>
      </c>
      <c r="AW780">
        <v>0</v>
      </c>
      <c r="AX780">
        <v>0</v>
      </c>
      <c r="AY780">
        <v>0</v>
      </c>
      <c r="AZ780">
        <v>0</v>
      </c>
      <c r="BA780">
        <v>0</v>
      </c>
      <c r="BB780">
        <v>0</v>
      </c>
      <c r="BC780">
        <v>0</v>
      </c>
      <c r="BD780">
        <v>0</v>
      </c>
      <c r="BE780">
        <v>0</v>
      </c>
      <c r="BF780">
        <v>0</v>
      </c>
      <c r="BG780">
        <v>0</v>
      </c>
      <c r="BH780">
        <v>1</v>
      </c>
      <c r="BI780">
        <v>1</v>
      </c>
      <c r="BJ780">
        <v>0.2</v>
      </c>
      <c r="BK780">
        <v>1</v>
      </c>
      <c r="BL780" s="4">
        <v>48.15</v>
      </c>
      <c r="BM780" s="4">
        <v>7.22</v>
      </c>
      <c r="BN780" s="4">
        <v>55.37</v>
      </c>
      <c r="BO780" s="4">
        <v>55.37</v>
      </c>
      <c r="BQ780" t="s">
        <v>2558</v>
      </c>
      <c r="BR780" t="s">
        <v>358</v>
      </c>
      <c r="BS780" s="2">
        <v>44055</v>
      </c>
      <c r="BT780" s="1">
        <v>0.42708333333333331</v>
      </c>
      <c r="BU780" t="s">
        <v>1571</v>
      </c>
      <c r="BV780" t="s">
        <v>16</v>
      </c>
      <c r="BY780">
        <v>1200</v>
      </c>
      <c r="CA780" t="s">
        <v>1370</v>
      </c>
      <c r="CC780" t="s">
        <v>58</v>
      </c>
      <c r="CD780">
        <v>30</v>
      </c>
      <c r="CE780" t="s">
        <v>64</v>
      </c>
      <c r="CF780" s="2">
        <v>44055</v>
      </c>
      <c r="CI780">
        <v>1</v>
      </c>
      <c r="CJ780">
        <v>1</v>
      </c>
      <c r="CK780">
        <v>21</v>
      </c>
      <c r="CL780" t="s">
        <v>0</v>
      </c>
    </row>
    <row r="781" spans="1:90" x14ac:dyDescent="0.3">
      <c r="A781" t="s">
        <v>322</v>
      </c>
      <c r="B781" t="s">
        <v>321</v>
      </c>
      <c r="C781" t="s">
        <v>10</v>
      </c>
      <c r="E781" t="str">
        <f>"FES1162760040"</f>
        <v>FES1162760040</v>
      </c>
      <c r="F781" s="2">
        <v>44056</v>
      </c>
      <c r="G781">
        <v>202102</v>
      </c>
      <c r="H781" t="s">
        <v>25</v>
      </c>
      <c r="I781" t="s">
        <v>23</v>
      </c>
      <c r="J781" t="s">
        <v>362</v>
      </c>
      <c r="K781" t="s">
        <v>7</v>
      </c>
      <c r="L781" t="s">
        <v>35</v>
      </c>
      <c r="M781" t="s">
        <v>32</v>
      </c>
      <c r="N781" t="s">
        <v>2557</v>
      </c>
      <c r="O781" t="s">
        <v>21</v>
      </c>
      <c r="P781" t="str">
        <f>"2170748730                    "</f>
        <v xml:space="preserve">2170748730                    </v>
      </c>
      <c r="Q781">
        <v>0</v>
      </c>
      <c r="R781">
        <v>0</v>
      </c>
      <c r="S781">
        <v>0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0</v>
      </c>
      <c r="AB781">
        <v>0</v>
      </c>
      <c r="AC781">
        <v>0</v>
      </c>
      <c r="AD781">
        <v>0</v>
      </c>
      <c r="AE781" s="3">
        <v>0</v>
      </c>
      <c r="AF781" s="3">
        <v>0</v>
      </c>
      <c r="AG781" s="3">
        <v>0</v>
      </c>
      <c r="AH781" s="3">
        <v>0</v>
      </c>
      <c r="AI781" s="3">
        <v>0</v>
      </c>
      <c r="AJ781" s="3">
        <v>0</v>
      </c>
      <c r="AK781" s="3">
        <v>4.91</v>
      </c>
      <c r="AL781" s="3">
        <v>0</v>
      </c>
      <c r="AM781" s="3">
        <v>0</v>
      </c>
      <c r="AN781" s="3">
        <v>0</v>
      </c>
      <c r="AO781" s="3">
        <v>0</v>
      </c>
      <c r="AP781" s="3">
        <v>0</v>
      </c>
      <c r="AQ781" s="3">
        <v>0</v>
      </c>
      <c r="AR781" s="3">
        <v>0</v>
      </c>
      <c r="AS781" s="3">
        <v>0</v>
      </c>
      <c r="AT781">
        <v>0</v>
      </c>
      <c r="AU781">
        <v>0</v>
      </c>
      <c r="AV781">
        <v>0</v>
      </c>
      <c r="AW781">
        <v>0</v>
      </c>
      <c r="AX781">
        <v>0</v>
      </c>
      <c r="AY781">
        <v>0</v>
      </c>
      <c r="AZ781">
        <v>0</v>
      </c>
      <c r="BA781">
        <v>0</v>
      </c>
      <c r="BB781">
        <v>0</v>
      </c>
      <c r="BC781">
        <v>0</v>
      </c>
      <c r="BD781">
        <v>0</v>
      </c>
      <c r="BE781">
        <v>0</v>
      </c>
      <c r="BF781">
        <v>0</v>
      </c>
      <c r="BG781">
        <v>0</v>
      </c>
      <c r="BH781">
        <v>1</v>
      </c>
      <c r="BI781">
        <v>1.7</v>
      </c>
      <c r="BJ781">
        <v>2.9</v>
      </c>
      <c r="BK781">
        <v>3</v>
      </c>
      <c r="BL781" s="4">
        <v>37.619999999999997</v>
      </c>
      <c r="BM781" s="4">
        <v>5.64</v>
      </c>
      <c r="BN781" s="4">
        <v>43.26</v>
      </c>
      <c r="BO781" s="4">
        <v>43.26</v>
      </c>
      <c r="BQ781" t="s">
        <v>318</v>
      </c>
      <c r="BR781" t="s">
        <v>358</v>
      </c>
      <c r="BS781" s="2">
        <v>44057</v>
      </c>
      <c r="BT781" s="1">
        <v>0.33333333333333331</v>
      </c>
      <c r="BU781" t="s">
        <v>2120</v>
      </c>
      <c r="BV781" t="s">
        <v>16</v>
      </c>
      <c r="BY781">
        <v>14631.82</v>
      </c>
      <c r="CC781" t="s">
        <v>32</v>
      </c>
      <c r="CD781">
        <v>2140</v>
      </c>
      <c r="CE781" t="s">
        <v>2</v>
      </c>
      <c r="CF781" s="2">
        <v>44060</v>
      </c>
      <c r="CI781">
        <v>1</v>
      </c>
      <c r="CJ781">
        <v>1</v>
      </c>
      <c r="CK781">
        <v>22</v>
      </c>
      <c r="CL781" t="s">
        <v>0</v>
      </c>
    </row>
    <row r="782" spans="1:90" x14ac:dyDescent="0.3">
      <c r="A782" t="s">
        <v>322</v>
      </c>
      <c r="B782" t="s">
        <v>321</v>
      </c>
      <c r="C782" t="s">
        <v>10</v>
      </c>
      <c r="E782" t="str">
        <f>"FES1162758670"</f>
        <v>FES1162758670</v>
      </c>
      <c r="F782" s="2">
        <v>44048</v>
      </c>
      <c r="G782">
        <v>202102</v>
      </c>
      <c r="H782" t="s">
        <v>25</v>
      </c>
      <c r="I782" t="s">
        <v>23</v>
      </c>
      <c r="J782" t="s">
        <v>362</v>
      </c>
      <c r="K782" t="s">
        <v>7</v>
      </c>
      <c r="L782" t="s">
        <v>100</v>
      </c>
      <c r="M782" t="s">
        <v>99</v>
      </c>
      <c r="N782" t="s">
        <v>788</v>
      </c>
      <c r="O782" t="s">
        <v>21</v>
      </c>
      <c r="P782" t="str">
        <f>"2170747591                    "</f>
        <v xml:space="preserve">2170747591                    </v>
      </c>
      <c r="Q782">
        <v>0</v>
      </c>
      <c r="R782">
        <v>0</v>
      </c>
      <c r="S782">
        <v>0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0</v>
      </c>
      <c r="AB782">
        <v>0</v>
      </c>
      <c r="AC782">
        <v>0</v>
      </c>
      <c r="AD782">
        <v>0</v>
      </c>
      <c r="AE782" s="3">
        <v>0</v>
      </c>
      <c r="AF782" s="3">
        <v>0</v>
      </c>
      <c r="AG782" s="3">
        <v>0</v>
      </c>
      <c r="AH782" s="3">
        <v>0</v>
      </c>
      <c r="AI782" s="3">
        <v>0</v>
      </c>
      <c r="AJ782" s="3">
        <v>0</v>
      </c>
      <c r="AK782" s="3">
        <v>91.01</v>
      </c>
      <c r="AL782" s="3">
        <v>0</v>
      </c>
      <c r="AM782" s="3">
        <v>0</v>
      </c>
      <c r="AN782" s="3">
        <v>0</v>
      </c>
      <c r="AO782" s="3">
        <v>0</v>
      </c>
      <c r="AP782" s="3">
        <v>0</v>
      </c>
      <c r="AQ782" s="3">
        <v>0</v>
      </c>
      <c r="AR782" s="3">
        <v>0</v>
      </c>
      <c r="AS782" s="3">
        <v>0</v>
      </c>
      <c r="AT782">
        <v>0</v>
      </c>
      <c r="AU782">
        <v>0</v>
      </c>
      <c r="AV782">
        <v>0</v>
      </c>
      <c r="AW782">
        <v>0</v>
      </c>
      <c r="AX782">
        <v>0</v>
      </c>
      <c r="AY782">
        <v>0</v>
      </c>
      <c r="AZ782">
        <v>0</v>
      </c>
      <c r="BA782">
        <v>0</v>
      </c>
      <c r="BB782">
        <v>0</v>
      </c>
      <c r="BC782">
        <v>0</v>
      </c>
      <c r="BD782">
        <v>0</v>
      </c>
      <c r="BE782">
        <v>0</v>
      </c>
      <c r="BF782">
        <v>0</v>
      </c>
      <c r="BG782">
        <v>0</v>
      </c>
      <c r="BH782">
        <v>1</v>
      </c>
      <c r="BI782">
        <v>14.6</v>
      </c>
      <c r="BJ782">
        <v>28.8</v>
      </c>
      <c r="BK782">
        <v>29</v>
      </c>
      <c r="BL782" s="4">
        <v>697.72</v>
      </c>
      <c r="BM782" s="4">
        <v>104.66</v>
      </c>
      <c r="BN782" s="4">
        <v>802.38</v>
      </c>
      <c r="BO782" s="4">
        <v>802.38</v>
      </c>
      <c r="BQ782" t="s">
        <v>318</v>
      </c>
      <c r="BR782" t="s">
        <v>358</v>
      </c>
      <c r="BS782" s="2">
        <v>44049</v>
      </c>
      <c r="BT782" s="1">
        <v>0.58472222222222225</v>
      </c>
      <c r="BU782" t="s">
        <v>1616</v>
      </c>
      <c r="BV782" t="s">
        <v>0</v>
      </c>
      <c r="BW782" t="s">
        <v>34</v>
      </c>
      <c r="BX782" t="s">
        <v>95</v>
      </c>
      <c r="BY782">
        <v>144237.59</v>
      </c>
      <c r="BZ782" t="s">
        <v>1427</v>
      </c>
      <c r="CA782" t="s">
        <v>786</v>
      </c>
      <c r="CC782" t="s">
        <v>99</v>
      </c>
      <c r="CD782">
        <v>3610</v>
      </c>
      <c r="CE782" t="s">
        <v>2</v>
      </c>
      <c r="CF782" s="2">
        <v>44049</v>
      </c>
      <c r="CI782">
        <v>1</v>
      </c>
      <c r="CJ782">
        <v>1</v>
      </c>
      <c r="CK782">
        <v>21</v>
      </c>
      <c r="CL782" t="s">
        <v>0</v>
      </c>
    </row>
    <row r="783" spans="1:90" x14ac:dyDescent="0.3">
      <c r="A783" t="s">
        <v>322</v>
      </c>
      <c r="B783" t="s">
        <v>321</v>
      </c>
      <c r="C783" t="s">
        <v>10</v>
      </c>
      <c r="E783" t="str">
        <f>"RFES1162758878"</f>
        <v>RFES1162758878</v>
      </c>
      <c r="F783" s="2">
        <v>44060</v>
      </c>
      <c r="G783">
        <v>202102</v>
      </c>
      <c r="H783" t="s">
        <v>29</v>
      </c>
      <c r="I783" t="s">
        <v>26</v>
      </c>
      <c r="J783" t="s">
        <v>2556</v>
      </c>
      <c r="K783" t="s">
        <v>7</v>
      </c>
      <c r="L783" t="s">
        <v>25</v>
      </c>
      <c r="M783" t="s">
        <v>23</v>
      </c>
      <c r="N783" t="s">
        <v>362</v>
      </c>
      <c r="O783" t="s">
        <v>21</v>
      </c>
      <c r="P783" t="str">
        <f>"2170747396                    "</f>
        <v xml:space="preserve">2170747396                    </v>
      </c>
      <c r="Q783">
        <v>0</v>
      </c>
      <c r="R783">
        <v>0</v>
      </c>
      <c r="S783">
        <v>0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0</v>
      </c>
      <c r="AE783" s="3">
        <v>0</v>
      </c>
      <c r="AF783" s="3">
        <v>0</v>
      </c>
      <c r="AG783" s="3">
        <v>0</v>
      </c>
      <c r="AH783" s="3">
        <v>0</v>
      </c>
      <c r="AI783" s="3">
        <v>0</v>
      </c>
      <c r="AJ783" s="3">
        <v>0</v>
      </c>
      <c r="AK783" s="3">
        <v>7.85</v>
      </c>
      <c r="AL783" s="3">
        <v>0</v>
      </c>
      <c r="AM783" s="3">
        <v>0</v>
      </c>
      <c r="AN783" s="3">
        <v>0</v>
      </c>
      <c r="AO783" s="3">
        <v>0</v>
      </c>
      <c r="AP783" s="3">
        <v>0</v>
      </c>
      <c r="AQ783" s="3">
        <v>0</v>
      </c>
      <c r="AR783" s="3">
        <v>0</v>
      </c>
      <c r="AS783" s="3">
        <v>0</v>
      </c>
      <c r="AT783">
        <v>0</v>
      </c>
      <c r="AU783">
        <v>0</v>
      </c>
      <c r="AV783">
        <v>0</v>
      </c>
      <c r="AW783">
        <v>0</v>
      </c>
      <c r="AX783">
        <v>0</v>
      </c>
      <c r="AY783">
        <v>0</v>
      </c>
      <c r="AZ783">
        <v>0</v>
      </c>
      <c r="BA783">
        <v>0</v>
      </c>
      <c r="BB783">
        <v>0</v>
      </c>
      <c r="BC783">
        <v>0</v>
      </c>
      <c r="BD783">
        <v>0</v>
      </c>
      <c r="BE783">
        <v>0</v>
      </c>
      <c r="BF783">
        <v>0</v>
      </c>
      <c r="BG783">
        <v>0</v>
      </c>
      <c r="BH783">
        <v>1</v>
      </c>
      <c r="BI783">
        <v>2.5</v>
      </c>
      <c r="BJ783">
        <v>1.5</v>
      </c>
      <c r="BK783">
        <v>2.5</v>
      </c>
      <c r="BL783" s="4">
        <v>60.18</v>
      </c>
      <c r="BM783" s="4">
        <v>9.0299999999999994</v>
      </c>
      <c r="BN783" s="4">
        <v>69.209999999999994</v>
      </c>
      <c r="BO783" s="4">
        <v>69.209999999999994</v>
      </c>
      <c r="BQ783" t="s">
        <v>358</v>
      </c>
      <c r="BR783" t="s">
        <v>318</v>
      </c>
      <c r="BS783" s="2">
        <v>44061</v>
      </c>
      <c r="BT783" s="1">
        <v>0.40416666666666662</v>
      </c>
      <c r="BU783" t="s">
        <v>1744</v>
      </c>
      <c r="BV783" t="s">
        <v>16</v>
      </c>
      <c r="BY783">
        <v>7441.43</v>
      </c>
      <c r="CA783" t="s">
        <v>383</v>
      </c>
      <c r="CC783" t="s">
        <v>23</v>
      </c>
      <c r="CD783">
        <v>1601</v>
      </c>
      <c r="CE783" t="s">
        <v>2</v>
      </c>
      <c r="CF783" s="2">
        <v>44062</v>
      </c>
      <c r="CI783">
        <v>1</v>
      </c>
      <c r="CJ783">
        <v>1</v>
      </c>
      <c r="CK783">
        <v>21</v>
      </c>
      <c r="CL783" t="s">
        <v>0</v>
      </c>
    </row>
    <row r="784" spans="1:90" x14ac:dyDescent="0.3">
      <c r="A784" t="s">
        <v>322</v>
      </c>
      <c r="B784" t="s">
        <v>321</v>
      </c>
      <c r="C784" t="s">
        <v>10</v>
      </c>
      <c r="E784" t="str">
        <f>"FES1162759596"</f>
        <v>FES1162759596</v>
      </c>
      <c r="F784" s="2">
        <v>44054</v>
      </c>
      <c r="G784">
        <v>202102</v>
      </c>
      <c r="H784" t="s">
        <v>25</v>
      </c>
      <c r="I784" t="s">
        <v>23</v>
      </c>
      <c r="J784" t="s">
        <v>362</v>
      </c>
      <c r="K784" t="s">
        <v>7</v>
      </c>
      <c r="L784" t="s">
        <v>60</v>
      </c>
      <c r="M784" t="s">
        <v>58</v>
      </c>
      <c r="N784" t="s">
        <v>1420</v>
      </c>
      <c r="O784" t="s">
        <v>21</v>
      </c>
      <c r="P784" t="str">
        <f>"2170747264                    "</f>
        <v xml:space="preserve">2170747264                    </v>
      </c>
      <c r="Q784">
        <v>0</v>
      </c>
      <c r="R784">
        <v>0</v>
      </c>
      <c r="S784">
        <v>0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0</v>
      </c>
      <c r="AB784">
        <v>0</v>
      </c>
      <c r="AC784">
        <v>0</v>
      </c>
      <c r="AD784">
        <v>0</v>
      </c>
      <c r="AE784" s="3">
        <v>0</v>
      </c>
      <c r="AF784" s="3">
        <v>0</v>
      </c>
      <c r="AG784" s="3">
        <v>0</v>
      </c>
      <c r="AH784" s="3">
        <v>0</v>
      </c>
      <c r="AI784" s="3">
        <v>0</v>
      </c>
      <c r="AJ784" s="3">
        <v>0</v>
      </c>
      <c r="AK784" s="3">
        <v>6.28</v>
      </c>
      <c r="AL784" s="3">
        <v>0</v>
      </c>
      <c r="AM784" s="3">
        <v>0</v>
      </c>
      <c r="AN784" s="3">
        <v>0</v>
      </c>
      <c r="AO784" s="3">
        <v>0</v>
      </c>
      <c r="AP784" s="3">
        <v>0</v>
      </c>
      <c r="AQ784" s="3">
        <v>0</v>
      </c>
      <c r="AR784" s="3">
        <v>0</v>
      </c>
      <c r="AS784" s="3">
        <v>0</v>
      </c>
      <c r="AT784">
        <v>0</v>
      </c>
      <c r="AU784">
        <v>0</v>
      </c>
      <c r="AV784">
        <v>0</v>
      </c>
      <c r="AW784">
        <v>0</v>
      </c>
      <c r="AX784">
        <v>0</v>
      </c>
      <c r="AY784">
        <v>0</v>
      </c>
      <c r="AZ784">
        <v>0</v>
      </c>
      <c r="BA784">
        <v>0</v>
      </c>
      <c r="BB784">
        <v>0</v>
      </c>
      <c r="BC784">
        <v>0</v>
      </c>
      <c r="BD784">
        <v>0</v>
      </c>
      <c r="BE784">
        <v>0</v>
      </c>
      <c r="BF784">
        <v>0</v>
      </c>
      <c r="BG784">
        <v>0</v>
      </c>
      <c r="BH784">
        <v>1</v>
      </c>
      <c r="BI784">
        <v>1</v>
      </c>
      <c r="BJ784">
        <v>0.2</v>
      </c>
      <c r="BK784">
        <v>1</v>
      </c>
      <c r="BL784" s="4">
        <v>48.15</v>
      </c>
      <c r="BM784" s="4">
        <v>7.22</v>
      </c>
      <c r="BN784" s="4">
        <v>55.37</v>
      </c>
      <c r="BO784" s="4">
        <v>55.37</v>
      </c>
      <c r="BQ784" t="s">
        <v>385</v>
      </c>
      <c r="BR784" t="s">
        <v>358</v>
      </c>
      <c r="BS784" s="2">
        <v>44061</v>
      </c>
      <c r="BT784" s="1">
        <v>0.49513888888888885</v>
      </c>
      <c r="BU784" t="s">
        <v>2555</v>
      </c>
      <c r="BV784" t="s">
        <v>0</v>
      </c>
      <c r="BW784" t="s">
        <v>48</v>
      </c>
      <c r="BX784" t="s">
        <v>563</v>
      </c>
      <c r="BY784">
        <v>1200</v>
      </c>
      <c r="CC784" t="s">
        <v>58</v>
      </c>
      <c r="CD784">
        <v>157</v>
      </c>
      <c r="CE784" t="s">
        <v>64</v>
      </c>
      <c r="CF784" s="2">
        <v>44061</v>
      </c>
      <c r="CI784">
        <v>1</v>
      </c>
      <c r="CJ784">
        <v>5</v>
      </c>
      <c r="CK784">
        <v>21</v>
      </c>
      <c r="CL784" t="s">
        <v>0</v>
      </c>
    </row>
    <row r="785" spans="1:90" x14ac:dyDescent="0.3">
      <c r="A785" t="s">
        <v>322</v>
      </c>
      <c r="B785" t="s">
        <v>321</v>
      </c>
      <c r="C785" t="s">
        <v>10</v>
      </c>
      <c r="E785" t="str">
        <f>"FES1162760047"</f>
        <v>FES1162760047</v>
      </c>
      <c r="F785" s="2">
        <v>44056</v>
      </c>
      <c r="G785">
        <v>202102</v>
      </c>
      <c r="H785" t="s">
        <v>25</v>
      </c>
      <c r="I785" t="s">
        <v>23</v>
      </c>
      <c r="J785" t="s">
        <v>362</v>
      </c>
      <c r="K785" t="s">
        <v>7</v>
      </c>
      <c r="L785" t="s">
        <v>425</v>
      </c>
      <c r="M785" t="s">
        <v>421</v>
      </c>
      <c r="N785" t="s">
        <v>522</v>
      </c>
      <c r="O785" t="s">
        <v>21</v>
      </c>
      <c r="P785" t="str">
        <f>"2170748919                    "</f>
        <v xml:space="preserve">2170748919                    </v>
      </c>
      <c r="Q785">
        <v>0</v>
      </c>
      <c r="R785">
        <v>0</v>
      </c>
      <c r="S785">
        <v>0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0</v>
      </c>
      <c r="AB785">
        <v>0</v>
      </c>
      <c r="AC785">
        <v>0</v>
      </c>
      <c r="AD785">
        <v>0</v>
      </c>
      <c r="AE785" s="3">
        <v>0</v>
      </c>
      <c r="AF785" s="3">
        <v>0</v>
      </c>
      <c r="AG785" s="3">
        <v>0</v>
      </c>
      <c r="AH785" s="3">
        <v>0</v>
      </c>
      <c r="AI785" s="3">
        <v>0</v>
      </c>
      <c r="AJ785" s="3">
        <v>0</v>
      </c>
      <c r="AK785" s="3">
        <v>4.91</v>
      </c>
      <c r="AL785" s="3">
        <v>0</v>
      </c>
      <c r="AM785" s="3">
        <v>0</v>
      </c>
      <c r="AN785" s="3">
        <v>0</v>
      </c>
      <c r="AO785" s="3">
        <v>0</v>
      </c>
      <c r="AP785" s="3">
        <v>0</v>
      </c>
      <c r="AQ785" s="3">
        <v>0</v>
      </c>
      <c r="AR785" s="3">
        <v>0</v>
      </c>
      <c r="AS785" s="3">
        <v>0</v>
      </c>
      <c r="AT785">
        <v>0</v>
      </c>
      <c r="AU785">
        <v>0</v>
      </c>
      <c r="AV785">
        <v>0</v>
      </c>
      <c r="AW785">
        <v>0</v>
      </c>
      <c r="AX785">
        <v>0</v>
      </c>
      <c r="AY785">
        <v>0</v>
      </c>
      <c r="AZ785">
        <v>0</v>
      </c>
      <c r="BA785">
        <v>0</v>
      </c>
      <c r="BB785">
        <v>0</v>
      </c>
      <c r="BC785">
        <v>0</v>
      </c>
      <c r="BD785">
        <v>0</v>
      </c>
      <c r="BE785">
        <v>0</v>
      </c>
      <c r="BF785">
        <v>0</v>
      </c>
      <c r="BG785">
        <v>0</v>
      </c>
      <c r="BH785">
        <v>1</v>
      </c>
      <c r="BI785">
        <v>1.3</v>
      </c>
      <c r="BJ785">
        <v>1.5</v>
      </c>
      <c r="BK785">
        <v>2</v>
      </c>
      <c r="BL785" s="4">
        <v>37.619999999999997</v>
      </c>
      <c r="BM785" s="4">
        <v>5.64</v>
      </c>
      <c r="BN785" s="4">
        <v>43.26</v>
      </c>
      <c r="BO785" s="4">
        <v>43.26</v>
      </c>
      <c r="BQ785" t="s">
        <v>318</v>
      </c>
      <c r="BR785" t="s">
        <v>358</v>
      </c>
      <c r="BS785" s="2">
        <v>44057</v>
      </c>
      <c r="BT785" s="1">
        <v>0.33333333333333331</v>
      </c>
      <c r="BU785" t="s">
        <v>2554</v>
      </c>
      <c r="BV785" t="s">
        <v>16</v>
      </c>
      <c r="BY785">
        <v>7543.5</v>
      </c>
      <c r="CA785" t="s">
        <v>422</v>
      </c>
      <c r="CC785" t="s">
        <v>421</v>
      </c>
      <c r="CD785">
        <v>1559</v>
      </c>
      <c r="CE785" t="s">
        <v>2</v>
      </c>
      <c r="CF785" s="2">
        <v>44060</v>
      </c>
      <c r="CI785">
        <v>1</v>
      </c>
      <c r="CJ785">
        <v>1</v>
      </c>
      <c r="CK785">
        <v>22</v>
      </c>
      <c r="CL785" t="s">
        <v>0</v>
      </c>
    </row>
    <row r="786" spans="1:90" x14ac:dyDescent="0.3">
      <c r="A786" t="s">
        <v>322</v>
      </c>
      <c r="B786" t="s">
        <v>321</v>
      </c>
      <c r="C786" t="s">
        <v>10</v>
      </c>
      <c r="E786" t="str">
        <f>"009935712498"</f>
        <v>009935712498</v>
      </c>
      <c r="F786" s="2">
        <v>44048</v>
      </c>
      <c r="G786">
        <v>202102</v>
      </c>
      <c r="H786" t="s">
        <v>25</v>
      </c>
      <c r="I786" t="s">
        <v>23</v>
      </c>
      <c r="J786" t="s">
        <v>362</v>
      </c>
      <c r="K786" t="s">
        <v>7</v>
      </c>
      <c r="L786" t="s">
        <v>60</v>
      </c>
      <c r="M786" t="s">
        <v>58</v>
      </c>
      <c r="N786" t="s">
        <v>507</v>
      </c>
      <c r="O786" t="s">
        <v>21</v>
      </c>
      <c r="P786" t="str">
        <f>"11627577416                   "</f>
        <v xml:space="preserve">11627577416                   </v>
      </c>
      <c r="Q786">
        <v>0</v>
      </c>
      <c r="R786">
        <v>0</v>
      </c>
      <c r="S786">
        <v>0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0</v>
      </c>
      <c r="AB786">
        <v>0</v>
      </c>
      <c r="AC786">
        <v>0</v>
      </c>
      <c r="AD786">
        <v>0</v>
      </c>
      <c r="AE786" s="3">
        <v>0</v>
      </c>
      <c r="AF786" s="3">
        <v>0</v>
      </c>
      <c r="AG786" s="3">
        <v>0</v>
      </c>
      <c r="AH786" s="3">
        <v>0</v>
      </c>
      <c r="AI786" s="3">
        <v>0</v>
      </c>
      <c r="AJ786" s="3">
        <v>0</v>
      </c>
      <c r="AK786" s="3">
        <v>6.28</v>
      </c>
      <c r="AL786" s="3">
        <v>0</v>
      </c>
      <c r="AM786" s="3">
        <v>0</v>
      </c>
      <c r="AN786" s="3">
        <v>0</v>
      </c>
      <c r="AO786" s="3">
        <v>0</v>
      </c>
      <c r="AP786" s="3">
        <v>0</v>
      </c>
      <c r="AQ786" s="3">
        <v>0</v>
      </c>
      <c r="AR786" s="3">
        <v>0</v>
      </c>
      <c r="AS786" s="3">
        <v>0</v>
      </c>
      <c r="AT786">
        <v>0</v>
      </c>
      <c r="AU786">
        <v>0</v>
      </c>
      <c r="AV786">
        <v>0</v>
      </c>
      <c r="AW786">
        <v>0</v>
      </c>
      <c r="AX786">
        <v>0</v>
      </c>
      <c r="AY786">
        <v>0</v>
      </c>
      <c r="AZ786">
        <v>0</v>
      </c>
      <c r="BA786">
        <v>0</v>
      </c>
      <c r="BB786">
        <v>0</v>
      </c>
      <c r="BC786">
        <v>0</v>
      </c>
      <c r="BD786">
        <v>0</v>
      </c>
      <c r="BE786">
        <v>0</v>
      </c>
      <c r="BF786">
        <v>0</v>
      </c>
      <c r="BG786">
        <v>0</v>
      </c>
      <c r="BH786">
        <v>1</v>
      </c>
      <c r="BI786">
        <v>1</v>
      </c>
      <c r="BJ786">
        <v>0.2</v>
      </c>
      <c r="BK786">
        <v>1</v>
      </c>
      <c r="BL786" s="4">
        <v>48.15</v>
      </c>
      <c r="BM786" s="4">
        <v>7.22</v>
      </c>
      <c r="BN786" s="4">
        <v>55.37</v>
      </c>
      <c r="BO786" s="4">
        <v>55.37</v>
      </c>
      <c r="BP786" t="s">
        <v>2553</v>
      </c>
      <c r="BQ786" t="s">
        <v>318</v>
      </c>
      <c r="BR786" t="s">
        <v>358</v>
      </c>
      <c r="BS786" s="2">
        <v>44049</v>
      </c>
      <c r="BT786" s="1">
        <v>0.40972222222222227</v>
      </c>
      <c r="BU786" t="s">
        <v>2552</v>
      </c>
      <c r="BV786" t="s">
        <v>16</v>
      </c>
      <c r="BY786">
        <v>1200</v>
      </c>
      <c r="BZ786" t="s">
        <v>1427</v>
      </c>
      <c r="CC786" t="s">
        <v>58</v>
      </c>
      <c r="CD786">
        <v>200</v>
      </c>
      <c r="CE786" t="s">
        <v>64</v>
      </c>
      <c r="CI786">
        <v>1</v>
      </c>
      <c r="CJ786">
        <v>1</v>
      </c>
      <c r="CK786">
        <v>21</v>
      </c>
      <c r="CL786" t="s">
        <v>0</v>
      </c>
    </row>
    <row r="787" spans="1:90" x14ac:dyDescent="0.3">
      <c r="A787" t="s">
        <v>322</v>
      </c>
      <c r="B787" t="s">
        <v>321</v>
      </c>
      <c r="C787" t="s">
        <v>10</v>
      </c>
      <c r="E787" t="str">
        <f>"FES1162758827"</f>
        <v>FES1162758827</v>
      </c>
      <c r="F787" s="2">
        <v>44048</v>
      </c>
      <c r="G787">
        <v>202102</v>
      </c>
      <c r="H787" t="s">
        <v>25</v>
      </c>
      <c r="I787" t="s">
        <v>23</v>
      </c>
      <c r="J787" t="s">
        <v>362</v>
      </c>
      <c r="K787" t="s">
        <v>7</v>
      </c>
      <c r="L787" t="s">
        <v>398</v>
      </c>
      <c r="M787" t="s">
        <v>394</v>
      </c>
      <c r="N787" t="s">
        <v>2551</v>
      </c>
      <c r="O787" t="s">
        <v>21</v>
      </c>
      <c r="P787" t="str">
        <f>"2170747932                    "</f>
        <v xml:space="preserve">2170747932                    </v>
      </c>
      <c r="Q787">
        <v>0</v>
      </c>
      <c r="R787">
        <v>0</v>
      </c>
      <c r="S787">
        <v>0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0</v>
      </c>
      <c r="AB787">
        <v>0</v>
      </c>
      <c r="AC787">
        <v>0</v>
      </c>
      <c r="AD787">
        <v>0</v>
      </c>
      <c r="AE787" s="3">
        <v>0</v>
      </c>
      <c r="AF787" s="3">
        <v>0</v>
      </c>
      <c r="AG787" s="3">
        <v>0</v>
      </c>
      <c r="AH787" s="3">
        <v>0</v>
      </c>
      <c r="AI787" s="3">
        <v>0</v>
      </c>
      <c r="AJ787" s="3">
        <v>0</v>
      </c>
      <c r="AK787" s="3">
        <v>23.16</v>
      </c>
      <c r="AL787" s="3">
        <v>0</v>
      </c>
      <c r="AM787" s="3">
        <v>0</v>
      </c>
      <c r="AN787" s="3">
        <v>0</v>
      </c>
      <c r="AO787" s="3">
        <v>0</v>
      </c>
      <c r="AP787" s="3">
        <v>0</v>
      </c>
      <c r="AQ787" s="3">
        <v>0</v>
      </c>
      <c r="AR787" s="3">
        <v>0</v>
      </c>
      <c r="AS787" s="3">
        <v>0</v>
      </c>
      <c r="AT787">
        <v>0</v>
      </c>
      <c r="AU787">
        <v>0</v>
      </c>
      <c r="AV787">
        <v>0</v>
      </c>
      <c r="AW787">
        <v>0</v>
      </c>
      <c r="AX787">
        <v>0</v>
      </c>
      <c r="AY787">
        <v>0</v>
      </c>
      <c r="AZ787">
        <v>0</v>
      </c>
      <c r="BA787">
        <v>0</v>
      </c>
      <c r="BB787">
        <v>0</v>
      </c>
      <c r="BC787">
        <v>0</v>
      </c>
      <c r="BD787">
        <v>0</v>
      </c>
      <c r="BE787">
        <v>0</v>
      </c>
      <c r="BF787">
        <v>0</v>
      </c>
      <c r="BG787">
        <v>0</v>
      </c>
      <c r="BH787">
        <v>1</v>
      </c>
      <c r="BI787">
        <v>3.6</v>
      </c>
      <c r="BJ787">
        <v>1.6</v>
      </c>
      <c r="BK787">
        <v>4</v>
      </c>
      <c r="BL787" s="4">
        <v>177.56</v>
      </c>
      <c r="BM787" s="4">
        <v>26.63</v>
      </c>
      <c r="BN787" s="4">
        <v>204.19</v>
      </c>
      <c r="BO787" s="4">
        <v>204.19</v>
      </c>
      <c r="BQ787" t="s">
        <v>2550</v>
      </c>
      <c r="BR787" t="s">
        <v>358</v>
      </c>
      <c r="BS787" s="2">
        <v>44050</v>
      </c>
      <c r="BT787" s="1">
        <v>0.37013888888888885</v>
      </c>
      <c r="BU787" t="s">
        <v>2549</v>
      </c>
      <c r="BV787" t="s">
        <v>16</v>
      </c>
      <c r="BY787">
        <v>8149.87</v>
      </c>
      <c r="CA787" t="s">
        <v>395</v>
      </c>
      <c r="CC787" t="s">
        <v>394</v>
      </c>
      <c r="CD787">
        <v>6850</v>
      </c>
      <c r="CE787" t="s">
        <v>2</v>
      </c>
      <c r="CI787">
        <v>3</v>
      </c>
      <c r="CJ787">
        <v>2</v>
      </c>
      <c r="CK787">
        <v>23</v>
      </c>
      <c r="CL787" t="s">
        <v>0</v>
      </c>
    </row>
    <row r="788" spans="1:90" x14ac:dyDescent="0.3">
      <c r="A788" t="s">
        <v>322</v>
      </c>
      <c r="B788" t="s">
        <v>321</v>
      </c>
      <c r="C788" t="s">
        <v>10</v>
      </c>
      <c r="E788" t="str">
        <f>"FES1162759600"</f>
        <v>FES1162759600</v>
      </c>
      <c r="F788" s="2">
        <v>44054</v>
      </c>
      <c r="G788">
        <v>202102</v>
      </c>
      <c r="H788" t="s">
        <v>25</v>
      </c>
      <c r="I788" t="s">
        <v>23</v>
      </c>
      <c r="J788" t="s">
        <v>362</v>
      </c>
      <c r="K788" t="s">
        <v>7</v>
      </c>
      <c r="L788" t="s">
        <v>215</v>
      </c>
      <c r="M788" t="s">
        <v>212</v>
      </c>
      <c r="N788" t="s">
        <v>586</v>
      </c>
      <c r="O788" t="s">
        <v>21</v>
      </c>
      <c r="P788" t="str">
        <f>"2170747442                    "</f>
        <v xml:space="preserve">2170747442                    </v>
      </c>
      <c r="Q788">
        <v>0</v>
      </c>
      <c r="R788">
        <v>0</v>
      </c>
      <c r="S788">
        <v>0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0</v>
      </c>
      <c r="AB788">
        <v>0</v>
      </c>
      <c r="AC788">
        <v>0</v>
      </c>
      <c r="AD788">
        <v>0</v>
      </c>
      <c r="AE788" s="3">
        <v>0</v>
      </c>
      <c r="AF788" s="3">
        <v>0</v>
      </c>
      <c r="AG788" s="3">
        <v>0</v>
      </c>
      <c r="AH788" s="3">
        <v>0</v>
      </c>
      <c r="AI788" s="3">
        <v>0</v>
      </c>
      <c r="AJ788" s="3">
        <v>0</v>
      </c>
      <c r="AK788" s="3">
        <v>8.83</v>
      </c>
      <c r="AL788" s="3">
        <v>0</v>
      </c>
      <c r="AM788" s="3">
        <v>0</v>
      </c>
      <c r="AN788" s="3">
        <v>0</v>
      </c>
      <c r="AO788" s="3">
        <v>0</v>
      </c>
      <c r="AP788" s="3">
        <v>0</v>
      </c>
      <c r="AQ788" s="3">
        <v>0</v>
      </c>
      <c r="AR788" s="3">
        <v>0</v>
      </c>
      <c r="AS788" s="3">
        <v>0</v>
      </c>
      <c r="AT788">
        <v>0</v>
      </c>
      <c r="AU788">
        <v>0</v>
      </c>
      <c r="AV788">
        <v>0</v>
      </c>
      <c r="AW788">
        <v>0</v>
      </c>
      <c r="AX788">
        <v>0</v>
      </c>
      <c r="AY788">
        <v>0</v>
      </c>
      <c r="AZ788">
        <v>0</v>
      </c>
      <c r="BA788">
        <v>0</v>
      </c>
      <c r="BB788">
        <v>0</v>
      </c>
      <c r="BC788">
        <v>0</v>
      </c>
      <c r="BD788">
        <v>0</v>
      </c>
      <c r="BE788">
        <v>0</v>
      </c>
      <c r="BF788">
        <v>0</v>
      </c>
      <c r="BG788">
        <v>0</v>
      </c>
      <c r="BH788">
        <v>1</v>
      </c>
      <c r="BI788">
        <v>1</v>
      </c>
      <c r="BJ788">
        <v>0.2</v>
      </c>
      <c r="BK788">
        <v>1</v>
      </c>
      <c r="BL788" s="4">
        <v>67.709999999999994</v>
      </c>
      <c r="BM788" s="4">
        <v>10.16</v>
      </c>
      <c r="BN788" s="4">
        <v>77.87</v>
      </c>
      <c r="BO788" s="4">
        <v>77.87</v>
      </c>
      <c r="BQ788" t="s">
        <v>1031</v>
      </c>
      <c r="BR788" t="s">
        <v>358</v>
      </c>
      <c r="BS788" s="2">
        <v>44055</v>
      </c>
      <c r="BT788" s="1">
        <v>0.41319444444444442</v>
      </c>
      <c r="BU788" t="s">
        <v>461</v>
      </c>
      <c r="BV788" t="s">
        <v>16</v>
      </c>
      <c r="BY788">
        <v>1200</v>
      </c>
      <c r="BZ788" t="s">
        <v>214</v>
      </c>
      <c r="CA788" t="s">
        <v>280</v>
      </c>
      <c r="CC788" t="s">
        <v>212</v>
      </c>
      <c r="CD788">
        <v>250</v>
      </c>
      <c r="CE788" t="s">
        <v>64</v>
      </c>
      <c r="CF788" s="2">
        <v>44056</v>
      </c>
      <c r="CI788">
        <v>1</v>
      </c>
      <c r="CJ788">
        <v>1</v>
      </c>
      <c r="CK788">
        <v>24</v>
      </c>
      <c r="CL788" t="s">
        <v>0</v>
      </c>
    </row>
    <row r="789" spans="1:90" x14ac:dyDescent="0.3">
      <c r="A789" t="s">
        <v>322</v>
      </c>
      <c r="B789" t="s">
        <v>321</v>
      </c>
      <c r="C789" t="s">
        <v>10</v>
      </c>
      <c r="E789" t="str">
        <f>"FES1162759564"</f>
        <v>FES1162759564</v>
      </c>
      <c r="F789" s="2">
        <v>44056</v>
      </c>
      <c r="G789">
        <v>202102</v>
      </c>
      <c r="H789" t="s">
        <v>25</v>
      </c>
      <c r="I789" t="s">
        <v>23</v>
      </c>
      <c r="J789" t="s">
        <v>362</v>
      </c>
      <c r="K789" t="s">
        <v>7</v>
      </c>
      <c r="L789" t="s">
        <v>46</v>
      </c>
      <c r="M789" t="s">
        <v>44</v>
      </c>
      <c r="N789" t="s">
        <v>2510</v>
      </c>
      <c r="O789" t="s">
        <v>21</v>
      </c>
      <c r="P789" t="str">
        <f>"2170747581                    "</f>
        <v xml:space="preserve">2170747581                    </v>
      </c>
      <c r="Q789">
        <v>0</v>
      </c>
      <c r="R789">
        <v>0</v>
      </c>
      <c r="S789">
        <v>0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0</v>
      </c>
      <c r="AB789">
        <v>0</v>
      </c>
      <c r="AC789">
        <v>0</v>
      </c>
      <c r="AD789">
        <v>0</v>
      </c>
      <c r="AE789" s="3">
        <v>0</v>
      </c>
      <c r="AF789" s="3">
        <v>0</v>
      </c>
      <c r="AG789" s="3">
        <v>0</v>
      </c>
      <c r="AH789" s="3">
        <v>0</v>
      </c>
      <c r="AI789" s="3">
        <v>0</v>
      </c>
      <c r="AJ789" s="3">
        <v>0</v>
      </c>
      <c r="AK789" s="3">
        <v>9.42</v>
      </c>
      <c r="AL789" s="3">
        <v>0</v>
      </c>
      <c r="AM789" s="3">
        <v>0</v>
      </c>
      <c r="AN789" s="3">
        <v>0</v>
      </c>
      <c r="AO789" s="3">
        <v>0</v>
      </c>
      <c r="AP789" s="3">
        <v>0</v>
      </c>
      <c r="AQ789" s="3">
        <v>0</v>
      </c>
      <c r="AR789" s="3">
        <v>0</v>
      </c>
      <c r="AS789" s="3">
        <v>0</v>
      </c>
      <c r="AT789">
        <v>0</v>
      </c>
      <c r="AU789">
        <v>0</v>
      </c>
      <c r="AV789">
        <v>0</v>
      </c>
      <c r="AW789">
        <v>0</v>
      </c>
      <c r="AX789">
        <v>0</v>
      </c>
      <c r="AY789">
        <v>0</v>
      </c>
      <c r="AZ789">
        <v>0</v>
      </c>
      <c r="BA789">
        <v>0</v>
      </c>
      <c r="BB789">
        <v>0</v>
      </c>
      <c r="BC789">
        <v>0</v>
      </c>
      <c r="BD789">
        <v>0</v>
      </c>
      <c r="BE789">
        <v>0</v>
      </c>
      <c r="BF789">
        <v>0</v>
      </c>
      <c r="BG789">
        <v>0</v>
      </c>
      <c r="BH789">
        <v>1</v>
      </c>
      <c r="BI789">
        <v>1.2</v>
      </c>
      <c r="BJ789">
        <v>2.6</v>
      </c>
      <c r="BK789">
        <v>3</v>
      </c>
      <c r="BL789" s="4">
        <v>72.209999999999994</v>
      </c>
      <c r="BM789" s="4">
        <v>10.83</v>
      </c>
      <c r="BN789" s="4">
        <v>83.04</v>
      </c>
      <c r="BO789" s="4">
        <v>83.04</v>
      </c>
      <c r="BQ789" t="s">
        <v>318</v>
      </c>
      <c r="BR789" t="s">
        <v>358</v>
      </c>
      <c r="BS789" s="2">
        <v>44057</v>
      </c>
      <c r="BT789" s="1">
        <v>0.30902777777777779</v>
      </c>
      <c r="BU789" t="s">
        <v>2548</v>
      </c>
      <c r="BV789" t="s">
        <v>16</v>
      </c>
      <c r="BY789">
        <v>13213.66</v>
      </c>
      <c r="CC789" t="s">
        <v>44</v>
      </c>
      <c r="CD789">
        <v>4017</v>
      </c>
      <c r="CE789" t="s">
        <v>2</v>
      </c>
      <c r="CF789" s="2">
        <v>44057</v>
      </c>
      <c r="CI789">
        <v>1</v>
      </c>
      <c r="CJ789">
        <v>1</v>
      </c>
      <c r="CK789">
        <v>21</v>
      </c>
      <c r="CL789" t="s">
        <v>0</v>
      </c>
    </row>
    <row r="790" spans="1:90" x14ac:dyDescent="0.3">
      <c r="A790" t="s">
        <v>322</v>
      </c>
      <c r="B790" t="s">
        <v>321</v>
      </c>
      <c r="C790" t="s">
        <v>10</v>
      </c>
      <c r="E790" t="str">
        <f>"FES1162758941"</f>
        <v>FES1162758941</v>
      </c>
      <c r="F790" s="2">
        <v>44048</v>
      </c>
      <c r="G790">
        <v>202102</v>
      </c>
      <c r="H790" t="s">
        <v>25</v>
      </c>
      <c r="I790" t="s">
        <v>23</v>
      </c>
      <c r="J790" t="s">
        <v>362</v>
      </c>
      <c r="K790" t="s">
        <v>7</v>
      </c>
      <c r="L790" t="s">
        <v>25</v>
      </c>
      <c r="M790" t="s">
        <v>23</v>
      </c>
      <c r="N790" t="s">
        <v>438</v>
      </c>
      <c r="O790" t="s">
        <v>21</v>
      </c>
      <c r="P790" t="str">
        <f>"2170747955                    "</f>
        <v xml:space="preserve">2170747955                    </v>
      </c>
      <c r="Q790">
        <v>0</v>
      </c>
      <c r="R790">
        <v>0</v>
      </c>
      <c r="S790">
        <v>0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0</v>
      </c>
      <c r="AB790">
        <v>0</v>
      </c>
      <c r="AC790">
        <v>0</v>
      </c>
      <c r="AD790">
        <v>0</v>
      </c>
      <c r="AE790" s="3">
        <v>0</v>
      </c>
      <c r="AF790" s="3">
        <v>0</v>
      </c>
      <c r="AG790" s="3">
        <v>0</v>
      </c>
      <c r="AH790" s="3">
        <v>0</v>
      </c>
      <c r="AI790" s="3">
        <v>0</v>
      </c>
      <c r="AJ790" s="3">
        <v>0</v>
      </c>
      <c r="AK790" s="3">
        <v>4.91</v>
      </c>
      <c r="AL790" s="3">
        <v>0</v>
      </c>
      <c r="AM790" s="3">
        <v>0</v>
      </c>
      <c r="AN790" s="3">
        <v>0</v>
      </c>
      <c r="AO790" s="3">
        <v>0</v>
      </c>
      <c r="AP790" s="3">
        <v>0</v>
      </c>
      <c r="AQ790" s="3">
        <v>0</v>
      </c>
      <c r="AR790" s="3">
        <v>0</v>
      </c>
      <c r="AS790" s="3">
        <v>0</v>
      </c>
      <c r="AT790">
        <v>0</v>
      </c>
      <c r="AU790">
        <v>0</v>
      </c>
      <c r="AV790">
        <v>0</v>
      </c>
      <c r="AW790">
        <v>0</v>
      </c>
      <c r="AX790">
        <v>0</v>
      </c>
      <c r="AY790">
        <v>0</v>
      </c>
      <c r="AZ790">
        <v>0</v>
      </c>
      <c r="BA790">
        <v>0</v>
      </c>
      <c r="BB790">
        <v>0</v>
      </c>
      <c r="BC790">
        <v>0</v>
      </c>
      <c r="BD790">
        <v>0</v>
      </c>
      <c r="BE790">
        <v>0</v>
      </c>
      <c r="BF790">
        <v>0</v>
      </c>
      <c r="BG790">
        <v>0</v>
      </c>
      <c r="BH790">
        <v>1</v>
      </c>
      <c r="BI790">
        <v>1</v>
      </c>
      <c r="BJ790">
        <v>0.2</v>
      </c>
      <c r="BK790">
        <v>1</v>
      </c>
      <c r="BL790" s="4">
        <v>37.619999999999997</v>
      </c>
      <c r="BM790" s="4">
        <v>5.64</v>
      </c>
      <c r="BN790" s="4">
        <v>43.26</v>
      </c>
      <c r="BO790" s="4">
        <v>43.26</v>
      </c>
      <c r="BQ790" t="s">
        <v>385</v>
      </c>
      <c r="BR790" t="s">
        <v>358</v>
      </c>
      <c r="BS790" s="2">
        <v>44049</v>
      </c>
      <c r="BT790" s="1">
        <v>0.31736111111111115</v>
      </c>
      <c r="BU790" t="s">
        <v>2547</v>
      </c>
      <c r="BV790" t="s">
        <v>16</v>
      </c>
      <c r="BY790">
        <v>1200</v>
      </c>
      <c r="BZ790" t="s">
        <v>1427</v>
      </c>
      <c r="CA790" t="s">
        <v>24</v>
      </c>
      <c r="CC790" t="s">
        <v>23</v>
      </c>
      <c r="CD790">
        <v>1601</v>
      </c>
      <c r="CE790" t="s">
        <v>64</v>
      </c>
      <c r="CF790" s="2">
        <v>44050</v>
      </c>
      <c r="CI790">
        <v>1</v>
      </c>
      <c r="CJ790">
        <v>1</v>
      </c>
      <c r="CK790">
        <v>22</v>
      </c>
      <c r="CL790" t="s">
        <v>0</v>
      </c>
    </row>
    <row r="791" spans="1:90" x14ac:dyDescent="0.3">
      <c r="A791" t="s">
        <v>322</v>
      </c>
      <c r="B791" t="s">
        <v>321</v>
      </c>
      <c r="C791" t="s">
        <v>10</v>
      </c>
      <c r="E791" t="str">
        <f>"FES1162758877"</f>
        <v>FES1162758877</v>
      </c>
      <c r="F791" s="2">
        <v>44048</v>
      </c>
      <c r="G791">
        <v>202102</v>
      </c>
      <c r="H791" t="s">
        <v>25</v>
      </c>
      <c r="I791" t="s">
        <v>23</v>
      </c>
      <c r="J791" t="s">
        <v>362</v>
      </c>
      <c r="K791" t="s">
        <v>7</v>
      </c>
      <c r="L791" t="s">
        <v>37</v>
      </c>
      <c r="M791" t="s">
        <v>36</v>
      </c>
      <c r="N791" t="s">
        <v>821</v>
      </c>
      <c r="O791" t="s">
        <v>21</v>
      </c>
      <c r="P791" t="str">
        <f>"2170747997                    "</f>
        <v xml:space="preserve">2170747997                    </v>
      </c>
      <c r="Q791">
        <v>0</v>
      </c>
      <c r="R791">
        <v>0</v>
      </c>
      <c r="S791">
        <v>0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0</v>
      </c>
      <c r="AB791">
        <v>0</v>
      </c>
      <c r="AC791">
        <v>0</v>
      </c>
      <c r="AD791">
        <v>0</v>
      </c>
      <c r="AE791" s="3">
        <v>0</v>
      </c>
      <c r="AF791" s="3">
        <v>0</v>
      </c>
      <c r="AG791" s="3">
        <v>0</v>
      </c>
      <c r="AH791" s="3">
        <v>0</v>
      </c>
      <c r="AI791" s="3">
        <v>0</v>
      </c>
      <c r="AJ791" s="3">
        <v>0</v>
      </c>
      <c r="AK791" s="3">
        <v>26.68</v>
      </c>
      <c r="AL791" s="3">
        <v>0</v>
      </c>
      <c r="AM791" s="3">
        <v>0</v>
      </c>
      <c r="AN791" s="3">
        <v>0</v>
      </c>
      <c r="AO791" s="3">
        <v>0</v>
      </c>
      <c r="AP791" s="3">
        <v>0</v>
      </c>
      <c r="AQ791" s="3">
        <v>0</v>
      </c>
      <c r="AR791" s="3">
        <v>0</v>
      </c>
      <c r="AS791" s="3">
        <v>0</v>
      </c>
      <c r="AT791">
        <v>0</v>
      </c>
      <c r="AU791">
        <v>0</v>
      </c>
      <c r="AV791">
        <v>0</v>
      </c>
      <c r="AW791">
        <v>0</v>
      </c>
      <c r="AX791">
        <v>0</v>
      </c>
      <c r="AY791">
        <v>0</v>
      </c>
      <c r="AZ791">
        <v>0</v>
      </c>
      <c r="BA791">
        <v>0</v>
      </c>
      <c r="BB791">
        <v>0</v>
      </c>
      <c r="BC791">
        <v>0</v>
      </c>
      <c r="BD791">
        <v>0</v>
      </c>
      <c r="BE791">
        <v>0</v>
      </c>
      <c r="BF791">
        <v>0</v>
      </c>
      <c r="BG791">
        <v>0</v>
      </c>
      <c r="BH791">
        <v>1</v>
      </c>
      <c r="BI791">
        <v>5.6</v>
      </c>
      <c r="BJ791">
        <v>8.1</v>
      </c>
      <c r="BK791">
        <v>8.5</v>
      </c>
      <c r="BL791" s="4">
        <v>204.53</v>
      </c>
      <c r="BM791" s="4">
        <v>30.68</v>
      </c>
      <c r="BN791" s="4">
        <v>235.21</v>
      </c>
      <c r="BO791" s="4">
        <v>235.21</v>
      </c>
      <c r="BQ791" t="s">
        <v>318</v>
      </c>
      <c r="BR791" t="s">
        <v>358</v>
      </c>
      <c r="BS791" s="2">
        <v>44049</v>
      </c>
      <c r="BT791" s="1">
        <v>0.35902777777777778</v>
      </c>
      <c r="BU791" t="s">
        <v>2546</v>
      </c>
      <c r="BV791" t="s">
        <v>16</v>
      </c>
      <c r="BY791">
        <v>40596.15</v>
      </c>
      <c r="BZ791" t="s">
        <v>1427</v>
      </c>
      <c r="CA791" t="s">
        <v>102</v>
      </c>
      <c r="CC791" t="s">
        <v>36</v>
      </c>
      <c r="CD791">
        <v>3201</v>
      </c>
      <c r="CE791" t="s">
        <v>2</v>
      </c>
      <c r="CF791" s="2">
        <v>44054</v>
      </c>
      <c r="CI791">
        <v>1</v>
      </c>
      <c r="CJ791">
        <v>1</v>
      </c>
      <c r="CK791">
        <v>21</v>
      </c>
      <c r="CL791" t="s">
        <v>0</v>
      </c>
    </row>
    <row r="792" spans="1:90" x14ac:dyDescent="0.3">
      <c r="A792" t="s">
        <v>322</v>
      </c>
      <c r="B792" t="s">
        <v>321</v>
      </c>
      <c r="C792" t="s">
        <v>10</v>
      </c>
      <c r="E792" t="str">
        <f>"FES1162759625"</f>
        <v>FES1162759625</v>
      </c>
      <c r="F792" s="2">
        <v>44054</v>
      </c>
      <c r="G792">
        <v>202102</v>
      </c>
      <c r="H792" t="s">
        <v>25</v>
      </c>
      <c r="I792" t="s">
        <v>23</v>
      </c>
      <c r="J792" t="s">
        <v>362</v>
      </c>
      <c r="K792" t="s">
        <v>7</v>
      </c>
      <c r="L792" t="s">
        <v>60</v>
      </c>
      <c r="M792" t="s">
        <v>58</v>
      </c>
      <c r="N792" t="s">
        <v>2177</v>
      </c>
      <c r="O792" t="s">
        <v>21</v>
      </c>
      <c r="P792" t="str">
        <f>"2170748578                    "</f>
        <v xml:space="preserve">2170748578                    </v>
      </c>
      <c r="Q792">
        <v>0</v>
      </c>
      <c r="R792">
        <v>0</v>
      </c>
      <c r="S792">
        <v>0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0</v>
      </c>
      <c r="AB792">
        <v>0</v>
      </c>
      <c r="AC792">
        <v>0</v>
      </c>
      <c r="AD792">
        <v>0</v>
      </c>
      <c r="AE792" s="3">
        <v>0</v>
      </c>
      <c r="AF792" s="3">
        <v>0</v>
      </c>
      <c r="AG792" s="3">
        <v>0</v>
      </c>
      <c r="AH792" s="3">
        <v>0</v>
      </c>
      <c r="AI792" s="3">
        <v>0</v>
      </c>
      <c r="AJ792" s="3">
        <v>0</v>
      </c>
      <c r="AK792" s="3">
        <v>6.28</v>
      </c>
      <c r="AL792" s="3">
        <v>0</v>
      </c>
      <c r="AM792" s="3">
        <v>0</v>
      </c>
      <c r="AN792" s="3">
        <v>0</v>
      </c>
      <c r="AO792" s="3">
        <v>0</v>
      </c>
      <c r="AP792" s="3">
        <v>0</v>
      </c>
      <c r="AQ792" s="3">
        <v>0</v>
      </c>
      <c r="AR792" s="3">
        <v>0</v>
      </c>
      <c r="AS792" s="3">
        <v>0</v>
      </c>
      <c r="AT792">
        <v>0</v>
      </c>
      <c r="AU792">
        <v>0</v>
      </c>
      <c r="AV792">
        <v>0</v>
      </c>
      <c r="AW792">
        <v>0</v>
      </c>
      <c r="AX792">
        <v>0</v>
      </c>
      <c r="AY792">
        <v>0</v>
      </c>
      <c r="AZ792">
        <v>0</v>
      </c>
      <c r="BA792">
        <v>0</v>
      </c>
      <c r="BB792">
        <v>0</v>
      </c>
      <c r="BC792">
        <v>0</v>
      </c>
      <c r="BD792">
        <v>0</v>
      </c>
      <c r="BE792">
        <v>0</v>
      </c>
      <c r="BF792">
        <v>0</v>
      </c>
      <c r="BG792">
        <v>0</v>
      </c>
      <c r="BH792">
        <v>1</v>
      </c>
      <c r="BI792">
        <v>1</v>
      </c>
      <c r="BJ792">
        <v>0.2</v>
      </c>
      <c r="BK792">
        <v>1</v>
      </c>
      <c r="BL792" s="4">
        <v>48.15</v>
      </c>
      <c r="BM792" s="4">
        <v>7.22</v>
      </c>
      <c r="BN792" s="4">
        <v>55.37</v>
      </c>
      <c r="BO792" s="4">
        <v>55.37</v>
      </c>
      <c r="BQ792" t="s">
        <v>2545</v>
      </c>
      <c r="BR792" t="s">
        <v>358</v>
      </c>
      <c r="BS792" s="2">
        <v>44055</v>
      </c>
      <c r="BT792" s="1">
        <v>0.3888888888888889</v>
      </c>
      <c r="BU792" t="s">
        <v>2544</v>
      </c>
      <c r="BV792" t="s">
        <v>16</v>
      </c>
      <c r="BY792">
        <v>1200</v>
      </c>
      <c r="CC792" t="s">
        <v>58</v>
      </c>
      <c r="CD792">
        <v>184</v>
      </c>
      <c r="CE792" t="s">
        <v>64</v>
      </c>
      <c r="CF792" s="2">
        <v>44055</v>
      </c>
      <c r="CI792">
        <v>1</v>
      </c>
      <c r="CJ792">
        <v>1</v>
      </c>
      <c r="CK792">
        <v>21</v>
      </c>
      <c r="CL792" t="s">
        <v>0</v>
      </c>
    </row>
    <row r="793" spans="1:90" x14ac:dyDescent="0.3">
      <c r="A793" t="s">
        <v>322</v>
      </c>
      <c r="B793" t="s">
        <v>321</v>
      </c>
      <c r="C793" t="s">
        <v>10</v>
      </c>
      <c r="E793" t="str">
        <f>"FES1162760257"</f>
        <v>FES1162760257</v>
      </c>
      <c r="F793" s="2">
        <v>44056</v>
      </c>
      <c r="G793">
        <v>202102</v>
      </c>
      <c r="H793" t="s">
        <v>25</v>
      </c>
      <c r="I793" t="s">
        <v>23</v>
      </c>
      <c r="J793" t="s">
        <v>362</v>
      </c>
      <c r="K793" t="s">
        <v>7</v>
      </c>
      <c r="L793" t="s">
        <v>9</v>
      </c>
      <c r="M793" t="s">
        <v>8</v>
      </c>
      <c r="N793" t="s">
        <v>1201</v>
      </c>
      <c r="O793" t="s">
        <v>21</v>
      </c>
      <c r="P793" t="str">
        <f>"2170749104                    "</f>
        <v xml:space="preserve">2170749104                    </v>
      </c>
      <c r="Q793">
        <v>0</v>
      </c>
      <c r="R793">
        <v>0</v>
      </c>
      <c r="S793">
        <v>0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0</v>
      </c>
      <c r="AB793">
        <v>0</v>
      </c>
      <c r="AC793">
        <v>0</v>
      </c>
      <c r="AD793">
        <v>0</v>
      </c>
      <c r="AE793" s="3">
        <v>0</v>
      </c>
      <c r="AF793" s="3">
        <v>0</v>
      </c>
      <c r="AG793" s="3">
        <v>0</v>
      </c>
      <c r="AH793" s="3">
        <v>0</v>
      </c>
      <c r="AI793" s="3">
        <v>0</v>
      </c>
      <c r="AJ793" s="3">
        <v>0</v>
      </c>
      <c r="AK793" s="3">
        <v>6.28</v>
      </c>
      <c r="AL793" s="3">
        <v>0</v>
      </c>
      <c r="AM793" s="3">
        <v>0</v>
      </c>
      <c r="AN793" s="3">
        <v>0</v>
      </c>
      <c r="AO793" s="3">
        <v>0</v>
      </c>
      <c r="AP793" s="3">
        <v>0</v>
      </c>
      <c r="AQ793" s="3">
        <v>0</v>
      </c>
      <c r="AR793" s="3">
        <v>0</v>
      </c>
      <c r="AS793" s="3">
        <v>0</v>
      </c>
      <c r="AT793">
        <v>0</v>
      </c>
      <c r="AU793">
        <v>0</v>
      </c>
      <c r="AV793">
        <v>0</v>
      </c>
      <c r="AW793">
        <v>0</v>
      </c>
      <c r="AX793">
        <v>0</v>
      </c>
      <c r="AY793">
        <v>0</v>
      </c>
      <c r="AZ793">
        <v>0</v>
      </c>
      <c r="BA793">
        <v>0</v>
      </c>
      <c r="BB793">
        <v>0</v>
      </c>
      <c r="BC793">
        <v>0</v>
      </c>
      <c r="BD793">
        <v>0</v>
      </c>
      <c r="BE793">
        <v>0</v>
      </c>
      <c r="BF793">
        <v>0</v>
      </c>
      <c r="BG793">
        <v>0</v>
      </c>
      <c r="BH793">
        <v>1</v>
      </c>
      <c r="BI793">
        <v>1</v>
      </c>
      <c r="BJ793">
        <v>0.2</v>
      </c>
      <c r="BK793">
        <v>1</v>
      </c>
      <c r="BL793" s="4">
        <v>48.15</v>
      </c>
      <c r="BM793" s="4">
        <v>7.22</v>
      </c>
      <c r="BN793" s="4">
        <v>55.37</v>
      </c>
      <c r="BO793" s="4">
        <v>55.37</v>
      </c>
      <c r="BQ793" t="s">
        <v>318</v>
      </c>
      <c r="BR793" t="s">
        <v>358</v>
      </c>
      <c r="BS793" s="2">
        <v>44057</v>
      </c>
      <c r="BT793" s="1">
        <v>0.46736111111111112</v>
      </c>
      <c r="BU793" t="s">
        <v>2543</v>
      </c>
      <c r="BV793" t="s">
        <v>0</v>
      </c>
      <c r="BW793" t="s">
        <v>48</v>
      </c>
      <c r="BX793" t="s">
        <v>76</v>
      </c>
      <c r="BY793">
        <v>1200</v>
      </c>
      <c r="CA793" t="s">
        <v>298</v>
      </c>
      <c r="CC793" t="s">
        <v>8</v>
      </c>
      <c r="CD793">
        <v>7500</v>
      </c>
      <c r="CE793" t="s">
        <v>64</v>
      </c>
      <c r="CF793" s="2">
        <v>44060</v>
      </c>
      <c r="CI793">
        <v>1</v>
      </c>
      <c r="CJ793">
        <v>1</v>
      </c>
      <c r="CK793">
        <v>21</v>
      </c>
      <c r="CL793" t="s">
        <v>0</v>
      </c>
    </row>
    <row r="794" spans="1:90" x14ac:dyDescent="0.3">
      <c r="A794" t="s">
        <v>322</v>
      </c>
      <c r="B794" t="s">
        <v>321</v>
      </c>
      <c r="C794" t="s">
        <v>10</v>
      </c>
      <c r="E794" t="str">
        <f>"FES1162759066"</f>
        <v>FES1162759066</v>
      </c>
      <c r="F794" s="2">
        <v>44048</v>
      </c>
      <c r="G794">
        <v>202102</v>
      </c>
      <c r="H794" t="s">
        <v>25</v>
      </c>
      <c r="I794" t="s">
        <v>23</v>
      </c>
      <c r="J794" t="s">
        <v>362</v>
      </c>
      <c r="K794" t="s">
        <v>7</v>
      </c>
      <c r="L794" t="s">
        <v>249</v>
      </c>
      <c r="M794" t="s">
        <v>248</v>
      </c>
      <c r="N794" t="s">
        <v>2224</v>
      </c>
      <c r="O794" t="s">
        <v>21</v>
      </c>
      <c r="P794" t="str">
        <f>"2170746563                    "</f>
        <v xml:space="preserve">2170746563                    </v>
      </c>
      <c r="Q794">
        <v>0</v>
      </c>
      <c r="R794">
        <v>0</v>
      </c>
      <c r="S794">
        <v>0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0</v>
      </c>
      <c r="AB794">
        <v>0</v>
      </c>
      <c r="AC794">
        <v>0</v>
      </c>
      <c r="AD794">
        <v>0</v>
      </c>
      <c r="AE794" s="3">
        <v>0</v>
      </c>
      <c r="AF794" s="3">
        <v>0</v>
      </c>
      <c r="AG794" s="3">
        <v>0</v>
      </c>
      <c r="AH794" s="3">
        <v>0</v>
      </c>
      <c r="AI794" s="3">
        <v>0</v>
      </c>
      <c r="AJ794" s="3">
        <v>0</v>
      </c>
      <c r="AK794" s="3">
        <v>8.83</v>
      </c>
      <c r="AL794" s="3">
        <v>0</v>
      </c>
      <c r="AM794" s="3">
        <v>0</v>
      </c>
      <c r="AN794" s="3">
        <v>0</v>
      </c>
      <c r="AO794" s="3">
        <v>0</v>
      </c>
      <c r="AP794" s="3">
        <v>0</v>
      </c>
      <c r="AQ794" s="3">
        <v>0</v>
      </c>
      <c r="AR794" s="3">
        <v>0</v>
      </c>
      <c r="AS794" s="3">
        <v>0</v>
      </c>
      <c r="AT794">
        <v>0</v>
      </c>
      <c r="AU794">
        <v>0</v>
      </c>
      <c r="AV794">
        <v>0</v>
      </c>
      <c r="AW794">
        <v>0</v>
      </c>
      <c r="AX794">
        <v>0</v>
      </c>
      <c r="AY794">
        <v>0</v>
      </c>
      <c r="AZ794">
        <v>0</v>
      </c>
      <c r="BA794">
        <v>0</v>
      </c>
      <c r="BB794">
        <v>0</v>
      </c>
      <c r="BC794">
        <v>0</v>
      </c>
      <c r="BD794">
        <v>0</v>
      </c>
      <c r="BE794">
        <v>0</v>
      </c>
      <c r="BF794">
        <v>0</v>
      </c>
      <c r="BG794">
        <v>0</v>
      </c>
      <c r="BH794">
        <v>1</v>
      </c>
      <c r="BI794">
        <v>1</v>
      </c>
      <c r="BJ794">
        <v>0.2</v>
      </c>
      <c r="BK794">
        <v>1</v>
      </c>
      <c r="BL794" s="4">
        <v>67.709999999999994</v>
      </c>
      <c r="BM794" s="4">
        <v>10.16</v>
      </c>
      <c r="BN794" s="4">
        <v>77.87</v>
      </c>
      <c r="BO794" s="4">
        <v>77.87</v>
      </c>
      <c r="BQ794" t="s">
        <v>2223</v>
      </c>
      <c r="BR794" t="s">
        <v>358</v>
      </c>
      <c r="BS794" s="2">
        <v>44049</v>
      </c>
      <c r="BT794" s="1">
        <v>0.375</v>
      </c>
      <c r="BU794" t="s">
        <v>2542</v>
      </c>
      <c r="BV794" t="s">
        <v>16</v>
      </c>
      <c r="BY794">
        <v>1200</v>
      </c>
      <c r="BZ794" t="s">
        <v>1456</v>
      </c>
      <c r="CC794" t="s">
        <v>248</v>
      </c>
      <c r="CD794">
        <v>1754</v>
      </c>
      <c r="CE794" t="s">
        <v>64</v>
      </c>
      <c r="CF794" s="2">
        <v>44050</v>
      </c>
      <c r="CI794">
        <v>1</v>
      </c>
      <c r="CJ794">
        <v>1</v>
      </c>
      <c r="CK794">
        <v>24</v>
      </c>
      <c r="CL794" t="s">
        <v>0</v>
      </c>
    </row>
    <row r="795" spans="1:90" x14ac:dyDescent="0.3">
      <c r="A795" t="s">
        <v>322</v>
      </c>
      <c r="B795" t="s">
        <v>321</v>
      </c>
      <c r="C795" t="s">
        <v>10</v>
      </c>
      <c r="E795" t="str">
        <f>"FES1162759292"</f>
        <v>FES1162759292</v>
      </c>
      <c r="F795" s="2">
        <v>44049</v>
      </c>
      <c r="G795">
        <v>202102</v>
      </c>
      <c r="H795" t="s">
        <v>25</v>
      </c>
      <c r="I795" t="s">
        <v>23</v>
      </c>
      <c r="J795" t="s">
        <v>362</v>
      </c>
      <c r="K795" t="s">
        <v>7</v>
      </c>
      <c r="L795" t="s">
        <v>389</v>
      </c>
      <c r="M795" t="s">
        <v>388</v>
      </c>
      <c r="N795" t="s">
        <v>387</v>
      </c>
      <c r="O795" t="s">
        <v>21</v>
      </c>
      <c r="P795" t="str">
        <f>"2170746590                    "</f>
        <v xml:space="preserve">2170746590                    </v>
      </c>
      <c r="Q795">
        <v>0</v>
      </c>
      <c r="R795">
        <v>0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0</v>
      </c>
      <c r="AB795">
        <v>0</v>
      </c>
      <c r="AC795">
        <v>0</v>
      </c>
      <c r="AD795">
        <v>0</v>
      </c>
      <c r="AE795" s="3">
        <v>0</v>
      </c>
      <c r="AF795" s="3">
        <v>0</v>
      </c>
      <c r="AG795" s="3">
        <v>0</v>
      </c>
      <c r="AH795" s="3">
        <v>0</v>
      </c>
      <c r="AI795" s="3">
        <v>0</v>
      </c>
      <c r="AJ795" s="3">
        <v>0</v>
      </c>
      <c r="AK795" s="3">
        <v>8.83</v>
      </c>
      <c r="AL795" s="3">
        <v>0</v>
      </c>
      <c r="AM795" s="3">
        <v>0</v>
      </c>
      <c r="AN795" s="3">
        <v>0</v>
      </c>
      <c r="AO795" s="3">
        <v>0</v>
      </c>
      <c r="AP795" s="3">
        <v>0</v>
      </c>
      <c r="AQ795" s="3">
        <v>0</v>
      </c>
      <c r="AR795" s="3">
        <v>0</v>
      </c>
      <c r="AS795" s="3">
        <v>0</v>
      </c>
      <c r="AT795">
        <v>0</v>
      </c>
      <c r="AU795">
        <v>0</v>
      </c>
      <c r="AV795">
        <v>0</v>
      </c>
      <c r="AW795">
        <v>0</v>
      </c>
      <c r="AX795">
        <v>0</v>
      </c>
      <c r="AY795">
        <v>0</v>
      </c>
      <c r="AZ795">
        <v>0</v>
      </c>
      <c r="BA795">
        <v>0</v>
      </c>
      <c r="BB795">
        <v>0</v>
      </c>
      <c r="BC795">
        <v>0</v>
      </c>
      <c r="BD795">
        <v>0</v>
      </c>
      <c r="BE795">
        <v>0</v>
      </c>
      <c r="BF795">
        <v>0</v>
      </c>
      <c r="BG795">
        <v>0</v>
      </c>
      <c r="BH795">
        <v>1</v>
      </c>
      <c r="BI795">
        <v>1</v>
      </c>
      <c r="BJ795">
        <v>0.2</v>
      </c>
      <c r="BK795">
        <v>1</v>
      </c>
      <c r="BL795" s="4">
        <v>67.709999999999994</v>
      </c>
      <c r="BM795" s="4">
        <v>10.16</v>
      </c>
      <c r="BN795" s="4">
        <v>77.87</v>
      </c>
      <c r="BO795" s="4">
        <v>77.87</v>
      </c>
      <c r="BQ795" t="s">
        <v>385</v>
      </c>
      <c r="BR795" t="s">
        <v>358</v>
      </c>
      <c r="BS795" s="2">
        <v>44055</v>
      </c>
      <c r="BT795" s="1">
        <v>0.63888888888888895</v>
      </c>
      <c r="BU795" t="s">
        <v>224</v>
      </c>
      <c r="BV795" t="s">
        <v>0</v>
      </c>
      <c r="BW795" t="s">
        <v>34</v>
      </c>
      <c r="BX795" t="s">
        <v>136</v>
      </c>
      <c r="BY795">
        <v>1200</v>
      </c>
      <c r="CA795" t="s">
        <v>426</v>
      </c>
      <c r="CC795" t="s">
        <v>388</v>
      </c>
      <c r="CD795">
        <v>1028</v>
      </c>
      <c r="CE795" t="s">
        <v>64</v>
      </c>
      <c r="CF795" s="2">
        <v>44055</v>
      </c>
      <c r="CI795">
        <v>1</v>
      </c>
      <c r="CJ795">
        <v>4</v>
      </c>
      <c r="CK795">
        <v>24</v>
      </c>
      <c r="CL795" t="s">
        <v>0</v>
      </c>
    </row>
    <row r="796" spans="1:90" x14ac:dyDescent="0.3">
      <c r="A796" t="s">
        <v>322</v>
      </c>
      <c r="B796" t="s">
        <v>321</v>
      </c>
      <c r="C796" t="s">
        <v>10</v>
      </c>
      <c r="E796" t="str">
        <f>"FES1162759569"</f>
        <v>FES1162759569</v>
      </c>
      <c r="F796" s="2">
        <v>44054</v>
      </c>
      <c r="G796">
        <v>202102</v>
      </c>
      <c r="H796" t="s">
        <v>25</v>
      </c>
      <c r="I796" t="s">
        <v>23</v>
      </c>
      <c r="J796" t="s">
        <v>362</v>
      </c>
      <c r="K796" t="s">
        <v>7</v>
      </c>
      <c r="L796" t="s">
        <v>9</v>
      </c>
      <c r="M796" t="s">
        <v>8</v>
      </c>
      <c r="N796" t="s">
        <v>927</v>
      </c>
      <c r="O796" t="s">
        <v>21</v>
      </c>
      <c r="P796" t="str">
        <f>"2170748351                    "</f>
        <v xml:space="preserve">2170748351                    </v>
      </c>
      <c r="Q796">
        <v>0</v>
      </c>
      <c r="R796">
        <v>0</v>
      </c>
      <c r="S796">
        <v>0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0</v>
      </c>
      <c r="AB796">
        <v>0</v>
      </c>
      <c r="AC796">
        <v>0</v>
      </c>
      <c r="AD796">
        <v>0</v>
      </c>
      <c r="AE796" s="3">
        <v>0</v>
      </c>
      <c r="AF796" s="3">
        <v>0</v>
      </c>
      <c r="AG796" s="3">
        <v>0</v>
      </c>
      <c r="AH796" s="3">
        <v>0</v>
      </c>
      <c r="AI796" s="3">
        <v>0</v>
      </c>
      <c r="AJ796" s="3">
        <v>0</v>
      </c>
      <c r="AK796" s="3">
        <v>6.28</v>
      </c>
      <c r="AL796" s="3">
        <v>0</v>
      </c>
      <c r="AM796" s="3">
        <v>0</v>
      </c>
      <c r="AN796" s="3">
        <v>0</v>
      </c>
      <c r="AO796" s="3">
        <v>0</v>
      </c>
      <c r="AP796" s="3">
        <v>0</v>
      </c>
      <c r="AQ796" s="3">
        <v>0</v>
      </c>
      <c r="AR796" s="3">
        <v>0</v>
      </c>
      <c r="AS796" s="3">
        <v>0</v>
      </c>
      <c r="AT796">
        <v>0</v>
      </c>
      <c r="AU796">
        <v>0</v>
      </c>
      <c r="AV796">
        <v>0</v>
      </c>
      <c r="AW796">
        <v>0</v>
      </c>
      <c r="AX796">
        <v>0</v>
      </c>
      <c r="AY796">
        <v>0</v>
      </c>
      <c r="AZ796">
        <v>0</v>
      </c>
      <c r="BA796">
        <v>0</v>
      </c>
      <c r="BB796">
        <v>0</v>
      </c>
      <c r="BC796">
        <v>0</v>
      </c>
      <c r="BD796">
        <v>0</v>
      </c>
      <c r="BE796">
        <v>0</v>
      </c>
      <c r="BF796">
        <v>0</v>
      </c>
      <c r="BG796">
        <v>0</v>
      </c>
      <c r="BH796">
        <v>1</v>
      </c>
      <c r="BI796">
        <v>1</v>
      </c>
      <c r="BJ796">
        <v>0.2</v>
      </c>
      <c r="BK796">
        <v>1</v>
      </c>
      <c r="BL796" s="4">
        <v>48.15</v>
      </c>
      <c r="BM796" s="4">
        <v>7.22</v>
      </c>
      <c r="BN796" s="4">
        <v>55.37</v>
      </c>
      <c r="BO796" s="4">
        <v>55.37</v>
      </c>
      <c r="BQ796" t="s">
        <v>493</v>
      </c>
      <c r="BR796" t="s">
        <v>358</v>
      </c>
      <c r="BS796" s="2">
        <v>44055</v>
      </c>
      <c r="BT796" s="1">
        <v>0.36944444444444446</v>
      </c>
      <c r="BU796" t="s">
        <v>1846</v>
      </c>
      <c r="BV796" t="s">
        <v>16</v>
      </c>
      <c r="BY796">
        <v>1200</v>
      </c>
      <c r="CA796" t="s">
        <v>38</v>
      </c>
      <c r="CC796" t="s">
        <v>8</v>
      </c>
      <c r="CD796">
        <v>7460</v>
      </c>
      <c r="CE796" t="s">
        <v>64</v>
      </c>
      <c r="CF796" s="2">
        <v>44056</v>
      </c>
      <c r="CI796">
        <v>1</v>
      </c>
      <c r="CJ796">
        <v>1</v>
      </c>
      <c r="CK796">
        <v>21</v>
      </c>
      <c r="CL796" t="s">
        <v>0</v>
      </c>
    </row>
    <row r="797" spans="1:90" x14ac:dyDescent="0.3">
      <c r="A797" t="s">
        <v>322</v>
      </c>
      <c r="B797" t="s">
        <v>321</v>
      </c>
      <c r="C797" t="s">
        <v>10</v>
      </c>
      <c r="E797" t="str">
        <f>"FES1162760234"</f>
        <v>FES1162760234</v>
      </c>
      <c r="F797" s="2">
        <v>44056</v>
      </c>
      <c r="G797">
        <v>202102</v>
      </c>
      <c r="H797" t="s">
        <v>25</v>
      </c>
      <c r="I797" t="s">
        <v>23</v>
      </c>
      <c r="J797" t="s">
        <v>362</v>
      </c>
      <c r="K797" t="s">
        <v>7</v>
      </c>
      <c r="L797" t="s">
        <v>361</v>
      </c>
      <c r="M797" t="s">
        <v>355</v>
      </c>
      <c r="N797" t="s">
        <v>360</v>
      </c>
      <c r="O797" t="s">
        <v>21</v>
      </c>
      <c r="P797" t="str">
        <f>"2170749078                    "</f>
        <v xml:space="preserve">2170749078                    </v>
      </c>
      <c r="Q797">
        <v>0</v>
      </c>
      <c r="R797">
        <v>0</v>
      </c>
      <c r="S797">
        <v>0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0</v>
      </c>
      <c r="AB797">
        <v>0</v>
      </c>
      <c r="AC797">
        <v>0</v>
      </c>
      <c r="AD797">
        <v>0</v>
      </c>
      <c r="AE797" s="3">
        <v>0</v>
      </c>
      <c r="AF797" s="3">
        <v>0</v>
      </c>
      <c r="AG797" s="3">
        <v>0</v>
      </c>
      <c r="AH797" s="3">
        <v>0</v>
      </c>
      <c r="AI797" s="3">
        <v>0</v>
      </c>
      <c r="AJ797" s="3">
        <v>0</v>
      </c>
      <c r="AK797" s="3">
        <v>12.17</v>
      </c>
      <c r="AL797" s="3">
        <v>0</v>
      </c>
      <c r="AM797" s="3">
        <v>0</v>
      </c>
      <c r="AN797" s="3">
        <v>0</v>
      </c>
      <c r="AO797" s="3">
        <v>0</v>
      </c>
      <c r="AP797" s="3">
        <v>0</v>
      </c>
      <c r="AQ797" s="3">
        <v>0</v>
      </c>
      <c r="AR797" s="3">
        <v>0</v>
      </c>
      <c r="AS797" s="3">
        <v>0</v>
      </c>
      <c r="AT797">
        <v>0</v>
      </c>
      <c r="AU797">
        <v>0</v>
      </c>
      <c r="AV797">
        <v>0</v>
      </c>
      <c r="AW797">
        <v>0</v>
      </c>
      <c r="AX797">
        <v>0</v>
      </c>
      <c r="AY797">
        <v>0</v>
      </c>
      <c r="AZ797">
        <v>0</v>
      </c>
      <c r="BA797">
        <v>0</v>
      </c>
      <c r="BB797">
        <v>0</v>
      </c>
      <c r="BC797">
        <v>0</v>
      </c>
      <c r="BD797">
        <v>0</v>
      </c>
      <c r="BE797">
        <v>0</v>
      </c>
      <c r="BF797">
        <v>0</v>
      </c>
      <c r="BG797">
        <v>0</v>
      </c>
      <c r="BH797">
        <v>1</v>
      </c>
      <c r="BI797">
        <v>1</v>
      </c>
      <c r="BJ797">
        <v>0.2</v>
      </c>
      <c r="BK797">
        <v>1</v>
      </c>
      <c r="BL797" s="4">
        <v>93.29</v>
      </c>
      <c r="BM797" s="4">
        <v>13.99</v>
      </c>
      <c r="BN797" s="4">
        <v>107.28</v>
      </c>
      <c r="BO797" s="4">
        <v>107.28</v>
      </c>
      <c r="BQ797" t="s">
        <v>318</v>
      </c>
      <c r="BR797" t="s">
        <v>358</v>
      </c>
      <c r="BS797" s="2">
        <v>44057</v>
      </c>
      <c r="BT797" s="1">
        <v>0.43541666666666662</v>
      </c>
      <c r="BU797" t="s">
        <v>470</v>
      </c>
      <c r="BV797" t="s">
        <v>16</v>
      </c>
      <c r="BY797">
        <v>1200</v>
      </c>
      <c r="CA797" t="s">
        <v>356</v>
      </c>
      <c r="CC797" t="s">
        <v>355</v>
      </c>
      <c r="CD797">
        <v>7300</v>
      </c>
      <c r="CE797" t="s">
        <v>64</v>
      </c>
      <c r="CI797">
        <v>1</v>
      </c>
      <c r="CJ797">
        <v>1</v>
      </c>
      <c r="CK797">
        <v>23</v>
      </c>
      <c r="CL797" t="s">
        <v>0</v>
      </c>
    </row>
    <row r="798" spans="1:90" x14ac:dyDescent="0.3">
      <c r="A798" t="s">
        <v>322</v>
      </c>
      <c r="B798" t="s">
        <v>321</v>
      </c>
      <c r="C798" t="s">
        <v>10</v>
      </c>
      <c r="E798" t="str">
        <f>"FES1162758939"</f>
        <v>FES1162758939</v>
      </c>
      <c r="F798" s="2">
        <v>44048</v>
      </c>
      <c r="G798">
        <v>202102</v>
      </c>
      <c r="H798" t="s">
        <v>25</v>
      </c>
      <c r="I798" t="s">
        <v>23</v>
      </c>
      <c r="J798" t="s">
        <v>362</v>
      </c>
      <c r="K798" t="s">
        <v>7</v>
      </c>
      <c r="L798" t="s">
        <v>84</v>
      </c>
      <c r="M798" t="s">
        <v>83</v>
      </c>
      <c r="N798" t="s">
        <v>1817</v>
      </c>
      <c r="O798" t="s">
        <v>21</v>
      </c>
      <c r="P798" t="str">
        <f>"2170747263                    "</f>
        <v xml:space="preserve">2170747263                    </v>
      </c>
      <c r="Q798">
        <v>0</v>
      </c>
      <c r="R798">
        <v>0</v>
      </c>
      <c r="S798">
        <v>0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0</v>
      </c>
      <c r="AB798">
        <v>0</v>
      </c>
      <c r="AC798">
        <v>0</v>
      </c>
      <c r="AD798">
        <v>0</v>
      </c>
      <c r="AE798" s="3">
        <v>0</v>
      </c>
      <c r="AF798" s="3">
        <v>0</v>
      </c>
      <c r="AG798" s="3">
        <v>0</v>
      </c>
      <c r="AH798" s="3">
        <v>0</v>
      </c>
      <c r="AI798" s="3">
        <v>0</v>
      </c>
      <c r="AJ798" s="3">
        <v>0</v>
      </c>
      <c r="AK798" s="3">
        <v>8.83</v>
      </c>
      <c r="AL798" s="3">
        <v>0</v>
      </c>
      <c r="AM798" s="3">
        <v>0</v>
      </c>
      <c r="AN798" s="3">
        <v>0</v>
      </c>
      <c r="AO798" s="3">
        <v>0</v>
      </c>
      <c r="AP798" s="3">
        <v>0</v>
      </c>
      <c r="AQ798" s="3">
        <v>0</v>
      </c>
      <c r="AR798" s="3">
        <v>0</v>
      </c>
      <c r="AS798" s="3">
        <v>0</v>
      </c>
      <c r="AT798">
        <v>0</v>
      </c>
      <c r="AU798">
        <v>0</v>
      </c>
      <c r="AV798">
        <v>0</v>
      </c>
      <c r="AW798">
        <v>0</v>
      </c>
      <c r="AX798">
        <v>0</v>
      </c>
      <c r="AY798">
        <v>0</v>
      </c>
      <c r="AZ798">
        <v>0</v>
      </c>
      <c r="BA798">
        <v>0</v>
      </c>
      <c r="BB798">
        <v>0</v>
      </c>
      <c r="BC798">
        <v>0</v>
      </c>
      <c r="BD798">
        <v>0</v>
      </c>
      <c r="BE798">
        <v>0</v>
      </c>
      <c r="BF798">
        <v>0</v>
      </c>
      <c r="BG798">
        <v>0</v>
      </c>
      <c r="BH798">
        <v>1</v>
      </c>
      <c r="BI798">
        <v>1</v>
      </c>
      <c r="BJ798">
        <v>0.2</v>
      </c>
      <c r="BK798">
        <v>1</v>
      </c>
      <c r="BL798" s="4">
        <v>67.709999999999994</v>
      </c>
      <c r="BM798" s="4">
        <v>10.16</v>
      </c>
      <c r="BN798" s="4">
        <v>77.87</v>
      </c>
      <c r="BO798" s="4">
        <v>77.87</v>
      </c>
      <c r="BQ798" t="s">
        <v>318</v>
      </c>
      <c r="BR798" t="s">
        <v>358</v>
      </c>
      <c r="BS798" s="2">
        <v>44049</v>
      </c>
      <c r="BT798" s="1">
        <v>0.375</v>
      </c>
      <c r="BU798" t="s">
        <v>2541</v>
      </c>
      <c r="BV798" t="s">
        <v>16</v>
      </c>
      <c r="BY798">
        <v>1200</v>
      </c>
      <c r="BZ798" t="s">
        <v>1427</v>
      </c>
      <c r="CC798" t="s">
        <v>83</v>
      </c>
      <c r="CD798">
        <v>1759</v>
      </c>
      <c r="CE798" t="s">
        <v>64</v>
      </c>
      <c r="CF798" s="2">
        <v>44050</v>
      </c>
      <c r="CI798">
        <v>1</v>
      </c>
      <c r="CJ798">
        <v>1</v>
      </c>
      <c r="CK798">
        <v>24</v>
      </c>
      <c r="CL798" t="s">
        <v>0</v>
      </c>
    </row>
    <row r="799" spans="1:90" x14ac:dyDescent="0.3">
      <c r="A799" t="s">
        <v>322</v>
      </c>
      <c r="B799" t="s">
        <v>321</v>
      </c>
      <c r="C799" t="s">
        <v>10</v>
      </c>
      <c r="E799" t="str">
        <f>"FES1162759205"</f>
        <v>FES1162759205</v>
      </c>
      <c r="F799" s="2">
        <v>44049</v>
      </c>
      <c r="G799">
        <v>202102</v>
      </c>
      <c r="H799" t="s">
        <v>25</v>
      </c>
      <c r="I799" t="s">
        <v>23</v>
      </c>
      <c r="J799" t="s">
        <v>362</v>
      </c>
      <c r="K799" t="s">
        <v>7</v>
      </c>
      <c r="L799" t="s">
        <v>25</v>
      </c>
      <c r="M799" t="s">
        <v>23</v>
      </c>
      <c r="N799" t="s">
        <v>460</v>
      </c>
      <c r="O799" t="s">
        <v>21</v>
      </c>
      <c r="P799" t="str">
        <f>"21707476668                   "</f>
        <v xml:space="preserve">21707476668                   </v>
      </c>
      <c r="Q799">
        <v>0</v>
      </c>
      <c r="R799">
        <v>0</v>
      </c>
      <c r="S799">
        <v>0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0</v>
      </c>
      <c r="AB799">
        <v>0</v>
      </c>
      <c r="AC799">
        <v>0</v>
      </c>
      <c r="AD799">
        <v>0</v>
      </c>
      <c r="AE799" s="3">
        <v>0</v>
      </c>
      <c r="AF799" s="3">
        <v>0</v>
      </c>
      <c r="AG799" s="3">
        <v>0</v>
      </c>
      <c r="AH799" s="3">
        <v>0</v>
      </c>
      <c r="AI799" s="3">
        <v>0</v>
      </c>
      <c r="AJ799" s="3">
        <v>0</v>
      </c>
      <c r="AK799" s="3">
        <v>4.91</v>
      </c>
      <c r="AL799" s="3">
        <v>0</v>
      </c>
      <c r="AM799" s="3">
        <v>0</v>
      </c>
      <c r="AN799" s="3">
        <v>0</v>
      </c>
      <c r="AO799" s="3">
        <v>0</v>
      </c>
      <c r="AP799" s="3">
        <v>0</v>
      </c>
      <c r="AQ799" s="3">
        <v>0</v>
      </c>
      <c r="AR799" s="3">
        <v>0</v>
      </c>
      <c r="AS799" s="3">
        <v>0</v>
      </c>
      <c r="AT799">
        <v>0</v>
      </c>
      <c r="AU799">
        <v>0</v>
      </c>
      <c r="AV799">
        <v>0</v>
      </c>
      <c r="AW799">
        <v>0</v>
      </c>
      <c r="AX799">
        <v>0</v>
      </c>
      <c r="AY799">
        <v>0</v>
      </c>
      <c r="AZ799">
        <v>0</v>
      </c>
      <c r="BA799">
        <v>0</v>
      </c>
      <c r="BB799">
        <v>0</v>
      </c>
      <c r="BC799">
        <v>0</v>
      </c>
      <c r="BD799">
        <v>0</v>
      </c>
      <c r="BE799">
        <v>0</v>
      </c>
      <c r="BF799">
        <v>0</v>
      </c>
      <c r="BG799">
        <v>0</v>
      </c>
      <c r="BH799">
        <v>1</v>
      </c>
      <c r="BI799">
        <v>1</v>
      </c>
      <c r="BJ799">
        <v>0.2</v>
      </c>
      <c r="BK799">
        <v>1</v>
      </c>
      <c r="BL799" s="4">
        <v>37.619999999999997</v>
      </c>
      <c r="BM799" s="4">
        <v>5.64</v>
      </c>
      <c r="BN799" s="4">
        <v>43.26</v>
      </c>
      <c r="BO799" s="4">
        <v>43.26</v>
      </c>
      <c r="BQ799" t="s">
        <v>318</v>
      </c>
      <c r="BR799" t="s">
        <v>358</v>
      </c>
      <c r="BS799" s="2">
        <v>44050</v>
      </c>
      <c r="BT799" s="1">
        <v>0.3125</v>
      </c>
      <c r="BU799" t="s">
        <v>1787</v>
      </c>
      <c r="BV799" t="s">
        <v>16</v>
      </c>
      <c r="BY799">
        <v>1200</v>
      </c>
      <c r="CA799" t="s">
        <v>19</v>
      </c>
      <c r="CC799" t="s">
        <v>23</v>
      </c>
      <c r="CD799">
        <v>1666</v>
      </c>
      <c r="CE799" t="s">
        <v>64</v>
      </c>
      <c r="CF799" s="2">
        <v>44054</v>
      </c>
      <c r="CI799">
        <v>1</v>
      </c>
      <c r="CJ799">
        <v>1</v>
      </c>
      <c r="CK799">
        <v>22</v>
      </c>
      <c r="CL799" t="s">
        <v>0</v>
      </c>
    </row>
    <row r="800" spans="1:90" x14ac:dyDescent="0.3">
      <c r="A800" t="s">
        <v>322</v>
      </c>
      <c r="B800" t="s">
        <v>321</v>
      </c>
      <c r="C800" t="s">
        <v>10</v>
      </c>
      <c r="E800" t="str">
        <f>"FES1162759615"</f>
        <v>FES1162759615</v>
      </c>
      <c r="F800" s="2">
        <v>44054</v>
      </c>
      <c r="G800">
        <v>202102</v>
      </c>
      <c r="H800" t="s">
        <v>25</v>
      </c>
      <c r="I800" t="s">
        <v>23</v>
      </c>
      <c r="J800" t="s">
        <v>362</v>
      </c>
      <c r="K800" t="s">
        <v>7</v>
      </c>
      <c r="L800" t="s">
        <v>9</v>
      </c>
      <c r="M800" t="s">
        <v>8</v>
      </c>
      <c r="N800" t="s">
        <v>927</v>
      </c>
      <c r="O800" t="s">
        <v>21</v>
      </c>
      <c r="P800" t="str">
        <f>"2170748566                    "</f>
        <v xml:space="preserve">2170748566                    </v>
      </c>
      <c r="Q800">
        <v>0</v>
      </c>
      <c r="R800">
        <v>0</v>
      </c>
      <c r="S800">
        <v>0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0</v>
      </c>
      <c r="AB800">
        <v>0</v>
      </c>
      <c r="AC800">
        <v>0</v>
      </c>
      <c r="AD800">
        <v>0</v>
      </c>
      <c r="AE800" s="3">
        <v>0</v>
      </c>
      <c r="AF800" s="3">
        <v>0</v>
      </c>
      <c r="AG800" s="3">
        <v>0</v>
      </c>
      <c r="AH800" s="3">
        <v>0</v>
      </c>
      <c r="AI800" s="3">
        <v>0</v>
      </c>
      <c r="AJ800" s="3">
        <v>0</v>
      </c>
      <c r="AK800" s="3">
        <v>6.28</v>
      </c>
      <c r="AL800" s="3">
        <v>0</v>
      </c>
      <c r="AM800" s="3">
        <v>0</v>
      </c>
      <c r="AN800" s="3">
        <v>0</v>
      </c>
      <c r="AO800" s="3">
        <v>0</v>
      </c>
      <c r="AP800" s="3">
        <v>0</v>
      </c>
      <c r="AQ800" s="3">
        <v>0</v>
      </c>
      <c r="AR800" s="3">
        <v>0</v>
      </c>
      <c r="AS800" s="3">
        <v>0</v>
      </c>
      <c r="AT800">
        <v>0</v>
      </c>
      <c r="AU800">
        <v>0</v>
      </c>
      <c r="AV800">
        <v>0</v>
      </c>
      <c r="AW800">
        <v>0</v>
      </c>
      <c r="AX800">
        <v>0</v>
      </c>
      <c r="AY800">
        <v>0</v>
      </c>
      <c r="AZ800">
        <v>0</v>
      </c>
      <c r="BA800">
        <v>0</v>
      </c>
      <c r="BB800">
        <v>0</v>
      </c>
      <c r="BC800">
        <v>0</v>
      </c>
      <c r="BD800">
        <v>0</v>
      </c>
      <c r="BE800">
        <v>0</v>
      </c>
      <c r="BF800">
        <v>0</v>
      </c>
      <c r="BG800">
        <v>0</v>
      </c>
      <c r="BH800">
        <v>1</v>
      </c>
      <c r="BI800">
        <v>1</v>
      </c>
      <c r="BJ800">
        <v>0.2</v>
      </c>
      <c r="BK800">
        <v>1</v>
      </c>
      <c r="BL800" s="4">
        <v>48.15</v>
      </c>
      <c r="BM800" s="4">
        <v>7.22</v>
      </c>
      <c r="BN800" s="4">
        <v>55.37</v>
      </c>
      <c r="BO800" s="4">
        <v>55.37</v>
      </c>
      <c r="BQ800" t="s">
        <v>493</v>
      </c>
      <c r="BR800" t="s">
        <v>358</v>
      </c>
      <c r="BS800" s="2">
        <v>44055</v>
      </c>
      <c r="BT800" s="1">
        <v>0.36944444444444446</v>
      </c>
      <c r="BU800" t="s">
        <v>1846</v>
      </c>
      <c r="BV800" t="s">
        <v>16</v>
      </c>
      <c r="BY800">
        <v>1200</v>
      </c>
      <c r="CA800" t="s">
        <v>38</v>
      </c>
      <c r="CC800" t="s">
        <v>8</v>
      </c>
      <c r="CD800">
        <v>7460</v>
      </c>
      <c r="CE800" t="s">
        <v>64</v>
      </c>
      <c r="CF800" s="2">
        <v>44056</v>
      </c>
      <c r="CI800">
        <v>1</v>
      </c>
      <c r="CJ800">
        <v>1</v>
      </c>
      <c r="CK800">
        <v>21</v>
      </c>
      <c r="CL800" t="s">
        <v>0</v>
      </c>
    </row>
    <row r="801" spans="1:90" x14ac:dyDescent="0.3">
      <c r="A801" t="s">
        <v>322</v>
      </c>
      <c r="B801" t="s">
        <v>321</v>
      </c>
      <c r="C801" t="s">
        <v>10</v>
      </c>
      <c r="E801" t="str">
        <f>"FES1162760140"</f>
        <v>FES1162760140</v>
      </c>
      <c r="F801" s="2">
        <v>44056</v>
      </c>
      <c r="G801">
        <v>202102</v>
      </c>
      <c r="H801" t="s">
        <v>25</v>
      </c>
      <c r="I801" t="s">
        <v>23</v>
      </c>
      <c r="J801" t="s">
        <v>362</v>
      </c>
      <c r="K801" t="s">
        <v>7</v>
      </c>
      <c r="L801" t="s">
        <v>100</v>
      </c>
      <c r="M801" t="s">
        <v>99</v>
      </c>
      <c r="N801" t="s">
        <v>536</v>
      </c>
      <c r="O801" t="s">
        <v>21</v>
      </c>
      <c r="P801" t="str">
        <f>"2170747951                    "</f>
        <v xml:space="preserve">2170747951                    </v>
      </c>
      <c r="Q801">
        <v>0</v>
      </c>
      <c r="R801">
        <v>0</v>
      </c>
      <c r="S801">
        <v>0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0</v>
      </c>
      <c r="AB801">
        <v>0</v>
      </c>
      <c r="AC801">
        <v>0</v>
      </c>
      <c r="AD801">
        <v>0</v>
      </c>
      <c r="AE801" s="3">
        <v>0</v>
      </c>
      <c r="AF801" s="3">
        <v>0</v>
      </c>
      <c r="AG801" s="3">
        <v>0</v>
      </c>
      <c r="AH801" s="3">
        <v>0</v>
      </c>
      <c r="AI801" s="3">
        <v>0</v>
      </c>
      <c r="AJ801" s="3">
        <v>0</v>
      </c>
      <c r="AK801" s="3">
        <v>18.829999999999998</v>
      </c>
      <c r="AL801" s="3">
        <v>0</v>
      </c>
      <c r="AM801" s="3">
        <v>0</v>
      </c>
      <c r="AN801" s="3">
        <v>0</v>
      </c>
      <c r="AO801" s="3">
        <v>0</v>
      </c>
      <c r="AP801" s="3">
        <v>0</v>
      </c>
      <c r="AQ801" s="3">
        <v>0</v>
      </c>
      <c r="AR801" s="3">
        <v>0</v>
      </c>
      <c r="AS801" s="3">
        <v>0</v>
      </c>
      <c r="AT801">
        <v>0</v>
      </c>
      <c r="AU801">
        <v>0</v>
      </c>
      <c r="AV801">
        <v>0</v>
      </c>
      <c r="AW801">
        <v>0</v>
      </c>
      <c r="AX801">
        <v>0</v>
      </c>
      <c r="AY801">
        <v>0</v>
      </c>
      <c r="AZ801">
        <v>0</v>
      </c>
      <c r="BA801">
        <v>0</v>
      </c>
      <c r="BB801">
        <v>0</v>
      </c>
      <c r="BC801">
        <v>0</v>
      </c>
      <c r="BD801">
        <v>0</v>
      </c>
      <c r="BE801">
        <v>0</v>
      </c>
      <c r="BF801">
        <v>0</v>
      </c>
      <c r="BG801">
        <v>0</v>
      </c>
      <c r="BH801">
        <v>1</v>
      </c>
      <c r="BI801">
        <v>5.7</v>
      </c>
      <c r="BJ801">
        <v>2.2000000000000002</v>
      </c>
      <c r="BK801">
        <v>6</v>
      </c>
      <c r="BL801" s="4">
        <v>144.38</v>
      </c>
      <c r="BM801" s="4">
        <v>21.66</v>
      </c>
      <c r="BN801" s="4">
        <v>166.04</v>
      </c>
      <c r="BO801" s="4">
        <v>166.04</v>
      </c>
      <c r="BQ801" t="s">
        <v>318</v>
      </c>
      <c r="BR801" t="s">
        <v>358</v>
      </c>
      <c r="BS801" s="2">
        <v>44057</v>
      </c>
      <c r="BT801" s="1">
        <v>0.38263888888888892</v>
      </c>
      <c r="BU801" t="s">
        <v>142</v>
      </c>
      <c r="BV801" t="s">
        <v>16</v>
      </c>
      <c r="BY801">
        <v>11100.85</v>
      </c>
      <c r="CA801" t="s">
        <v>495</v>
      </c>
      <c r="CC801" t="s">
        <v>99</v>
      </c>
      <c r="CD801">
        <v>3610</v>
      </c>
      <c r="CE801" t="s">
        <v>2</v>
      </c>
      <c r="CF801" s="2">
        <v>44057</v>
      </c>
      <c r="CI801">
        <v>1</v>
      </c>
      <c r="CJ801">
        <v>1</v>
      </c>
      <c r="CK801">
        <v>21</v>
      </c>
      <c r="CL801" t="s">
        <v>0</v>
      </c>
    </row>
    <row r="802" spans="1:90" x14ac:dyDescent="0.3">
      <c r="A802" t="s">
        <v>322</v>
      </c>
      <c r="B802" t="s">
        <v>321</v>
      </c>
      <c r="C802" t="s">
        <v>10</v>
      </c>
      <c r="E802" t="str">
        <f>"FES1162758851"</f>
        <v>FES1162758851</v>
      </c>
      <c r="F802" s="2">
        <v>44048</v>
      </c>
      <c r="G802">
        <v>202102</v>
      </c>
      <c r="H802" t="s">
        <v>25</v>
      </c>
      <c r="I802" t="s">
        <v>23</v>
      </c>
      <c r="J802" t="s">
        <v>362</v>
      </c>
      <c r="K802" t="s">
        <v>7</v>
      </c>
      <c r="L802" t="s">
        <v>6</v>
      </c>
      <c r="M802" t="s">
        <v>3</v>
      </c>
      <c r="N802" t="s">
        <v>2518</v>
      </c>
      <c r="O802" t="s">
        <v>21</v>
      </c>
      <c r="P802" t="str">
        <f>"2170747964                    "</f>
        <v xml:space="preserve">2170747964                    </v>
      </c>
      <c r="Q802">
        <v>0</v>
      </c>
      <c r="R802">
        <v>0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0</v>
      </c>
      <c r="AD802">
        <v>0</v>
      </c>
      <c r="AE802" s="3">
        <v>0</v>
      </c>
      <c r="AF802" s="3">
        <v>0</v>
      </c>
      <c r="AG802" s="3">
        <v>0</v>
      </c>
      <c r="AH802" s="3">
        <v>0</v>
      </c>
      <c r="AI802" s="3">
        <v>0</v>
      </c>
      <c r="AJ802" s="3">
        <v>0</v>
      </c>
      <c r="AK802" s="3">
        <v>4.91</v>
      </c>
      <c r="AL802" s="3">
        <v>0</v>
      </c>
      <c r="AM802" s="3">
        <v>0</v>
      </c>
      <c r="AN802" s="3">
        <v>0</v>
      </c>
      <c r="AO802" s="3">
        <v>0</v>
      </c>
      <c r="AP802" s="3">
        <v>0</v>
      </c>
      <c r="AQ802" s="3">
        <v>0</v>
      </c>
      <c r="AR802" s="3">
        <v>0</v>
      </c>
      <c r="AS802" s="3">
        <v>0</v>
      </c>
      <c r="AT802">
        <v>0</v>
      </c>
      <c r="AU802">
        <v>0</v>
      </c>
      <c r="AV802">
        <v>0</v>
      </c>
      <c r="AW802">
        <v>0</v>
      </c>
      <c r="AX802">
        <v>0</v>
      </c>
      <c r="AY802">
        <v>0</v>
      </c>
      <c r="AZ802">
        <v>0</v>
      </c>
      <c r="BA802">
        <v>0</v>
      </c>
      <c r="BB802">
        <v>0</v>
      </c>
      <c r="BC802">
        <v>0</v>
      </c>
      <c r="BD802">
        <v>0</v>
      </c>
      <c r="BE802">
        <v>0</v>
      </c>
      <c r="BF802">
        <v>0</v>
      </c>
      <c r="BG802">
        <v>0</v>
      </c>
      <c r="BH802">
        <v>1</v>
      </c>
      <c r="BI802">
        <v>1</v>
      </c>
      <c r="BJ802">
        <v>0.2</v>
      </c>
      <c r="BK802">
        <v>1</v>
      </c>
      <c r="BL802" s="4">
        <v>37.619999999999997</v>
      </c>
      <c r="BM802" s="4">
        <v>5.64</v>
      </c>
      <c r="BN802" s="4">
        <v>43.26</v>
      </c>
      <c r="BO802" s="4">
        <v>43.26</v>
      </c>
      <c r="BQ802" t="s">
        <v>2535</v>
      </c>
      <c r="BR802" t="s">
        <v>358</v>
      </c>
      <c r="BS802" s="2">
        <v>44049</v>
      </c>
      <c r="BT802" s="1">
        <v>0.4236111111111111</v>
      </c>
      <c r="BU802" t="s">
        <v>2517</v>
      </c>
      <c r="BV802" t="s">
        <v>16</v>
      </c>
      <c r="BY802">
        <v>1200</v>
      </c>
      <c r="BZ802" t="s">
        <v>1427</v>
      </c>
      <c r="CA802" t="s">
        <v>22</v>
      </c>
      <c r="CC802" t="s">
        <v>3</v>
      </c>
      <c r="CD802">
        <v>1684</v>
      </c>
      <c r="CE802" t="s">
        <v>64</v>
      </c>
      <c r="CF802" s="2">
        <v>44050</v>
      </c>
      <c r="CI802">
        <v>1</v>
      </c>
      <c r="CJ802">
        <v>1</v>
      </c>
      <c r="CK802">
        <v>22</v>
      </c>
      <c r="CL802" t="s">
        <v>0</v>
      </c>
    </row>
    <row r="803" spans="1:90" x14ac:dyDescent="0.3">
      <c r="A803" t="s">
        <v>322</v>
      </c>
      <c r="B803" t="s">
        <v>321</v>
      </c>
      <c r="C803" t="s">
        <v>10</v>
      </c>
      <c r="E803" t="str">
        <f>"FES1162758599"</f>
        <v>FES1162758599</v>
      </c>
      <c r="F803" s="2">
        <v>44047</v>
      </c>
      <c r="G803">
        <v>202102</v>
      </c>
      <c r="H803" t="s">
        <v>25</v>
      </c>
      <c r="I803" t="s">
        <v>23</v>
      </c>
      <c r="J803" t="s">
        <v>362</v>
      </c>
      <c r="K803" t="s">
        <v>7</v>
      </c>
      <c r="L803" t="s">
        <v>46</v>
      </c>
      <c r="M803" t="s">
        <v>44</v>
      </c>
      <c r="N803" t="s">
        <v>1255</v>
      </c>
      <c r="O803" t="s">
        <v>21</v>
      </c>
      <c r="P803" t="str">
        <f>"2170745649                    "</f>
        <v xml:space="preserve">2170745649                    </v>
      </c>
      <c r="Q803">
        <v>0</v>
      </c>
      <c r="R803">
        <v>0</v>
      </c>
      <c r="S803">
        <v>0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0</v>
      </c>
      <c r="AB803">
        <v>0</v>
      </c>
      <c r="AC803">
        <v>0</v>
      </c>
      <c r="AD803">
        <v>0</v>
      </c>
      <c r="AE803" s="3">
        <v>0</v>
      </c>
      <c r="AF803" s="3">
        <v>0</v>
      </c>
      <c r="AG803" s="3">
        <v>0</v>
      </c>
      <c r="AH803" s="3">
        <v>0</v>
      </c>
      <c r="AI803" s="3">
        <v>0</v>
      </c>
      <c r="AJ803" s="3">
        <v>0</v>
      </c>
      <c r="AK803" s="3">
        <v>5.86</v>
      </c>
      <c r="AL803" s="3">
        <v>0</v>
      </c>
      <c r="AM803" s="3">
        <v>0</v>
      </c>
      <c r="AN803" s="3">
        <v>0</v>
      </c>
      <c r="AO803" s="3">
        <v>0</v>
      </c>
      <c r="AP803" s="3">
        <v>0</v>
      </c>
      <c r="AQ803" s="3">
        <v>0</v>
      </c>
      <c r="AR803" s="3">
        <v>0</v>
      </c>
      <c r="AS803" s="3">
        <v>0</v>
      </c>
      <c r="AT803">
        <v>0</v>
      </c>
      <c r="AU803">
        <v>0</v>
      </c>
      <c r="AV803">
        <v>0</v>
      </c>
      <c r="AW803">
        <v>0</v>
      </c>
      <c r="AX803">
        <v>0</v>
      </c>
      <c r="AY803">
        <v>0</v>
      </c>
      <c r="AZ803">
        <v>0</v>
      </c>
      <c r="BA803">
        <v>0</v>
      </c>
      <c r="BB803">
        <v>0</v>
      </c>
      <c r="BC803">
        <v>0</v>
      </c>
      <c r="BD803">
        <v>0</v>
      </c>
      <c r="BE803">
        <v>0</v>
      </c>
      <c r="BF803">
        <v>0</v>
      </c>
      <c r="BG803">
        <v>0</v>
      </c>
      <c r="BH803">
        <v>1</v>
      </c>
      <c r="BI803">
        <v>1</v>
      </c>
      <c r="BJ803">
        <v>0.2</v>
      </c>
      <c r="BK803">
        <v>1</v>
      </c>
      <c r="BL803" s="4">
        <v>47.73</v>
      </c>
      <c r="BM803" s="4">
        <v>7.16</v>
      </c>
      <c r="BN803" s="4">
        <v>54.89</v>
      </c>
      <c r="BO803" s="4">
        <v>54.89</v>
      </c>
      <c r="BQ803" t="s">
        <v>671</v>
      </c>
      <c r="BR803" t="s">
        <v>358</v>
      </c>
      <c r="BS803" s="2">
        <v>44048</v>
      </c>
      <c r="BT803" s="1">
        <v>0.36458333333333331</v>
      </c>
      <c r="BU803" t="s">
        <v>1869</v>
      </c>
      <c r="BV803" t="s">
        <v>16</v>
      </c>
      <c r="BY803">
        <v>1200</v>
      </c>
      <c r="BZ803" t="s">
        <v>1427</v>
      </c>
      <c r="CA803" t="s">
        <v>313</v>
      </c>
      <c r="CC803" t="s">
        <v>44</v>
      </c>
      <c r="CD803">
        <v>4001</v>
      </c>
      <c r="CE803" t="s">
        <v>64</v>
      </c>
      <c r="CF803" s="2">
        <v>44049</v>
      </c>
      <c r="CI803">
        <v>1</v>
      </c>
      <c r="CJ803">
        <v>1</v>
      </c>
      <c r="CK803">
        <v>21</v>
      </c>
      <c r="CL803" t="s">
        <v>0</v>
      </c>
    </row>
    <row r="804" spans="1:90" x14ac:dyDescent="0.3">
      <c r="A804" t="s">
        <v>322</v>
      </c>
      <c r="B804" t="s">
        <v>321</v>
      </c>
      <c r="C804" t="s">
        <v>10</v>
      </c>
      <c r="E804" t="str">
        <f>"FES1162759599"</f>
        <v>FES1162759599</v>
      </c>
      <c r="F804" s="2">
        <v>44054</v>
      </c>
      <c r="G804">
        <v>202102</v>
      </c>
      <c r="H804" t="s">
        <v>25</v>
      </c>
      <c r="I804" t="s">
        <v>23</v>
      </c>
      <c r="J804" t="s">
        <v>362</v>
      </c>
      <c r="K804" t="s">
        <v>7</v>
      </c>
      <c r="L804" t="s">
        <v>177</v>
      </c>
      <c r="M804" t="s">
        <v>172</v>
      </c>
      <c r="N804" t="s">
        <v>1891</v>
      </c>
      <c r="O804" t="s">
        <v>21</v>
      </c>
      <c r="P804" t="str">
        <f>"2170747374                    "</f>
        <v xml:space="preserve">2170747374                    </v>
      </c>
      <c r="Q804">
        <v>0</v>
      </c>
      <c r="R804">
        <v>0</v>
      </c>
      <c r="S804">
        <v>0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0</v>
      </c>
      <c r="AB804">
        <v>0</v>
      </c>
      <c r="AC804">
        <v>0</v>
      </c>
      <c r="AD804">
        <v>0</v>
      </c>
      <c r="AE804" s="3">
        <v>0</v>
      </c>
      <c r="AF804" s="3">
        <v>0</v>
      </c>
      <c r="AG804" s="3">
        <v>0</v>
      </c>
      <c r="AH804" s="3">
        <v>0</v>
      </c>
      <c r="AI804" s="3">
        <v>0</v>
      </c>
      <c r="AJ804" s="3">
        <v>0</v>
      </c>
      <c r="AK804" s="3">
        <v>8.83</v>
      </c>
      <c r="AL804" s="3">
        <v>0</v>
      </c>
      <c r="AM804" s="3">
        <v>0</v>
      </c>
      <c r="AN804" s="3">
        <v>0</v>
      </c>
      <c r="AO804" s="3">
        <v>0</v>
      </c>
      <c r="AP804" s="3">
        <v>0</v>
      </c>
      <c r="AQ804" s="3">
        <v>0</v>
      </c>
      <c r="AR804" s="3">
        <v>0</v>
      </c>
      <c r="AS804" s="3">
        <v>0</v>
      </c>
      <c r="AT804">
        <v>0</v>
      </c>
      <c r="AU804">
        <v>0</v>
      </c>
      <c r="AV804">
        <v>0</v>
      </c>
      <c r="AW804">
        <v>0</v>
      </c>
      <c r="AX804">
        <v>0</v>
      </c>
      <c r="AY804">
        <v>0</v>
      </c>
      <c r="AZ804">
        <v>0</v>
      </c>
      <c r="BA804">
        <v>0</v>
      </c>
      <c r="BB804">
        <v>0</v>
      </c>
      <c r="BC804">
        <v>0</v>
      </c>
      <c r="BD804">
        <v>0</v>
      </c>
      <c r="BE804">
        <v>0</v>
      </c>
      <c r="BF804">
        <v>0</v>
      </c>
      <c r="BG804">
        <v>0</v>
      </c>
      <c r="BH804">
        <v>1</v>
      </c>
      <c r="BI804">
        <v>1</v>
      </c>
      <c r="BJ804">
        <v>0.2</v>
      </c>
      <c r="BK804">
        <v>1</v>
      </c>
      <c r="BL804" s="4">
        <v>67.709999999999994</v>
      </c>
      <c r="BM804" s="4">
        <v>10.16</v>
      </c>
      <c r="BN804" s="4">
        <v>77.87</v>
      </c>
      <c r="BO804" s="4">
        <v>77.87</v>
      </c>
      <c r="BQ804" t="s">
        <v>318</v>
      </c>
      <c r="BR804" t="s">
        <v>358</v>
      </c>
      <c r="BS804" s="2">
        <v>44055</v>
      </c>
      <c r="BT804" s="1">
        <v>0.37152777777777773</v>
      </c>
      <c r="BU804" t="s">
        <v>2540</v>
      </c>
      <c r="BV804" t="s">
        <v>16</v>
      </c>
      <c r="BY804">
        <v>1200</v>
      </c>
      <c r="CA804" t="s">
        <v>300</v>
      </c>
      <c r="CC804" t="s">
        <v>172</v>
      </c>
      <c r="CD804">
        <v>299</v>
      </c>
      <c r="CE804" t="s">
        <v>64</v>
      </c>
      <c r="CF804" s="2">
        <v>44056</v>
      </c>
      <c r="CI804">
        <v>1</v>
      </c>
      <c r="CJ804">
        <v>1</v>
      </c>
      <c r="CK804">
        <v>24</v>
      </c>
      <c r="CL804" t="s">
        <v>0</v>
      </c>
    </row>
    <row r="805" spans="1:90" x14ac:dyDescent="0.3">
      <c r="A805" t="s">
        <v>322</v>
      </c>
      <c r="B805" t="s">
        <v>321</v>
      </c>
      <c r="C805" t="s">
        <v>10</v>
      </c>
      <c r="E805" t="str">
        <f>"FES1162760066"</f>
        <v>FES1162760066</v>
      </c>
      <c r="F805" s="2">
        <v>44056</v>
      </c>
      <c r="G805">
        <v>202102</v>
      </c>
      <c r="H805" t="s">
        <v>25</v>
      </c>
      <c r="I805" t="s">
        <v>23</v>
      </c>
      <c r="J805" t="s">
        <v>362</v>
      </c>
      <c r="K805" t="s">
        <v>7</v>
      </c>
      <c r="L805" t="s">
        <v>9</v>
      </c>
      <c r="M805" t="s">
        <v>8</v>
      </c>
      <c r="N805" t="s">
        <v>1230</v>
      </c>
      <c r="O805" t="s">
        <v>21</v>
      </c>
      <c r="P805" t="str">
        <f>"2170748956                    "</f>
        <v xml:space="preserve">2170748956                    </v>
      </c>
      <c r="Q805">
        <v>0</v>
      </c>
      <c r="R805">
        <v>0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0</v>
      </c>
      <c r="AB805">
        <v>0</v>
      </c>
      <c r="AC805">
        <v>0</v>
      </c>
      <c r="AD805">
        <v>0</v>
      </c>
      <c r="AE805" s="3">
        <v>0</v>
      </c>
      <c r="AF805" s="3">
        <v>0</v>
      </c>
      <c r="AG805" s="3">
        <v>0</v>
      </c>
      <c r="AH805" s="3">
        <v>0</v>
      </c>
      <c r="AI805" s="3">
        <v>0</v>
      </c>
      <c r="AJ805" s="3">
        <v>0</v>
      </c>
      <c r="AK805" s="3">
        <v>34.520000000000003</v>
      </c>
      <c r="AL805" s="3">
        <v>0</v>
      </c>
      <c r="AM805" s="3">
        <v>0</v>
      </c>
      <c r="AN805" s="3">
        <v>0</v>
      </c>
      <c r="AO805" s="3">
        <v>0</v>
      </c>
      <c r="AP805" s="3">
        <v>0</v>
      </c>
      <c r="AQ805" s="3">
        <v>0</v>
      </c>
      <c r="AR805" s="3">
        <v>0</v>
      </c>
      <c r="AS805" s="3">
        <v>0</v>
      </c>
      <c r="AT805">
        <v>0</v>
      </c>
      <c r="AU805">
        <v>0</v>
      </c>
      <c r="AV805">
        <v>0</v>
      </c>
      <c r="AW805">
        <v>0</v>
      </c>
      <c r="AX805">
        <v>0</v>
      </c>
      <c r="AY805">
        <v>0</v>
      </c>
      <c r="AZ805">
        <v>0</v>
      </c>
      <c r="BA805">
        <v>0</v>
      </c>
      <c r="BB805">
        <v>0</v>
      </c>
      <c r="BC805">
        <v>0</v>
      </c>
      <c r="BD805">
        <v>0</v>
      </c>
      <c r="BE805">
        <v>0</v>
      </c>
      <c r="BF805">
        <v>0</v>
      </c>
      <c r="BG805">
        <v>0</v>
      </c>
      <c r="BH805">
        <v>1</v>
      </c>
      <c r="BI805">
        <v>8.5</v>
      </c>
      <c r="BJ805">
        <v>10.6</v>
      </c>
      <c r="BK805">
        <v>11</v>
      </c>
      <c r="BL805" s="4">
        <v>264.67</v>
      </c>
      <c r="BM805" s="4">
        <v>39.700000000000003</v>
      </c>
      <c r="BN805" s="4">
        <v>304.37</v>
      </c>
      <c r="BO805" s="4">
        <v>304.37</v>
      </c>
      <c r="BQ805" t="s">
        <v>318</v>
      </c>
      <c r="BR805" t="s">
        <v>358</v>
      </c>
      <c r="BS805" s="2">
        <v>44057</v>
      </c>
      <c r="BT805" s="1">
        <v>0.37916666666666665</v>
      </c>
      <c r="BU805" t="s">
        <v>2539</v>
      </c>
      <c r="BV805" t="s">
        <v>16</v>
      </c>
      <c r="BY805">
        <v>53045.57</v>
      </c>
      <c r="CA805" t="s">
        <v>298</v>
      </c>
      <c r="CC805" t="s">
        <v>8</v>
      </c>
      <c r="CD805">
        <v>7493</v>
      </c>
      <c r="CE805" t="s">
        <v>2</v>
      </c>
      <c r="CF805" s="2">
        <v>44060</v>
      </c>
      <c r="CI805">
        <v>1</v>
      </c>
      <c r="CJ805">
        <v>1</v>
      </c>
      <c r="CK805">
        <v>21</v>
      </c>
      <c r="CL805" t="s">
        <v>0</v>
      </c>
    </row>
    <row r="806" spans="1:90" x14ac:dyDescent="0.3">
      <c r="A806" t="s">
        <v>322</v>
      </c>
      <c r="B806" t="s">
        <v>321</v>
      </c>
      <c r="C806" t="s">
        <v>10</v>
      </c>
      <c r="E806" t="str">
        <f>"FES1162759021"</f>
        <v>FES1162759021</v>
      </c>
      <c r="F806" s="2">
        <v>44048</v>
      </c>
      <c r="G806">
        <v>202102</v>
      </c>
      <c r="H806" t="s">
        <v>25</v>
      </c>
      <c r="I806" t="s">
        <v>23</v>
      </c>
      <c r="J806" t="s">
        <v>362</v>
      </c>
      <c r="K806" t="s">
        <v>7</v>
      </c>
      <c r="L806" t="s">
        <v>232</v>
      </c>
      <c r="M806" t="s">
        <v>231</v>
      </c>
      <c r="N806" t="s">
        <v>2538</v>
      </c>
      <c r="O806" t="s">
        <v>21</v>
      </c>
      <c r="P806" t="str">
        <f>"21707476337                   "</f>
        <v xml:space="preserve">21707476337                   </v>
      </c>
      <c r="Q806">
        <v>0</v>
      </c>
      <c r="R806">
        <v>0</v>
      </c>
      <c r="S806">
        <v>0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0</v>
      </c>
      <c r="AC806">
        <v>0</v>
      </c>
      <c r="AD806">
        <v>0</v>
      </c>
      <c r="AE806" s="3">
        <v>0</v>
      </c>
      <c r="AF806" s="3">
        <v>0</v>
      </c>
      <c r="AG806" s="3">
        <v>0</v>
      </c>
      <c r="AH806" s="3">
        <v>0</v>
      </c>
      <c r="AI806" s="3">
        <v>0</v>
      </c>
      <c r="AJ806" s="3">
        <v>0</v>
      </c>
      <c r="AK806" s="3">
        <v>4.91</v>
      </c>
      <c r="AL806" s="3">
        <v>0</v>
      </c>
      <c r="AM806" s="3">
        <v>0</v>
      </c>
      <c r="AN806" s="3">
        <v>0</v>
      </c>
      <c r="AO806" s="3">
        <v>0</v>
      </c>
      <c r="AP806" s="3">
        <v>0</v>
      </c>
      <c r="AQ806" s="3">
        <v>0</v>
      </c>
      <c r="AR806" s="3">
        <v>0</v>
      </c>
      <c r="AS806" s="3">
        <v>0</v>
      </c>
      <c r="AT806">
        <v>0</v>
      </c>
      <c r="AU806">
        <v>0</v>
      </c>
      <c r="AV806">
        <v>0</v>
      </c>
      <c r="AW806">
        <v>0</v>
      </c>
      <c r="AX806">
        <v>0</v>
      </c>
      <c r="AY806">
        <v>0</v>
      </c>
      <c r="AZ806">
        <v>0</v>
      </c>
      <c r="BA806">
        <v>0</v>
      </c>
      <c r="BB806">
        <v>0</v>
      </c>
      <c r="BC806">
        <v>0</v>
      </c>
      <c r="BD806">
        <v>0</v>
      </c>
      <c r="BE806">
        <v>0</v>
      </c>
      <c r="BF806">
        <v>0</v>
      </c>
      <c r="BG806">
        <v>0</v>
      </c>
      <c r="BH806">
        <v>1</v>
      </c>
      <c r="BI806">
        <v>1</v>
      </c>
      <c r="BJ806">
        <v>0.2</v>
      </c>
      <c r="BK806">
        <v>1</v>
      </c>
      <c r="BL806" s="4">
        <v>37.619999999999997</v>
      </c>
      <c r="BM806" s="4">
        <v>5.64</v>
      </c>
      <c r="BN806" s="4">
        <v>43.26</v>
      </c>
      <c r="BO806" s="4">
        <v>43.26</v>
      </c>
      <c r="BQ806" t="s">
        <v>385</v>
      </c>
      <c r="BR806" t="s">
        <v>358</v>
      </c>
      <c r="BS806" s="2">
        <v>44049</v>
      </c>
      <c r="BT806" s="1">
        <v>0.3666666666666667</v>
      </c>
      <c r="BU806" t="s">
        <v>2537</v>
      </c>
      <c r="BV806" t="s">
        <v>16</v>
      </c>
      <c r="BY806">
        <v>1200</v>
      </c>
      <c r="BZ806" t="s">
        <v>1427</v>
      </c>
      <c r="CA806" t="s">
        <v>961</v>
      </c>
      <c r="CC806" t="s">
        <v>231</v>
      </c>
      <c r="CD806">
        <v>1459</v>
      </c>
      <c r="CE806" t="s">
        <v>64</v>
      </c>
      <c r="CF806" s="2">
        <v>44050</v>
      </c>
      <c r="CI806">
        <v>1</v>
      </c>
      <c r="CJ806">
        <v>1</v>
      </c>
      <c r="CK806">
        <v>22</v>
      </c>
      <c r="CL806" t="s">
        <v>0</v>
      </c>
    </row>
    <row r="807" spans="1:90" x14ac:dyDescent="0.3">
      <c r="A807" t="s">
        <v>322</v>
      </c>
      <c r="B807" t="s">
        <v>321</v>
      </c>
      <c r="C807" t="s">
        <v>10</v>
      </c>
      <c r="E807" t="str">
        <f>"FES1162758595"</f>
        <v>FES1162758595</v>
      </c>
      <c r="F807" s="2">
        <v>44047</v>
      </c>
      <c r="G807">
        <v>202102</v>
      </c>
      <c r="H807" t="s">
        <v>25</v>
      </c>
      <c r="I807" t="s">
        <v>23</v>
      </c>
      <c r="J807" t="s">
        <v>362</v>
      </c>
      <c r="K807" t="s">
        <v>7</v>
      </c>
      <c r="L807" t="s">
        <v>29</v>
      </c>
      <c r="M807" t="s">
        <v>26</v>
      </c>
      <c r="N807" t="s">
        <v>1040</v>
      </c>
      <c r="O807" t="s">
        <v>21</v>
      </c>
      <c r="P807" t="str">
        <f>"2170745354                    "</f>
        <v xml:space="preserve">2170745354                    </v>
      </c>
      <c r="Q807">
        <v>0</v>
      </c>
      <c r="R807">
        <v>0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0</v>
      </c>
      <c r="AD807">
        <v>0</v>
      </c>
      <c r="AE807" s="3">
        <v>0</v>
      </c>
      <c r="AF807" s="3">
        <v>0</v>
      </c>
      <c r="AG807" s="3">
        <v>0</v>
      </c>
      <c r="AH807" s="3">
        <v>0</v>
      </c>
      <c r="AI807" s="3">
        <v>0</v>
      </c>
      <c r="AJ807" s="3">
        <v>0</v>
      </c>
      <c r="AK807" s="3">
        <v>5.86</v>
      </c>
      <c r="AL807" s="3">
        <v>0</v>
      </c>
      <c r="AM807" s="3">
        <v>0</v>
      </c>
      <c r="AN807" s="3">
        <v>0</v>
      </c>
      <c r="AO807" s="3">
        <v>0</v>
      </c>
      <c r="AP807" s="3">
        <v>0</v>
      </c>
      <c r="AQ807" s="3">
        <v>0</v>
      </c>
      <c r="AR807" s="3">
        <v>0</v>
      </c>
      <c r="AS807" s="3">
        <v>0</v>
      </c>
      <c r="AT807">
        <v>0</v>
      </c>
      <c r="AU807">
        <v>0</v>
      </c>
      <c r="AV807">
        <v>0</v>
      </c>
      <c r="AW807">
        <v>0</v>
      </c>
      <c r="AX807">
        <v>0</v>
      </c>
      <c r="AY807">
        <v>0</v>
      </c>
      <c r="AZ807">
        <v>0</v>
      </c>
      <c r="BA807">
        <v>0</v>
      </c>
      <c r="BB807">
        <v>0</v>
      </c>
      <c r="BC807">
        <v>0</v>
      </c>
      <c r="BD807">
        <v>0</v>
      </c>
      <c r="BE807">
        <v>0</v>
      </c>
      <c r="BF807">
        <v>0</v>
      </c>
      <c r="BG807">
        <v>0</v>
      </c>
      <c r="BH807">
        <v>1</v>
      </c>
      <c r="BI807">
        <v>1</v>
      </c>
      <c r="BJ807">
        <v>0.2</v>
      </c>
      <c r="BK807">
        <v>1</v>
      </c>
      <c r="BL807" s="4">
        <v>47.73</v>
      </c>
      <c r="BM807" s="4">
        <v>7.16</v>
      </c>
      <c r="BN807" s="4">
        <v>54.89</v>
      </c>
      <c r="BO807" s="4">
        <v>54.89</v>
      </c>
      <c r="BQ807" t="s">
        <v>318</v>
      </c>
      <c r="BR807" t="s">
        <v>358</v>
      </c>
      <c r="BS807" s="2">
        <v>44048</v>
      </c>
      <c r="BT807" s="1">
        <v>0.33680555555555558</v>
      </c>
      <c r="BU807" t="s">
        <v>1431</v>
      </c>
      <c r="BV807" t="s">
        <v>16</v>
      </c>
      <c r="BY807">
        <v>1200</v>
      </c>
      <c r="BZ807" t="s">
        <v>1427</v>
      </c>
      <c r="CA807" t="s">
        <v>200</v>
      </c>
      <c r="CC807" t="s">
        <v>26</v>
      </c>
      <c r="CD807">
        <v>6001</v>
      </c>
      <c r="CE807" t="s">
        <v>64</v>
      </c>
      <c r="CF807" s="2">
        <v>44048</v>
      </c>
      <c r="CI807">
        <v>1</v>
      </c>
      <c r="CJ807">
        <v>1</v>
      </c>
      <c r="CK807">
        <v>21</v>
      </c>
      <c r="CL807" t="s">
        <v>0</v>
      </c>
    </row>
    <row r="808" spans="1:90" x14ac:dyDescent="0.3">
      <c r="A808" t="s">
        <v>322</v>
      </c>
      <c r="B808" t="s">
        <v>321</v>
      </c>
      <c r="C808" t="s">
        <v>10</v>
      </c>
      <c r="E808" t="str">
        <f>"FES1162759612"</f>
        <v>FES1162759612</v>
      </c>
      <c r="F808" s="2">
        <v>44054</v>
      </c>
      <c r="G808">
        <v>202102</v>
      </c>
      <c r="H808" t="s">
        <v>25</v>
      </c>
      <c r="I808" t="s">
        <v>23</v>
      </c>
      <c r="J808" t="s">
        <v>362</v>
      </c>
      <c r="K808" t="s">
        <v>7</v>
      </c>
      <c r="L808" t="s">
        <v>9</v>
      </c>
      <c r="M808" t="s">
        <v>8</v>
      </c>
      <c r="N808" t="s">
        <v>1644</v>
      </c>
      <c r="O808" t="s">
        <v>21</v>
      </c>
      <c r="P808" t="str">
        <f>"2170748085                    "</f>
        <v xml:space="preserve">2170748085                    </v>
      </c>
      <c r="Q808">
        <v>0</v>
      </c>
      <c r="R808">
        <v>0</v>
      </c>
      <c r="S808">
        <v>0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0</v>
      </c>
      <c r="AB808">
        <v>0</v>
      </c>
      <c r="AC808">
        <v>0</v>
      </c>
      <c r="AD808">
        <v>0</v>
      </c>
      <c r="AE808" s="3">
        <v>0</v>
      </c>
      <c r="AF808" s="3">
        <v>0</v>
      </c>
      <c r="AG808" s="3">
        <v>0</v>
      </c>
      <c r="AH808" s="3">
        <v>0</v>
      </c>
      <c r="AI808" s="3">
        <v>0</v>
      </c>
      <c r="AJ808" s="3">
        <v>0</v>
      </c>
      <c r="AK808" s="3">
        <v>6.28</v>
      </c>
      <c r="AL808" s="3">
        <v>0</v>
      </c>
      <c r="AM808" s="3">
        <v>0</v>
      </c>
      <c r="AN808" s="3">
        <v>0</v>
      </c>
      <c r="AO808" s="3">
        <v>0</v>
      </c>
      <c r="AP808" s="3">
        <v>0</v>
      </c>
      <c r="AQ808" s="3">
        <v>0</v>
      </c>
      <c r="AR808" s="3">
        <v>0</v>
      </c>
      <c r="AS808" s="3">
        <v>0</v>
      </c>
      <c r="AT808">
        <v>0</v>
      </c>
      <c r="AU808">
        <v>0</v>
      </c>
      <c r="AV808">
        <v>0</v>
      </c>
      <c r="AW808">
        <v>0</v>
      </c>
      <c r="AX808">
        <v>0</v>
      </c>
      <c r="AY808">
        <v>0</v>
      </c>
      <c r="AZ808">
        <v>0</v>
      </c>
      <c r="BA808">
        <v>0</v>
      </c>
      <c r="BB808">
        <v>0</v>
      </c>
      <c r="BC808">
        <v>0</v>
      </c>
      <c r="BD808">
        <v>0</v>
      </c>
      <c r="BE808">
        <v>0</v>
      </c>
      <c r="BF808">
        <v>0</v>
      </c>
      <c r="BG808">
        <v>0</v>
      </c>
      <c r="BH808">
        <v>1</v>
      </c>
      <c r="BI808">
        <v>1</v>
      </c>
      <c r="BJ808">
        <v>0.2</v>
      </c>
      <c r="BK808">
        <v>1</v>
      </c>
      <c r="BL808" s="4">
        <v>48.15</v>
      </c>
      <c r="BM808" s="4">
        <v>7.22</v>
      </c>
      <c r="BN808" s="4">
        <v>55.37</v>
      </c>
      <c r="BO808" s="4">
        <v>55.37</v>
      </c>
      <c r="BR808" t="s">
        <v>358</v>
      </c>
      <c r="BS808" s="2">
        <v>44055</v>
      </c>
      <c r="BT808" s="1">
        <v>0.30069444444444443</v>
      </c>
      <c r="BU808" t="s">
        <v>2536</v>
      </c>
      <c r="BV808" t="s">
        <v>16</v>
      </c>
      <c r="BY808">
        <v>1200</v>
      </c>
      <c r="CA808" t="s">
        <v>314</v>
      </c>
      <c r="CC808" t="s">
        <v>8</v>
      </c>
      <c r="CD808">
        <v>7490</v>
      </c>
      <c r="CE808" t="s">
        <v>64</v>
      </c>
      <c r="CF808" s="2">
        <v>44056</v>
      </c>
      <c r="CI808">
        <v>1</v>
      </c>
      <c r="CJ808">
        <v>1</v>
      </c>
      <c r="CK808">
        <v>21</v>
      </c>
      <c r="CL808" t="s">
        <v>0</v>
      </c>
    </row>
    <row r="809" spans="1:90" x14ac:dyDescent="0.3">
      <c r="A809" t="s">
        <v>322</v>
      </c>
      <c r="B809" t="s">
        <v>321</v>
      </c>
      <c r="C809" t="s">
        <v>10</v>
      </c>
      <c r="E809" t="str">
        <f>"FES1162760095"</f>
        <v>FES1162760095</v>
      </c>
      <c r="F809" s="2">
        <v>44056</v>
      </c>
      <c r="G809">
        <v>202102</v>
      </c>
      <c r="H809" t="s">
        <v>25</v>
      </c>
      <c r="I809" t="s">
        <v>23</v>
      </c>
      <c r="J809" t="s">
        <v>362</v>
      </c>
      <c r="K809" t="s">
        <v>7</v>
      </c>
      <c r="L809" t="s">
        <v>638</v>
      </c>
      <c r="M809" t="s">
        <v>635</v>
      </c>
      <c r="N809" t="s">
        <v>666</v>
      </c>
      <c r="O809" t="s">
        <v>21</v>
      </c>
      <c r="P809" t="str">
        <f>"2170748386                    "</f>
        <v xml:space="preserve">2170748386                    </v>
      </c>
      <c r="Q809">
        <v>0</v>
      </c>
      <c r="R809">
        <v>0</v>
      </c>
      <c r="S809">
        <v>0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0</v>
      </c>
      <c r="AB809">
        <v>0</v>
      </c>
      <c r="AC809">
        <v>0</v>
      </c>
      <c r="AD809">
        <v>0</v>
      </c>
      <c r="AE809" s="3">
        <v>0</v>
      </c>
      <c r="AF809" s="3">
        <v>0</v>
      </c>
      <c r="AG809" s="3">
        <v>0</v>
      </c>
      <c r="AH809" s="3">
        <v>0</v>
      </c>
      <c r="AI809" s="3">
        <v>0</v>
      </c>
      <c r="AJ809" s="3">
        <v>0</v>
      </c>
      <c r="AK809" s="3">
        <v>45.51</v>
      </c>
      <c r="AL809" s="3">
        <v>0</v>
      </c>
      <c r="AM809" s="3">
        <v>0</v>
      </c>
      <c r="AN809" s="3">
        <v>0</v>
      </c>
      <c r="AO809" s="3">
        <v>0</v>
      </c>
      <c r="AP809" s="3">
        <v>0</v>
      </c>
      <c r="AQ809" s="3">
        <v>0</v>
      </c>
      <c r="AR809" s="3">
        <v>0</v>
      </c>
      <c r="AS809" s="3">
        <v>0</v>
      </c>
      <c r="AT809">
        <v>0</v>
      </c>
      <c r="AU809">
        <v>0</v>
      </c>
      <c r="AV809">
        <v>0</v>
      </c>
      <c r="AW809">
        <v>0</v>
      </c>
      <c r="AX809">
        <v>0</v>
      </c>
      <c r="AY809">
        <v>0</v>
      </c>
      <c r="AZ809">
        <v>0</v>
      </c>
      <c r="BA809">
        <v>0</v>
      </c>
      <c r="BB809">
        <v>0</v>
      </c>
      <c r="BC809">
        <v>0</v>
      </c>
      <c r="BD809">
        <v>0</v>
      </c>
      <c r="BE809">
        <v>0</v>
      </c>
      <c r="BF809">
        <v>0</v>
      </c>
      <c r="BG809">
        <v>0</v>
      </c>
      <c r="BH809">
        <v>1</v>
      </c>
      <c r="BI809">
        <v>10.6</v>
      </c>
      <c r="BJ809">
        <v>14.2</v>
      </c>
      <c r="BK809">
        <v>14.5</v>
      </c>
      <c r="BL809" s="4">
        <v>348.88</v>
      </c>
      <c r="BM809" s="4">
        <v>52.33</v>
      </c>
      <c r="BN809" s="4">
        <v>401.21</v>
      </c>
      <c r="BO809" s="4">
        <v>401.21</v>
      </c>
      <c r="BQ809" t="s">
        <v>318</v>
      </c>
      <c r="BR809" t="s">
        <v>358</v>
      </c>
      <c r="BS809" s="2">
        <v>44057</v>
      </c>
      <c r="BT809" s="1">
        <v>0.36874999999999997</v>
      </c>
      <c r="BU809" t="s">
        <v>1374</v>
      </c>
      <c r="BV809" t="s">
        <v>16</v>
      </c>
      <c r="BY809">
        <v>70961.81</v>
      </c>
      <c r="CA809" t="s">
        <v>607</v>
      </c>
      <c r="CC809" t="s">
        <v>635</v>
      </c>
      <c r="CD809">
        <v>4026</v>
      </c>
      <c r="CE809" t="s">
        <v>2</v>
      </c>
      <c r="CF809" s="2">
        <v>44057</v>
      </c>
      <c r="CI809">
        <v>1</v>
      </c>
      <c r="CJ809">
        <v>1</v>
      </c>
      <c r="CK809">
        <v>21</v>
      </c>
      <c r="CL809" t="s">
        <v>0</v>
      </c>
    </row>
    <row r="810" spans="1:90" x14ac:dyDescent="0.3">
      <c r="A810" t="s">
        <v>322</v>
      </c>
      <c r="B810" t="s">
        <v>321</v>
      </c>
      <c r="C810" t="s">
        <v>10</v>
      </c>
      <c r="E810" t="str">
        <f>"FES1162758849"</f>
        <v>FES1162758849</v>
      </c>
      <c r="F810" s="2">
        <v>44048</v>
      </c>
      <c r="G810">
        <v>202102</v>
      </c>
      <c r="H810" t="s">
        <v>25</v>
      </c>
      <c r="I810" t="s">
        <v>23</v>
      </c>
      <c r="J810" t="s">
        <v>362</v>
      </c>
      <c r="K810" t="s">
        <v>7</v>
      </c>
      <c r="L810" t="s">
        <v>6</v>
      </c>
      <c r="M810" t="s">
        <v>3</v>
      </c>
      <c r="N810" t="s">
        <v>2518</v>
      </c>
      <c r="O810" t="s">
        <v>21</v>
      </c>
      <c r="P810" t="str">
        <f>"217074789861                  "</f>
        <v xml:space="preserve">217074789861                  </v>
      </c>
      <c r="Q810">
        <v>0</v>
      </c>
      <c r="R810">
        <v>0</v>
      </c>
      <c r="S810">
        <v>0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0</v>
      </c>
      <c r="AB810">
        <v>0</v>
      </c>
      <c r="AC810">
        <v>0</v>
      </c>
      <c r="AD810">
        <v>0</v>
      </c>
      <c r="AE810" s="3">
        <v>0</v>
      </c>
      <c r="AF810" s="3">
        <v>0</v>
      </c>
      <c r="AG810" s="3">
        <v>0</v>
      </c>
      <c r="AH810" s="3">
        <v>0</v>
      </c>
      <c r="AI810" s="3">
        <v>0</v>
      </c>
      <c r="AJ810" s="3">
        <v>0</v>
      </c>
      <c r="AK810" s="3">
        <v>4.91</v>
      </c>
      <c r="AL810" s="3">
        <v>0</v>
      </c>
      <c r="AM810" s="3">
        <v>0</v>
      </c>
      <c r="AN810" s="3">
        <v>0</v>
      </c>
      <c r="AO810" s="3">
        <v>0</v>
      </c>
      <c r="AP810" s="3">
        <v>0</v>
      </c>
      <c r="AQ810" s="3">
        <v>0</v>
      </c>
      <c r="AR810" s="3">
        <v>0</v>
      </c>
      <c r="AS810" s="3">
        <v>0</v>
      </c>
      <c r="AT810">
        <v>0</v>
      </c>
      <c r="AU810">
        <v>0</v>
      </c>
      <c r="AV810">
        <v>0</v>
      </c>
      <c r="AW810">
        <v>0</v>
      </c>
      <c r="AX810">
        <v>0</v>
      </c>
      <c r="AY810">
        <v>0</v>
      </c>
      <c r="AZ810">
        <v>0</v>
      </c>
      <c r="BA810">
        <v>0</v>
      </c>
      <c r="BB810">
        <v>0</v>
      </c>
      <c r="BC810">
        <v>0</v>
      </c>
      <c r="BD810">
        <v>0</v>
      </c>
      <c r="BE810">
        <v>0</v>
      </c>
      <c r="BF810">
        <v>0</v>
      </c>
      <c r="BG810">
        <v>0</v>
      </c>
      <c r="BH810">
        <v>1</v>
      </c>
      <c r="BI810">
        <v>1</v>
      </c>
      <c r="BJ810">
        <v>0.2</v>
      </c>
      <c r="BK810">
        <v>1</v>
      </c>
      <c r="BL810" s="4">
        <v>37.619999999999997</v>
      </c>
      <c r="BM810" s="4">
        <v>5.64</v>
      </c>
      <c r="BN810" s="4">
        <v>43.26</v>
      </c>
      <c r="BO810" s="4">
        <v>43.26</v>
      </c>
      <c r="BQ810" t="s">
        <v>2535</v>
      </c>
      <c r="BR810" t="s">
        <v>358</v>
      </c>
      <c r="BS810" s="2">
        <v>44049</v>
      </c>
      <c r="BT810" s="1">
        <v>0.4236111111111111</v>
      </c>
      <c r="BU810" t="s">
        <v>2534</v>
      </c>
      <c r="BV810" t="s">
        <v>16</v>
      </c>
      <c r="BY810">
        <v>1200</v>
      </c>
      <c r="BZ810" t="s">
        <v>1427</v>
      </c>
      <c r="CA810" t="s">
        <v>22</v>
      </c>
      <c r="CC810" t="s">
        <v>3</v>
      </c>
      <c r="CD810">
        <v>1684</v>
      </c>
      <c r="CE810" t="s">
        <v>64</v>
      </c>
      <c r="CF810" s="2">
        <v>44050</v>
      </c>
      <c r="CI810">
        <v>1</v>
      </c>
      <c r="CJ810">
        <v>1</v>
      </c>
      <c r="CK810">
        <v>22</v>
      </c>
      <c r="CL810" t="s">
        <v>0</v>
      </c>
    </row>
    <row r="811" spans="1:90" x14ac:dyDescent="0.3">
      <c r="A811" t="s">
        <v>322</v>
      </c>
      <c r="B811" t="s">
        <v>321</v>
      </c>
      <c r="C811" t="s">
        <v>10</v>
      </c>
      <c r="E811" t="str">
        <f>"FES1162759351"</f>
        <v>FES1162759351</v>
      </c>
      <c r="F811" s="2">
        <v>44049</v>
      </c>
      <c r="G811">
        <v>202102</v>
      </c>
      <c r="H811" t="s">
        <v>25</v>
      </c>
      <c r="I811" t="s">
        <v>23</v>
      </c>
      <c r="J811" t="s">
        <v>362</v>
      </c>
      <c r="K811" t="s">
        <v>7</v>
      </c>
      <c r="L811" t="s">
        <v>46</v>
      </c>
      <c r="M811" t="s">
        <v>44</v>
      </c>
      <c r="N811" t="s">
        <v>494</v>
      </c>
      <c r="O811" t="s">
        <v>21</v>
      </c>
      <c r="P811" t="str">
        <f>"2170748295                    "</f>
        <v xml:space="preserve">2170748295                    </v>
      </c>
      <c r="Q811">
        <v>0</v>
      </c>
      <c r="R811">
        <v>0</v>
      </c>
      <c r="S811">
        <v>0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0</v>
      </c>
      <c r="AB811">
        <v>0</v>
      </c>
      <c r="AC811">
        <v>0</v>
      </c>
      <c r="AD811">
        <v>0</v>
      </c>
      <c r="AE811" s="3">
        <v>0</v>
      </c>
      <c r="AF811" s="3">
        <v>0</v>
      </c>
      <c r="AG811" s="3">
        <v>0</v>
      </c>
      <c r="AH811" s="3">
        <v>0</v>
      </c>
      <c r="AI811" s="3">
        <v>0</v>
      </c>
      <c r="AJ811" s="3">
        <v>0</v>
      </c>
      <c r="AK811" s="3">
        <v>6.28</v>
      </c>
      <c r="AL811" s="3">
        <v>0</v>
      </c>
      <c r="AM811" s="3">
        <v>0</v>
      </c>
      <c r="AN811" s="3">
        <v>0</v>
      </c>
      <c r="AO811" s="3">
        <v>0</v>
      </c>
      <c r="AP811" s="3">
        <v>0</v>
      </c>
      <c r="AQ811" s="3">
        <v>0</v>
      </c>
      <c r="AR811" s="3">
        <v>0</v>
      </c>
      <c r="AS811" s="3">
        <v>0</v>
      </c>
      <c r="AT811">
        <v>0</v>
      </c>
      <c r="AU811">
        <v>0</v>
      </c>
      <c r="AV811">
        <v>0</v>
      </c>
      <c r="AW811">
        <v>0</v>
      </c>
      <c r="AX811">
        <v>0</v>
      </c>
      <c r="AY811">
        <v>0</v>
      </c>
      <c r="AZ811">
        <v>0</v>
      </c>
      <c r="BA811">
        <v>0</v>
      </c>
      <c r="BB811">
        <v>0</v>
      </c>
      <c r="BC811">
        <v>0</v>
      </c>
      <c r="BD811">
        <v>0</v>
      </c>
      <c r="BE811">
        <v>0</v>
      </c>
      <c r="BF811">
        <v>0</v>
      </c>
      <c r="BG811">
        <v>0</v>
      </c>
      <c r="BH811">
        <v>1</v>
      </c>
      <c r="BI811">
        <v>1</v>
      </c>
      <c r="BJ811">
        <v>0.2</v>
      </c>
      <c r="BK811">
        <v>1</v>
      </c>
      <c r="BL811" s="4">
        <v>48.15</v>
      </c>
      <c r="BM811" s="4">
        <v>7.22</v>
      </c>
      <c r="BN811" s="4">
        <v>55.37</v>
      </c>
      <c r="BO811" s="4">
        <v>55.37</v>
      </c>
      <c r="BQ811" t="s">
        <v>493</v>
      </c>
      <c r="BR811" t="s">
        <v>358</v>
      </c>
      <c r="BS811" s="2">
        <v>44050</v>
      </c>
      <c r="BT811" s="1">
        <v>0.38194444444444442</v>
      </c>
      <c r="BU811" t="s">
        <v>492</v>
      </c>
      <c r="BV811" t="s">
        <v>16</v>
      </c>
      <c r="BY811">
        <v>1200</v>
      </c>
      <c r="BZ811" t="s">
        <v>1427</v>
      </c>
      <c r="CA811" t="s">
        <v>178</v>
      </c>
      <c r="CC811" t="s">
        <v>44</v>
      </c>
      <c r="CD811">
        <v>4000</v>
      </c>
      <c r="CE811" t="s">
        <v>64</v>
      </c>
      <c r="CF811" s="2">
        <v>44050</v>
      </c>
      <c r="CI811">
        <v>1</v>
      </c>
      <c r="CJ811">
        <v>1</v>
      </c>
      <c r="CK811">
        <v>21</v>
      </c>
      <c r="CL811" t="s">
        <v>0</v>
      </c>
    </row>
    <row r="812" spans="1:90" x14ac:dyDescent="0.3">
      <c r="A812" t="s">
        <v>322</v>
      </c>
      <c r="B812" t="s">
        <v>321</v>
      </c>
      <c r="C812" t="s">
        <v>10</v>
      </c>
      <c r="E812" t="str">
        <f>"FES1162759624"</f>
        <v>FES1162759624</v>
      </c>
      <c r="F812" s="2">
        <v>44054</v>
      </c>
      <c r="G812">
        <v>202102</v>
      </c>
      <c r="H812" t="s">
        <v>25</v>
      </c>
      <c r="I812" t="s">
        <v>23</v>
      </c>
      <c r="J812" t="s">
        <v>362</v>
      </c>
      <c r="K812" t="s">
        <v>7</v>
      </c>
      <c r="L812" t="s">
        <v>9</v>
      </c>
      <c r="M812" t="s">
        <v>8</v>
      </c>
      <c r="N812" t="s">
        <v>1005</v>
      </c>
      <c r="O812" t="s">
        <v>21</v>
      </c>
      <c r="P812" t="str">
        <f>"2170748552                    "</f>
        <v xml:space="preserve">2170748552                    </v>
      </c>
      <c r="Q812">
        <v>0</v>
      </c>
      <c r="R812">
        <v>0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0</v>
      </c>
      <c r="AB812">
        <v>0</v>
      </c>
      <c r="AC812">
        <v>0</v>
      </c>
      <c r="AD812">
        <v>0</v>
      </c>
      <c r="AE812" s="3">
        <v>0</v>
      </c>
      <c r="AF812" s="3">
        <v>0</v>
      </c>
      <c r="AG812" s="3">
        <v>0</v>
      </c>
      <c r="AH812" s="3">
        <v>0</v>
      </c>
      <c r="AI812" s="3">
        <v>0</v>
      </c>
      <c r="AJ812" s="3">
        <v>0</v>
      </c>
      <c r="AK812" s="3">
        <v>6.28</v>
      </c>
      <c r="AL812" s="3">
        <v>0</v>
      </c>
      <c r="AM812" s="3">
        <v>0</v>
      </c>
      <c r="AN812" s="3">
        <v>0</v>
      </c>
      <c r="AO812" s="3">
        <v>0</v>
      </c>
      <c r="AP812" s="3">
        <v>0</v>
      </c>
      <c r="AQ812" s="3">
        <v>0</v>
      </c>
      <c r="AR812" s="3">
        <v>0</v>
      </c>
      <c r="AS812" s="3">
        <v>0</v>
      </c>
      <c r="AT812">
        <v>0</v>
      </c>
      <c r="AU812">
        <v>0</v>
      </c>
      <c r="AV812">
        <v>0</v>
      </c>
      <c r="AW812">
        <v>0</v>
      </c>
      <c r="AX812">
        <v>0</v>
      </c>
      <c r="AY812">
        <v>0</v>
      </c>
      <c r="AZ812">
        <v>0</v>
      </c>
      <c r="BA812">
        <v>0</v>
      </c>
      <c r="BB812">
        <v>0</v>
      </c>
      <c r="BC812">
        <v>0</v>
      </c>
      <c r="BD812">
        <v>0</v>
      </c>
      <c r="BE812">
        <v>0</v>
      </c>
      <c r="BF812">
        <v>0</v>
      </c>
      <c r="BG812">
        <v>0</v>
      </c>
      <c r="BH812">
        <v>1</v>
      </c>
      <c r="BI812">
        <v>1</v>
      </c>
      <c r="BJ812">
        <v>0.2</v>
      </c>
      <c r="BK812">
        <v>1</v>
      </c>
      <c r="BL812" s="4">
        <v>48.15</v>
      </c>
      <c r="BM812" s="4">
        <v>7.22</v>
      </c>
      <c r="BN812" s="4">
        <v>55.37</v>
      </c>
      <c r="BO812" s="4">
        <v>55.37</v>
      </c>
      <c r="BR812" t="s">
        <v>358</v>
      </c>
      <c r="BS812" s="2">
        <v>44055</v>
      </c>
      <c r="BT812" s="1">
        <v>0.39305555555555555</v>
      </c>
      <c r="BU812" t="s">
        <v>2533</v>
      </c>
      <c r="BV812" t="s">
        <v>16</v>
      </c>
      <c r="BY812">
        <v>1200</v>
      </c>
      <c r="CA812" t="s">
        <v>80</v>
      </c>
      <c r="CC812" t="s">
        <v>8</v>
      </c>
      <c r="CD812">
        <v>7915</v>
      </c>
      <c r="CE812" t="s">
        <v>64</v>
      </c>
      <c r="CF812" s="2">
        <v>44056</v>
      </c>
      <c r="CI812">
        <v>1</v>
      </c>
      <c r="CJ812">
        <v>1</v>
      </c>
      <c r="CK812">
        <v>21</v>
      </c>
      <c r="CL812" t="s">
        <v>0</v>
      </c>
    </row>
    <row r="813" spans="1:90" x14ac:dyDescent="0.3">
      <c r="A813" t="s">
        <v>322</v>
      </c>
      <c r="B813" t="s">
        <v>321</v>
      </c>
      <c r="C813" t="s">
        <v>10</v>
      </c>
      <c r="E813" t="str">
        <f>"FES1162760159"</f>
        <v>FES1162760159</v>
      </c>
      <c r="F813" s="2">
        <v>44056</v>
      </c>
      <c r="G813">
        <v>202102</v>
      </c>
      <c r="H813" t="s">
        <v>25</v>
      </c>
      <c r="I813" t="s">
        <v>23</v>
      </c>
      <c r="J813" t="s">
        <v>362</v>
      </c>
      <c r="K813" t="s">
        <v>7</v>
      </c>
      <c r="L813" t="s">
        <v>100</v>
      </c>
      <c r="M813" t="s">
        <v>99</v>
      </c>
      <c r="N813" t="s">
        <v>809</v>
      </c>
      <c r="O813" t="s">
        <v>21</v>
      </c>
      <c r="P813" t="str">
        <f>"2170748996                    "</f>
        <v xml:space="preserve">2170748996                    </v>
      </c>
      <c r="Q813">
        <v>0</v>
      </c>
      <c r="R813">
        <v>0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0</v>
      </c>
      <c r="AB813">
        <v>0</v>
      </c>
      <c r="AC813">
        <v>0</v>
      </c>
      <c r="AD813">
        <v>0</v>
      </c>
      <c r="AE813" s="3">
        <v>0</v>
      </c>
      <c r="AF813" s="3">
        <v>0</v>
      </c>
      <c r="AG813" s="3">
        <v>0</v>
      </c>
      <c r="AH813" s="3">
        <v>0</v>
      </c>
      <c r="AI813" s="3">
        <v>0</v>
      </c>
      <c r="AJ813" s="3">
        <v>0</v>
      </c>
      <c r="AK813" s="3">
        <v>21.97</v>
      </c>
      <c r="AL813" s="3">
        <v>0</v>
      </c>
      <c r="AM813" s="3">
        <v>0</v>
      </c>
      <c r="AN813" s="3">
        <v>0</v>
      </c>
      <c r="AO813" s="3">
        <v>0</v>
      </c>
      <c r="AP813" s="3">
        <v>0</v>
      </c>
      <c r="AQ813" s="3">
        <v>0</v>
      </c>
      <c r="AR813" s="3">
        <v>0</v>
      </c>
      <c r="AS813" s="3">
        <v>0</v>
      </c>
      <c r="AT813">
        <v>0</v>
      </c>
      <c r="AU813">
        <v>0</v>
      </c>
      <c r="AV813">
        <v>0</v>
      </c>
      <c r="AW813">
        <v>0</v>
      </c>
      <c r="AX813">
        <v>0</v>
      </c>
      <c r="AY813">
        <v>0</v>
      </c>
      <c r="AZ813">
        <v>0</v>
      </c>
      <c r="BA813">
        <v>0</v>
      </c>
      <c r="BB813">
        <v>0</v>
      </c>
      <c r="BC813">
        <v>0</v>
      </c>
      <c r="BD813">
        <v>0</v>
      </c>
      <c r="BE813">
        <v>0</v>
      </c>
      <c r="BF813">
        <v>0</v>
      </c>
      <c r="BG813">
        <v>0</v>
      </c>
      <c r="BH813">
        <v>1</v>
      </c>
      <c r="BI813">
        <v>6.8</v>
      </c>
      <c r="BJ813">
        <v>3.5</v>
      </c>
      <c r="BK813">
        <v>7</v>
      </c>
      <c r="BL813" s="4">
        <v>168.44</v>
      </c>
      <c r="BM813" s="4">
        <v>25.27</v>
      </c>
      <c r="BN813" s="4">
        <v>193.71</v>
      </c>
      <c r="BO813" s="4">
        <v>193.71</v>
      </c>
      <c r="BQ813" t="s">
        <v>385</v>
      </c>
      <c r="BR813" t="s">
        <v>358</v>
      </c>
      <c r="BS813" s="2">
        <v>44057</v>
      </c>
      <c r="BT813" s="1">
        <v>0.39305555555555555</v>
      </c>
      <c r="BU813" t="s">
        <v>2532</v>
      </c>
      <c r="BV813" t="s">
        <v>16</v>
      </c>
      <c r="BY813">
        <v>17338.32</v>
      </c>
      <c r="CA813" t="s">
        <v>786</v>
      </c>
      <c r="CC813" t="s">
        <v>99</v>
      </c>
      <c r="CD813">
        <v>3610</v>
      </c>
      <c r="CE813" t="s">
        <v>2</v>
      </c>
      <c r="CI813">
        <v>1</v>
      </c>
      <c r="CJ813">
        <v>1</v>
      </c>
      <c r="CK813">
        <v>21</v>
      </c>
      <c r="CL813" t="s">
        <v>0</v>
      </c>
    </row>
    <row r="814" spans="1:90" x14ac:dyDescent="0.3">
      <c r="A814" t="s">
        <v>322</v>
      </c>
      <c r="B814" t="s">
        <v>321</v>
      </c>
      <c r="C814" t="s">
        <v>10</v>
      </c>
      <c r="E814" t="str">
        <f>"FES1162758887"</f>
        <v>FES1162758887</v>
      </c>
      <c r="F814" s="2">
        <v>44048</v>
      </c>
      <c r="G814">
        <v>202102</v>
      </c>
      <c r="H814" t="s">
        <v>25</v>
      </c>
      <c r="I814" t="s">
        <v>23</v>
      </c>
      <c r="J814" t="s">
        <v>362</v>
      </c>
      <c r="K814" t="s">
        <v>7</v>
      </c>
      <c r="L814" t="s">
        <v>60</v>
      </c>
      <c r="M814" t="s">
        <v>58</v>
      </c>
      <c r="N814" t="s">
        <v>648</v>
      </c>
      <c r="O814" t="s">
        <v>21</v>
      </c>
      <c r="P814" t="str">
        <f>"2170747998                    "</f>
        <v xml:space="preserve">2170747998                    </v>
      </c>
      <c r="Q814">
        <v>0</v>
      </c>
      <c r="R814">
        <v>0</v>
      </c>
      <c r="S814">
        <v>0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0</v>
      </c>
      <c r="AB814">
        <v>0</v>
      </c>
      <c r="AC814">
        <v>0</v>
      </c>
      <c r="AD814">
        <v>0</v>
      </c>
      <c r="AE814" s="3">
        <v>0</v>
      </c>
      <c r="AF814" s="3">
        <v>0</v>
      </c>
      <c r="AG814" s="3">
        <v>0</v>
      </c>
      <c r="AH814" s="3">
        <v>0</v>
      </c>
      <c r="AI814" s="3">
        <v>0</v>
      </c>
      <c r="AJ814" s="3">
        <v>0</v>
      </c>
      <c r="AK814" s="3">
        <v>6.28</v>
      </c>
      <c r="AL814" s="3">
        <v>0</v>
      </c>
      <c r="AM814" s="3">
        <v>0</v>
      </c>
      <c r="AN814" s="3">
        <v>0</v>
      </c>
      <c r="AO814" s="3">
        <v>0</v>
      </c>
      <c r="AP814" s="3">
        <v>0</v>
      </c>
      <c r="AQ814" s="3">
        <v>0</v>
      </c>
      <c r="AR814" s="3">
        <v>0</v>
      </c>
      <c r="AS814" s="3">
        <v>0</v>
      </c>
      <c r="AT814">
        <v>0</v>
      </c>
      <c r="AU814">
        <v>0</v>
      </c>
      <c r="AV814">
        <v>0</v>
      </c>
      <c r="AW814">
        <v>0</v>
      </c>
      <c r="AX814">
        <v>0</v>
      </c>
      <c r="AY814">
        <v>0</v>
      </c>
      <c r="AZ814">
        <v>0</v>
      </c>
      <c r="BA814">
        <v>0</v>
      </c>
      <c r="BB814">
        <v>0</v>
      </c>
      <c r="BC814">
        <v>0</v>
      </c>
      <c r="BD814">
        <v>0</v>
      </c>
      <c r="BE814">
        <v>0</v>
      </c>
      <c r="BF814">
        <v>0</v>
      </c>
      <c r="BG814">
        <v>0</v>
      </c>
      <c r="BH814">
        <v>1</v>
      </c>
      <c r="BI814">
        <v>1</v>
      </c>
      <c r="BJ814">
        <v>0.2</v>
      </c>
      <c r="BK814">
        <v>1</v>
      </c>
      <c r="BL814" s="4">
        <v>48.15</v>
      </c>
      <c r="BM814" s="4">
        <v>7.22</v>
      </c>
      <c r="BN814" s="4">
        <v>55.37</v>
      </c>
      <c r="BO814" s="4">
        <v>55.37</v>
      </c>
      <c r="BQ814" t="s">
        <v>385</v>
      </c>
      <c r="BR814" t="s">
        <v>358</v>
      </c>
      <c r="BS814" s="2">
        <v>44049</v>
      </c>
      <c r="BT814" s="1">
        <v>0.39374999999999999</v>
      </c>
      <c r="BU814" t="s">
        <v>647</v>
      </c>
      <c r="BV814" t="s">
        <v>16</v>
      </c>
      <c r="BY814">
        <v>1200</v>
      </c>
      <c r="BZ814" t="s">
        <v>1427</v>
      </c>
      <c r="CA814" t="s">
        <v>155</v>
      </c>
      <c r="CC814" t="s">
        <v>58</v>
      </c>
      <c r="CD814">
        <v>157</v>
      </c>
      <c r="CE814" t="s">
        <v>64</v>
      </c>
      <c r="CF814" s="2">
        <v>44049</v>
      </c>
      <c r="CI814">
        <v>1</v>
      </c>
      <c r="CJ814">
        <v>1</v>
      </c>
      <c r="CK814">
        <v>21</v>
      </c>
      <c r="CL814" t="s">
        <v>0</v>
      </c>
    </row>
    <row r="815" spans="1:90" x14ac:dyDescent="0.3">
      <c r="A815" t="s">
        <v>322</v>
      </c>
      <c r="B815" t="s">
        <v>321</v>
      </c>
      <c r="C815" t="s">
        <v>10</v>
      </c>
      <c r="E815" t="str">
        <f>"FES1162760558"</f>
        <v>FES1162760558</v>
      </c>
      <c r="F815" s="2">
        <v>44060</v>
      </c>
      <c r="G815">
        <v>202102</v>
      </c>
      <c r="H815" t="s">
        <v>25</v>
      </c>
      <c r="I815" t="s">
        <v>23</v>
      </c>
      <c r="J815" t="s">
        <v>362</v>
      </c>
      <c r="K815" t="s">
        <v>7</v>
      </c>
      <c r="L815" t="s">
        <v>46</v>
      </c>
      <c r="M815" t="s">
        <v>44</v>
      </c>
      <c r="N815" t="s">
        <v>494</v>
      </c>
      <c r="O815" t="s">
        <v>21</v>
      </c>
      <c r="P815" t="str">
        <f>"2170749402                    "</f>
        <v xml:space="preserve">2170749402                    </v>
      </c>
      <c r="Q815">
        <v>0</v>
      </c>
      <c r="R815">
        <v>0</v>
      </c>
      <c r="S815">
        <v>0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0</v>
      </c>
      <c r="AB815">
        <v>0</v>
      </c>
      <c r="AC815">
        <v>0</v>
      </c>
      <c r="AD815">
        <v>0</v>
      </c>
      <c r="AE815" s="3">
        <v>0</v>
      </c>
      <c r="AF815" s="3">
        <v>0</v>
      </c>
      <c r="AG815" s="3">
        <v>0</v>
      </c>
      <c r="AH815" s="3">
        <v>0</v>
      </c>
      <c r="AI815" s="3">
        <v>0</v>
      </c>
      <c r="AJ815" s="3">
        <v>0</v>
      </c>
      <c r="AK815" s="3">
        <v>6.28</v>
      </c>
      <c r="AL815" s="3">
        <v>0</v>
      </c>
      <c r="AM815" s="3">
        <v>0</v>
      </c>
      <c r="AN815" s="3">
        <v>0</v>
      </c>
      <c r="AO815" s="3">
        <v>0</v>
      </c>
      <c r="AP815" s="3">
        <v>0</v>
      </c>
      <c r="AQ815" s="3">
        <v>0</v>
      </c>
      <c r="AR815" s="3">
        <v>0</v>
      </c>
      <c r="AS815" s="3">
        <v>0</v>
      </c>
      <c r="AT815">
        <v>0</v>
      </c>
      <c r="AU815">
        <v>0</v>
      </c>
      <c r="AV815">
        <v>0</v>
      </c>
      <c r="AW815">
        <v>0</v>
      </c>
      <c r="AX815">
        <v>0</v>
      </c>
      <c r="AY815">
        <v>0</v>
      </c>
      <c r="AZ815">
        <v>0</v>
      </c>
      <c r="BA815">
        <v>0</v>
      </c>
      <c r="BB815">
        <v>0</v>
      </c>
      <c r="BC815">
        <v>0</v>
      </c>
      <c r="BD815">
        <v>0</v>
      </c>
      <c r="BE815">
        <v>0</v>
      </c>
      <c r="BF815">
        <v>0</v>
      </c>
      <c r="BG815">
        <v>0</v>
      </c>
      <c r="BH815">
        <v>1</v>
      </c>
      <c r="BI815">
        <v>1</v>
      </c>
      <c r="BJ815">
        <v>0.2</v>
      </c>
      <c r="BK815">
        <v>1</v>
      </c>
      <c r="BL815" s="4">
        <v>48.15</v>
      </c>
      <c r="BM815" s="4">
        <v>7.22</v>
      </c>
      <c r="BN815" s="4">
        <v>55.37</v>
      </c>
      <c r="BO815" s="4">
        <v>55.37</v>
      </c>
      <c r="BQ815" t="s">
        <v>493</v>
      </c>
      <c r="BR815" t="s">
        <v>358</v>
      </c>
      <c r="BS815" s="2">
        <v>44061</v>
      </c>
      <c r="BT815" s="1">
        <v>0.43194444444444446</v>
      </c>
      <c r="BU815" t="s">
        <v>1599</v>
      </c>
      <c r="BV815" t="s">
        <v>16</v>
      </c>
      <c r="BY815">
        <v>1200</v>
      </c>
      <c r="CA815" t="s">
        <v>1598</v>
      </c>
      <c r="CC815" t="s">
        <v>44</v>
      </c>
      <c r="CD815">
        <v>4000</v>
      </c>
      <c r="CE815" t="s">
        <v>64</v>
      </c>
      <c r="CF815" s="2">
        <v>44061</v>
      </c>
      <c r="CI815">
        <v>1</v>
      </c>
      <c r="CJ815">
        <v>1</v>
      </c>
      <c r="CK815">
        <v>21</v>
      </c>
      <c r="CL815" t="s">
        <v>0</v>
      </c>
    </row>
    <row r="816" spans="1:90" x14ac:dyDescent="0.3">
      <c r="A816" t="s">
        <v>322</v>
      </c>
      <c r="B816" t="s">
        <v>321</v>
      </c>
      <c r="C816" t="s">
        <v>10</v>
      </c>
      <c r="E816" t="str">
        <f>"FES1162759565"</f>
        <v>FES1162759565</v>
      </c>
      <c r="F816" s="2">
        <v>44054</v>
      </c>
      <c r="G816">
        <v>202102</v>
      </c>
      <c r="H816" t="s">
        <v>25</v>
      </c>
      <c r="I816" t="s">
        <v>23</v>
      </c>
      <c r="J816" t="s">
        <v>362</v>
      </c>
      <c r="K816" t="s">
        <v>7</v>
      </c>
      <c r="L816" t="s">
        <v>9</v>
      </c>
      <c r="M816" t="s">
        <v>8</v>
      </c>
      <c r="N816" t="s">
        <v>927</v>
      </c>
      <c r="O816" t="s">
        <v>21</v>
      </c>
      <c r="P816" t="str">
        <f>"2170747669                    "</f>
        <v xml:space="preserve">2170747669                    </v>
      </c>
      <c r="Q816">
        <v>0</v>
      </c>
      <c r="R816">
        <v>0</v>
      </c>
      <c r="S816">
        <v>0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0</v>
      </c>
      <c r="AB816">
        <v>0</v>
      </c>
      <c r="AC816">
        <v>0</v>
      </c>
      <c r="AD816">
        <v>0</v>
      </c>
      <c r="AE816" s="3">
        <v>0</v>
      </c>
      <c r="AF816" s="3">
        <v>0</v>
      </c>
      <c r="AG816" s="3">
        <v>0</v>
      </c>
      <c r="AH816" s="3">
        <v>0</v>
      </c>
      <c r="AI816" s="3">
        <v>0</v>
      </c>
      <c r="AJ816" s="3">
        <v>0</v>
      </c>
      <c r="AK816" s="3">
        <v>6.28</v>
      </c>
      <c r="AL816" s="3">
        <v>0</v>
      </c>
      <c r="AM816" s="3">
        <v>0</v>
      </c>
      <c r="AN816" s="3">
        <v>0</v>
      </c>
      <c r="AO816" s="3">
        <v>0</v>
      </c>
      <c r="AP816" s="3">
        <v>0</v>
      </c>
      <c r="AQ816" s="3">
        <v>0</v>
      </c>
      <c r="AR816" s="3">
        <v>0</v>
      </c>
      <c r="AS816" s="3">
        <v>0</v>
      </c>
      <c r="AT816">
        <v>0</v>
      </c>
      <c r="AU816">
        <v>0</v>
      </c>
      <c r="AV816">
        <v>0</v>
      </c>
      <c r="AW816">
        <v>0</v>
      </c>
      <c r="AX816">
        <v>0</v>
      </c>
      <c r="AY816">
        <v>0</v>
      </c>
      <c r="AZ816">
        <v>0</v>
      </c>
      <c r="BA816">
        <v>0</v>
      </c>
      <c r="BB816">
        <v>0</v>
      </c>
      <c r="BC816">
        <v>0</v>
      </c>
      <c r="BD816">
        <v>0</v>
      </c>
      <c r="BE816">
        <v>0</v>
      </c>
      <c r="BF816">
        <v>0</v>
      </c>
      <c r="BG816">
        <v>0</v>
      </c>
      <c r="BH816">
        <v>1</v>
      </c>
      <c r="BI816">
        <v>1</v>
      </c>
      <c r="BJ816">
        <v>0.2</v>
      </c>
      <c r="BK816">
        <v>1</v>
      </c>
      <c r="BL816" s="4">
        <v>48.15</v>
      </c>
      <c r="BM816" s="4">
        <v>7.22</v>
      </c>
      <c r="BN816" s="4">
        <v>55.37</v>
      </c>
      <c r="BO816" s="4">
        <v>55.37</v>
      </c>
      <c r="BQ816" t="s">
        <v>493</v>
      </c>
      <c r="BR816" t="s">
        <v>358</v>
      </c>
      <c r="BS816" s="2">
        <v>44055</v>
      </c>
      <c r="BT816" s="1">
        <v>0.36944444444444446</v>
      </c>
      <c r="BU816" t="s">
        <v>1846</v>
      </c>
      <c r="BV816" t="s">
        <v>16</v>
      </c>
      <c r="BY816">
        <v>1200</v>
      </c>
      <c r="CA816" t="s">
        <v>38</v>
      </c>
      <c r="CC816" t="s">
        <v>8</v>
      </c>
      <c r="CD816">
        <v>7460</v>
      </c>
      <c r="CE816" t="s">
        <v>64</v>
      </c>
      <c r="CF816" s="2">
        <v>44056</v>
      </c>
      <c r="CI816">
        <v>1</v>
      </c>
      <c r="CJ816">
        <v>1</v>
      </c>
      <c r="CK816">
        <v>21</v>
      </c>
      <c r="CL816" t="s">
        <v>0</v>
      </c>
    </row>
    <row r="817" spans="1:90" x14ac:dyDescent="0.3">
      <c r="A817" t="s">
        <v>322</v>
      </c>
      <c r="B817" t="s">
        <v>321</v>
      </c>
      <c r="C817" t="s">
        <v>10</v>
      </c>
      <c r="E817" t="str">
        <f>"FES1162760250"</f>
        <v>FES1162760250</v>
      </c>
      <c r="F817" s="2">
        <v>44056</v>
      </c>
      <c r="G817">
        <v>202102</v>
      </c>
      <c r="H817" t="s">
        <v>25</v>
      </c>
      <c r="I817" t="s">
        <v>23</v>
      </c>
      <c r="J817" t="s">
        <v>362</v>
      </c>
      <c r="K817" t="s">
        <v>7</v>
      </c>
      <c r="L817" t="s">
        <v>9</v>
      </c>
      <c r="M817" t="s">
        <v>8</v>
      </c>
      <c r="N817" t="s">
        <v>661</v>
      </c>
      <c r="O817" t="s">
        <v>21</v>
      </c>
      <c r="P817" t="str">
        <f>"2170749097                    "</f>
        <v xml:space="preserve">2170749097                    </v>
      </c>
      <c r="Q817">
        <v>0</v>
      </c>
      <c r="R817">
        <v>0</v>
      </c>
      <c r="S817">
        <v>0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0</v>
      </c>
      <c r="AB817">
        <v>0</v>
      </c>
      <c r="AC817">
        <v>0</v>
      </c>
      <c r="AD817">
        <v>0</v>
      </c>
      <c r="AE817" s="3">
        <v>0</v>
      </c>
      <c r="AF817" s="3">
        <v>0</v>
      </c>
      <c r="AG817" s="3">
        <v>0</v>
      </c>
      <c r="AH817" s="3">
        <v>0</v>
      </c>
      <c r="AI817" s="3">
        <v>0</v>
      </c>
      <c r="AJ817" s="3">
        <v>0</v>
      </c>
      <c r="AK817" s="3">
        <v>6.28</v>
      </c>
      <c r="AL817" s="3">
        <v>0</v>
      </c>
      <c r="AM817" s="3">
        <v>0</v>
      </c>
      <c r="AN817" s="3">
        <v>0</v>
      </c>
      <c r="AO817" s="3">
        <v>0</v>
      </c>
      <c r="AP817" s="3">
        <v>0</v>
      </c>
      <c r="AQ817" s="3">
        <v>0</v>
      </c>
      <c r="AR817" s="3">
        <v>0</v>
      </c>
      <c r="AS817" s="3">
        <v>0</v>
      </c>
      <c r="AT817">
        <v>0</v>
      </c>
      <c r="AU817">
        <v>0</v>
      </c>
      <c r="AV817">
        <v>0</v>
      </c>
      <c r="AW817">
        <v>0</v>
      </c>
      <c r="AX817">
        <v>0</v>
      </c>
      <c r="AY817">
        <v>0</v>
      </c>
      <c r="AZ817">
        <v>0</v>
      </c>
      <c r="BA817">
        <v>0</v>
      </c>
      <c r="BB817">
        <v>0</v>
      </c>
      <c r="BC817">
        <v>0</v>
      </c>
      <c r="BD817">
        <v>0</v>
      </c>
      <c r="BE817">
        <v>0</v>
      </c>
      <c r="BF817">
        <v>0</v>
      </c>
      <c r="BG817">
        <v>0</v>
      </c>
      <c r="BH817">
        <v>1</v>
      </c>
      <c r="BI817">
        <v>0.6</v>
      </c>
      <c r="BJ817">
        <v>1.5</v>
      </c>
      <c r="BK817">
        <v>1.5</v>
      </c>
      <c r="BL817" s="4">
        <v>48.15</v>
      </c>
      <c r="BM817" s="4">
        <v>7.22</v>
      </c>
      <c r="BN817" s="4">
        <v>55.37</v>
      </c>
      <c r="BO817" s="4">
        <v>55.37</v>
      </c>
      <c r="BQ817" t="s">
        <v>385</v>
      </c>
      <c r="BR817" t="s">
        <v>358</v>
      </c>
      <c r="BS817" s="2">
        <v>44057</v>
      </c>
      <c r="BT817" s="1">
        <v>0.39166666666666666</v>
      </c>
      <c r="BU817" t="s">
        <v>660</v>
      </c>
      <c r="BV817" t="s">
        <v>16</v>
      </c>
      <c r="BY817">
        <v>7575.6</v>
      </c>
      <c r="CA817" t="s">
        <v>223</v>
      </c>
      <c r="CC817" t="s">
        <v>8</v>
      </c>
      <c r="CD817">
        <v>7441</v>
      </c>
      <c r="CE817" t="s">
        <v>2</v>
      </c>
      <c r="CF817" s="2">
        <v>44060</v>
      </c>
      <c r="CI817">
        <v>1</v>
      </c>
      <c r="CJ817">
        <v>1</v>
      </c>
      <c r="CK817">
        <v>21</v>
      </c>
      <c r="CL817" t="s">
        <v>0</v>
      </c>
    </row>
    <row r="818" spans="1:90" x14ac:dyDescent="0.3">
      <c r="A818" t="s">
        <v>322</v>
      </c>
      <c r="B818" t="s">
        <v>321</v>
      </c>
      <c r="C818" t="s">
        <v>10</v>
      </c>
      <c r="E818" t="str">
        <f>"FES1162758916"</f>
        <v>FES1162758916</v>
      </c>
      <c r="F818" s="2">
        <v>44048</v>
      </c>
      <c r="G818">
        <v>202102</v>
      </c>
      <c r="H818" t="s">
        <v>25</v>
      </c>
      <c r="I818" t="s">
        <v>23</v>
      </c>
      <c r="J818" t="s">
        <v>362</v>
      </c>
      <c r="K818" t="s">
        <v>7</v>
      </c>
      <c r="L818" t="s">
        <v>25</v>
      </c>
      <c r="M818" t="s">
        <v>23</v>
      </c>
      <c r="N818" t="s">
        <v>1274</v>
      </c>
      <c r="O818" t="s">
        <v>21</v>
      </c>
      <c r="P818" t="str">
        <f>"2170748019                    "</f>
        <v xml:space="preserve">2170748019                    </v>
      </c>
      <c r="Q818">
        <v>0</v>
      </c>
      <c r="R818">
        <v>0</v>
      </c>
      <c r="S818">
        <v>0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0</v>
      </c>
      <c r="AB818">
        <v>0</v>
      </c>
      <c r="AC818">
        <v>0</v>
      </c>
      <c r="AD818">
        <v>0</v>
      </c>
      <c r="AE818" s="3">
        <v>0</v>
      </c>
      <c r="AF818" s="3">
        <v>0</v>
      </c>
      <c r="AG818" s="3">
        <v>0</v>
      </c>
      <c r="AH818" s="3">
        <v>0</v>
      </c>
      <c r="AI818" s="3">
        <v>0</v>
      </c>
      <c r="AJ818" s="3">
        <v>0</v>
      </c>
      <c r="AK818" s="3">
        <v>4.91</v>
      </c>
      <c r="AL818" s="3">
        <v>0</v>
      </c>
      <c r="AM818" s="3">
        <v>0</v>
      </c>
      <c r="AN818" s="3">
        <v>0</v>
      </c>
      <c r="AO818" s="3">
        <v>0</v>
      </c>
      <c r="AP818" s="3">
        <v>0</v>
      </c>
      <c r="AQ818" s="3">
        <v>0</v>
      </c>
      <c r="AR818" s="3">
        <v>0</v>
      </c>
      <c r="AS818" s="3">
        <v>0</v>
      </c>
      <c r="AT818">
        <v>0</v>
      </c>
      <c r="AU818">
        <v>0</v>
      </c>
      <c r="AV818">
        <v>0</v>
      </c>
      <c r="AW818">
        <v>0</v>
      </c>
      <c r="AX818">
        <v>0</v>
      </c>
      <c r="AY818">
        <v>0</v>
      </c>
      <c r="AZ818">
        <v>0</v>
      </c>
      <c r="BA818">
        <v>0</v>
      </c>
      <c r="BB818">
        <v>0</v>
      </c>
      <c r="BC818">
        <v>0</v>
      </c>
      <c r="BD818">
        <v>0</v>
      </c>
      <c r="BE818">
        <v>0</v>
      </c>
      <c r="BF818">
        <v>0</v>
      </c>
      <c r="BG818">
        <v>0</v>
      </c>
      <c r="BH818">
        <v>1</v>
      </c>
      <c r="BI818">
        <v>1</v>
      </c>
      <c r="BJ818">
        <v>0.2</v>
      </c>
      <c r="BK818">
        <v>1</v>
      </c>
      <c r="BL818" s="4">
        <v>37.619999999999997</v>
      </c>
      <c r="BM818" s="4">
        <v>5.64</v>
      </c>
      <c r="BN818" s="4">
        <v>43.26</v>
      </c>
      <c r="BO818" s="4">
        <v>43.26</v>
      </c>
      <c r="BR818" t="s">
        <v>358</v>
      </c>
      <c r="BS818" s="2">
        <v>44049</v>
      </c>
      <c r="BT818" s="1">
        <v>0.40277777777777773</v>
      </c>
      <c r="BU818" t="s">
        <v>2531</v>
      </c>
      <c r="BV818" t="s">
        <v>16</v>
      </c>
      <c r="BY818">
        <v>1200</v>
      </c>
      <c r="BZ818" t="s">
        <v>1427</v>
      </c>
      <c r="CA818" t="s">
        <v>587</v>
      </c>
      <c r="CC818" t="s">
        <v>23</v>
      </c>
      <c r="CD818">
        <v>1624</v>
      </c>
      <c r="CE818" t="s">
        <v>64</v>
      </c>
      <c r="CF818" s="2">
        <v>44050</v>
      </c>
      <c r="CI818">
        <v>1</v>
      </c>
      <c r="CJ818">
        <v>1</v>
      </c>
      <c r="CK818">
        <v>22</v>
      </c>
      <c r="CL818" t="s">
        <v>0</v>
      </c>
    </row>
    <row r="819" spans="1:90" x14ac:dyDescent="0.3">
      <c r="A819" t="s">
        <v>322</v>
      </c>
      <c r="B819" t="s">
        <v>321</v>
      </c>
      <c r="C819" t="s">
        <v>10</v>
      </c>
      <c r="E819" t="str">
        <f>"FES1162760555"</f>
        <v>FES1162760555</v>
      </c>
      <c r="F819" s="2">
        <v>44060</v>
      </c>
      <c r="G819">
        <v>202102</v>
      </c>
      <c r="H819" t="s">
        <v>25</v>
      </c>
      <c r="I819" t="s">
        <v>23</v>
      </c>
      <c r="J819" t="s">
        <v>362</v>
      </c>
      <c r="K819" t="s">
        <v>7</v>
      </c>
      <c r="L819" t="s">
        <v>638</v>
      </c>
      <c r="M819" t="s">
        <v>635</v>
      </c>
      <c r="N819" t="s">
        <v>666</v>
      </c>
      <c r="O819" t="s">
        <v>21</v>
      </c>
      <c r="P819" t="str">
        <f>"2170749397                    "</f>
        <v xml:space="preserve">2170749397                    </v>
      </c>
      <c r="Q819">
        <v>0</v>
      </c>
      <c r="R819">
        <v>0</v>
      </c>
      <c r="S819">
        <v>0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0</v>
      </c>
      <c r="AB819">
        <v>0</v>
      </c>
      <c r="AC819">
        <v>0</v>
      </c>
      <c r="AD819">
        <v>0</v>
      </c>
      <c r="AE819" s="3">
        <v>0</v>
      </c>
      <c r="AF819" s="3">
        <v>0</v>
      </c>
      <c r="AG819" s="3">
        <v>0</v>
      </c>
      <c r="AH819" s="3">
        <v>0</v>
      </c>
      <c r="AI819" s="3">
        <v>0</v>
      </c>
      <c r="AJ819" s="3">
        <v>0</v>
      </c>
      <c r="AK819" s="3">
        <v>6.28</v>
      </c>
      <c r="AL819" s="3">
        <v>0</v>
      </c>
      <c r="AM819" s="3">
        <v>0</v>
      </c>
      <c r="AN819" s="3">
        <v>0</v>
      </c>
      <c r="AO819" s="3">
        <v>0</v>
      </c>
      <c r="AP819" s="3">
        <v>0</v>
      </c>
      <c r="AQ819" s="3">
        <v>0</v>
      </c>
      <c r="AR819" s="3">
        <v>0</v>
      </c>
      <c r="AS819" s="3">
        <v>0</v>
      </c>
      <c r="AT819">
        <v>0</v>
      </c>
      <c r="AU819">
        <v>0</v>
      </c>
      <c r="AV819">
        <v>0</v>
      </c>
      <c r="AW819">
        <v>0</v>
      </c>
      <c r="AX819">
        <v>0</v>
      </c>
      <c r="AY819">
        <v>0</v>
      </c>
      <c r="AZ819">
        <v>0</v>
      </c>
      <c r="BA819">
        <v>0</v>
      </c>
      <c r="BB819">
        <v>0</v>
      </c>
      <c r="BC819">
        <v>0</v>
      </c>
      <c r="BD819">
        <v>0</v>
      </c>
      <c r="BE819">
        <v>0</v>
      </c>
      <c r="BF819">
        <v>0</v>
      </c>
      <c r="BG819">
        <v>0</v>
      </c>
      <c r="BH819">
        <v>1</v>
      </c>
      <c r="BI819">
        <v>1</v>
      </c>
      <c r="BJ819">
        <v>0.2</v>
      </c>
      <c r="BK819">
        <v>1</v>
      </c>
      <c r="BL819" s="4">
        <v>48.15</v>
      </c>
      <c r="BM819" s="4">
        <v>7.22</v>
      </c>
      <c r="BN819" s="4">
        <v>55.37</v>
      </c>
      <c r="BO819" s="4">
        <v>55.37</v>
      </c>
      <c r="BQ819" t="s">
        <v>318</v>
      </c>
      <c r="BR819" t="s">
        <v>358</v>
      </c>
      <c r="BS819" s="2">
        <v>44061</v>
      </c>
      <c r="BT819" s="1">
        <v>0.40625</v>
      </c>
      <c r="BU819" t="s">
        <v>2141</v>
      </c>
      <c r="BV819" t="s">
        <v>16</v>
      </c>
      <c r="BY819">
        <v>1200</v>
      </c>
      <c r="CA819" t="s">
        <v>607</v>
      </c>
      <c r="CC819" t="s">
        <v>635</v>
      </c>
      <c r="CD819">
        <v>4026</v>
      </c>
      <c r="CE819" t="s">
        <v>64</v>
      </c>
      <c r="CI819">
        <v>1</v>
      </c>
      <c r="CJ819">
        <v>1</v>
      </c>
      <c r="CK819">
        <v>21</v>
      </c>
      <c r="CL819" t="s">
        <v>0</v>
      </c>
    </row>
    <row r="820" spans="1:90" x14ac:dyDescent="0.3">
      <c r="A820" t="s">
        <v>322</v>
      </c>
      <c r="B820" t="s">
        <v>321</v>
      </c>
      <c r="C820" t="s">
        <v>10</v>
      </c>
      <c r="E820" t="str">
        <f>"FES1162759603"</f>
        <v>FES1162759603</v>
      </c>
      <c r="F820" s="2">
        <v>44054</v>
      </c>
      <c r="G820">
        <v>202102</v>
      </c>
      <c r="H820" t="s">
        <v>25</v>
      </c>
      <c r="I820" t="s">
        <v>23</v>
      </c>
      <c r="J820" t="s">
        <v>362</v>
      </c>
      <c r="K820" t="s">
        <v>7</v>
      </c>
      <c r="L820" t="s">
        <v>60</v>
      </c>
      <c r="M820" t="s">
        <v>58</v>
      </c>
      <c r="N820" t="s">
        <v>511</v>
      </c>
      <c r="O820" t="s">
        <v>21</v>
      </c>
      <c r="P820" t="str">
        <f>"2170747551                    "</f>
        <v xml:space="preserve">2170747551                    </v>
      </c>
      <c r="Q820">
        <v>0</v>
      </c>
      <c r="R820">
        <v>0</v>
      </c>
      <c r="S820">
        <v>0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0</v>
      </c>
      <c r="AB820">
        <v>0</v>
      </c>
      <c r="AC820">
        <v>0</v>
      </c>
      <c r="AD820">
        <v>0</v>
      </c>
      <c r="AE820" s="3">
        <v>0</v>
      </c>
      <c r="AF820" s="3">
        <v>0</v>
      </c>
      <c r="AG820" s="3">
        <v>0</v>
      </c>
      <c r="AH820" s="3">
        <v>0</v>
      </c>
      <c r="AI820" s="3">
        <v>0</v>
      </c>
      <c r="AJ820" s="3">
        <v>0</v>
      </c>
      <c r="AK820" s="3">
        <v>6.28</v>
      </c>
      <c r="AL820" s="3">
        <v>0</v>
      </c>
      <c r="AM820" s="3">
        <v>0</v>
      </c>
      <c r="AN820" s="3">
        <v>0</v>
      </c>
      <c r="AO820" s="3">
        <v>0</v>
      </c>
      <c r="AP820" s="3">
        <v>0</v>
      </c>
      <c r="AQ820" s="3">
        <v>0</v>
      </c>
      <c r="AR820" s="3">
        <v>0</v>
      </c>
      <c r="AS820" s="3">
        <v>0</v>
      </c>
      <c r="AT820">
        <v>0</v>
      </c>
      <c r="AU820">
        <v>0</v>
      </c>
      <c r="AV820">
        <v>0</v>
      </c>
      <c r="AW820">
        <v>0</v>
      </c>
      <c r="AX820">
        <v>0</v>
      </c>
      <c r="AY820">
        <v>0</v>
      </c>
      <c r="AZ820">
        <v>0</v>
      </c>
      <c r="BA820">
        <v>0</v>
      </c>
      <c r="BB820">
        <v>0</v>
      </c>
      <c r="BC820">
        <v>0</v>
      </c>
      <c r="BD820">
        <v>0</v>
      </c>
      <c r="BE820">
        <v>0</v>
      </c>
      <c r="BF820">
        <v>0</v>
      </c>
      <c r="BG820">
        <v>0</v>
      </c>
      <c r="BH820">
        <v>1</v>
      </c>
      <c r="BI820">
        <v>1.5</v>
      </c>
      <c r="BJ820">
        <v>1.3</v>
      </c>
      <c r="BK820">
        <v>1.5</v>
      </c>
      <c r="BL820" s="4">
        <v>48.15</v>
      </c>
      <c r="BM820" s="4">
        <v>7.22</v>
      </c>
      <c r="BN820" s="4">
        <v>55.37</v>
      </c>
      <c r="BO820" s="4">
        <v>55.37</v>
      </c>
      <c r="BQ820" t="s">
        <v>385</v>
      </c>
      <c r="BR820" t="s">
        <v>358</v>
      </c>
      <c r="BS820" s="2">
        <v>44055</v>
      </c>
      <c r="BT820" s="1">
        <v>0.4375</v>
      </c>
      <c r="BU820" t="s">
        <v>1570</v>
      </c>
      <c r="BV820" t="s">
        <v>16</v>
      </c>
      <c r="BY820">
        <v>6302.93</v>
      </c>
      <c r="CA820" t="s">
        <v>109</v>
      </c>
      <c r="CC820" t="s">
        <v>58</v>
      </c>
      <c r="CD820">
        <v>200</v>
      </c>
      <c r="CE820" t="s">
        <v>2</v>
      </c>
      <c r="CF820" s="2">
        <v>44055</v>
      </c>
      <c r="CI820">
        <v>1</v>
      </c>
      <c r="CJ820">
        <v>1</v>
      </c>
      <c r="CK820">
        <v>21</v>
      </c>
      <c r="CL820" t="s">
        <v>0</v>
      </c>
    </row>
    <row r="821" spans="1:90" x14ac:dyDescent="0.3">
      <c r="A821" t="s">
        <v>322</v>
      </c>
      <c r="B821" t="s">
        <v>321</v>
      </c>
      <c r="C821" t="s">
        <v>10</v>
      </c>
      <c r="E821" t="str">
        <f>"FES1162760078"</f>
        <v>FES1162760078</v>
      </c>
      <c r="F821" s="2">
        <v>44056</v>
      </c>
      <c r="G821">
        <v>202102</v>
      </c>
      <c r="H821" t="s">
        <v>25</v>
      </c>
      <c r="I821" t="s">
        <v>23</v>
      </c>
      <c r="J821" t="s">
        <v>362</v>
      </c>
      <c r="K821" t="s">
        <v>7</v>
      </c>
      <c r="L821" t="s">
        <v>25</v>
      </c>
      <c r="M821" t="s">
        <v>23</v>
      </c>
      <c r="N821" t="s">
        <v>759</v>
      </c>
      <c r="O821" t="s">
        <v>21</v>
      </c>
      <c r="P821" t="str">
        <f>"2170748972                    "</f>
        <v xml:space="preserve">2170748972                    </v>
      </c>
      <c r="Q821">
        <v>0</v>
      </c>
      <c r="R821">
        <v>0</v>
      </c>
      <c r="S821">
        <v>0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0</v>
      </c>
      <c r="AB821">
        <v>0</v>
      </c>
      <c r="AC821">
        <v>0</v>
      </c>
      <c r="AD821">
        <v>0</v>
      </c>
      <c r="AE821" s="3">
        <v>0</v>
      </c>
      <c r="AF821" s="3">
        <v>0</v>
      </c>
      <c r="AG821" s="3">
        <v>0</v>
      </c>
      <c r="AH821" s="3">
        <v>0</v>
      </c>
      <c r="AI821" s="3">
        <v>0</v>
      </c>
      <c r="AJ821" s="3">
        <v>0</v>
      </c>
      <c r="AK821" s="3">
        <v>4.91</v>
      </c>
      <c r="AL821" s="3">
        <v>0</v>
      </c>
      <c r="AM821" s="3">
        <v>0</v>
      </c>
      <c r="AN821" s="3">
        <v>0</v>
      </c>
      <c r="AO821" s="3">
        <v>0</v>
      </c>
      <c r="AP821" s="3">
        <v>0</v>
      </c>
      <c r="AQ821" s="3">
        <v>0</v>
      </c>
      <c r="AR821" s="3">
        <v>0</v>
      </c>
      <c r="AS821" s="3">
        <v>0</v>
      </c>
      <c r="AT821">
        <v>0</v>
      </c>
      <c r="AU821">
        <v>0</v>
      </c>
      <c r="AV821">
        <v>0</v>
      </c>
      <c r="AW821">
        <v>0</v>
      </c>
      <c r="AX821">
        <v>0</v>
      </c>
      <c r="AY821">
        <v>0</v>
      </c>
      <c r="AZ821">
        <v>0</v>
      </c>
      <c r="BA821">
        <v>0</v>
      </c>
      <c r="BB821">
        <v>0</v>
      </c>
      <c r="BC821">
        <v>0</v>
      </c>
      <c r="BD821">
        <v>0</v>
      </c>
      <c r="BE821">
        <v>0</v>
      </c>
      <c r="BF821">
        <v>0</v>
      </c>
      <c r="BG821">
        <v>0</v>
      </c>
      <c r="BH821">
        <v>1</v>
      </c>
      <c r="BI821">
        <v>1</v>
      </c>
      <c r="BJ821">
        <v>0.2</v>
      </c>
      <c r="BK821">
        <v>1</v>
      </c>
      <c r="BL821" s="4">
        <v>37.619999999999997</v>
      </c>
      <c r="BM821" s="4">
        <v>5.64</v>
      </c>
      <c r="BN821" s="4">
        <v>43.26</v>
      </c>
      <c r="BO821" s="4">
        <v>43.26</v>
      </c>
      <c r="BQ821" t="s">
        <v>758</v>
      </c>
      <c r="BR821" t="s">
        <v>358</v>
      </c>
      <c r="BS821" s="2">
        <v>44057</v>
      </c>
      <c r="BT821" s="1">
        <v>0.3125</v>
      </c>
      <c r="BU821" t="s">
        <v>2530</v>
      </c>
      <c r="BV821" t="s">
        <v>16</v>
      </c>
      <c r="BY821">
        <v>1200</v>
      </c>
      <c r="CC821" t="s">
        <v>23</v>
      </c>
      <c r="CD821">
        <v>1619</v>
      </c>
      <c r="CE821" t="s">
        <v>64</v>
      </c>
      <c r="CF821" s="2">
        <v>44060</v>
      </c>
      <c r="CI821">
        <v>1</v>
      </c>
      <c r="CJ821">
        <v>1</v>
      </c>
      <c r="CK821">
        <v>22</v>
      </c>
      <c r="CL821" t="s">
        <v>0</v>
      </c>
    </row>
    <row r="822" spans="1:90" x14ac:dyDescent="0.3">
      <c r="A822" t="s">
        <v>322</v>
      </c>
      <c r="B822" t="s">
        <v>321</v>
      </c>
      <c r="C822" t="s">
        <v>10</v>
      </c>
      <c r="E822" t="str">
        <f>"FES1162758923"</f>
        <v>FES1162758923</v>
      </c>
      <c r="F822" s="2">
        <v>44048</v>
      </c>
      <c r="G822">
        <v>202102</v>
      </c>
      <c r="H822" t="s">
        <v>25</v>
      </c>
      <c r="I822" t="s">
        <v>23</v>
      </c>
      <c r="J822" t="s">
        <v>362</v>
      </c>
      <c r="K822" t="s">
        <v>7</v>
      </c>
      <c r="L822" t="s">
        <v>192</v>
      </c>
      <c r="M822" t="s">
        <v>191</v>
      </c>
      <c r="N822" t="s">
        <v>1132</v>
      </c>
      <c r="O822" t="s">
        <v>21</v>
      </c>
      <c r="P822" t="str">
        <f>"2170748035                    "</f>
        <v xml:space="preserve">2170748035                    </v>
      </c>
      <c r="Q822">
        <v>0</v>
      </c>
      <c r="R822">
        <v>0</v>
      </c>
      <c r="S822">
        <v>0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0</v>
      </c>
      <c r="AA822">
        <v>0</v>
      </c>
      <c r="AB822">
        <v>0</v>
      </c>
      <c r="AC822">
        <v>0</v>
      </c>
      <c r="AD822">
        <v>0</v>
      </c>
      <c r="AE822" s="3">
        <v>0</v>
      </c>
      <c r="AF822" s="3">
        <v>0</v>
      </c>
      <c r="AG822" s="3">
        <v>0</v>
      </c>
      <c r="AH822" s="3">
        <v>0</v>
      </c>
      <c r="AI822" s="3">
        <v>0</v>
      </c>
      <c r="AJ822" s="3">
        <v>0</v>
      </c>
      <c r="AK822" s="3">
        <v>12.17</v>
      </c>
      <c r="AL822" s="3">
        <v>0</v>
      </c>
      <c r="AM822" s="3">
        <v>0</v>
      </c>
      <c r="AN822" s="3">
        <v>0</v>
      </c>
      <c r="AO822" s="3">
        <v>0</v>
      </c>
      <c r="AP822" s="3">
        <v>0</v>
      </c>
      <c r="AQ822" s="3">
        <v>0</v>
      </c>
      <c r="AR822" s="3">
        <v>0</v>
      </c>
      <c r="AS822" s="3">
        <v>0</v>
      </c>
      <c r="AT822">
        <v>0</v>
      </c>
      <c r="AU822">
        <v>0</v>
      </c>
      <c r="AV822">
        <v>0</v>
      </c>
      <c r="AW822">
        <v>0</v>
      </c>
      <c r="AX822">
        <v>0</v>
      </c>
      <c r="AY822">
        <v>0</v>
      </c>
      <c r="AZ822">
        <v>0</v>
      </c>
      <c r="BA822">
        <v>0</v>
      </c>
      <c r="BB822">
        <v>0</v>
      </c>
      <c r="BC822">
        <v>0</v>
      </c>
      <c r="BD822">
        <v>0</v>
      </c>
      <c r="BE822">
        <v>0</v>
      </c>
      <c r="BF822">
        <v>0</v>
      </c>
      <c r="BG822">
        <v>0</v>
      </c>
      <c r="BH822">
        <v>1</v>
      </c>
      <c r="BI822">
        <v>1</v>
      </c>
      <c r="BJ822">
        <v>0.2</v>
      </c>
      <c r="BK822">
        <v>1</v>
      </c>
      <c r="BL822" s="4">
        <v>93.29</v>
      </c>
      <c r="BM822" s="4">
        <v>13.99</v>
      </c>
      <c r="BN822" s="4">
        <v>107.28</v>
      </c>
      <c r="BO822" s="4">
        <v>107.28</v>
      </c>
      <c r="BR822" t="s">
        <v>358</v>
      </c>
      <c r="BS822" s="2">
        <v>44049</v>
      </c>
      <c r="BT822" s="1">
        <v>0.43402777777777773</v>
      </c>
      <c r="BU822" t="s">
        <v>2529</v>
      </c>
      <c r="BV822" t="s">
        <v>16</v>
      </c>
      <c r="BY822">
        <v>1200</v>
      </c>
      <c r="BZ822" t="s">
        <v>1427</v>
      </c>
      <c r="CA822" t="s">
        <v>199</v>
      </c>
      <c r="CC822" t="s">
        <v>191</v>
      </c>
      <c r="CD822">
        <v>850</v>
      </c>
      <c r="CE822" t="s">
        <v>64</v>
      </c>
      <c r="CF822" s="2">
        <v>44050</v>
      </c>
      <c r="CI822">
        <v>1</v>
      </c>
      <c r="CJ822">
        <v>1</v>
      </c>
      <c r="CK822">
        <v>23</v>
      </c>
      <c r="CL822" t="s">
        <v>0</v>
      </c>
    </row>
    <row r="823" spans="1:90" x14ac:dyDescent="0.3">
      <c r="A823" t="s">
        <v>322</v>
      </c>
      <c r="B823" t="s">
        <v>321</v>
      </c>
      <c r="C823" t="s">
        <v>10</v>
      </c>
      <c r="E823" t="str">
        <f>"FES1162760511"</f>
        <v>FES1162760511</v>
      </c>
      <c r="F823" s="2">
        <v>44060</v>
      </c>
      <c r="G823">
        <v>202102</v>
      </c>
      <c r="H823" t="s">
        <v>25</v>
      </c>
      <c r="I823" t="s">
        <v>23</v>
      </c>
      <c r="J823" t="s">
        <v>362</v>
      </c>
      <c r="K823" t="s">
        <v>7</v>
      </c>
      <c r="L823" t="s">
        <v>232</v>
      </c>
      <c r="M823" t="s">
        <v>231</v>
      </c>
      <c r="N823" t="s">
        <v>515</v>
      </c>
      <c r="O823" t="s">
        <v>21</v>
      </c>
      <c r="P823" t="str">
        <f>"2170749361                    "</f>
        <v xml:space="preserve">2170749361                    </v>
      </c>
      <c r="Q823">
        <v>0</v>
      </c>
      <c r="R823">
        <v>0</v>
      </c>
      <c r="S823">
        <v>0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0</v>
      </c>
      <c r="AB823">
        <v>0</v>
      </c>
      <c r="AC823">
        <v>0</v>
      </c>
      <c r="AD823">
        <v>0</v>
      </c>
      <c r="AE823" s="3">
        <v>0</v>
      </c>
      <c r="AF823" s="3">
        <v>0</v>
      </c>
      <c r="AG823" s="3">
        <v>0</v>
      </c>
      <c r="AH823" s="3">
        <v>0</v>
      </c>
      <c r="AI823" s="3">
        <v>0</v>
      </c>
      <c r="AJ823" s="3">
        <v>0</v>
      </c>
      <c r="AK823" s="3">
        <v>4.91</v>
      </c>
      <c r="AL823" s="3">
        <v>0</v>
      </c>
      <c r="AM823" s="3">
        <v>0</v>
      </c>
      <c r="AN823" s="3">
        <v>0</v>
      </c>
      <c r="AO823" s="3">
        <v>0</v>
      </c>
      <c r="AP823" s="3">
        <v>0</v>
      </c>
      <c r="AQ823" s="3">
        <v>0</v>
      </c>
      <c r="AR823" s="3">
        <v>0</v>
      </c>
      <c r="AS823" s="3">
        <v>0</v>
      </c>
      <c r="AT823">
        <v>0</v>
      </c>
      <c r="AU823">
        <v>0</v>
      </c>
      <c r="AV823">
        <v>0</v>
      </c>
      <c r="AW823">
        <v>0</v>
      </c>
      <c r="AX823">
        <v>0</v>
      </c>
      <c r="AY823">
        <v>0</v>
      </c>
      <c r="AZ823">
        <v>0</v>
      </c>
      <c r="BA823">
        <v>0</v>
      </c>
      <c r="BB823">
        <v>0</v>
      </c>
      <c r="BC823">
        <v>0</v>
      </c>
      <c r="BD823">
        <v>0</v>
      </c>
      <c r="BE823">
        <v>0</v>
      </c>
      <c r="BF823">
        <v>0</v>
      </c>
      <c r="BG823">
        <v>0</v>
      </c>
      <c r="BH823">
        <v>1</v>
      </c>
      <c r="BI823">
        <v>1</v>
      </c>
      <c r="BJ823">
        <v>0.2</v>
      </c>
      <c r="BK823">
        <v>1</v>
      </c>
      <c r="BL823" s="4">
        <v>37.619999999999997</v>
      </c>
      <c r="BM823" s="4">
        <v>5.64</v>
      </c>
      <c r="BN823" s="4">
        <v>43.26</v>
      </c>
      <c r="BO823" s="4">
        <v>43.26</v>
      </c>
      <c r="BQ823" t="s">
        <v>385</v>
      </c>
      <c r="BR823" t="s">
        <v>358</v>
      </c>
      <c r="BS823" s="2">
        <v>44061</v>
      </c>
      <c r="BT823" s="1">
        <v>0.36805555555555558</v>
      </c>
      <c r="BU823" t="s">
        <v>1045</v>
      </c>
      <c r="BV823" t="s">
        <v>16</v>
      </c>
      <c r="BY823">
        <v>1200</v>
      </c>
      <c r="CA823" t="s">
        <v>961</v>
      </c>
      <c r="CC823" t="s">
        <v>231</v>
      </c>
      <c r="CD823">
        <v>1459</v>
      </c>
      <c r="CE823" t="s">
        <v>64</v>
      </c>
      <c r="CF823" s="2">
        <v>44061</v>
      </c>
      <c r="CI823">
        <v>1</v>
      </c>
      <c r="CJ823">
        <v>1</v>
      </c>
      <c r="CK823">
        <v>22</v>
      </c>
      <c r="CL823" t="s">
        <v>0</v>
      </c>
    </row>
    <row r="824" spans="1:90" x14ac:dyDescent="0.3">
      <c r="A824" t="s">
        <v>322</v>
      </c>
      <c r="B824" t="s">
        <v>321</v>
      </c>
      <c r="C824" t="s">
        <v>10</v>
      </c>
      <c r="E824" t="str">
        <f>"FES1162759591"</f>
        <v>FES1162759591</v>
      </c>
      <c r="F824" s="2">
        <v>44054</v>
      </c>
      <c r="G824">
        <v>202102</v>
      </c>
      <c r="H824" t="s">
        <v>25</v>
      </c>
      <c r="I824" t="s">
        <v>23</v>
      </c>
      <c r="J824" t="s">
        <v>362</v>
      </c>
      <c r="K824" t="s">
        <v>7</v>
      </c>
      <c r="L824" t="s">
        <v>265</v>
      </c>
      <c r="M824" t="s">
        <v>264</v>
      </c>
      <c r="N824" t="s">
        <v>2528</v>
      </c>
      <c r="O824" t="s">
        <v>21</v>
      </c>
      <c r="P824" t="str">
        <f>"2170744387                    "</f>
        <v xml:space="preserve">2170744387                    </v>
      </c>
      <c r="Q824">
        <v>0</v>
      </c>
      <c r="R824">
        <v>0</v>
      </c>
      <c r="S824">
        <v>0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0</v>
      </c>
      <c r="AB824">
        <v>0</v>
      </c>
      <c r="AC824">
        <v>0</v>
      </c>
      <c r="AD824">
        <v>0</v>
      </c>
      <c r="AE824" s="3">
        <v>0</v>
      </c>
      <c r="AF824" s="3">
        <v>0</v>
      </c>
      <c r="AG824" s="3">
        <v>0</v>
      </c>
      <c r="AH824" s="3">
        <v>0</v>
      </c>
      <c r="AI824" s="3">
        <v>0</v>
      </c>
      <c r="AJ824" s="3">
        <v>0</v>
      </c>
      <c r="AK824" s="3">
        <v>12.17</v>
      </c>
      <c r="AL824" s="3">
        <v>0</v>
      </c>
      <c r="AM824" s="3">
        <v>0</v>
      </c>
      <c r="AN824" s="3">
        <v>0</v>
      </c>
      <c r="AO824" s="3">
        <v>0</v>
      </c>
      <c r="AP824" s="3">
        <v>0</v>
      </c>
      <c r="AQ824" s="3">
        <v>0</v>
      </c>
      <c r="AR824" s="3">
        <v>0</v>
      </c>
      <c r="AS824" s="3">
        <v>0</v>
      </c>
      <c r="AT824">
        <v>0</v>
      </c>
      <c r="AU824">
        <v>0</v>
      </c>
      <c r="AV824">
        <v>0</v>
      </c>
      <c r="AW824">
        <v>0</v>
      </c>
      <c r="AX824">
        <v>0</v>
      </c>
      <c r="AY824">
        <v>0</v>
      </c>
      <c r="AZ824">
        <v>0</v>
      </c>
      <c r="BA824">
        <v>0</v>
      </c>
      <c r="BB824">
        <v>0</v>
      </c>
      <c r="BC824">
        <v>0</v>
      </c>
      <c r="BD824">
        <v>0</v>
      </c>
      <c r="BE824">
        <v>0</v>
      </c>
      <c r="BF824">
        <v>0</v>
      </c>
      <c r="BG824">
        <v>0</v>
      </c>
      <c r="BH824">
        <v>1</v>
      </c>
      <c r="BI824">
        <v>1</v>
      </c>
      <c r="BJ824">
        <v>0.2</v>
      </c>
      <c r="BK824">
        <v>1</v>
      </c>
      <c r="BL824" s="4">
        <v>93.29</v>
      </c>
      <c r="BM824" s="4">
        <v>13.99</v>
      </c>
      <c r="BN824" s="4">
        <v>107.28</v>
      </c>
      <c r="BO824" s="4">
        <v>107.28</v>
      </c>
      <c r="BQ824" t="s">
        <v>2527</v>
      </c>
      <c r="BR824" t="s">
        <v>358</v>
      </c>
      <c r="BS824" s="2">
        <v>44055</v>
      </c>
      <c r="BT824" s="1">
        <v>0.41666666666666669</v>
      </c>
      <c r="BU824" t="s">
        <v>2526</v>
      </c>
      <c r="BV824" t="s">
        <v>16</v>
      </c>
      <c r="BY824">
        <v>1200</v>
      </c>
      <c r="CC824" t="s">
        <v>264</v>
      </c>
      <c r="CD824">
        <v>1900</v>
      </c>
      <c r="CE824" t="s">
        <v>64</v>
      </c>
      <c r="CF824" s="2">
        <v>44056</v>
      </c>
      <c r="CI824">
        <v>1</v>
      </c>
      <c r="CJ824">
        <v>1</v>
      </c>
      <c r="CK824">
        <v>23</v>
      </c>
      <c r="CL824" t="s">
        <v>0</v>
      </c>
    </row>
    <row r="825" spans="1:90" x14ac:dyDescent="0.3">
      <c r="A825" t="s">
        <v>322</v>
      </c>
      <c r="B825" t="s">
        <v>321</v>
      </c>
      <c r="C825" t="s">
        <v>10</v>
      </c>
      <c r="E825" t="str">
        <f>"FES1162760232"</f>
        <v>FES1162760232</v>
      </c>
      <c r="F825" s="2">
        <v>44056</v>
      </c>
      <c r="G825">
        <v>202102</v>
      </c>
      <c r="H825" t="s">
        <v>25</v>
      </c>
      <c r="I825" t="s">
        <v>23</v>
      </c>
      <c r="J825" t="s">
        <v>362</v>
      </c>
      <c r="K825" t="s">
        <v>7</v>
      </c>
      <c r="L825" t="s">
        <v>35</v>
      </c>
      <c r="M825" t="s">
        <v>32</v>
      </c>
      <c r="N825" t="s">
        <v>1234</v>
      </c>
      <c r="O825" t="s">
        <v>21</v>
      </c>
      <c r="P825" t="str">
        <f>"2170749076                    "</f>
        <v xml:space="preserve">2170749076                    </v>
      </c>
      <c r="Q825">
        <v>0</v>
      </c>
      <c r="R825">
        <v>0</v>
      </c>
      <c r="S825">
        <v>0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0</v>
      </c>
      <c r="AB825">
        <v>0</v>
      </c>
      <c r="AC825">
        <v>0</v>
      </c>
      <c r="AD825">
        <v>0</v>
      </c>
      <c r="AE825" s="3">
        <v>0</v>
      </c>
      <c r="AF825" s="3">
        <v>0</v>
      </c>
      <c r="AG825" s="3">
        <v>0</v>
      </c>
      <c r="AH825" s="3">
        <v>0</v>
      </c>
      <c r="AI825" s="3">
        <v>0</v>
      </c>
      <c r="AJ825" s="3">
        <v>0</v>
      </c>
      <c r="AK825" s="3">
        <v>4.91</v>
      </c>
      <c r="AL825" s="3">
        <v>0</v>
      </c>
      <c r="AM825" s="3">
        <v>0</v>
      </c>
      <c r="AN825" s="3">
        <v>0</v>
      </c>
      <c r="AO825" s="3">
        <v>0</v>
      </c>
      <c r="AP825" s="3">
        <v>0</v>
      </c>
      <c r="AQ825" s="3">
        <v>0</v>
      </c>
      <c r="AR825" s="3">
        <v>0</v>
      </c>
      <c r="AS825" s="3">
        <v>0</v>
      </c>
      <c r="AT825">
        <v>0</v>
      </c>
      <c r="AU825">
        <v>0</v>
      </c>
      <c r="AV825">
        <v>0</v>
      </c>
      <c r="AW825">
        <v>0</v>
      </c>
      <c r="AX825">
        <v>0</v>
      </c>
      <c r="AY825">
        <v>0</v>
      </c>
      <c r="AZ825">
        <v>0</v>
      </c>
      <c r="BA825">
        <v>0</v>
      </c>
      <c r="BB825">
        <v>0</v>
      </c>
      <c r="BC825">
        <v>0</v>
      </c>
      <c r="BD825">
        <v>0</v>
      </c>
      <c r="BE825">
        <v>0</v>
      </c>
      <c r="BF825">
        <v>0</v>
      </c>
      <c r="BG825">
        <v>0</v>
      </c>
      <c r="BH825">
        <v>1</v>
      </c>
      <c r="BI825">
        <v>1</v>
      </c>
      <c r="BJ825">
        <v>0.2</v>
      </c>
      <c r="BK825">
        <v>1</v>
      </c>
      <c r="BL825" s="4">
        <v>37.619999999999997</v>
      </c>
      <c r="BM825" s="4">
        <v>5.64</v>
      </c>
      <c r="BN825" s="4">
        <v>43.26</v>
      </c>
      <c r="BO825" s="4">
        <v>43.26</v>
      </c>
      <c r="BQ825" t="s">
        <v>1233</v>
      </c>
      <c r="BR825" t="s">
        <v>358</v>
      </c>
      <c r="BS825" s="2">
        <v>44057</v>
      </c>
      <c r="BT825" s="1">
        <v>0.45833333333333331</v>
      </c>
      <c r="BU825" t="s">
        <v>133</v>
      </c>
      <c r="BV825" t="s">
        <v>0</v>
      </c>
      <c r="BW825" t="s">
        <v>98</v>
      </c>
      <c r="BX825" t="s">
        <v>204</v>
      </c>
      <c r="BY825">
        <v>1200</v>
      </c>
      <c r="CC825" t="s">
        <v>32</v>
      </c>
      <c r="CD825">
        <v>2091</v>
      </c>
      <c r="CE825" t="s">
        <v>64</v>
      </c>
      <c r="CF825" s="2">
        <v>44060</v>
      </c>
      <c r="CI825">
        <v>1</v>
      </c>
      <c r="CJ825">
        <v>1</v>
      </c>
      <c r="CK825">
        <v>22</v>
      </c>
      <c r="CL825" t="s">
        <v>0</v>
      </c>
    </row>
    <row r="826" spans="1:90" x14ac:dyDescent="0.3">
      <c r="A826" t="s">
        <v>322</v>
      </c>
      <c r="B826" t="s">
        <v>321</v>
      </c>
      <c r="C826" t="s">
        <v>10</v>
      </c>
      <c r="E826" t="str">
        <f>"FES1162758899"</f>
        <v>FES1162758899</v>
      </c>
      <c r="F826" s="2">
        <v>44048</v>
      </c>
      <c r="G826">
        <v>202102</v>
      </c>
      <c r="H826" t="s">
        <v>25</v>
      </c>
      <c r="I826" t="s">
        <v>23</v>
      </c>
      <c r="J826" t="s">
        <v>362</v>
      </c>
      <c r="K826" t="s">
        <v>7</v>
      </c>
      <c r="L826" t="s">
        <v>68</v>
      </c>
      <c r="M826" t="s">
        <v>67</v>
      </c>
      <c r="N826" t="s">
        <v>2525</v>
      </c>
      <c r="O826" t="s">
        <v>21</v>
      </c>
      <c r="P826" t="str">
        <f>"2170746739                    "</f>
        <v xml:space="preserve">2170746739                    </v>
      </c>
      <c r="Q826">
        <v>0</v>
      </c>
      <c r="R826">
        <v>0</v>
      </c>
      <c r="S826">
        <v>0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0</v>
      </c>
      <c r="AB826">
        <v>0</v>
      </c>
      <c r="AC826">
        <v>0</v>
      </c>
      <c r="AD826">
        <v>0</v>
      </c>
      <c r="AE826" s="3">
        <v>0</v>
      </c>
      <c r="AF826" s="3">
        <v>0</v>
      </c>
      <c r="AG826" s="3">
        <v>0</v>
      </c>
      <c r="AH826" s="3">
        <v>0</v>
      </c>
      <c r="AI826" s="3">
        <v>0</v>
      </c>
      <c r="AJ826" s="3">
        <v>0</v>
      </c>
      <c r="AK826" s="3">
        <v>4.91</v>
      </c>
      <c r="AL826" s="3">
        <v>0</v>
      </c>
      <c r="AM826" s="3">
        <v>0</v>
      </c>
      <c r="AN826" s="3">
        <v>0</v>
      </c>
      <c r="AO826" s="3">
        <v>0</v>
      </c>
      <c r="AP826" s="3">
        <v>0</v>
      </c>
      <c r="AQ826" s="3">
        <v>0</v>
      </c>
      <c r="AR826" s="3">
        <v>0</v>
      </c>
      <c r="AS826" s="3">
        <v>0</v>
      </c>
      <c r="AT826">
        <v>0</v>
      </c>
      <c r="AU826">
        <v>0</v>
      </c>
      <c r="AV826">
        <v>0</v>
      </c>
      <c r="AW826">
        <v>0</v>
      </c>
      <c r="AX826">
        <v>0</v>
      </c>
      <c r="AY826">
        <v>0</v>
      </c>
      <c r="AZ826">
        <v>0</v>
      </c>
      <c r="BA826">
        <v>0</v>
      </c>
      <c r="BB826">
        <v>0</v>
      </c>
      <c r="BC826">
        <v>0</v>
      </c>
      <c r="BD826">
        <v>0</v>
      </c>
      <c r="BE826">
        <v>0</v>
      </c>
      <c r="BF826">
        <v>0</v>
      </c>
      <c r="BG826">
        <v>0</v>
      </c>
      <c r="BH826">
        <v>1</v>
      </c>
      <c r="BI826">
        <v>4</v>
      </c>
      <c r="BJ826">
        <v>1.2</v>
      </c>
      <c r="BK826">
        <v>4</v>
      </c>
      <c r="BL826" s="4">
        <v>37.619999999999997</v>
      </c>
      <c r="BM826" s="4">
        <v>5.64</v>
      </c>
      <c r="BN826" s="4">
        <v>43.26</v>
      </c>
      <c r="BO826" s="4">
        <v>43.26</v>
      </c>
      <c r="BQ826" t="s">
        <v>318</v>
      </c>
      <c r="BR826" t="s">
        <v>358</v>
      </c>
      <c r="BS826" s="2">
        <v>44049</v>
      </c>
      <c r="BT826" s="1">
        <v>0.41666666666666669</v>
      </c>
      <c r="BU826" t="s">
        <v>489</v>
      </c>
      <c r="BV826" t="s">
        <v>16</v>
      </c>
      <c r="BY826">
        <v>6003.54</v>
      </c>
      <c r="BZ826" t="s">
        <v>1427</v>
      </c>
      <c r="CA826" t="s">
        <v>1684</v>
      </c>
      <c r="CC826" t="s">
        <v>67</v>
      </c>
      <c r="CD826">
        <v>1725</v>
      </c>
      <c r="CE826" t="s">
        <v>2</v>
      </c>
      <c r="CF826" s="2">
        <v>44050</v>
      </c>
      <c r="CI826">
        <v>1</v>
      </c>
      <c r="CJ826">
        <v>1</v>
      </c>
      <c r="CK826">
        <v>22</v>
      </c>
      <c r="CL826" t="s">
        <v>0</v>
      </c>
    </row>
    <row r="827" spans="1:90" x14ac:dyDescent="0.3">
      <c r="A827" t="s">
        <v>322</v>
      </c>
      <c r="B827" t="s">
        <v>321</v>
      </c>
      <c r="C827" t="s">
        <v>10</v>
      </c>
      <c r="E827" t="str">
        <f>"FES1162760510"</f>
        <v>FES1162760510</v>
      </c>
      <c r="F827" s="2">
        <v>44060</v>
      </c>
      <c r="G827">
        <v>202102</v>
      </c>
      <c r="H827" t="s">
        <v>25</v>
      </c>
      <c r="I827" t="s">
        <v>23</v>
      </c>
      <c r="J827" t="s">
        <v>362</v>
      </c>
      <c r="K827" t="s">
        <v>7</v>
      </c>
      <c r="L827" t="s">
        <v>9</v>
      </c>
      <c r="M827" t="s">
        <v>8</v>
      </c>
      <c r="N827" t="s">
        <v>726</v>
      </c>
      <c r="O827" t="s">
        <v>21</v>
      </c>
      <c r="P827" t="str">
        <f>"2170749360                    "</f>
        <v xml:space="preserve">2170749360                    </v>
      </c>
      <c r="Q827">
        <v>0</v>
      </c>
      <c r="R827">
        <v>0</v>
      </c>
      <c r="S827">
        <v>0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0</v>
      </c>
      <c r="AB827">
        <v>0</v>
      </c>
      <c r="AC827">
        <v>0</v>
      </c>
      <c r="AD827">
        <v>0</v>
      </c>
      <c r="AE827" s="3">
        <v>0</v>
      </c>
      <c r="AF827" s="3">
        <v>0</v>
      </c>
      <c r="AG827" s="3">
        <v>0</v>
      </c>
      <c r="AH827" s="3">
        <v>0</v>
      </c>
      <c r="AI827" s="3">
        <v>0</v>
      </c>
      <c r="AJ827" s="3">
        <v>0</v>
      </c>
      <c r="AK827" s="3">
        <v>6.28</v>
      </c>
      <c r="AL827" s="3">
        <v>0</v>
      </c>
      <c r="AM827" s="3">
        <v>0</v>
      </c>
      <c r="AN827" s="3">
        <v>0</v>
      </c>
      <c r="AO827" s="3">
        <v>0</v>
      </c>
      <c r="AP827" s="3">
        <v>0</v>
      </c>
      <c r="AQ827" s="3">
        <v>0</v>
      </c>
      <c r="AR827" s="3">
        <v>0</v>
      </c>
      <c r="AS827" s="3">
        <v>0</v>
      </c>
      <c r="AT827">
        <v>0</v>
      </c>
      <c r="AU827">
        <v>0</v>
      </c>
      <c r="AV827">
        <v>0</v>
      </c>
      <c r="AW827">
        <v>0</v>
      </c>
      <c r="AX827">
        <v>0</v>
      </c>
      <c r="AY827">
        <v>0</v>
      </c>
      <c r="AZ827">
        <v>0</v>
      </c>
      <c r="BA827">
        <v>0</v>
      </c>
      <c r="BB827">
        <v>0</v>
      </c>
      <c r="BC827">
        <v>0</v>
      </c>
      <c r="BD827">
        <v>0</v>
      </c>
      <c r="BE827">
        <v>0</v>
      </c>
      <c r="BF827">
        <v>0</v>
      </c>
      <c r="BG827">
        <v>0</v>
      </c>
      <c r="BH827">
        <v>1</v>
      </c>
      <c r="BI827">
        <v>1</v>
      </c>
      <c r="BJ827">
        <v>0.2</v>
      </c>
      <c r="BK827">
        <v>1</v>
      </c>
      <c r="BL827" s="4">
        <v>48.15</v>
      </c>
      <c r="BM827" s="4">
        <v>7.22</v>
      </c>
      <c r="BN827" s="4">
        <v>55.37</v>
      </c>
      <c r="BO827" s="4">
        <v>55.37</v>
      </c>
      <c r="BQ827" t="s">
        <v>1252</v>
      </c>
      <c r="BR827" t="s">
        <v>358</v>
      </c>
      <c r="BS827" s="2">
        <v>44061</v>
      </c>
      <c r="BT827" s="1">
        <v>0.41666666666666669</v>
      </c>
      <c r="BU827" t="s">
        <v>41</v>
      </c>
      <c r="BV827" t="s">
        <v>16</v>
      </c>
      <c r="BY827">
        <v>1200</v>
      </c>
      <c r="CC827" t="s">
        <v>8</v>
      </c>
      <c r="CD827">
        <v>7945</v>
      </c>
      <c r="CE827" t="s">
        <v>64</v>
      </c>
      <c r="CF827" s="2">
        <v>44062</v>
      </c>
      <c r="CI827">
        <v>1</v>
      </c>
      <c r="CJ827">
        <v>1</v>
      </c>
      <c r="CK827">
        <v>21</v>
      </c>
      <c r="CL827" t="s">
        <v>0</v>
      </c>
    </row>
    <row r="828" spans="1:90" x14ac:dyDescent="0.3">
      <c r="A828" t="s">
        <v>322</v>
      </c>
      <c r="B828" t="s">
        <v>321</v>
      </c>
      <c r="C828" t="s">
        <v>10</v>
      </c>
      <c r="E828" t="str">
        <f>"FES1162759586"</f>
        <v>FES1162759586</v>
      </c>
      <c r="F828" s="2">
        <v>44054</v>
      </c>
      <c r="G828">
        <v>202102</v>
      </c>
      <c r="H828" t="s">
        <v>25</v>
      </c>
      <c r="I828" t="s">
        <v>23</v>
      </c>
      <c r="J828" t="s">
        <v>362</v>
      </c>
      <c r="K828" t="s">
        <v>7</v>
      </c>
      <c r="L828" t="s">
        <v>232</v>
      </c>
      <c r="M828" t="s">
        <v>231</v>
      </c>
      <c r="N828" t="s">
        <v>442</v>
      </c>
      <c r="O828" t="s">
        <v>21</v>
      </c>
      <c r="P828" t="str">
        <f>"2170748561                    "</f>
        <v xml:space="preserve">2170748561                    </v>
      </c>
      <c r="Q828">
        <v>0</v>
      </c>
      <c r="R828">
        <v>0</v>
      </c>
      <c r="S828">
        <v>0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0</v>
      </c>
      <c r="AB828">
        <v>0</v>
      </c>
      <c r="AC828">
        <v>0</v>
      </c>
      <c r="AD828">
        <v>0</v>
      </c>
      <c r="AE828" s="3">
        <v>0</v>
      </c>
      <c r="AF828" s="3">
        <v>0</v>
      </c>
      <c r="AG828" s="3">
        <v>0</v>
      </c>
      <c r="AH828" s="3">
        <v>0</v>
      </c>
      <c r="AI828" s="3">
        <v>0</v>
      </c>
      <c r="AJ828" s="3">
        <v>0</v>
      </c>
      <c r="AK828" s="3">
        <v>4.91</v>
      </c>
      <c r="AL828" s="3">
        <v>0</v>
      </c>
      <c r="AM828" s="3">
        <v>0</v>
      </c>
      <c r="AN828" s="3">
        <v>0</v>
      </c>
      <c r="AO828" s="3">
        <v>0</v>
      </c>
      <c r="AP828" s="3">
        <v>0</v>
      </c>
      <c r="AQ828" s="3">
        <v>0</v>
      </c>
      <c r="AR828" s="3">
        <v>0</v>
      </c>
      <c r="AS828" s="3">
        <v>0</v>
      </c>
      <c r="AT828">
        <v>0</v>
      </c>
      <c r="AU828">
        <v>0</v>
      </c>
      <c r="AV828">
        <v>0</v>
      </c>
      <c r="AW828">
        <v>0</v>
      </c>
      <c r="AX828">
        <v>0</v>
      </c>
      <c r="AY828">
        <v>0</v>
      </c>
      <c r="AZ828">
        <v>0</v>
      </c>
      <c r="BA828">
        <v>0</v>
      </c>
      <c r="BB828">
        <v>0</v>
      </c>
      <c r="BC828">
        <v>0</v>
      </c>
      <c r="BD828">
        <v>0</v>
      </c>
      <c r="BE828">
        <v>0</v>
      </c>
      <c r="BF828">
        <v>0</v>
      </c>
      <c r="BG828">
        <v>0</v>
      </c>
      <c r="BH828">
        <v>1</v>
      </c>
      <c r="BI828">
        <v>1</v>
      </c>
      <c r="BJ828">
        <v>0.2</v>
      </c>
      <c r="BK828">
        <v>1</v>
      </c>
      <c r="BL828" s="4">
        <v>37.619999999999997</v>
      </c>
      <c r="BM828" s="4">
        <v>5.64</v>
      </c>
      <c r="BN828" s="4">
        <v>43.26</v>
      </c>
      <c r="BO828" s="4">
        <v>43.26</v>
      </c>
      <c r="BR828" t="s">
        <v>358</v>
      </c>
      <c r="BS828" s="2">
        <v>44055</v>
      </c>
      <c r="BT828" s="1">
        <v>0.29722222222222222</v>
      </c>
      <c r="BU828" t="s">
        <v>2524</v>
      </c>
      <c r="BV828" t="s">
        <v>16</v>
      </c>
      <c r="BY828">
        <v>1200</v>
      </c>
      <c r="CC828" t="s">
        <v>231</v>
      </c>
      <c r="CD828">
        <v>1460</v>
      </c>
      <c r="CE828" t="s">
        <v>64</v>
      </c>
      <c r="CF828" s="2">
        <v>44056</v>
      </c>
      <c r="CI828">
        <v>1</v>
      </c>
      <c r="CJ828">
        <v>1</v>
      </c>
      <c r="CK828">
        <v>22</v>
      </c>
      <c r="CL828" t="s">
        <v>0</v>
      </c>
    </row>
    <row r="829" spans="1:90" x14ac:dyDescent="0.3">
      <c r="A829" t="s">
        <v>322</v>
      </c>
      <c r="B829" t="s">
        <v>321</v>
      </c>
      <c r="C829" t="s">
        <v>10</v>
      </c>
      <c r="E829" t="str">
        <f>"FES1162760251"</f>
        <v>FES1162760251</v>
      </c>
      <c r="F829" s="2">
        <v>44056</v>
      </c>
      <c r="G829">
        <v>202102</v>
      </c>
      <c r="H829" t="s">
        <v>25</v>
      </c>
      <c r="I829" t="s">
        <v>23</v>
      </c>
      <c r="J829" t="s">
        <v>362</v>
      </c>
      <c r="K829" t="s">
        <v>7</v>
      </c>
      <c r="L829" t="s">
        <v>562</v>
      </c>
      <c r="M829" t="s">
        <v>558</v>
      </c>
      <c r="N829" t="s">
        <v>2252</v>
      </c>
      <c r="O829" t="s">
        <v>21</v>
      </c>
      <c r="P829" t="str">
        <f>"2170749098                    "</f>
        <v xml:space="preserve">2170749098                    </v>
      </c>
      <c r="Q829">
        <v>0</v>
      </c>
      <c r="R829">
        <v>0</v>
      </c>
      <c r="S829">
        <v>0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0</v>
      </c>
      <c r="AA829">
        <v>0</v>
      </c>
      <c r="AB829">
        <v>0</v>
      </c>
      <c r="AC829">
        <v>0</v>
      </c>
      <c r="AD829">
        <v>0</v>
      </c>
      <c r="AE829" s="3">
        <v>0</v>
      </c>
      <c r="AF829" s="3">
        <v>0</v>
      </c>
      <c r="AG829" s="3">
        <v>0</v>
      </c>
      <c r="AH829" s="3">
        <v>0</v>
      </c>
      <c r="AI829" s="3">
        <v>0</v>
      </c>
      <c r="AJ829" s="3">
        <v>0</v>
      </c>
      <c r="AK829" s="3">
        <v>4.91</v>
      </c>
      <c r="AL829" s="3">
        <v>0</v>
      </c>
      <c r="AM829" s="3">
        <v>0</v>
      </c>
      <c r="AN829" s="3">
        <v>0</v>
      </c>
      <c r="AO829" s="3">
        <v>0</v>
      </c>
      <c r="AP829" s="3">
        <v>0</v>
      </c>
      <c r="AQ829" s="3">
        <v>0</v>
      </c>
      <c r="AR829" s="3">
        <v>0</v>
      </c>
      <c r="AS829" s="3">
        <v>0</v>
      </c>
      <c r="AT829">
        <v>0</v>
      </c>
      <c r="AU829">
        <v>0</v>
      </c>
      <c r="AV829">
        <v>0</v>
      </c>
      <c r="AW829">
        <v>0</v>
      </c>
      <c r="AX829">
        <v>0</v>
      </c>
      <c r="AY829">
        <v>0</v>
      </c>
      <c r="AZ829">
        <v>0</v>
      </c>
      <c r="BA829">
        <v>0</v>
      </c>
      <c r="BB829">
        <v>0</v>
      </c>
      <c r="BC829">
        <v>0</v>
      </c>
      <c r="BD829">
        <v>0</v>
      </c>
      <c r="BE829">
        <v>0</v>
      </c>
      <c r="BF829">
        <v>0</v>
      </c>
      <c r="BG829">
        <v>0</v>
      </c>
      <c r="BH829">
        <v>1</v>
      </c>
      <c r="BI829">
        <v>1</v>
      </c>
      <c r="BJ829">
        <v>0.2</v>
      </c>
      <c r="BK829">
        <v>1</v>
      </c>
      <c r="BL829" s="4">
        <v>37.619999999999997</v>
      </c>
      <c r="BM829" s="4">
        <v>5.64</v>
      </c>
      <c r="BN829" s="4">
        <v>43.26</v>
      </c>
      <c r="BO829" s="4">
        <v>43.26</v>
      </c>
      <c r="BQ829" t="s">
        <v>2251</v>
      </c>
      <c r="BR829" t="s">
        <v>358</v>
      </c>
      <c r="BS829" s="2">
        <v>44057</v>
      </c>
      <c r="BT829" s="1">
        <v>0.33680555555555558</v>
      </c>
      <c r="BU829" t="s">
        <v>2523</v>
      </c>
      <c r="BV829" t="s">
        <v>16</v>
      </c>
      <c r="BY829">
        <v>1200</v>
      </c>
      <c r="CA829" t="s">
        <v>717</v>
      </c>
      <c r="CC829" t="s">
        <v>558</v>
      </c>
      <c r="CD829">
        <v>1451</v>
      </c>
      <c r="CE829" t="s">
        <v>64</v>
      </c>
      <c r="CF829" s="2">
        <v>44060</v>
      </c>
      <c r="CI829">
        <v>1</v>
      </c>
      <c r="CJ829">
        <v>1</v>
      </c>
      <c r="CK829">
        <v>22</v>
      </c>
      <c r="CL829" t="s">
        <v>0</v>
      </c>
    </row>
    <row r="830" spans="1:90" x14ac:dyDescent="0.3">
      <c r="A830" t="s">
        <v>322</v>
      </c>
      <c r="B830" t="s">
        <v>321</v>
      </c>
      <c r="C830" t="s">
        <v>10</v>
      </c>
      <c r="E830" t="str">
        <f>"FES1162758890"</f>
        <v>FES1162758890</v>
      </c>
      <c r="F830" s="2">
        <v>44048</v>
      </c>
      <c r="G830">
        <v>202102</v>
      </c>
      <c r="H830" t="s">
        <v>25</v>
      </c>
      <c r="I830" t="s">
        <v>23</v>
      </c>
      <c r="J830" t="s">
        <v>362</v>
      </c>
      <c r="K830" t="s">
        <v>7</v>
      </c>
      <c r="L830" t="s">
        <v>68</v>
      </c>
      <c r="M830" t="s">
        <v>67</v>
      </c>
      <c r="N830" t="s">
        <v>654</v>
      </c>
      <c r="O830" t="s">
        <v>21</v>
      </c>
      <c r="P830" t="str">
        <f>"2170748000                    "</f>
        <v xml:space="preserve">2170748000                    </v>
      </c>
      <c r="Q830">
        <v>0</v>
      </c>
      <c r="R830">
        <v>0</v>
      </c>
      <c r="S830">
        <v>0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0</v>
      </c>
      <c r="AB830">
        <v>0</v>
      </c>
      <c r="AC830">
        <v>0</v>
      </c>
      <c r="AD830">
        <v>0</v>
      </c>
      <c r="AE830" s="3">
        <v>0</v>
      </c>
      <c r="AF830" s="3">
        <v>0</v>
      </c>
      <c r="AG830" s="3">
        <v>0</v>
      </c>
      <c r="AH830" s="3">
        <v>0</v>
      </c>
      <c r="AI830" s="3">
        <v>0</v>
      </c>
      <c r="AJ830" s="3">
        <v>0</v>
      </c>
      <c r="AK830" s="3">
        <v>4.91</v>
      </c>
      <c r="AL830" s="3">
        <v>0</v>
      </c>
      <c r="AM830" s="3">
        <v>0</v>
      </c>
      <c r="AN830" s="3">
        <v>0</v>
      </c>
      <c r="AO830" s="3">
        <v>0</v>
      </c>
      <c r="AP830" s="3">
        <v>0</v>
      </c>
      <c r="AQ830" s="3">
        <v>0</v>
      </c>
      <c r="AR830" s="3">
        <v>0</v>
      </c>
      <c r="AS830" s="3">
        <v>0</v>
      </c>
      <c r="AT830">
        <v>0</v>
      </c>
      <c r="AU830">
        <v>0</v>
      </c>
      <c r="AV830">
        <v>0</v>
      </c>
      <c r="AW830">
        <v>0</v>
      </c>
      <c r="AX830">
        <v>0</v>
      </c>
      <c r="AY830">
        <v>0</v>
      </c>
      <c r="AZ830">
        <v>0</v>
      </c>
      <c r="BA830">
        <v>0</v>
      </c>
      <c r="BB830">
        <v>0</v>
      </c>
      <c r="BC830">
        <v>0</v>
      </c>
      <c r="BD830">
        <v>0</v>
      </c>
      <c r="BE830">
        <v>0</v>
      </c>
      <c r="BF830">
        <v>0</v>
      </c>
      <c r="BG830">
        <v>0</v>
      </c>
      <c r="BH830">
        <v>1</v>
      </c>
      <c r="BI830">
        <v>1.6</v>
      </c>
      <c r="BJ830">
        <v>0.7</v>
      </c>
      <c r="BK830">
        <v>2</v>
      </c>
      <c r="BL830" s="4">
        <v>37.619999999999997</v>
      </c>
      <c r="BM830" s="4">
        <v>5.64</v>
      </c>
      <c r="BN830" s="4">
        <v>43.26</v>
      </c>
      <c r="BO830" s="4">
        <v>43.26</v>
      </c>
      <c r="BQ830" t="s">
        <v>318</v>
      </c>
      <c r="BR830" t="s">
        <v>358</v>
      </c>
      <c r="BS830" s="2">
        <v>44049</v>
      </c>
      <c r="BT830" s="1">
        <v>0.34722222222222227</v>
      </c>
      <c r="BU830" t="s">
        <v>2522</v>
      </c>
      <c r="BV830" t="s">
        <v>16</v>
      </c>
      <c r="BY830">
        <v>3368.59</v>
      </c>
      <c r="BZ830" t="s">
        <v>1427</v>
      </c>
      <c r="CA830" t="s">
        <v>1684</v>
      </c>
      <c r="CC830" t="s">
        <v>67</v>
      </c>
      <c r="CD830">
        <v>1709</v>
      </c>
      <c r="CE830" t="s">
        <v>2</v>
      </c>
      <c r="CF830" s="2">
        <v>44050</v>
      </c>
      <c r="CI830">
        <v>1</v>
      </c>
      <c r="CJ830">
        <v>1</v>
      </c>
      <c r="CK830">
        <v>22</v>
      </c>
      <c r="CL830" t="s">
        <v>0</v>
      </c>
    </row>
    <row r="831" spans="1:90" x14ac:dyDescent="0.3">
      <c r="A831" t="s">
        <v>322</v>
      </c>
      <c r="B831" t="s">
        <v>321</v>
      </c>
      <c r="C831" t="s">
        <v>10</v>
      </c>
      <c r="E831" t="str">
        <f>"FES1162760569"</f>
        <v>FES1162760569</v>
      </c>
      <c r="F831" s="2">
        <v>44060</v>
      </c>
      <c r="G831">
        <v>202102</v>
      </c>
      <c r="H831" t="s">
        <v>25</v>
      </c>
      <c r="I831" t="s">
        <v>23</v>
      </c>
      <c r="J831" t="s">
        <v>362</v>
      </c>
      <c r="K831" t="s">
        <v>7</v>
      </c>
      <c r="L831" t="s">
        <v>29</v>
      </c>
      <c r="M831" t="s">
        <v>26</v>
      </c>
      <c r="N831" t="s">
        <v>529</v>
      </c>
      <c r="O831" t="s">
        <v>21</v>
      </c>
      <c r="P831" t="str">
        <f>"2170749414                    "</f>
        <v xml:space="preserve">2170749414                    </v>
      </c>
      <c r="Q831">
        <v>0</v>
      </c>
      <c r="R831">
        <v>0</v>
      </c>
      <c r="S831">
        <v>0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0</v>
      </c>
      <c r="AE831" s="3">
        <v>0</v>
      </c>
      <c r="AF831" s="3">
        <v>0</v>
      </c>
      <c r="AG831" s="3">
        <v>0</v>
      </c>
      <c r="AH831" s="3">
        <v>0</v>
      </c>
      <c r="AI831" s="3">
        <v>0</v>
      </c>
      <c r="AJ831" s="3">
        <v>0</v>
      </c>
      <c r="AK831" s="3">
        <v>45.51</v>
      </c>
      <c r="AL831" s="3">
        <v>0</v>
      </c>
      <c r="AM831" s="3">
        <v>0</v>
      </c>
      <c r="AN831" s="3">
        <v>0</v>
      </c>
      <c r="AO831" s="3">
        <v>0</v>
      </c>
      <c r="AP831" s="3">
        <v>0</v>
      </c>
      <c r="AQ831" s="3">
        <v>0</v>
      </c>
      <c r="AR831" s="3">
        <v>0</v>
      </c>
      <c r="AS831" s="3">
        <v>0</v>
      </c>
      <c r="AT831">
        <v>0</v>
      </c>
      <c r="AU831">
        <v>0</v>
      </c>
      <c r="AV831">
        <v>0</v>
      </c>
      <c r="AW831">
        <v>0</v>
      </c>
      <c r="AX831">
        <v>0</v>
      </c>
      <c r="AY831">
        <v>0</v>
      </c>
      <c r="AZ831">
        <v>0</v>
      </c>
      <c r="BA831">
        <v>0</v>
      </c>
      <c r="BB831">
        <v>0</v>
      </c>
      <c r="BC831">
        <v>0</v>
      </c>
      <c r="BD831">
        <v>0</v>
      </c>
      <c r="BE831">
        <v>0</v>
      </c>
      <c r="BF831">
        <v>0</v>
      </c>
      <c r="BG831">
        <v>0</v>
      </c>
      <c r="BH831">
        <v>1</v>
      </c>
      <c r="BI831">
        <v>5.9</v>
      </c>
      <c r="BJ831">
        <v>14.4</v>
      </c>
      <c r="BK831">
        <v>14.5</v>
      </c>
      <c r="BL831" s="4">
        <v>348.88</v>
      </c>
      <c r="BM831" s="4">
        <v>52.33</v>
      </c>
      <c r="BN831" s="4">
        <v>401.21</v>
      </c>
      <c r="BO831" s="4">
        <v>401.21</v>
      </c>
      <c r="BQ831" t="s">
        <v>385</v>
      </c>
      <c r="BR831" t="s">
        <v>358</v>
      </c>
      <c r="BS831" s="2">
        <v>44061</v>
      </c>
      <c r="BT831" s="1">
        <v>0.70138888888888884</v>
      </c>
      <c r="BU831" t="s">
        <v>951</v>
      </c>
      <c r="BV831" t="s">
        <v>0</v>
      </c>
      <c r="BW831" t="s">
        <v>48</v>
      </c>
      <c r="BX831" t="s">
        <v>108</v>
      </c>
      <c r="BY831">
        <v>72102.44</v>
      </c>
      <c r="CA831" t="s">
        <v>78</v>
      </c>
      <c r="CC831" t="s">
        <v>26</v>
      </c>
      <c r="CD831">
        <v>6001</v>
      </c>
      <c r="CE831" t="s">
        <v>2</v>
      </c>
      <c r="CF831" s="2">
        <v>44061</v>
      </c>
      <c r="CI831">
        <v>1</v>
      </c>
      <c r="CJ831">
        <v>1</v>
      </c>
      <c r="CK831">
        <v>21</v>
      </c>
      <c r="CL831" t="s">
        <v>0</v>
      </c>
    </row>
    <row r="832" spans="1:90" x14ac:dyDescent="0.3">
      <c r="A832" t="s">
        <v>322</v>
      </c>
      <c r="B832" t="s">
        <v>321</v>
      </c>
      <c r="C832" t="s">
        <v>10</v>
      </c>
      <c r="E832" t="str">
        <f>"FES1162759663"</f>
        <v>FES1162759663</v>
      </c>
      <c r="F832" s="2">
        <v>44054</v>
      </c>
      <c r="G832">
        <v>202102</v>
      </c>
      <c r="H832" t="s">
        <v>25</v>
      </c>
      <c r="I832" t="s">
        <v>23</v>
      </c>
      <c r="J832" t="s">
        <v>362</v>
      </c>
      <c r="K832" t="s">
        <v>7</v>
      </c>
      <c r="L832" t="s">
        <v>9</v>
      </c>
      <c r="M832" t="s">
        <v>8</v>
      </c>
      <c r="N832" t="s">
        <v>524</v>
      </c>
      <c r="O832" t="s">
        <v>21</v>
      </c>
      <c r="P832" t="str">
        <f>"2170748608                    "</f>
        <v xml:space="preserve">2170748608                    </v>
      </c>
      <c r="Q832">
        <v>0</v>
      </c>
      <c r="R832">
        <v>0</v>
      </c>
      <c r="S832">
        <v>0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0</v>
      </c>
      <c r="AB832">
        <v>0</v>
      </c>
      <c r="AC832">
        <v>0</v>
      </c>
      <c r="AD832">
        <v>0</v>
      </c>
      <c r="AE832" s="3">
        <v>0</v>
      </c>
      <c r="AF832" s="3">
        <v>0</v>
      </c>
      <c r="AG832" s="3">
        <v>0</v>
      </c>
      <c r="AH832" s="3">
        <v>0</v>
      </c>
      <c r="AI832" s="3">
        <v>0</v>
      </c>
      <c r="AJ832" s="3">
        <v>0</v>
      </c>
      <c r="AK832" s="3">
        <v>6.28</v>
      </c>
      <c r="AL832" s="3">
        <v>0</v>
      </c>
      <c r="AM832" s="3">
        <v>0</v>
      </c>
      <c r="AN832" s="3">
        <v>0</v>
      </c>
      <c r="AO832" s="3">
        <v>0</v>
      </c>
      <c r="AP832" s="3">
        <v>0</v>
      </c>
      <c r="AQ832" s="3">
        <v>0</v>
      </c>
      <c r="AR832" s="3">
        <v>0</v>
      </c>
      <c r="AS832" s="3">
        <v>0</v>
      </c>
      <c r="AT832">
        <v>0</v>
      </c>
      <c r="AU832">
        <v>0</v>
      </c>
      <c r="AV832">
        <v>0</v>
      </c>
      <c r="AW832">
        <v>0</v>
      </c>
      <c r="AX832">
        <v>0</v>
      </c>
      <c r="AY832">
        <v>0</v>
      </c>
      <c r="AZ832">
        <v>0</v>
      </c>
      <c r="BA832">
        <v>0</v>
      </c>
      <c r="BB832">
        <v>0</v>
      </c>
      <c r="BC832">
        <v>0</v>
      </c>
      <c r="BD832">
        <v>0</v>
      </c>
      <c r="BE832">
        <v>0</v>
      </c>
      <c r="BF832">
        <v>0</v>
      </c>
      <c r="BG832">
        <v>0</v>
      </c>
      <c r="BH832">
        <v>1</v>
      </c>
      <c r="BI832">
        <v>1</v>
      </c>
      <c r="BJ832">
        <v>0.2</v>
      </c>
      <c r="BK832">
        <v>1</v>
      </c>
      <c r="BL832" s="4">
        <v>48.15</v>
      </c>
      <c r="BM832" s="4">
        <v>7.22</v>
      </c>
      <c r="BN832" s="4">
        <v>55.37</v>
      </c>
      <c r="BO832" s="4">
        <v>55.37</v>
      </c>
      <c r="BQ832" t="s">
        <v>385</v>
      </c>
      <c r="BR832" t="s">
        <v>358</v>
      </c>
      <c r="BS832" s="2">
        <v>44055</v>
      </c>
      <c r="BT832" s="1">
        <v>0.33124999999999999</v>
      </c>
      <c r="BU832" t="s">
        <v>1104</v>
      </c>
      <c r="BV832" t="s">
        <v>16</v>
      </c>
      <c r="BY832">
        <v>1200</v>
      </c>
      <c r="CA832" t="s">
        <v>223</v>
      </c>
      <c r="CC832" t="s">
        <v>8</v>
      </c>
      <c r="CD832">
        <v>7441</v>
      </c>
      <c r="CE832" t="s">
        <v>64</v>
      </c>
      <c r="CF832" s="2">
        <v>44056</v>
      </c>
      <c r="CI832">
        <v>1</v>
      </c>
      <c r="CJ832">
        <v>1</v>
      </c>
      <c r="CK832">
        <v>21</v>
      </c>
      <c r="CL832" t="s">
        <v>0</v>
      </c>
    </row>
    <row r="833" spans="1:90" x14ac:dyDescent="0.3">
      <c r="A833" t="s">
        <v>322</v>
      </c>
      <c r="B833" t="s">
        <v>321</v>
      </c>
      <c r="C833" t="s">
        <v>10</v>
      </c>
      <c r="E833" t="str">
        <f>"FES1162760220"</f>
        <v>FES1162760220</v>
      </c>
      <c r="F833" s="2">
        <v>44056</v>
      </c>
      <c r="G833">
        <v>202102</v>
      </c>
      <c r="H833" t="s">
        <v>25</v>
      </c>
      <c r="I833" t="s">
        <v>23</v>
      </c>
      <c r="J833" t="s">
        <v>362</v>
      </c>
      <c r="K833" t="s">
        <v>7</v>
      </c>
      <c r="L833" t="s">
        <v>232</v>
      </c>
      <c r="M833" t="s">
        <v>231</v>
      </c>
      <c r="N833" t="s">
        <v>1113</v>
      </c>
      <c r="O833" t="s">
        <v>21</v>
      </c>
      <c r="P833" t="str">
        <f>"2170749061                    "</f>
        <v xml:space="preserve">2170749061                    </v>
      </c>
      <c r="Q833">
        <v>0</v>
      </c>
      <c r="R833">
        <v>0</v>
      </c>
      <c r="S833">
        <v>0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0</v>
      </c>
      <c r="AB833">
        <v>0</v>
      </c>
      <c r="AC833">
        <v>0</v>
      </c>
      <c r="AD833">
        <v>0</v>
      </c>
      <c r="AE833" s="3">
        <v>0</v>
      </c>
      <c r="AF833" s="3">
        <v>0</v>
      </c>
      <c r="AG833" s="3">
        <v>0</v>
      </c>
      <c r="AH833" s="3">
        <v>0</v>
      </c>
      <c r="AI833" s="3">
        <v>0</v>
      </c>
      <c r="AJ833" s="3">
        <v>0</v>
      </c>
      <c r="AK833" s="3">
        <v>4.91</v>
      </c>
      <c r="AL833" s="3">
        <v>0</v>
      </c>
      <c r="AM833" s="3">
        <v>0</v>
      </c>
      <c r="AN833" s="3">
        <v>0</v>
      </c>
      <c r="AO833" s="3">
        <v>0</v>
      </c>
      <c r="AP833" s="3">
        <v>0</v>
      </c>
      <c r="AQ833" s="3">
        <v>0</v>
      </c>
      <c r="AR833" s="3">
        <v>0</v>
      </c>
      <c r="AS833" s="3">
        <v>0</v>
      </c>
      <c r="AT833">
        <v>0</v>
      </c>
      <c r="AU833">
        <v>0</v>
      </c>
      <c r="AV833">
        <v>0</v>
      </c>
      <c r="AW833">
        <v>0</v>
      </c>
      <c r="AX833">
        <v>0</v>
      </c>
      <c r="AY833">
        <v>0</v>
      </c>
      <c r="AZ833">
        <v>0</v>
      </c>
      <c r="BA833">
        <v>0</v>
      </c>
      <c r="BB833">
        <v>0</v>
      </c>
      <c r="BC833">
        <v>0</v>
      </c>
      <c r="BD833">
        <v>0</v>
      </c>
      <c r="BE833">
        <v>0</v>
      </c>
      <c r="BF833">
        <v>0</v>
      </c>
      <c r="BG833">
        <v>0</v>
      </c>
      <c r="BH833">
        <v>1</v>
      </c>
      <c r="BI833">
        <v>1</v>
      </c>
      <c r="BJ833">
        <v>0.2</v>
      </c>
      <c r="BK833">
        <v>1</v>
      </c>
      <c r="BL833" s="4">
        <v>37.619999999999997</v>
      </c>
      <c r="BM833" s="4">
        <v>5.64</v>
      </c>
      <c r="BN833" s="4">
        <v>43.26</v>
      </c>
      <c r="BO833" s="4">
        <v>43.26</v>
      </c>
      <c r="BQ833" t="s">
        <v>318</v>
      </c>
      <c r="BR833" t="s">
        <v>358</v>
      </c>
      <c r="BS833" s="2">
        <v>44057</v>
      </c>
      <c r="BT833" s="1">
        <v>0.34583333333333338</v>
      </c>
      <c r="BU833" t="s">
        <v>1451</v>
      </c>
      <c r="BV833" t="s">
        <v>16</v>
      </c>
      <c r="BY833">
        <v>1200</v>
      </c>
      <c r="CA833" t="s">
        <v>961</v>
      </c>
      <c r="CC833" t="s">
        <v>231</v>
      </c>
      <c r="CD833">
        <v>1459</v>
      </c>
      <c r="CE833" t="s">
        <v>64</v>
      </c>
      <c r="CF833" s="2">
        <v>44060</v>
      </c>
      <c r="CI833">
        <v>1</v>
      </c>
      <c r="CJ833">
        <v>1</v>
      </c>
      <c r="CK833">
        <v>22</v>
      </c>
      <c r="CL833" t="s">
        <v>0</v>
      </c>
    </row>
    <row r="834" spans="1:90" x14ac:dyDescent="0.3">
      <c r="A834" t="s">
        <v>322</v>
      </c>
      <c r="B834" t="s">
        <v>321</v>
      </c>
      <c r="C834" t="s">
        <v>10</v>
      </c>
      <c r="E834" t="str">
        <f>"FES1162758386"</f>
        <v>FES1162758386</v>
      </c>
      <c r="F834" s="2">
        <v>44046</v>
      </c>
      <c r="G834">
        <v>202102</v>
      </c>
      <c r="H834" t="s">
        <v>25</v>
      </c>
      <c r="I834" t="s">
        <v>23</v>
      </c>
      <c r="J834" t="s">
        <v>362</v>
      </c>
      <c r="K834" t="s">
        <v>7</v>
      </c>
      <c r="L834" t="s">
        <v>70</v>
      </c>
      <c r="M834" t="s">
        <v>69</v>
      </c>
      <c r="N834" t="s">
        <v>2521</v>
      </c>
      <c r="O834" t="s">
        <v>21</v>
      </c>
      <c r="P834" t="str">
        <f>"2170747600                    "</f>
        <v xml:space="preserve">2170747600                    </v>
      </c>
      <c r="Q834">
        <v>0</v>
      </c>
      <c r="R834">
        <v>0</v>
      </c>
      <c r="S834">
        <v>0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0</v>
      </c>
      <c r="AB834">
        <v>0</v>
      </c>
      <c r="AC834">
        <v>0</v>
      </c>
      <c r="AD834">
        <v>0</v>
      </c>
      <c r="AE834" s="3">
        <v>0</v>
      </c>
      <c r="AF834" s="3">
        <v>0</v>
      </c>
      <c r="AG834" s="3">
        <v>0</v>
      </c>
      <c r="AH834" s="3">
        <v>0</v>
      </c>
      <c r="AI834" s="3">
        <v>0</v>
      </c>
      <c r="AJ834" s="3">
        <v>0</v>
      </c>
      <c r="AK834" s="3">
        <v>4.58</v>
      </c>
      <c r="AL834" s="3">
        <v>0</v>
      </c>
      <c r="AM834" s="3">
        <v>0</v>
      </c>
      <c r="AN834" s="3">
        <v>0</v>
      </c>
      <c r="AO834" s="3">
        <v>0</v>
      </c>
      <c r="AP834" s="3">
        <v>0</v>
      </c>
      <c r="AQ834" s="3">
        <v>0</v>
      </c>
      <c r="AR834" s="3">
        <v>0</v>
      </c>
      <c r="AS834" s="3">
        <v>0</v>
      </c>
      <c r="AT834">
        <v>0</v>
      </c>
      <c r="AU834">
        <v>0</v>
      </c>
      <c r="AV834">
        <v>0</v>
      </c>
      <c r="AW834">
        <v>0</v>
      </c>
      <c r="AX834">
        <v>0</v>
      </c>
      <c r="AY834">
        <v>0</v>
      </c>
      <c r="AZ834">
        <v>0</v>
      </c>
      <c r="BA834">
        <v>0</v>
      </c>
      <c r="BB834">
        <v>0</v>
      </c>
      <c r="BC834">
        <v>0</v>
      </c>
      <c r="BD834">
        <v>0</v>
      </c>
      <c r="BE834">
        <v>0</v>
      </c>
      <c r="BF834">
        <v>0</v>
      </c>
      <c r="BG834">
        <v>0</v>
      </c>
      <c r="BH834">
        <v>1</v>
      </c>
      <c r="BI834">
        <v>4.3</v>
      </c>
      <c r="BJ834">
        <v>1.4</v>
      </c>
      <c r="BK834">
        <v>5</v>
      </c>
      <c r="BL834" s="4">
        <v>37.29</v>
      </c>
      <c r="BM834" s="4">
        <v>5.59</v>
      </c>
      <c r="BN834" s="4">
        <v>42.88</v>
      </c>
      <c r="BO834" s="4">
        <v>42.88</v>
      </c>
      <c r="BQ834" t="s">
        <v>318</v>
      </c>
      <c r="BR834" t="s">
        <v>358</v>
      </c>
      <c r="BS834" s="2">
        <v>44047</v>
      </c>
      <c r="BT834" s="1">
        <v>0.32500000000000001</v>
      </c>
      <c r="BU834" t="s">
        <v>2520</v>
      </c>
      <c r="BV834" t="s">
        <v>16</v>
      </c>
      <c r="BY834">
        <v>7121.4</v>
      </c>
      <c r="BZ834" t="s">
        <v>1427</v>
      </c>
      <c r="CA834" t="s">
        <v>119</v>
      </c>
      <c r="CC834" t="s">
        <v>69</v>
      </c>
      <c r="CD834">
        <v>2194</v>
      </c>
      <c r="CE834" t="s">
        <v>2</v>
      </c>
      <c r="CF834" s="2">
        <v>44048</v>
      </c>
      <c r="CI834">
        <v>1</v>
      </c>
      <c r="CJ834">
        <v>1</v>
      </c>
      <c r="CK834">
        <v>22</v>
      </c>
      <c r="CL834" t="s">
        <v>0</v>
      </c>
    </row>
    <row r="835" spans="1:90" x14ac:dyDescent="0.3">
      <c r="A835" t="s">
        <v>322</v>
      </c>
      <c r="B835" t="s">
        <v>321</v>
      </c>
      <c r="C835" t="s">
        <v>10</v>
      </c>
      <c r="E835" t="str">
        <f>"FES1162759551"</f>
        <v>FES1162759551</v>
      </c>
      <c r="F835" s="2">
        <v>44050</v>
      </c>
      <c r="G835">
        <v>202102</v>
      </c>
      <c r="H835" t="s">
        <v>25</v>
      </c>
      <c r="I835" t="s">
        <v>23</v>
      </c>
      <c r="J835" t="s">
        <v>362</v>
      </c>
      <c r="K835" t="s">
        <v>7</v>
      </c>
      <c r="L835" t="s">
        <v>232</v>
      </c>
      <c r="M835" t="s">
        <v>231</v>
      </c>
      <c r="N835" t="s">
        <v>515</v>
      </c>
      <c r="O835" t="s">
        <v>21</v>
      </c>
      <c r="P835" t="str">
        <f>"2170747433                    "</f>
        <v xml:space="preserve">2170747433                    </v>
      </c>
      <c r="Q835">
        <v>0</v>
      </c>
      <c r="R835">
        <v>0</v>
      </c>
      <c r="S835">
        <v>0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0</v>
      </c>
      <c r="AB835">
        <v>0</v>
      </c>
      <c r="AC835">
        <v>0</v>
      </c>
      <c r="AD835">
        <v>0</v>
      </c>
      <c r="AE835" s="3">
        <v>0</v>
      </c>
      <c r="AF835" s="3">
        <v>0</v>
      </c>
      <c r="AG835" s="3">
        <v>0</v>
      </c>
      <c r="AH835" s="3">
        <v>0</v>
      </c>
      <c r="AI835" s="3">
        <v>0</v>
      </c>
      <c r="AJ835" s="3">
        <v>0</v>
      </c>
      <c r="AK835" s="3">
        <v>4.91</v>
      </c>
      <c r="AL835" s="3">
        <v>0</v>
      </c>
      <c r="AM835" s="3">
        <v>0</v>
      </c>
      <c r="AN835" s="3">
        <v>0</v>
      </c>
      <c r="AO835" s="3">
        <v>0</v>
      </c>
      <c r="AP835" s="3">
        <v>0</v>
      </c>
      <c r="AQ835" s="3">
        <v>0</v>
      </c>
      <c r="AR835" s="3">
        <v>0</v>
      </c>
      <c r="AS835" s="3">
        <v>0</v>
      </c>
      <c r="AT835">
        <v>0</v>
      </c>
      <c r="AU835">
        <v>0</v>
      </c>
      <c r="AV835">
        <v>0</v>
      </c>
      <c r="AW835">
        <v>0</v>
      </c>
      <c r="AX835">
        <v>0</v>
      </c>
      <c r="AY835">
        <v>0</v>
      </c>
      <c r="AZ835">
        <v>0</v>
      </c>
      <c r="BA835">
        <v>0</v>
      </c>
      <c r="BB835">
        <v>0</v>
      </c>
      <c r="BC835">
        <v>0</v>
      </c>
      <c r="BD835">
        <v>0</v>
      </c>
      <c r="BE835">
        <v>0</v>
      </c>
      <c r="BF835">
        <v>0</v>
      </c>
      <c r="BG835">
        <v>0</v>
      </c>
      <c r="BH835">
        <v>1</v>
      </c>
      <c r="BI835">
        <v>5.7</v>
      </c>
      <c r="BJ835">
        <v>3.3</v>
      </c>
      <c r="BK835">
        <v>6</v>
      </c>
      <c r="BL835" s="4">
        <v>37.619999999999997</v>
      </c>
      <c r="BM835" s="4">
        <v>5.64</v>
      </c>
      <c r="BN835" s="4">
        <v>43.26</v>
      </c>
      <c r="BO835" s="4">
        <v>43.26</v>
      </c>
      <c r="BQ835" t="s">
        <v>385</v>
      </c>
      <c r="BR835" t="s">
        <v>358</v>
      </c>
      <c r="BS835" s="2">
        <v>44054</v>
      </c>
      <c r="BT835" s="1">
        <v>0.38055555555555554</v>
      </c>
      <c r="BU835" t="s">
        <v>1045</v>
      </c>
      <c r="BV835" t="s">
        <v>16</v>
      </c>
      <c r="BY835">
        <v>16551.18</v>
      </c>
      <c r="CA835" t="s">
        <v>961</v>
      </c>
      <c r="CC835" t="s">
        <v>231</v>
      </c>
      <c r="CD835">
        <v>1459</v>
      </c>
      <c r="CE835" t="s">
        <v>2</v>
      </c>
      <c r="CF835" s="2">
        <v>44055</v>
      </c>
      <c r="CI835">
        <v>1</v>
      </c>
      <c r="CJ835">
        <v>2</v>
      </c>
      <c r="CK835">
        <v>22</v>
      </c>
      <c r="CL835" t="s">
        <v>0</v>
      </c>
    </row>
    <row r="836" spans="1:90" x14ac:dyDescent="0.3">
      <c r="A836" t="s">
        <v>322</v>
      </c>
      <c r="B836" t="s">
        <v>321</v>
      </c>
      <c r="C836" t="s">
        <v>10</v>
      </c>
      <c r="E836" t="str">
        <f>"FES1162760218"</f>
        <v>FES1162760218</v>
      </c>
      <c r="F836" s="2">
        <v>44056</v>
      </c>
      <c r="G836">
        <v>202102</v>
      </c>
      <c r="H836" t="s">
        <v>25</v>
      </c>
      <c r="I836" t="s">
        <v>23</v>
      </c>
      <c r="J836" t="s">
        <v>362</v>
      </c>
      <c r="K836" t="s">
        <v>7</v>
      </c>
      <c r="L836" t="s">
        <v>25</v>
      </c>
      <c r="M836" t="s">
        <v>23</v>
      </c>
      <c r="N836" t="s">
        <v>460</v>
      </c>
      <c r="O836" t="s">
        <v>21</v>
      </c>
      <c r="P836" t="str">
        <f>"2170748706                    "</f>
        <v xml:space="preserve">2170748706                    </v>
      </c>
      <c r="Q836">
        <v>0</v>
      </c>
      <c r="R836">
        <v>0</v>
      </c>
      <c r="S836">
        <v>0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0</v>
      </c>
      <c r="AB836">
        <v>0</v>
      </c>
      <c r="AC836">
        <v>0</v>
      </c>
      <c r="AD836">
        <v>0</v>
      </c>
      <c r="AE836" s="3">
        <v>0</v>
      </c>
      <c r="AF836" s="3">
        <v>0</v>
      </c>
      <c r="AG836" s="3">
        <v>0</v>
      </c>
      <c r="AH836" s="3">
        <v>0</v>
      </c>
      <c r="AI836" s="3">
        <v>0</v>
      </c>
      <c r="AJ836" s="3">
        <v>0</v>
      </c>
      <c r="AK836" s="3">
        <v>4.91</v>
      </c>
      <c r="AL836" s="3">
        <v>0</v>
      </c>
      <c r="AM836" s="3">
        <v>0</v>
      </c>
      <c r="AN836" s="3">
        <v>0</v>
      </c>
      <c r="AO836" s="3">
        <v>0</v>
      </c>
      <c r="AP836" s="3">
        <v>0</v>
      </c>
      <c r="AQ836" s="3">
        <v>0</v>
      </c>
      <c r="AR836" s="3">
        <v>0</v>
      </c>
      <c r="AS836" s="3">
        <v>0</v>
      </c>
      <c r="AT836">
        <v>0</v>
      </c>
      <c r="AU836">
        <v>0</v>
      </c>
      <c r="AV836">
        <v>0</v>
      </c>
      <c r="AW836">
        <v>0</v>
      </c>
      <c r="AX836">
        <v>0</v>
      </c>
      <c r="AY836">
        <v>0</v>
      </c>
      <c r="AZ836">
        <v>0</v>
      </c>
      <c r="BA836">
        <v>0</v>
      </c>
      <c r="BB836">
        <v>0</v>
      </c>
      <c r="BC836">
        <v>0</v>
      </c>
      <c r="BD836">
        <v>0</v>
      </c>
      <c r="BE836">
        <v>0</v>
      </c>
      <c r="BF836">
        <v>0</v>
      </c>
      <c r="BG836">
        <v>0</v>
      </c>
      <c r="BH836">
        <v>1</v>
      </c>
      <c r="BI836">
        <v>3.6</v>
      </c>
      <c r="BJ836">
        <v>1.3</v>
      </c>
      <c r="BK836">
        <v>4</v>
      </c>
      <c r="BL836" s="4">
        <v>37.619999999999997</v>
      </c>
      <c r="BM836" s="4">
        <v>5.64</v>
      </c>
      <c r="BN836" s="4">
        <v>43.26</v>
      </c>
      <c r="BO836" s="4">
        <v>43.26</v>
      </c>
      <c r="BQ836" t="s">
        <v>318</v>
      </c>
      <c r="BR836" t="s">
        <v>358</v>
      </c>
      <c r="BS836" s="2">
        <v>44057</v>
      </c>
      <c r="BT836" s="1">
        <v>0.3263888888888889</v>
      </c>
      <c r="BU836" t="s">
        <v>2519</v>
      </c>
      <c r="BV836" t="s">
        <v>16</v>
      </c>
      <c r="BY836">
        <v>6259.97</v>
      </c>
      <c r="CC836" t="s">
        <v>23</v>
      </c>
      <c r="CD836">
        <v>1666</v>
      </c>
      <c r="CE836" t="s">
        <v>2</v>
      </c>
      <c r="CF836" s="2">
        <v>44060</v>
      </c>
      <c r="CI836">
        <v>1</v>
      </c>
      <c r="CJ836">
        <v>1</v>
      </c>
      <c r="CK836">
        <v>22</v>
      </c>
      <c r="CL836" t="s">
        <v>0</v>
      </c>
    </row>
    <row r="837" spans="1:90" x14ac:dyDescent="0.3">
      <c r="A837" t="s">
        <v>322</v>
      </c>
      <c r="B837" t="s">
        <v>321</v>
      </c>
      <c r="C837" t="s">
        <v>10</v>
      </c>
      <c r="E837" t="str">
        <f>"FES1162758853"</f>
        <v>FES1162758853</v>
      </c>
      <c r="F837" s="2">
        <v>44048</v>
      </c>
      <c r="G837">
        <v>202102</v>
      </c>
      <c r="H837" t="s">
        <v>25</v>
      </c>
      <c r="I837" t="s">
        <v>23</v>
      </c>
      <c r="J837" t="s">
        <v>362</v>
      </c>
      <c r="K837" t="s">
        <v>7</v>
      </c>
      <c r="L837" t="s">
        <v>6</v>
      </c>
      <c r="M837" t="s">
        <v>3</v>
      </c>
      <c r="N837" t="s">
        <v>2518</v>
      </c>
      <c r="O837" t="s">
        <v>21</v>
      </c>
      <c r="P837" t="str">
        <f>"2170747966                    "</f>
        <v xml:space="preserve">2170747966                    </v>
      </c>
      <c r="Q837">
        <v>0</v>
      </c>
      <c r="R837">
        <v>0</v>
      </c>
      <c r="S837">
        <v>0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0</v>
      </c>
      <c r="AB837">
        <v>0</v>
      </c>
      <c r="AC837">
        <v>0</v>
      </c>
      <c r="AD837">
        <v>0</v>
      </c>
      <c r="AE837" s="3">
        <v>0</v>
      </c>
      <c r="AF837" s="3">
        <v>0</v>
      </c>
      <c r="AG837" s="3">
        <v>0</v>
      </c>
      <c r="AH837" s="3">
        <v>0</v>
      </c>
      <c r="AI837" s="3">
        <v>0</v>
      </c>
      <c r="AJ837" s="3">
        <v>0</v>
      </c>
      <c r="AK837" s="3">
        <v>4.91</v>
      </c>
      <c r="AL837" s="3">
        <v>0</v>
      </c>
      <c r="AM837" s="3">
        <v>0</v>
      </c>
      <c r="AN837" s="3">
        <v>0</v>
      </c>
      <c r="AO837" s="3">
        <v>0</v>
      </c>
      <c r="AP837" s="3">
        <v>0</v>
      </c>
      <c r="AQ837" s="3">
        <v>0</v>
      </c>
      <c r="AR837" s="3">
        <v>0</v>
      </c>
      <c r="AS837" s="3">
        <v>0</v>
      </c>
      <c r="AT837">
        <v>0</v>
      </c>
      <c r="AU837">
        <v>0</v>
      </c>
      <c r="AV837">
        <v>0</v>
      </c>
      <c r="AW837">
        <v>0</v>
      </c>
      <c r="AX837">
        <v>0</v>
      </c>
      <c r="AY837">
        <v>0</v>
      </c>
      <c r="AZ837">
        <v>0</v>
      </c>
      <c r="BA837">
        <v>0</v>
      </c>
      <c r="BB837">
        <v>0</v>
      </c>
      <c r="BC837">
        <v>0</v>
      </c>
      <c r="BD837">
        <v>0</v>
      </c>
      <c r="BE837">
        <v>0</v>
      </c>
      <c r="BF837">
        <v>0</v>
      </c>
      <c r="BG837">
        <v>0</v>
      </c>
      <c r="BH837">
        <v>1</v>
      </c>
      <c r="BI837">
        <v>3.7</v>
      </c>
      <c r="BJ837">
        <v>5.0999999999999996</v>
      </c>
      <c r="BK837">
        <v>6</v>
      </c>
      <c r="BL837" s="4">
        <v>37.619999999999997</v>
      </c>
      <c r="BM837" s="4">
        <v>5.64</v>
      </c>
      <c r="BN837" s="4">
        <v>43.26</v>
      </c>
      <c r="BO837" s="4">
        <v>43.26</v>
      </c>
      <c r="BQ837" t="s">
        <v>318</v>
      </c>
      <c r="BR837" t="s">
        <v>358</v>
      </c>
      <c r="BS837" s="2">
        <v>44049</v>
      </c>
      <c r="BT837" s="1">
        <v>0.42499999999999999</v>
      </c>
      <c r="BU837" t="s">
        <v>2517</v>
      </c>
      <c r="BV837" t="s">
        <v>16</v>
      </c>
      <c r="BY837">
        <v>25414.47</v>
      </c>
      <c r="BZ837" t="s">
        <v>1427</v>
      </c>
      <c r="CA837" t="s">
        <v>22</v>
      </c>
      <c r="CC837" t="s">
        <v>3</v>
      </c>
      <c r="CD837">
        <v>1684</v>
      </c>
      <c r="CE837" t="s">
        <v>2</v>
      </c>
      <c r="CF837" s="2">
        <v>44050</v>
      </c>
      <c r="CI837">
        <v>1</v>
      </c>
      <c r="CJ837">
        <v>1</v>
      </c>
      <c r="CK837">
        <v>22</v>
      </c>
      <c r="CL837" t="s">
        <v>0</v>
      </c>
    </row>
    <row r="838" spans="1:90" x14ac:dyDescent="0.3">
      <c r="A838" t="s">
        <v>322</v>
      </c>
      <c r="B838" t="s">
        <v>321</v>
      </c>
      <c r="C838" t="s">
        <v>10</v>
      </c>
      <c r="E838" t="str">
        <f>"FES1162758339"</f>
        <v>FES1162758339</v>
      </c>
      <c r="F838" s="2">
        <v>44046</v>
      </c>
      <c r="G838">
        <v>202102</v>
      </c>
      <c r="H838" t="s">
        <v>25</v>
      </c>
      <c r="I838" t="s">
        <v>23</v>
      </c>
      <c r="J838" t="s">
        <v>362</v>
      </c>
      <c r="K838" t="s">
        <v>7</v>
      </c>
      <c r="L838" t="s">
        <v>111</v>
      </c>
      <c r="M838" t="s">
        <v>110</v>
      </c>
      <c r="N838" t="s">
        <v>1780</v>
      </c>
      <c r="O838" t="s">
        <v>21</v>
      </c>
      <c r="P838" t="str">
        <f>"2170747510                    "</f>
        <v xml:space="preserve">2170747510                    </v>
      </c>
      <c r="Q838">
        <v>0</v>
      </c>
      <c r="R838">
        <v>0</v>
      </c>
      <c r="S838">
        <v>0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0</v>
      </c>
      <c r="AB838">
        <v>0</v>
      </c>
      <c r="AC838">
        <v>0</v>
      </c>
      <c r="AD838">
        <v>0</v>
      </c>
      <c r="AE838" s="3">
        <v>0</v>
      </c>
      <c r="AF838" s="3">
        <v>0</v>
      </c>
      <c r="AG838" s="3">
        <v>0</v>
      </c>
      <c r="AH838" s="3">
        <v>0</v>
      </c>
      <c r="AI838" s="3">
        <v>0</v>
      </c>
      <c r="AJ838" s="3">
        <v>0</v>
      </c>
      <c r="AK838" s="3">
        <v>4.58</v>
      </c>
      <c r="AL838" s="3">
        <v>0</v>
      </c>
      <c r="AM838" s="3">
        <v>0</v>
      </c>
      <c r="AN838" s="3">
        <v>0</v>
      </c>
      <c r="AO838" s="3">
        <v>0</v>
      </c>
      <c r="AP838" s="3">
        <v>0</v>
      </c>
      <c r="AQ838" s="3">
        <v>0</v>
      </c>
      <c r="AR838" s="3">
        <v>0</v>
      </c>
      <c r="AS838" s="3">
        <v>0</v>
      </c>
      <c r="AT838">
        <v>0</v>
      </c>
      <c r="AU838">
        <v>0</v>
      </c>
      <c r="AV838">
        <v>0</v>
      </c>
      <c r="AW838">
        <v>0</v>
      </c>
      <c r="AX838">
        <v>0</v>
      </c>
      <c r="AY838">
        <v>0</v>
      </c>
      <c r="AZ838">
        <v>0</v>
      </c>
      <c r="BA838">
        <v>0</v>
      </c>
      <c r="BB838">
        <v>0</v>
      </c>
      <c r="BC838">
        <v>0</v>
      </c>
      <c r="BD838">
        <v>0</v>
      </c>
      <c r="BE838">
        <v>0</v>
      </c>
      <c r="BF838">
        <v>0</v>
      </c>
      <c r="BG838">
        <v>0</v>
      </c>
      <c r="BH838">
        <v>1</v>
      </c>
      <c r="BI838">
        <v>2.4</v>
      </c>
      <c r="BJ838">
        <v>1.1000000000000001</v>
      </c>
      <c r="BK838">
        <v>3</v>
      </c>
      <c r="BL838" s="4">
        <v>37.29</v>
      </c>
      <c r="BM838" s="4">
        <v>5.59</v>
      </c>
      <c r="BN838" s="4">
        <v>42.88</v>
      </c>
      <c r="BO838" s="4">
        <v>42.88</v>
      </c>
      <c r="BQ838" t="s">
        <v>318</v>
      </c>
      <c r="BR838" t="s">
        <v>358</v>
      </c>
      <c r="BS838" s="2">
        <v>44047</v>
      </c>
      <c r="BT838" s="1">
        <v>0.50416666666666665</v>
      </c>
      <c r="BU838" t="s">
        <v>2516</v>
      </c>
      <c r="BV838" t="s">
        <v>0</v>
      </c>
      <c r="BW838" t="s">
        <v>98</v>
      </c>
      <c r="BX838" t="s">
        <v>616</v>
      </c>
      <c r="BY838">
        <v>5678.82</v>
      </c>
      <c r="BZ838" t="s">
        <v>1427</v>
      </c>
      <c r="CA838" t="s">
        <v>1434</v>
      </c>
      <c r="CC838" t="s">
        <v>110</v>
      </c>
      <c r="CD838">
        <v>1428</v>
      </c>
      <c r="CE838" t="s">
        <v>2</v>
      </c>
      <c r="CF838" s="2">
        <v>44048</v>
      </c>
      <c r="CI838">
        <v>1</v>
      </c>
      <c r="CJ838">
        <v>1</v>
      </c>
      <c r="CK838">
        <v>22</v>
      </c>
      <c r="CL838" t="s">
        <v>0</v>
      </c>
    </row>
    <row r="839" spans="1:90" x14ac:dyDescent="0.3">
      <c r="A839" t="s">
        <v>322</v>
      </c>
      <c r="B839" t="s">
        <v>321</v>
      </c>
      <c r="C839" t="s">
        <v>10</v>
      </c>
      <c r="E839" t="str">
        <f>"FES1162759461"</f>
        <v>FES1162759461</v>
      </c>
      <c r="F839" s="2">
        <v>44050</v>
      </c>
      <c r="G839">
        <v>202102</v>
      </c>
      <c r="H839" t="s">
        <v>25</v>
      </c>
      <c r="I839" t="s">
        <v>23</v>
      </c>
      <c r="J839" t="s">
        <v>362</v>
      </c>
      <c r="K839" t="s">
        <v>7</v>
      </c>
      <c r="L839" t="s">
        <v>37</v>
      </c>
      <c r="M839" t="s">
        <v>36</v>
      </c>
      <c r="N839" t="s">
        <v>1126</v>
      </c>
      <c r="O839" t="s">
        <v>21</v>
      </c>
      <c r="P839" t="str">
        <f>"2170748345                    "</f>
        <v xml:space="preserve">2170748345                    </v>
      </c>
      <c r="Q839">
        <v>0</v>
      </c>
      <c r="R839">
        <v>0</v>
      </c>
      <c r="S839">
        <v>0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0</v>
      </c>
      <c r="AB839">
        <v>0</v>
      </c>
      <c r="AC839">
        <v>0</v>
      </c>
      <c r="AD839">
        <v>0</v>
      </c>
      <c r="AE839" s="3">
        <v>0</v>
      </c>
      <c r="AF839" s="3">
        <v>0</v>
      </c>
      <c r="AG839" s="3">
        <v>0</v>
      </c>
      <c r="AH839" s="3">
        <v>0</v>
      </c>
      <c r="AI839" s="3">
        <v>0</v>
      </c>
      <c r="AJ839" s="3">
        <v>0</v>
      </c>
      <c r="AK839" s="3">
        <v>17.260000000000002</v>
      </c>
      <c r="AL839" s="3">
        <v>0</v>
      </c>
      <c r="AM839" s="3">
        <v>0</v>
      </c>
      <c r="AN839" s="3">
        <v>0</v>
      </c>
      <c r="AO839" s="3">
        <v>0</v>
      </c>
      <c r="AP839" s="3">
        <v>0</v>
      </c>
      <c r="AQ839" s="3">
        <v>0</v>
      </c>
      <c r="AR839" s="3">
        <v>0</v>
      </c>
      <c r="AS839" s="3">
        <v>0</v>
      </c>
      <c r="AT839">
        <v>0</v>
      </c>
      <c r="AU839">
        <v>0</v>
      </c>
      <c r="AV839">
        <v>0</v>
      </c>
      <c r="AW839">
        <v>0</v>
      </c>
      <c r="AX839">
        <v>0</v>
      </c>
      <c r="AY839">
        <v>0</v>
      </c>
      <c r="AZ839">
        <v>0</v>
      </c>
      <c r="BA839">
        <v>0</v>
      </c>
      <c r="BB839">
        <v>0</v>
      </c>
      <c r="BC839">
        <v>0</v>
      </c>
      <c r="BD839">
        <v>0</v>
      </c>
      <c r="BE839">
        <v>0</v>
      </c>
      <c r="BF839">
        <v>0</v>
      </c>
      <c r="BG839">
        <v>0</v>
      </c>
      <c r="BH839">
        <v>1</v>
      </c>
      <c r="BI839">
        <v>5.5</v>
      </c>
      <c r="BJ839">
        <v>2.6</v>
      </c>
      <c r="BK839">
        <v>5.5</v>
      </c>
      <c r="BL839" s="4">
        <v>132.35</v>
      </c>
      <c r="BM839" s="4">
        <v>19.850000000000001</v>
      </c>
      <c r="BN839" s="4">
        <v>152.19999999999999</v>
      </c>
      <c r="BO839" s="4">
        <v>152.19999999999999</v>
      </c>
      <c r="BQ839" t="s">
        <v>318</v>
      </c>
      <c r="BR839" t="s">
        <v>358</v>
      </c>
      <c r="BS839" s="2">
        <v>44054</v>
      </c>
      <c r="BT839" s="1">
        <v>0.4201388888888889</v>
      </c>
      <c r="BU839" t="s">
        <v>2515</v>
      </c>
      <c r="BV839" t="s">
        <v>16</v>
      </c>
      <c r="BY839">
        <v>13209</v>
      </c>
      <c r="CA839" t="s">
        <v>1046</v>
      </c>
      <c r="CC839" t="s">
        <v>36</v>
      </c>
      <c r="CD839">
        <v>3201</v>
      </c>
      <c r="CE839" t="s">
        <v>2</v>
      </c>
      <c r="CF839" s="2">
        <v>44055</v>
      </c>
      <c r="CI839">
        <v>1</v>
      </c>
      <c r="CJ839">
        <v>2</v>
      </c>
      <c r="CK839">
        <v>21</v>
      </c>
      <c r="CL839" t="s">
        <v>0</v>
      </c>
    </row>
    <row r="840" spans="1:90" x14ac:dyDescent="0.3">
      <c r="A840" t="s">
        <v>322</v>
      </c>
      <c r="B840" t="s">
        <v>321</v>
      </c>
      <c r="C840" t="s">
        <v>10</v>
      </c>
      <c r="E840" t="str">
        <f>"FES1162760914"</f>
        <v>FES1162760914</v>
      </c>
      <c r="F840" s="2">
        <v>44062</v>
      </c>
      <c r="G840">
        <v>202102</v>
      </c>
      <c r="H840" t="s">
        <v>25</v>
      </c>
      <c r="I840" t="s">
        <v>23</v>
      </c>
      <c r="J840" t="s">
        <v>362</v>
      </c>
      <c r="K840" t="s">
        <v>7</v>
      </c>
      <c r="L840" t="s">
        <v>35</v>
      </c>
      <c r="M840" t="s">
        <v>32</v>
      </c>
      <c r="N840" t="s">
        <v>1949</v>
      </c>
      <c r="O840" t="s">
        <v>21</v>
      </c>
      <c r="P840" t="str">
        <f>"2170749696                    "</f>
        <v xml:space="preserve">2170749696                    </v>
      </c>
      <c r="Q840">
        <v>0</v>
      </c>
      <c r="R840">
        <v>0</v>
      </c>
      <c r="S840">
        <v>0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0</v>
      </c>
      <c r="AB840">
        <v>0</v>
      </c>
      <c r="AC840">
        <v>0</v>
      </c>
      <c r="AD840">
        <v>0</v>
      </c>
      <c r="AE840" s="3">
        <v>0</v>
      </c>
      <c r="AF840" s="3">
        <v>0</v>
      </c>
      <c r="AG840" s="3">
        <v>0</v>
      </c>
      <c r="AH840" s="3">
        <v>0</v>
      </c>
      <c r="AI840" s="3">
        <v>0</v>
      </c>
      <c r="AJ840" s="3">
        <v>0</v>
      </c>
      <c r="AK840" s="3">
        <v>4.91</v>
      </c>
      <c r="AL840" s="3">
        <v>0</v>
      </c>
      <c r="AM840" s="3">
        <v>0</v>
      </c>
      <c r="AN840" s="3">
        <v>0</v>
      </c>
      <c r="AO840" s="3">
        <v>0</v>
      </c>
      <c r="AP840" s="3">
        <v>0</v>
      </c>
      <c r="AQ840" s="3">
        <v>0</v>
      </c>
      <c r="AR840" s="3">
        <v>0</v>
      </c>
      <c r="AS840" s="3">
        <v>0</v>
      </c>
      <c r="AT840">
        <v>0</v>
      </c>
      <c r="AU840">
        <v>0</v>
      </c>
      <c r="AV840">
        <v>0</v>
      </c>
      <c r="AW840">
        <v>0</v>
      </c>
      <c r="AX840">
        <v>0</v>
      </c>
      <c r="AY840">
        <v>0</v>
      </c>
      <c r="AZ840">
        <v>0</v>
      </c>
      <c r="BA840">
        <v>0</v>
      </c>
      <c r="BB840">
        <v>0</v>
      </c>
      <c r="BC840">
        <v>0</v>
      </c>
      <c r="BD840">
        <v>0</v>
      </c>
      <c r="BE840">
        <v>0</v>
      </c>
      <c r="BF840">
        <v>0</v>
      </c>
      <c r="BG840">
        <v>0</v>
      </c>
      <c r="BH840">
        <v>1</v>
      </c>
      <c r="BI840">
        <v>1</v>
      </c>
      <c r="BJ840">
        <v>0.2</v>
      </c>
      <c r="BK840">
        <v>1</v>
      </c>
      <c r="BL840" s="4">
        <v>37.619999999999997</v>
      </c>
      <c r="BM840" s="4">
        <v>5.64</v>
      </c>
      <c r="BN840" s="4">
        <v>43.26</v>
      </c>
      <c r="BO840" s="4">
        <v>43.26</v>
      </c>
      <c r="BQ840" t="s">
        <v>385</v>
      </c>
      <c r="BR840" t="s">
        <v>358</v>
      </c>
      <c r="BS840" s="2">
        <v>44063</v>
      </c>
      <c r="BT840" s="1">
        <v>0.41666666666666669</v>
      </c>
      <c r="BU840" t="s">
        <v>2514</v>
      </c>
      <c r="BV840" t="s">
        <v>16</v>
      </c>
      <c r="BY840">
        <v>1200</v>
      </c>
      <c r="CC840" t="s">
        <v>32</v>
      </c>
      <c r="CD840">
        <v>2013</v>
      </c>
      <c r="CE840" t="s">
        <v>64</v>
      </c>
      <c r="CF840" s="2">
        <v>44064</v>
      </c>
      <c r="CI840">
        <v>1</v>
      </c>
      <c r="CJ840">
        <v>1</v>
      </c>
      <c r="CK840">
        <v>22</v>
      </c>
      <c r="CL840" t="s">
        <v>0</v>
      </c>
    </row>
    <row r="841" spans="1:90" x14ac:dyDescent="0.3">
      <c r="A841" t="s">
        <v>322</v>
      </c>
      <c r="B841" t="s">
        <v>321</v>
      </c>
      <c r="C841" t="s">
        <v>10</v>
      </c>
      <c r="E841" t="str">
        <f>"FES1162758454"</f>
        <v>FES1162758454</v>
      </c>
      <c r="F841" s="2">
        <v>44046</v>
      </c>
      <c r="G841">
        <v>202102</v>
      </c>
      <c r="H841" t="s">
        <v>25</v>
      </c>
      <c r="I841" t="s">
        <v>23</v>
      </c>
      <c r="J841" t="s">
        <v>362</v>
      </c>
      <c r="K841" t="s">
        <v>7</v>
      </c>
      <c r="L841" t="s">
        <v>425</v>
      </c>
      <c r="M841" t="s">
        <v>421</v>
      </c>
      <c r="N841" t="s">
        <v>773</v>
      </c>
      <c r="O841" t="s">
        <v>21</v>
      </c>
      <c r="P841" t="str">
        <f>"2170746948                    "</f>
        <v xml:space="preserve">2170746948                    </v>
      </c>
      <c r="Q841">
        <v>0</v>
      </c>
      <c r="R841">
        <v>0</v>
      </c>
      <c r="S841">
        <v>0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0</v>
      </c>
      <c r="AB841">
        <v>0</v>
      </c>
      <c r="AC841">
        <v>0</v>
      </c>
      <c r="AD841">
        <v>0</v>
      </c>
      <c r="AE841" s="3">
        <v>0</v>
      </c>
      <c r="AF841" s="3">
        <v>0</v>
      </c>
      <c r="AG841" s="3">
        <v>0</v>
      </c>
      <c r="AH841" s="3">
        <v>0</v>
      </c>
      <c r="AI841" s="3">
        <v>0</v>
      </c>
      <c r="AJ841" s="3">
        <v>0</v>
      </c>
      <c r="AK841" s="3">
        <v>4.58</v>
      </c>
      <c r="AL841" s="3">
        <v>0</v>
      </c>
      <c r="AM841" s="3">
        <v>0</v>
      </c>
      <c r="AN841" s="3">
        <v>0</v>
      </c>
      <c r="AO841" s="3">
        <v>0</v>
      </c>
      <c r="AP841" s="3">
        <v>0</v>
      </c>
      <c r="AQ841" s="3">
        <v>0</v>
      </c>
      <c r="AR841" s="3">
        <v>0</v>
      </c>
      <c r="AS841" s="3">
        <v>0</v>
      </c>
      <c r="AT841">
        <v>0</v>
      </c>
      <c r="AU841">
        <v>0</v>
      </c>
      <c r="AV841">
        <v>0</v>
      </c>
      <c r="AW841">
        <v>0</v>
      </c>
      <c r="AX841">
        <v>0</v>
      </c>
      <c r="AY841">
        <v>0</v>
      </c>
      <c r="AZ841">
        <v>0</v>
      </c>
      <c r="BA841">
        <v>0</v>
      </c>
      <c r="BB841">
        <v>0</v>
      </c>
      <c r="BC841">
        <v>0</v>
      </c>
      <c r="BD841">
        <v>0</v>
      </c>
      <c r="BE841">
        <v>0</v>
      </c>
      <c r="BF841">
        <v>0</v>
      </c>
      <c r="BG841">
        <v>0</v>
      </c>
      <c r="BH841">
        <v>1</v>
      </c>
      <c r="BI841">
        <v>4.3</v>
      </c>
      <c r="BJ841">
        <v>5.6</v>
      </c>
      <c r="BK841">
        <v>6</v>
      </c>
      <c r="BL841" s="4">
        <v>37.29</v>
      </c>
      <c r="BM841" s="4">
        <v>5.59</v>
      </c>
      <c r="BN841" s="4">
        <v>42.88</v>
      </c>
      <c r="BO841" s="4">
        <v>42.88</v>
      </c>
      <c r="BQ841" t="s">
        <v>318</v>
      </c>
      <c r="BR841" t="s">
        <v>358</v>
      </c>
      <c r="BS841" s="2">
        <v>44047</v>
      </c>
      <c r="BT841" s="1">
        <v>0.33333333333333331</v>
      </c>
      <c r="BU841" t="s">
        <v>2276</v>
      </c>
      <c r="BV841" t="s">
        <v>16</v>
      </c>
      <c r="BY841">
        <v>27911.52</v>
      </c>
      <c r="BZ841" t="s">
        <v>1427</v>
      </c>
      <c r="CA841" t="s">
        <v>575</v>
      </c>
      <c r="CC841" t="s">
        <v>421</v>
      </c>
      <c r="CD841">
        <v>1559</v>
      </c>
      <c r="CE841" t="s">
        <v>2</v>
      </c>
      <c r="CF841" s="2">
        <v>44048</v>
      </c>
      <c r="CI841">
        <v>1</v>
      </c>
      <c r="CJ841">
        <v>1</v>
      </c>
      <c r="CK841">
        <v>22</v>
      </c>
      <c r="CL841" t="s">
        <v>0</v>
      </c>
    </row>
    <row r="842" spans="1:90" x14ac:dyDescent="0.3">
      <c r="A842" t="s">
        <v>322</v>
      </c>
      <c r="B842" t="s">
        <v>321</v>
      </c>
      <c r="C842" t="s">
        <v>10</v>
      </c>
      <c r="E842" t="str">
        <f>"FES1162759546"</f>
        <v>FES1162759546</v>
      </c>
      <c r="F842" s="2">
        <v>44050</v>
      </c>
      <c r="G842">
        <v>202102</v>
      </c>
      <c r="H842" t="s">
        <v>25</v>
      </c>
      <c r="I842" t="s">
        <v>23</v>
      </c>
      <c r="J842" t="s">
        <v>362</v>
      </c>
      <c r="K842" t="s">
        <v>7</v>
      </c>
      <c r="L842" t="s">
        <v>9</v>
      </c>
      <c r="M842" t="s">
        <v>8</v>
      </c>
      <c r="N842" t="s">
        <v>896</v>
      </c>
      <c r="O842" t="s">
        <v>21</v>
      </c>
      <c r="P842" t="str">
        <f>"2170748385                    "</f>
        <v xml:space="preserve">2170748385                    </v>
      </c>
      <c r="Q842">
        <v>0</v>
      </c>
      <c r="R842">
        <v>0</v>
      </c>
      <c r="S842">
        <v>0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0</v>
      </c>
      <c r="AB842">
        <v>0</v>
      </c>
      <c r="AC842">
        <v>0</v>
      </c>
      <c r="AD842">
        <v>0</v>
      </c>
      <c r="AE842" s="3">
        <v>0</v>
      </c>
      <c r="AF842" s="3">
        <v>0</v>
      </c>
      <c r="AG842" s="3">
        <v>0</v>
      </c>
      <c r="AH842" s="3">
        <v>0</v>
      </c>
      <c r="AI842" s="3">
        <v>0</v>
      </c>
      <c r="AJ842" s="3">
        <v>0</v>
      </c>
      <c r="AK842" s="3">
        <v>6.28</v>
      </c>
      <c r="AL842" s="3">
        <v>0</v>
      </c>
      <c r="AM842" s="3">
        <v>0</v>
      </c>
      <c r="AN842" s="3">
        <v>0</v>
      </c>
      <c r="AO842" s="3">
        <v>0</v>
      </c>
      <c r="AP842" s="3">
        <v>0</v>
      </c>
      <c r="AQ842" s="3">
        <v>0</v>
      </c>
      <c r="AR842" s="3">
        <v>0</v>
      </c>
      <c r="AS842" s="3">
        <v>0</v>
      </c>
      <c r="AT842">
        <v>0</v>
      </c>
      <c r="AU842">
        <v>0</v>
      </c>
      <c r="AV842">
        <v>0</v>
      </c>
      <c r="AW842">
        <v>0</v>
      </c>
      <c r="AX842">
        <v>0</v>
      </c>
      <c r="AY842">
        <v>0</v>
      </c>
      <c r="AZ842">
        <v>0</v>
      </c>
      <c r="BA842">
        <v>0</v>
      </c>
      <c r="BB842">
        <v>0</v>
      </c>
      <c r="BC842">
        <v>0</v>
      </c>
      <c r="BD842">
        <v>0</v>
      </c>
      <c r="BE842">
        <v>0</v>
      </c>
      <c r="BF842">
        <v>0</v>
      </c>
      <c r="BG842">
        <v>0</v>
      </c>
      <c r="BH842">
        <v>1</v>
      </c>
      <c r="BI842">
        <v>1</v>
      </c>
      <c r="BJ842">
        <v>0.2</v>
      </c>
      <c r="BK842">
        <v>1</v>
      </c>
      <c r="BL842" s="4">
        <v>48.15</v>
      </c>
      <c r="BM842" s="4">
        <v>7.22</v>
      </c>
      <c r="BN842" s="4">
        <v>55.37</v>
      </c>
      <c r="BO842" s="4">
        <v>55.37</v>
      </c>
      <c r="BQ842" t="s">
        <v>385</v>
      </c>
      <c r="BR842" t="s">
        <v>358</v>
      </c>
      <c r="BS842" s="2">
        <v>44054</v>
      </c>
      <c r="BT842" s="1">
        <v>0.31805555555555554</v>
      </c>
      <c r="BU842" t="s">
        <v>2513</v>
      </c>
      <c r="BV842" t="s">
        <v>16</v>
      </c>
      <c r="BY842">
        <v>1200</v>
      </c>
      <c r="CA842" t="s">
        <v>223</v>
      </c>
      <c r="CC842" t="s">
        <v>8</v>
      </c>
      <c r="CD842">
        <v>7405</v>
      </c>
      <c r="CE842" t="s">
        <v>64</v>
      </c>
      <c r="CF842" s="2">
        <v>44055</v>
      </c>
      <c r="CI842">
        <v>1</v>
      </c>
      <c r="CJ842">
        <v>2</v>
      </c>
      <c r="CK842">
        <v>21</v>
      </c>
      <c r="CL842" t="s">
        <v>0</v>
      </c>
    </row>
    <row r="843" spans="1:90" x14ac:dyDescent="0.3">
      <c r="A843" t="s">
        <v>322</v>
      </c>
      <c r="B843" t="s">
        <v>321</v>
      </c>
      <c r="C843" t="s">
        <v>10</v>
      </c>
      <c r="E843" t="str">
        <f>"FES1162759504"</f>
        <v>FES1162759504</v>
      </c>
      <c r="F843" s="2">
        <v>44050</v>
      </c>
      <c r="G843">
        <v>202102</v>
      </c>
      <c r="H843" t="s">
        <v>25</v>
      </c>
      <c r="I843" t="s">
        <v>23</v>
      </c>
      <c r="J843" t="s">
        <v>362</v>
      </c>
      <c r="K843" t="s">
        <v>7</v>
      </c>
      <c r="L843" t="s">
        <v>37</v>
      </c>
      <c r="M843" t="s">
        <v>36</v>
      </c>
      <c r="N843" t="s">
        <v>821</v>
      </c>
      <c r="O843" t="s">
        <v>5</v>
      </c>
      <c r="P843" t="str">
        <f>"2170748461                    "</f>
        <v xml:space="preserve">2170748461                    </v>
      </c>
      <c r="Q843">
        <v>0</v>
      </c>
      <c r="R843">
        <v>0</v>
      </c>
      <c r="S843">
        <v>0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0</v>
      </c>
      <c r="AB843">
        <v>0</v>
      </c>
      <c r="AC843">
        <v>0</v>
      </c>
      <c r="AD843">
        <v>0</v>
      </c>
      <c r="AE843" s="3">
        <v>0</v>
      </c>
      <c r="AF843" s="3">
        <v>0</v>
      </c>
      <c r="AG843" s="3">
        <v>0</v>
      </c>
      <c r="AH843" s="3">
        <v>0</v>
      </c>
      <c r="AI843" s="3">
        <v>0</v>
      </c>
      <c r="AJ843" s="3">
        <v>0</v>
      </c>
      <c r="AK843" s="3">
        <v>0</v>
      </c>
      <c r="AL843" s="3">
        <v>0</v>
      </c>
      <c r="AM843" s="3">
        <v>0</v>
      </c>
      <c r="AN843" s="3">
        <v>0</v>
      </c>
      <c r="AO843" s="3">
        <v>0</v>
      </c>
      <c r="AP843" s="3">
        <v>0</v>
      </c>
      <c r="AQ843" s="3">
        <v>12.76</v>
      </c>
      <c r="AR843" s="3">
        <v>0</v>
      </c>
      <c r="AS843" s="3">
        <v>0</v>
      </c>
      <c r="AT843">
        <v>0</v>
      </c>
      <c r="AU843">
        <v>0</v>
      </c>
      <c r="AV843">
        <v>0</v>
      </c>
      <c r="AW843">
        <v>0</v>
      </c>
      <c r="AX843">
        <v>0</v>
      </c>
      <c r="AY843">
        <v>0</v>
      </c>
      <c r="AZ843">
        <v>0</v>
      </c>
      <c r="BA843">
        <v>0</v>
      </c>
      <c r="BB843">
        <v>0</v>
      </c>
      <c r="BC843">
        <v>0</v>
      </c>
      <c r="BD843">
        <v>0</v>
      </c>
      <c r="BE843">
        <v>0</v>
      </c>
      <c r="BF843">
        <v>0</v>
      </c>
      <c r="BG843">
        <v>0</v>
      </c>
      <c r="BH843">
        <v>1</v>
      </c>
      <c r="BI843">
        <v>1.3</v>
      </c>
      <c r="BJ843">
        <v>1</v>
      </c>
      <c r="BK843">
        <v>2</v>
      </c>
      <c r="BL843" s="4">
        <v>102.8</v>
      </c>
      <c r="BM843" s="4">
        <v>15.42</v>
      </c>
      <c r="BN843" s="4">
        <v>118.22</v>
      </c>
      <c r="BO843" s="4">
        <v>118.22</v>
      </c>
      <c r="BP843" t="s">
        <v>359</v>
      </c>
      <c r="BQ843" t="s">
        <v>318</v>
      </c>
      <c r="BR843" t="s">
        <v>358</v>
      </c>
      <c r="BS843" s="2">
        <v>44054</v>
      </c>
      <c r="BT843" s="1">
        <v>0.3659722222222222</v>
      </c>
      <c r="BU843" t="s">
        <v>820</v>
      </c>
      <c r="BV843" t="s">
        <v>16</v>
      </c>
      <c r="BY843">
        <v>5073.93</v>
      </c>
      <c r="CA843" t="s">
        <v>102</v>
      </c>
      <c r="CC843" t="s">
        <v>36</v>
      </c>
      <c r="CD843">
        <v>3201</v>
      </c>
      <c r="CE843" t="s">
        <v>2</v>
      </c>
      <c r="CF843" s="2">
        <v>44056</v>
      </c>
      <c r="CI843">
        <v>1</v>
      </c>
      <c r="CJ843">
        <v>2</v>
      </c>
      <c r="CK843" t="s">
        <v>81</v>
      </c>
      <c r="CL843" t="s">
        <v>0</v>
      </c>
    </row>
    <row r="844" spans="1:90" x14ac:dyDescent="0.3">
      <c r="A844" t="s">
        <v>322</v>
      </c>
      <c r="B844" t="s">
        <v>321</v>
      </c>
      <c r="C844" t="s">
        <v>10</v>
      </c>
      <c r="E844" t="str">
        <f>"FES1162759207"</f>
        <v>FES1162759207</v>
      </c>
      <c r="F844" s="2">
        <v>44049</v>
      </c>
      <c r="G844">
        <v>202102</v>
      </c>
      <c r="H844" t="s">
        <v>25</v>
      </c>
      <c r="I844" t="s">
        <v>23</v>
      </c>
      <c r="J844" t="s">
        <v>362</v>
      </c>
      <c r="K844" t="s">
        <v>7</v>
      </c>
      <c r="L844" t="s">
        <v>398</v>
      </c>
      <c r="M844" t="s">
        <v>394</v>
      </c>
      <c r="N844" t="s">
        <v>397</v>
      </c>
      <c r="O844" t="s">
        <v>5</v>
      </c>
      <c r="P844" t="str">
        <f>"2170747164                    "</f>
        <v xml:space="preserve">2170747164                    </v>
      </c>
      <c r="Q844">
        <v>0</v>
      </c>
      <c r="R844">
        <v>0</v>
      </c>
      <c r="S844">
        <v>0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0</v>
      </c>
      <c r="AB844">
        <v>0</v>
      </c>
      <c r="AC844">
        <v>0</v>
      </c>
      <c r="AD844">
        <v>0</v>
      </c>
      <c r="AE844" s="3">
        <v>0</v>
      </c>
      <c r="AF844" s="3">
        <v>0</v>
      </c>
      <c r="AG844" s="3">
        <v>0</v>
      </c>
      <c r="AH844" s="3">
        <v>0</v>
      </c>
      <c r="AI844" s="3">
        <v>0</v>
      </c>
      <c r="AJ844" s="3">
        <v>0</v>
      </c>
      <c r="AK844" s="3">
        <v>0</v>
      </c>
      <c r="AL844" s="3">
        <v>0</v>
      </c>
      <c r="AM844" s="3">
        <v>0</v>
      </c>
      <c r="AN844" s="3">
        <v>0</v>
      </c>
      <c r="AO844" s="3">
        <v>0</v>
      </c>
      <c r="AP844" s="3">
        <v>0</v>
      </c>
      <c r="AQ844" s="3">
        <v>21.63</v>
      </c>
      <c r="AR844" s="3">
        <v>0</v>
      </c>
      <c r="AS844" s="3">
        <v>0</v>
      </c>
      <c r="AT844">
        <v>0</v>
      </c>
      <c r="AU844">
        <v>0</v>
      </c>
      <c r="AV844">
        <v>0</v>
      </c>
      <c r="AW844">
        <v>0</v>
      </c>
      <c r="AX844">
        <v>0</v>
      </c>
      <c r="AY844">
        <v>0</v>
      </c>
      <c r="AZ844">
        <v>0</v>
      </c>
      <c r="BA844">
        <v>0</v>
      </c>
      <c r="BB844">
        <v>0</v>
      </c>
      <c r="BC844">
        <v>0</v>
      </c>
      <c r="BD844">
        <v>0</v>
      </c>
      <c r="BE844">
        <v>0</v>
      </c>
      <c r="BF844">
        <v>0</v>
      </c>
      <c r="BG844">
        <v>0</v>
      </c>
      <c r="BH844">
        <v>1</v>
      </c>
      <c r="BI844">
        <v>21.7</v>
      </c>
      <c r="BJ844">
        <v>7.7</v>
      </c>
      <c r="BK844">
        <v>22</v>
      </c>
      <c r="BL844" s="4">
        <v>170.83</v>
      </c>
      <c r="BM844" s="4">
        <v>25.62</v>
      </c>
      <c r="BN844" s="4">
        <v>196.45</v>
      </c>
      <c r="BO844" s="4">
        <v>196.45</v>
      </c>
      <c r="BQ844" t="s">
        <v>318</v>
      </c>
      <c r="BR844" t="s">
        <v>358</v>
      </c>
      <c r="BS844" s="2">
        <v>44055</v>
      </c>
      <c r="BT844" s="1">
        <v>0.37291666666666662</v>
      </c>
      <c r="BU844" t="s">
        <v>2512</v>
      </c>
      <c r="BV844" t="s">
        <v>0</v>
      </c>
      <c r="BW844" t="s">
        <v>89</v>
      </c>
      <c r="BX844" t="s">
        <v>2511</v>
      </c>
      <c r="BY844">
        <v>38663.17</v>
      </c>
      <c r="CA844" t="s">
        <v>395</v>
      </c>
      <c r="CC844" t="s">
        <v>394</v>
      </c>
      <c r="CD844">
        <v>6849</v>
      </c>
      <c r="CE844" t="s">
        <v>2</v>
      </c>
      <c r="CF844" s="2">
        <v>44057</v>
      </c>
      <c r="CI844">
        <v>3</v>
      </c>
      <c r="CJ844">
        <v>4</v>
      </c>
      <c r="CK844" t="s">
        <v>11</v>
      </c>
      <c r="CL844" t="s">
        <v>0</v>
      </c>
    </row>
    <row r="845" spans="1:90" x14ac:dyDescent="0.3">
      <c r="A845" t="s">
        <v>322</v>
      </c>
      <c r="B845" t="s">
        <v>321</v>
      </c>
      <c r="C845" t="s">
        <v>10</v>
      </c>
      <c r="E845" t="str">
        <f>"FES1162759486"</f>
        <v>FES1162759486</v>
      </c>
      <c r="F845" s="2">
        <v>44050</v>
      </c>
      <c r="G845">
        <v>202102</v>
      </c>
      <c r="H845" t="s">
        <v>25</v>
      </c>
      <c r="I845" t="s">
        <v>23</v>
      </c>
      <c r="J845" t="s">
        <v>362</v>
      </c>
      <c r="K845" t="s">
        <v>7</v>
      </c>
      <c r="L845" t="s">
        <v>17</v>
      </c>
      <c r="M845" t="s">
        <v>8</v>
      </c>
      <c r="N845" t="s">
        <v>534</v>
      </c>
      <c r="O845" t="s">
        <v>5</v>
      </c>
      <c r="P845" t="str">
        <f>"2170748437                    "</f>
        <v xml:space="preserve">2170748437                    </v>
      </c>
      <c r="Q845">
        <v>0</v>
      </c>
      <c r="R845">
        <v>0</v>
      </c>
      <c r="S845">
        <v>0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0</v>
      </c>
      <c r="AB845">
        <v>0</v>
      </c>
      <c r="AC845">
        <v>0</v>
      </c>
      <c r="AD845">
        <v>0</v>
      </c>
      <c r="AE845" s="3">
        <v>0</v>
      </c>
      <c r="AF845" s="3">
        <v>0</v>
      </c>
      <c r="AG845" s="3">
        <v>0</v>
      </c>
      <c r="AH845" s="3">
        <v>0</v>
      </c>
      <c r="AI845" s="3">
        <v>0</v>
      </c>
      <c r="AJ845" s="3">
        <v>0</v>
      </c>
      <c r="AK845" s="3">
        <v>0</v>
      </c>
      <c r="AL845" s="3">
        <v>0</v>
      </c>
      <c r="AM845" s="3">
        <v>0</v>
      </c>
      <c r="AN845" s="3">
        <v>0</v>
      </c>
      <c r="AO845" s="3">
        <v>0</v>
      </c>
      <c r="AP845" s="3">
        <v>0</v>
      </c>
      <c r="AQ845" s="3">
        <v>12.86</v>
      </c>
      <c r="AR845" s="3">
        <v>0</v>
      </c>
      <c r="AS845" s="3">
        <v>0</v>
      </c>
      <c r="AT845">
        <v>0</v>
      </c>
      <c r="AU845">
        <v>0</v>
      </c>
      <c r="AV845">
        <v>0</v>
      </c>
      <c r="AW845">
        <v>0</v>
      </c>
      <c r="AX845">
        <v>0</v>
      </c>
      <c r="AY845">
        <v>0</v>
      </c>
      <c r="AZ845">
        <v>0</v>
      </c>
      <c r="BA845">
        <v>0</v>
      </c>
      <c r="BB845">
        <v>0</v>
      </c>
      <c r="BC845">
        <v>0</v>
      </c>
      <c r="BD845">
        <v>0</v>
      </c>
      <c r="BE845">
        <v>0</v>
      </c>
      <c r="BF845">
        <v>0</v>
      </c>
      <c r="BG845">
        <v>0</v>
      </c>
      <c r="BH845">
        <v>2</v>
      </c>
      <c r="BI845">
        <v>5.7</v>
      </c>
      <c r="BJ845">
        <v>7.7</v>
      </c>
      <c r="BK845">
        <v>8</v>
      </c>
      <c r="BL845" s="4">
        <v>103.57</v>
      </c>
      <c r="BM845" s="4">
        <v>15.54</v>
      </c>
      <c r="BN845" s="4">
        <v>119.11</v>
      </c>
      <c r="BO845" s="4">
        <v>119.11</v>
      </c>
      <c r="BP845" t="s">
        <v>359</v>
      </c>
      <c r="BQ845" t="s">
        <v>385</v>
      </c>
      <c r="BR845" t="s">
        <v>358</v>
      </c>
      <c r="BS845" s="2">
        <v>44054</v>
      </c>
      <c r="BT845" s="1">
        <v>0.3263888888888889</v>
      </c>
      <c r="BU845" t="s">
        <v>533</v>
      </c>
      <c r="BV845" t="s">
        <v>16</v>
      </c>
      <c r="BY845">
        <v>38406.81</v>
      </c>
      <c r="CA845" t="s">
        <v>302</v>
      </c>
      <c r="CC845" t="s">
        <v>8</v>
      </c>
      <c r="CD845">
        <v>7530</v>
      </c>
      <c r="CE845" t="s">
        <v>325</v>
      </c>
      <c r="CF845" s="2">
        <v>44055</v>
      </c>
      <c r="CI845">
        <v>2</v>
      </c>
      <c r="CJ845">
        <v>2</v>
      </c>
      <c r="CK845" t="s">
        <v>1</v>
      </c>
      <c r="CL845" t="s">
        <v>0</v>
      </c>
    </row>
    <row r="846" spans="1:90" x14ac:dyDescent="0.3">
      <c r="A846" t="s">
        <v>322</v>
      </c>
      <c r="B846" t="s">
        <v>321</v>
      </c>
      <c r="C846" t="s">
        <v>10</v>
      </c>
      <c r="E846" t="str">
        <f>"FES1162758929"</f>
        <v>FES1162758929</v>
      </c>
      <c r="F846" s="2">
        <v>44048</v>
      </c>
      <c r="G846">
        <v>202102</v>
      </c>
      <c r="H846" t="s">
        <v>25</v>
      </c>
      <c r="I846" t="s">
        <v>23</v>
      </c>
      <c r="J846" t="s">
        <v>362</v>
      </c>
      <c r="K846" t="s">
        <v>7</v>
      </c>
      <c r="L846" t="s">
        <v>46</v>
      </c>
      <c r="M846" t="s">
        <v>44</v>
      </c>
      <c r="N846" t="s">
        <v>2510</v>
      </c>
      <c r="O846" t="s">
        <v>5</v>
      </c>
      <c r="P846" t="str">
        <f>"2170747581                    "</f>
        <v xml:space="preserve">2170747581                    </v>
      </c>
      <c r="Q846">
        <v>0</v>
      </c>
      <c r="R846">
        <v>0</v>
      </c>
      <c r="S846">
        <v>0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0</v>
      </c>
      <c r="AB846">
        <v>0</v>
      </c>
      <c r="AC846">
        <v>0</v>
      </c>
      <c r="AD846">
        <v>0</v>
      </c>
      <c r="AE846" s="3">
        <v>0</v>
      </c>
      <c r="AF846" s="3">
        <v>0</v>
      </c>
      <c r="AG846" s="3">
        <v>0</v>
      </c>
      <c r="AH846" s="3">
        <v>0</v>
      </c>
      <c r="AI846" s="3">
        <v>0</v>
      </c>
      <c r="AJ846" s="3">
        <v>0</v>
      </c>
      <c r="AK846" s="3">
        <v>0</v>
      </c>
      <c r="AL846" s="3">
        <v>0</v>
      </c>
      <c r="AM846" s="3">
        <v>0</v>
      </c>
      <c r="AN846" s="3">
        <v>0</v>
      </c>
      <c r="AO846" s="3">
        <v>0</v>
      </c>
      <c r="AP846" s="3">
        <v>0</v>
      </c>
      <c r="AQ846" s="3">
        <v>24.08</v>
      </c>
      <c r="AR846" s="3">
        <v>0</v>
      </c>
      <c r="AS846" s="3">
        <v>0</v>
      </c>
      <c r="AT846">
        <v>0</v>
      </c>
      <c r="AU846">
        <v>0</v>
      </c>
      <c r="AV846">
        <v>0</v>
      </c>
      <c r="AW846">
        <v>0</v>
      </c>
      <c r="AX846">
        <v>0</v>
      </c>
      <c r="AY846">
        <v>0</v>
      </c>
      <c r="AZ846">
        <v>0</v>
      </c>
      <c r="BA846">
        <v>0</v>
      </c>
      <c r="BB846">
        <v>0</v>
      </c>
      <c r="BC846">
        <v>0</v>
      </c>
      <c r="BD846">
        <v>0</v>
      </c>
      <c r="BE846">
        <v>0</v>
      </c>
      <c r="BF846">
        <v>0</v>
      </c>
      <c r="BG846">
        <v>0</v>
      </c>
      <c r="BH846">
        <v>2</v>
      </c>
      <c r="BI846">
        <v>28</v>
      </c>
      <c r="BJ846">
        <v>55.2</v>
      </c>
      <c r="BK846">
        <v>56</v>
      </c>
      <c r="BL846" s="4">
        <v>189.64</v>
      </c>
      <c r="BM846" s="4">
        <v>28.45</v>
      </c>
      <c r="BN846" s="4">
        <v>218.09</v>
      </c>
      <c r="BO846" s="4">
        <v>218.09</v>
      </c>
      <c r="BQ846" t="s">
        <v>318</v>
      </c>
      <c r="BR846" t="s">
        <v>358</v>
      </c>
      <c r="BS846" s="2">
        <v>44049</v>
      </c>
      <c r="BT846" s="1">
        <v>0.36527777777777781</v>
      </c>
      <c r="BU846" t="s">
        <v>2509</v>
      </c>
      <c r="BV846" t="s">
        <v>16</v>
      </c>
      <c r="BY846">
        <v>275830.2</v>
      </c>
      <c r="CA846" t="s">
        <v>1783</v>
      </c>
      <c r="CC846" t="s">
        <v>44</v>
      </c>
      <c r="CD846">
        <v>4017</v>
      </c>
      <c r="CE846" t="s">
        <v>325</v>
      </c>
      <c r="CF846" s="2">
        <v>44049</v>
      </c>
      <c r="CI846">
        <v>1</v>
      </c>
      <c r="CJ846">
        <v>1</v>
      </c>
      <c r="CK846" t="s">
        <v>43</v>
      </c>
      <c r="CL846" t="s">
        <v>0</v>
      </c>
    </row>
    <row r="847" spans="1:90" x14ac:dyDescent="0.3">
      <c r="A847" t="s">
        <v>322</v>
      </c>
      <c r="B847" t="s">
        <v>321</v>
      </c>
      <c r="C847" t="s">
        <v>10</v>
      </c>
      <c r="E847" t="str">
        <f>"019911311250"</f>
        <v>019911311250</v>
      </c>
      <c r="F847" s="2">
        <v>44047</v>
      </c>
      <c r="G847">
        <v>202102</v>
      </c>
      <c r="H847" t="s">
        <v>9</v>
      </c>
      <c r="I847" t="s">
        <v>8</v>
      </c>
      <c r="J847" t="s">
        <v>320</v>
      </c>
      <c r="K847" t="s">
        <v>7</v>
      </c>
      <c r="L847" t="s">
        <v>25</v>
      </c>
      <c r="M847" t="s">
        <v>23</v>
      </c>
      <c r="N847" t="s">
        <v>1081</v>
      </c>
      <c r="O847" t="s">
        <v>5</v>
      </c>
      <c r="P847" t="str">
        <f>"1703                          "</f>
        <v xml:space="preserve">1703                          </v>
      </c>
      <c r="Q847">
        <v>0</v>
      </c>
      <c r="R847">
        <v>0</v>
      </c>
      <c r="S847">
        <v>0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0</v>
      </c>
      <c r="AB847">
        <v>0</v>
      </c>
      <c r="AC847">
        <v>0</v>
      </c>
      <c r="AD847">
        <v>0</v>
      </c>
      <c r="AE847" s="3">
        <v>0</v>
      </c>
      <c r="AF847" s="3">
        <v>0</v>
      </c>
      <c r="AG847" s="3">
        <v>0</v>
      </c>
      <c r="AH847" s="3">
        <v>0</v>
      </c>
      <c r="AI847" s="3">
        <v>0</v>
      </c>
      <c r="AJ847" s="3">
        <v>0</v>
      </c>
      <c r="AK847" s="3">
        <v>0</v>
      </c>
      <c r="AL847" s="3">
        <v>0</v>
      </c>
      <c r="AM847" s="3">
        <v>0</v>
      </c>
      <c r="AN847" s="3">
        <v>0</v>
      </c>
      <c r="AO847" s="3">
        <v>0</v>
      </c>
      <c r="AP847" s="3">
        <v>0</v>
      </c>
      <c r="AQ847" s="3">
        <v>124.52</v>
      </c>
      <c r="AR847" s="3">
        <v>0</v>
      </c>
      <c r="AS847" s="3">
        <v>0</v>
      </c>
      <c r="AT847">
        <v>0</v>
      </c>
      <c r="AU847">
        <v>0</v>
      </c>
      <c r="AV847">
        <v>0</v>
      </c>
      <c r="AW847">
        <v>0</v>
      </c>
      <c r="AX847">
        <v>0</v>
      </c>
      <c r="AY847">
        <v>0</v>
      </c>
      <c r="AZ847">
        <v>0</v>
      </c>
      <c r="BA847">
        <v>0</v>
      </c>
      <c r="BB847">
        <v>0</v>
      </c>
      <c r="BC847">
        <v>0</v>
      </c>
      <c r="BD847">
        <v>0</v>
      </c>
      <c r="BE847">
        <v>0</v>
      </c>
      <c r="BF847">
        <v>0</v>
      </c>
      <c r="BG847">
        <v>0</v>
      </c>
      <c r="BH847">
        <v>11</v>
      </c>
      <c r="BI847">
        <v>233.1</v>
      </c>
      <c r="BJ847">
        <v>202.5</v>
      </c>
      <c r="BK847">
        <v>234</v>
      </c>
      <c r="BL847" s="4">
        <v>1018.96</v>
      </c>
      <c r="BM847" s="4">
        <v>152.84</v>
      </c>
      <c r="BN847" s="4">
        <v>1171.8</v>
      </c>
      <c r="BO847" s="4">
        <v>1171.8</v>
      </c>
      <c r="BP847" t="s">
        <v>2508</v>
      </c>
      <c r="BQ847" t="s">
        <v>1080</v>
      </c>
      <c r="BR847" t="s">
        <v>127</v>
      </c>
      <c r="BS847" s="2">
        <v>44049</v>
      </c>
      <c r="BT847" s="1">
        <v>0.36805555555555558</v>
      </c>
      <c r="BU847" t="s">
        <v>2507</v>
      </c>
      <c r="BV847" t="s">
        <v>16</v>
      </c>
      <c r="BY847">
        <v>1012490.65</v>
      </c>
      <c r="CC847" t="s">
        <v>23</v>
      </c>
      <c r="CD847">
        <v>1620</v>
      </c>
      <c r="CE847" t="s">
        <v>2</v>
      </c>
      <c r="CF847" s="2">
        <v>44050</v>
      </c>
      <c r="CI847">
        <v>2</v>
      </c>
      <c r="CJ847">
        <v>2</v>
      </c>
      <c r="CK847" t="s">
        <v>1</v>
      </c>
      <c r="CL847" t="s">
        <v>0</v>
      </c>
    </row>
    <row r="848" spans="1:90" x14ac:dyDescent="0.3">
      <c r="A848" t="s">
        <v>322</v>
      </c>
      <c r="B848" t="s">
        <v>321</v>
      </c>
      <c r="C848" t="s">
        <v>10</v>
      </c>
      <c r="E848" t="str">
        <f>"FES1162759524"</f>
        <v>FES1162759524</v>
      </c>
      <c r="F848" s="2">
        <v>44050</v>
      </c>
      <c r="G848">
        <v>202102</v>
      </c>
      <c r="H848" t="s">
        <v>25</v>
      </c>
      <c r="I848" t="s">
        <v>23</v>
      </c>
      <c r="J848" t="s">
        <v>362</v>
      </c>
      <c r="K848" t="s">
        <v>7</v>
      </c>
      <c r="L848" t="s">
        <v>25</v>
      </c>
      <c r="M848" t="s">
        <v>23</v>
      </c>
      <c r="N848" t="s">
        <v>589</v>
      </c>
      <c r="O848" t="s">
        <v>5</v>
      </c>
      <c r="P848" t="str">
        <f>"2170748484                    "</f>
        <v xml:space="preserve">2170748484                    </v>
      </c>
      <c r="Q848">
        <v>0</v>
      </c>
      <c r="R848">
        <v>0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0</v>
      </c>
      <c r="AB848">
        <v>0</v>
      </c>
      <c r="AC848">
        <v>0</v>
      </c>
      <c r="AD848">
        <v>0</v>
      </c>
      <c r="AE848" s="3">
        <v>0</v>
      </c>
      <c r="AF848" s="3">
        <v>0</v>
      </c>
      <c r="AG848" s="3">
        <v>0</v>
      </c>
      <c r="AH848" s="3">
        <v>0</v>
      </c>
      <c r="AI848" s="3">
        <v>0</v>
      </c>
      <c r="AJ848" s="3">
        <v>0</v>
      </c>
      <c r="AK848" s="3">
        <v>0</v>
      </c>
      <c r="AL848" s="3">
        <v>0</v>
      </c>
      <c r="AM848" s="3">
        <v>0</v>
      </c>
      <c r="AN848" s="3">
        <v>0</v>
      </c>
      <c r="AO848" s="3">
        <v>0</v>
      </c>
      <c r="AP848" s="3">
        <v>0</v>
      </c>
      <c r="AQ848" s="3">
        <v>12.38</v>
      </c>
      <c r="AR848" s="3">
        <v>0</v>
      </c>
      <c r="AS848" s="3">
        <v>0</v>
      </c>
      <c r="AT848">
        <v>0</v>
      </c>
      <c r="AU848">
        <v>0</v>
      </c>
      <c r="AV848">
        <v>0</v>
      </c>
      <c r="AW848">
        <v>0</v>
      </c>
      <c r="AX848">
        <v>0</v>
      </c>
      <c r="AY848">
        <v>0</v>
      </c>
      <c r="AZ848">
        <v>0</v>
      </c>
      <c r="BA848">
        <v>0</v>
      </c>
      <c r="BB848">
        <v>0</v>
      </c>
      <c r="BC848">
        <v>0</v>
      </c>
      <c r="BD848">
        <v>0</v>
      </c>
      <c r="BE848">
        <v>0</v>
      </c>
      <c r="BF848">
        <v>0</v>
      </c>
      <c r="BG848">
        <v>0</v>
      </c>
      <c r="BH848">
        <v>1</v>
      </c>
      <c r="BI848">
        <v>26.8</v>
      </c>
      <c r="BJ848">
        <v>16.399999999999999</v>
      </c>
      <c r="BK848">
        <v>27</v>
      </c>
      <c r="BL848" s="4">
        <v>99.9</v>
      </c>
      <c r="BM848" s="4">
        <v>14.99</v>
      </c>
      <c r="BN848" s="4">
        <v>114.89</v>
      </c>
      <c r="BO848" s="4">
        <v>114.89</v>
      </c>
      <c r="BQ848" t="s">
        <v>318</v>
      </c>
      <c r="BR848" t="s">
        <v>358</v>
      </c>
      <c r="BS848" s="2">
        <v>44054</v>
      </c>
      <c r="BT848" s="1">
        <v>0.4375</v>
      </c>
      <c r="BU848" t="s">
        <v>163</v>
      </c>
      <c r="BV848" t="s">
        <v>16</v>
      </c>
      <c r="BY848">
        <v>81988.06</v>
      </c>
      <c r="CC848" t="s">
        <v>23</v>
      </c>
      <c r="CD848">
        <v>1619</v>
      </c>
      <c r="CE848" t="s">
        <v>2</v>
      </c>
      <c r="CI848">
        <v>1</v>
      </c>
      <c r="CJ848">
        <v>2</v>
      </c>
      <c r="CK848" t="s">
        <v>14</v>
      </c>
      <c r="CL848" t="s">
        <v>0</v>
      </c>
    </row>
    <row r="849" spans="1:90" x14ac:dyDescent="0.3">
      <c r="A849" t="s">
        <v>322</v>
      </c>
      <c r="B849" t="s">
        <v>321</v>
      </c>
      <c r="C849" t="s">
        <v>10</v>
      </c>
      <c r="E849" t="str">
        <f>"FES1162759505"</f>
        <v>FES1162759505</v>
      </c>
      <c r="F849" s="2">
        <v>44050</v>
      </c>
      <c r="G849">
        <v>202102</v>
      </c>
      <c r="H849" t="s">
        <v>25</v>
      </c>
      <c r="I849" t="s">
        <v>23</v>
      </c>
      <c r="J849" t="s">
        <v>362</v>
      </c>
      <c r="K849" t="s">
        <v>7</v>
      </c>
      <c r="L849" t="s">
        <v>37</v>
      </c>
      <c r="M849" t="s">
        <v>36</v>
      </c>
      <c r="N849" t="s">
        <v>821</v>
      </c>
      <c r="O849" t="s">
        <v>5</v>
      </c>
      <c r="P849" t="str">
        <f>"2170748462                    "</f>
        <v xml:space="preserve">2170748462                    </v>
      </c>
      <c r="Q849">
        <v>0</v>
      </c>
      <c r="R849">
        <v>0</v>
      </c>
      <c r="S849">
        <v>0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0</v>
      </c>
      <c r="AB849">
        <v>0</v>
      </c>
      <c r="AC849">
        <v>0</v>
      </c>
      <c r="AD849">
        <v>0</v>
      </c>
      <c r="AE849" s="3">
        <v>0</v>
      </c>
      <c r="AF849" s="3">
        <v>0</v>
      </c>
      <c r="AG849" s="3">
        <v>0</v>
      </c>
      <c r="AH849" s="3">
        <v>0</v>
      </c>
      <c r="AI849" s="3">
        <v>0</v>
      </c>
      <c r="AJ849" s="3">
        <v>0</v>
      </c>
      <c r="AK849" s="3">
        <v>0</v>
      </c>
      <c r="AL849" s="3">
        <v>0</v>
      </c>
      <c r="AM849" s="3">
        <v>0</v>
      </c>
      <c r="AN849" s="3">
        <v>0</v>
      </c>
      <c r="AO849" s="3">
        <v>0</v>
      </c>
      <c r="AP849" s="3">
        <v>0</v>
      </c>
      <c r="AQ849" s="3">
        <v>12.76</v>
      </c>
      <c r="AR849" s="3">
        <v>0</v>
      </c>
      <c r="AS849" s="3">
        <v>0</v>
      </c>
      <c r="AT849">
        <v>0</v>
      </c>
      <c r="AU849">
        <v>0</v>
      </c>
      <c r="AV849">
        <v>0</v>
      </c>
      <c r="AW849">
        <v>0</v>
      </c>
      <c r="AX849">
        <v>0</v>
      </c>
      <c r="AY849">
        <v>0</v>
      </c>
      <c r="AZ849">
        <v>0</v>
      </c>
      <c r="BA849">
        <v>0</v>
      </c>
      <c r="BB849">
        <v>0</v>
      </c>
      <c r="BC849">
        <v>0</v>
      </c>
      <c r="BD849">
        <v>0</v>
      </c>
      <c r="BE849">
        <v>0</v>
      </c>
      <c r="BF849">
        <v>0</v>
      </c>
      <c r="BG849">
        <v>0</v>
      </c>
      <c r="BH849">
        <v>1</v>
      </c>
      <c r="BI849">
        <v>9</v>
      </c>
      <c r="BJ849">
        <v>4.4000000000000004</v>
      </c>
      <c r="BK849">
        <v>9</v>
      </c>
      <c r="BL849" s="4">
        <v>102.8</v>
      </c>
      <c r="BM849" s="4">
        <v>15.42</v>
      </c>
      <c r="BN849" s="4">
        <v>118.22</v>
      </c>
      <c r="BO849" s="4">
        <v>118.22</v>
      </c>
      <c r="BP849" t="s">
        <v>359</v>
      </c>
      <c r="BQ849" t="s">
        <v>318</v>
      </c>
      <c r="BR849" t="s">
        <v>358</v>
      </c>
      <c r="BS849" s="2">
        <v>44054</v>
      </c>
      <c r="BT849" s="1">
        <v>0.3659722222222222</v>
      </c>
      <c r="BU849" t="s">
        <v>2506</v>
      </c>
      <c r="BV849" t="s">
        <v>16</v>
      </c>
      <c r="BY849">
        <v>22232.97</v>
      </c>
      <c r="CC849" t="s">
        <v>36</v>
      </c>
      <c r="CD849">
        <v>3201</v>
      </c>
      <c r="CE849" t="s">
        <v>2</v>
      </c>
      <c r="CF849" s="2">
        <v>44056</v>
      </c>
      <c r="CI849">
        <v>1</v>
      </c>
      <c r="CJ849">
        <v>2</v>
      </c>
      <c r="CK849" t="s">
        <v>81</v>
      </c>
      <c r="CL849" t="s">
        <v>0</v>
      </c>
    </row>
    <row r="850" spans="1:90" x14ac:dyDescent="0.3">
      <c r="A850" t="s">
        <v>322</v>
      </c>
      <c r="B850" t="s">
        <v>321</v>
      </c>
      <c r="C850" t="s">
        <v>10</v>
      </c>
      <c r="E850" t="str">
        <f>"FES1162759533"</f>
        <v>FES1162759533</v>
      </c>
      <c r="F850" s="2">
        <v>44050</v>
      </c>
      <c r="G850">
        <v>202102</v>
      </c>
      <c r="H850" t="s">
        <v>25</v>
      </c>
      <c r="I850" t="s">
        <v>23</v>
      </c>
      <c r="J850" t="s">
        <v>362</v>
      </c>
      <c r="K850" t="s">
        <v>7</v>
      </c>
      <c r="L850" t="s">
        <v>46</v>
      </c>
      <c r="M850" t="s">
        <v>44</v>
      </c>
      <c r="N850" t="s">
        <v>672</v>
      </c>
      <c r="O850" t="s">
        <v>5</v>
      </c>
      <c r="P850" t="str">
        <f>"2170748495                    "</f>
        <v xml:space="preserve">2170748495                    </v>
      </c>
      <c r="Q850">
        <v>0</v>
      </c>
      <c r="R850">
        <v>0</v>
      </c>
      <c r="S850">
        <v>0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0</v>
      </c>
      <c r="AB850">
        <v>0</v>
      </c>
      <c r="AC850">
        <v>0</v>
      </c>
      <c r="AD850">
        <v>0</v>
      </c>
      <c r="AE850" s="3">
        <v>0</v>
      </c>
      <c r="AF850" s="3">
        <v>0</v>
      </c>
      <c r="AG850" s="3">
        <v>0</v>
      </c>
      <c r="AH850" s="3">
        <v>0</v>
      </c>
      <c r="AI850" s="3">
        <v>0</v>
      </c>
      <c r="AJ850" s="3">
        <v>0</v>
      </c>
      <c r="AK850" s="3">
        <v>0</v>
      </c>
      <c r="AL850" s="3">
        <v>0</v>
      </c>
      <c r="AM850" s="3">
        <v>0</v>
      </c>
      <c r="AN850" s="3">
        <v>0</v>
      </c>
      <c r="AO850" s="3">
        <v>0</v>
      </c>
      <c r="AP850" s="3">
        <v>0</v>
      </c>
      <c r="AQ850" s="3">
        <v>11.81</v>
      </c>
      <c r="AR850" s="3">
        <v>0</v>
      </c>
      <c r="AS850" s="3">
        <v>0</v>
      </c>
      <c r="AT850">
        <v>0</v>
      </c>
      <c r="AU850">
        <v>0</v>
      </c>
      <c r="AV850">
        <v>0</v>
      </c>
      <c r="AW850">
        <v>0</v>
      </c>
      <c r="AX850">
        <v>0</v>
      </c>
      <c r="AY850">
        <v>0</v>
      </c>
      <c r="AZ850">
        <v>0</v>
      </c>
      <c r="BA850">
        <v>0</v>
      </c>
      <c r="BB850">
        <v>0</v>
      </c>
      <c r="BC850">
        <v>0</v>
      </c>
      <c r="BD850">
        <v>0</v>
      </c>
      <c r="BE850">
        <v>0</v>
      </c>
      <c r="BF850">
        <v>0</v>
      </c>
      <c r="BG850">
        <v>0</v>
      </c>
      <c r="BH850">
        <v>1</v>
      </c>
      <c r="BI850">
        <v>22.9</v>
      </c>
      <c r="BJ850">
        <v>7.4</v>
      </c>
      <c r="BK850">
        <v>23</v>
      </c>
      <c r="BL850" s="4">
        <v>95.53</v>
      </c>
      <c r="BM850" s="4">
        <v>14.33</v>
      </c>
      <c r="BN850" s="4">
        <v>109.86</v>
      </c>
      <c r="BO850" s="4">
        <v>109.86</v>
      </c>
      <c r="BQ850" t="s">
        <v>671</v>
      </c>
      <c r="BR850" t="s">
        <v>358</v>
      </c>
      <c r="BS850" s="2">
        <v>44054</v>
      </c>
      <c r="BT850" s="1">
        <v>0.3979166666666667</v>
      </c>
      <c r="BU850" t="s">
        <v>2505</v>
      </c>
      <c r="BV850" t="s">
        <v>16</v>
      </c>
      <c r="BY850">
        <v>36944.33</v>
      </c>
      <c r="CA850" t="s">
        <v>313</v>
      </c>
      <c r="CC850" t="s">
        <v>44</v>
      </c>
      <c r="CD850">
        <v>4052</v>
      </c>
      <c r="CE850" t="s">
        <v>2</v>
      </c>
      <c r="CF850" s="2">
        <v>44054</v>
      </c>
      <c r="CI850">
        <v>1</v>
      </c>
      <c r="CJ850">
        <v>2</v>
      </c>
      <c r="CK850" t="s">
        <v>43</v>
      </c>
      <c r="CL850" t="s">
        <v>0</v>
      </c>
    </row>
    <row r="851" spans="1:90" x14ac:dyDescent="0.3">
      <c r="A851" t="s">
        <v>322</v>
      </c>
      <c r="B851" t="s">
        <v>321</v>
      </c>
      <c r="C851" t="s">
        <v>10</v>
      </c>
      <c r="E851" t="str">
        <f>"FES1162758998"</f>
        <v>FES1162758998</v>
      </c>
      <c r="F851" s="2">
        <v>44048</v>
      </c>
      <c r="G851">
        <v>202102</v>
      </c>
      <c r="H851" t="s">
        <v>25</v>
      </c>
      <c r="I851" t="s">
        <v>23</v>
      </c>
      <c r="J851" t="s">
        <v>362</v>
      </c>
      <c r="K851" t="s">
        <v>7</v>
      </c>
      <c r="L851" t="s">
        <v>100</v>
      </c>
      <c r="M851" t="s">
        <v>99</v>
      </c>
      <c r="N851" t="s">
        <v>1287</v>
      </c>
      <c r="O851" t="s">
        <v>5</v>
      </c>
      <c r="P851" t="str">
        <f>"2170746152                    "</f>
        <v xml:space="preserve">2170746152                    </v>
      </c>
      <c r="Q851">
        <v>0</v>
      </c>
      <c r="R851">
        <v>0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0</v>
      </c>
      <c r="AB851">
        <v>0</v>
      </c>
      <c r="AC851">
        <v>0</v>
      </c>
      <c r="AD851">
        <v>0</v>
      </c>
      <c r="AE851" s="3">
        <v>0</v>
      </c>
      <c r="AF851" s="3">
        <v>0</v>
      </c>
      <c r="AG851" s="3">
        <v>0</v>
      </c>
      <c r="AH851" s="3">
        <v>0</v>
      </c>
      <c r="AI851" s="3">
        <v>0</v>
      </c>
      <c r="AJ851" s="3">
        <v>0</v>
      </c>
      <c r="AK851" s="3">
        <v>0</v>
      </c>
      <c r="AL851" s="3">
        <v>0</v>
      </c>
      <c r="AM851" s="3">
        <v>0</v>
      </c>
      <c r="AN851" s="3">
        <v>0</v>
      </c>
      <c r="AO851" s="3">
        <v>0</v>
      </c>
      <c r="AP851" s="3">
        <v>0</v>
      </c>
      <c r="AQ851" s="3">
        <v>10.69</v>
      </c>
      <c r="AR851" s="3">
        <v>0</v>
      </c>
      <c r="AS851" s="3">
        <v>0</v>
      </c>
      <c r="AT851">
        <v>0</v>
      </c>
      <c r="AU851">
        <v>0</v>
      </c>
      <c r="AV851">
        <v>0</v>
      </c>
      <c r="AW851">
        <v>0</v>
      </c>
      <c r="AX851">
        <v>0</v>
      </c>
      <c r="AY851">
        <v>0</v>
      </c>
      <c r="AZ851">
        <v>0</v>
      </c>
      <c r="BA851">
        <v>0</v>
      </c>
      <c r="BB851">
        <v>0</v>
      </c>
      <c r="BC851">
        <v>0</v>
      </c>
      <c r="BD851">
        <v>0</v>
      </c>
      <c r="BE851">
        <v>0</v>
      </c>
      <c r="BF851">
        <v>0</v>
      </c>
      <c r="BG851">
        <v>0</v>
      </c>
      <c r="BH851">
        <v>1</v>
      </c>
      <c r="BI851">
        <v>20</v>
      </c>
      <c r="BJ851">
        <v>13.5</v>
      </c>
      <c r="BK851">
        <v>20</v>
      </c>
      <c r="BL851" s="4">
        <v>86.97</v>
      </c>
      <c r="BM851" s="4">
        <v>13.05</v>
      </c>
      <c r="BN851" s="4">
        <v>100.02</v>
      </c>
      <c r="BO851" s="4">
        <v>100.02</v>
      </c>
      <c r="BQ851" t="s">
        <v>385</v>
      </c>
      <c r="BR851" t="s">
        <v>358</v>
      </c>
      <c r="BS851" s="2">
        <v>44050</v>
      </c>
      <c r="BT851" s="1">
        <v>0.33194444444444443</v>
      </c>
      <c r="BU851" t="s">
        <v>1286</v>
      </c>
      <c r="BV851" t="s">
        <v>0</v>
      </c>
      <c r="BW851" t="s">
        <v>34</v>
      </c>
      <c r="BX851" t="s">
        <v>95</v>
      </c>
      <c r="BY851">
        <v>67521.240000000005</v>
      </c>
      <c r="CA851" t="s">
        <v>786</v>
      </c>
      <c r="CC851" t="s">
        <v>99</v>
      </c>
      <c r="CD851">
        <v>3610</v>
      </c>
      <c r="CE851" t="s">
        <v>2</v>
      </c>
      <c r="CF851" s="2">
        <v>44050</v>
      </c>
      <c r="CI851">
        <v>1</v>
      </c>
      <c r="CJ851">
        <v>2</v>
      </c>
      <c r="CK851" t="s">
        <v>43</v>
      </c>
      <c r="CL851" t="s">
        <v>0</v>
      </c>
    </row>
    <row r="852" spans="1:90" x14ac:dyDescent="0.3">
      <c r="A852" t="s">
        <v>322</v>
      </c>
      <c r="B852" t="s">
        <v>321</v>
      </c>
      <c r="C852" t="s">
        <v>10</v>
      </c>
      <c r="E852" t="str">
        <f>"FES1162758580"</f>
        <v>FES1162758580</v>
      </c>
      <c r="F852" s="2">
        <v>44047</v>
      </c>
      <c r="G852">
        <v>202102</v>
      </c>
      <c r="H852" t="s">
        <v>25</v>
      </c>
      <c r="I852" t="s">
        <v>23</v>
      </c>
      <c r="J852" t="s">
        <v>362</v>
      </c>
      <c r="K852" t="s">
        <v>7</v>
      </c>
      <c r="L852" t="s">
        <v>35</v>
      </c>
      <c r="M852" t="s">
        <v>32</v>
      </c>
      <c r="N852" t="s">
        <v>1645</v>
      </c>
      <c r="O852" t="s">
        <v>5</v>
      </c>
      <c r="P852" t="str">
        <f>"2170744021                    "</f>
        <v xml:space="preserve">2170744021                    </v>
      </c>
      <c r="Q852">
        <v>0</v>
      </c>
      <c r="R852">
        <v>0</v>
      </c>
      <c r="S852">
        <v>0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0</v>
      </c>
      <c r="AB852">
        <v>0</v>
      </c>
      <c r="AC852">
        <v>0</v>
      </c>
      <c r="AD852">
        <v>0</v>
      </c>
      <c r="AE852" s="3">
        <v>0</v>
      </c>
      <c r="AF852" s="3">
        <v>0</v>
      </c>
      <c r="AG852" s="3">
        <v>0</v>
      </c>
      <c r="AH852" s="3">
        <v>0</v>
      </c>
      <c r="AI852" s="3">
        <v>0</v>
      </c>
      <c r="AJ852" s="3">
        <v>0</v>
      </c>
      <c r="AK852" s="3">
        <v>0</v>
      </c>
      <c r="AL852" s="3">
        <v>0</v>
      </c>
      <c r="AM852" s="3">
        <v>0</v>
      </c>
      <c r="AN852" s="3">
        <v>0</v>
      </c>
      <c r="AO852" s="3">
        <v>0</v>
      </c>
      <c r="AP852" s="3">
        <v>0</v>
      </c>
      <c r="AQ852" s="3">
        <v>10.17</v>
      </c>
      <c r="AR852" s="3">
        <v>0</v>
      </c>
      <c r="AS852" s="3">
        <v>0</v>
      </c>
      <c r="AT852">
        <v>0</v>
      </c>
      <c r="AU852">
        <v>0</v>
      </c>
      <c r="AV852">
        <v>0</v>
      </c>
      <c r="AW852">
        <v>0</v>
      </c>
      <c r="AX852">
        <v>0</v>
      </c>
      <c r="AY852">
        <v>0</v>
      </c>
      <c r="AZ852">
        <v>0</v>
      </c>
      <c r="BA852">
        <v>0</v>
      </c>
      <c r="BB852">
        <v>0</v>
      </c>
      <c r="BC852">
        <v>0</v>
      </c>
      <c r="BD852">
        <v>0</v>
      </c>
      <c r="BE852">
        <v>0</v>
      </c>
      <c r="BF852">
        <v>0</v>
      </c>
      <c r="BG852">
        <v>0</v>
      </c>
      <c r="BH852">
        <v>1</v>
      </c>
      <c r="BI852">
        <v>22</v>
      </c>
      <c r="BJ852">
        <v>7.6</v>
      </c>
      <c r="BK852">
        <v>22</v>
      </c>
      <c r="BL852" s="4">
        <v>87.84</v>
      </c>
      <c r="BM852" s="4">
        <v>13.18</v>
      </c>
      <c r="BN852" s="4">
        <v>101.02</v>
      </c>
      <c r="BO852" s="4">
        <v>101.02</v>
      </c>
      <c r="BQ852" t="s">
        <v>318</v>
      </c>
      <c r="BR852" t="s">
        <v>358</v>
      </c>
      <c r="BS852" s="2">
        <v>44048</v>
      </c>
      <c r="BT852" s="1">
        <v>0.33888888888888885</v>
      </c>
      <c r="BU852" t="s">
        <v>2504</v>
      </c>
      <c r="BV852" t="s">
        <v>16</v>
      </c>
      <c r="BY852">
        <v>38190.33</v>
      </c>
      <c r="CA852" t="s">
        <v>1510</v>
      </c>
      <c r="CC852" t="s">
        <v>32</v>
      </c>
      <c r="CD852">
        <v>2094</v>
      </c>
      <c r="CE852" t="s">
        <v>2</v>
      </c>
      <c r="CF852" s="2">
        <v>44049</v>
      </c>
      <c r="CI852">
        <v>1</v>
      </c>
      <c r="CJ852">
        <v>1</v>
      </c>
      <c r="CK852" t="s">
        <v>14</v>
      </c>
      <c r="CL852" t="s">
        <v>0</v>
      </c>
    </row>
    <row r="853" spans="1:90" x14ac:dyDescent="0.3">
      <c r="A853" t="s">
        <v>322</v>
      </c>
      <c r="B853" t="s">
        <v>321</v>
      </c>
      <c r="C853" t="s">
        <v>10</v>
      </c>
      <c r="E853" t="str">
        <f>"FES1162759190"</f>
        <v>FES1162759190</v>
      </c>
      <c r="F853" s="2">
        <v>44049</v>
      </c>
      <c r="G853">
        <v>202102</v>
      </c>
      <c r="H853" t="s">
        <v>25</v>
      </c>
      <c r="I853" t="s">
        <v>23</v>
      </c>
      <c r="J853" t="s">
        <v>362</v>
      </c>
      <c r="K853" t="s">
        <v>7</v>
      </c>
      <c r="L853" t="s">
        <v>17</v>
      </c>
      <c r="M853" t="s">
        <v>8</v>
      </c>
      <c r="N853" t="s">
        <v>931</v>
      </c>
      <c r="O853" t="s">
        <v>5</v>
      </c>
      <c r="P853" t="str">
        <f>"2170748187                    "</f>
        <v xml:space="preserve">2170748187                    </v>
      </c>
      <c r="Q853">
        <v>0</v>
      </c>
      <c r="R853">
        <v>0</v>
      </c>
      <c r="S853">
        <v>0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0</v>
      </c>
      <c r="AB853">
        <v>0</v>
      </c>
      <c r="AC853">
        <v>0</v>
      </c>
      <c r="AD853">
        <v>0</v>
      </c>
      <c r="AE853" s="3">
        <v>0</v>
      </c>
      <c r="AF853" s="3">
        <v>0</v>
      </c>
      <c r="AG853" s="3">
        <v>0</v>
      </c>
      <c r="AH853" s="3">
        <v>0</v>
      </c>
      <c r="AI853" s="3">
        <v>0</v>
      </c>
      <c r="AJ853" s="3">
        <v>0</v>
      </c>
      <c r="AK853" s="3">
        <v>0</v>
      </c>
      <c r="AL853" s="3">
        <v>0</v>
      </c>
      <c r="AM853" s="3">
        <v>0</v>
      </c>
      <c r="AN853" s="3">
        <v>0</v>
      </c>
      <c r="AO853" s="3">
        <v>0</v>
      </c>
      <c r="AP853" s="3">
        <v>0</v>
      </c>
      <c r="AQ853" s="3">
        <v>28.82</v>
      </c>
      <c r="AR853" s="3">
        <v>0</v>
      </c>
      <c r="AS853" s="3">
        <v>0</v>
      </c>
      <c r="AT853">
        <v>0</v>
      </c>
      <c r="AU853">
        <v>0</v>
      </c>
      <c r="AV853">
        <v>0</v>
      </c>
      <c r="AW853">
        <v>0</v>
      </c>
      <c r="AX853">
        <v>0</v>
      </c>
      <c r="AY853">
        <v>0</v>
      </c>
      <c r="AZ853">
        <v>0</v>
      </c>
      <c r="BA853">
        <v>0</v>
      </c>
      <c r="BB853">
        <v>0</v>
      </c>
      <c r="BC853">
        <v>0</v>
      </c>
      <c r="BD853">
        <v>0</v>
      </c>
      <c r="BE853">
        <v>0</v>
      </c>
      <c r="BF853">
        <v>0</v>
      </c>
      <c r="BG853">
        <v>0</v>
      </c>
      <c r="BH853">
        <v>2</v>
      </c>
      <c r="BI853">
        <v>21.9</v>
      </c>
      <c r="BJ853">
        <v>43.8</v>
      </c>
      <c r="BK853">
        <v>44</v>
      </c>
      <c r="BL853" s="4">
        <v>225.96</v>
      </c>
      <c r="BM853" s="4">
        <v>33.89</v>
      </c>
      <c r="BN853" s="4">
        <v>259.85000000000002</v>
      </c>
      <c r="BO853" s="4">
        <v>259.85000000000002</v>
      </c>
      <c r="BQ853" t="s">
        <v>318</v>
      </c>
      <c r="BR853" t="s">
        <v>358</v>
      </c>
      <c r="BS853" s="2">
        <v>44054</v>
      </c>
      <c r="BT853" s="1">
        <v>0.3923611111111111</v>
      </c>
      <c r="BU853" t="s">
        <v>2503</v>
      </c>
      <c r="BV853" t="s">
        <v>16</v>
      </c>
      <c r="BY853">
        <v>218968.3</v>
      </c>
      <c r="CA853" t="s">
        <v>15</v>
      </c>
      <c r="CC853" t="s">
        <v>8</v>
      </c>
      <c r="CD853">
        <v>7493</v>
      </c>
      <c r="CE853" t="s">
        <v>325</v>
      </c>
      <c r="CF853" s="2">
        <v>44055</v>
      </c>
      <c r="CI853">
        <v>2</v>
      </c>
      <c r="CJ853">
        <v>3</v>
      </c>
      <c r="CK853" t="s">
        <v>1</v>
      </c>
      <c r="CL853" t="s">
        <v>0</v>
      </c>
    </row>
    <row r="854" spans="1:90" x14ac:dyDescent="0.3">
      <c r="A854" t="s">
        <v>322</v>
      </c>
      <c r="B854" t="s">
        <v>321</v>
      </c>
      <c r="C854" t="s">
        <v>10</v>
      </c>
      <c r="E854" t="str">
        <f>"FES1162759396"</f>
        <v>FES1162759396</v>
      </c>
      <c r="F854" s="2">
        <v>44049</v>
      </c>
      <c r="G854">
        <v>202102</v>
      </c>
      <c r="H854" t="s">
        <v>25</v>
      </c>
      <c r="I854" t="s">
        <v>23</v>
      </c>
      <c r="J854" t="s">
        <v>362</v>
      </c>
      <c r="K854" t="s">
        <v>7</v>
      </c>
      <c r="L854" t="s">
        <v>17</v>
      </c>
      <c r="M854" t="s">
        <v>8</v>
      </c>
      <c r="N854" t="s">
        <v>2502</v>
      </c>
      <c r="O854" t="s">
        <v>5</v>
      </c>
      <c r="P854" t="str">
        <f>"2170748341                    "</f>
        <v xml:space="preserve">2170748341                    </v>
      </c>
      <c r="Q854">
        <v>0</v>
      </c>
      <c r="R854">
        <v>0</v>
      </c>
      <c r="S854">
        <v>0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0</v>
      </c>
      <c r="AB854">
        <v>0</v>
      </c>
      <c r="AC854">
        <v>0</v>
      </c>
      <c r="AD854">
        <v>0</v>
      </c>
      <c r="AE854" s="3">
        <v>0</v>
      </c>
      <c r="AF854" s="3">
        <v>0</v>
      </c>
      <c r="AG854" s="3">
        <v>0</v>
      </c>
      <c r="AH854" s="3">
        <v>0</v>
      </c>
      <c r="AI854" s="3">
        <v>0</v>
      </c>
      <c r="AJ854" s="3">
        <v>0</v>
      </c>
      <c r="AK854" s="3">
        <v>0</v>
      </c>
      <c r="AL854" s="3">
        <v>0</v>
      </c>
      <c r="AM854" s="3">
        <v>0</v>
      </c>
      <c r="AN854" s="3">
        <v>0</v>
      </c>
      <c r="AO854" s="3">
        <v>0</v>
      </c>
      <c r="AP854" s="3">
        <v>0</v>
      </c>
      <c r="AQ854" s="3">
        <v>12.86</v>
      </c>
      <c r="AR854" s="3">
        <v>0</v>
      </c>
      <c r="AS854" s="3">
        <v>0</v>
      </c>
      <c r="AT854">
        <v>0</v>
      </c>
      <c r="AU854">
        <v>0</v>
      </c>
      <c r="AV854">
        <v>0</v>
      </c>
      <c r="AW854">
        <v>0</v>
      </c>
      <c r="AX854">
        <v>0</v>
      </c>
      <c r="AY854">
        <v>0</v>
      </c>
      <c r="AZ854">
        <v>0</v>
      </c>
      <c r="BA854">
        <v>0</v>
      </c>
      <c r="BB854">
        <v>0</v>
      </c>
      <c r="BC854">
        <v>0</v>
      </c>
      <c r="BD854">
        <v>0</v>
      </c>
      <c r="BE854">
        <v>0</v>
      </c>
      <c r="BF854">
        <v>0</v>
      </c>
      <c r="BG854">
        <v>0</v>
      </c>
      <c r="BH854">
        <v>1</v>
      </c>
      <c r="BI854">
        <v>5.6</v>
      </c>
      <c r="BJ854">
        <v>1.8</v>
      </c>
      <c r="BK854">
        <v>6</v>
      </c>
      <c r="BL854" s="4">
        <v>103.57</v>
      </c>
      <c r="BM854" s="4">
        <v>15.54</v>
      </c>
      <c r="BN854" s="4">
        <v>119.11</v>
      </c>
      <c r="BO854" s="4">
        <v>119.11</v>
      </c>
      <c r="BP854" t="s">
        <v>359</v>
      </c>
      <c r="BQ854" t="s">
        <v>318</v>
      </c>
      <c r="BR854" t="s">
        <v>358</v>
      </c>
      <c r="BS854" s="2">
        <v>44054</v>
      </c>
      <c r="BT854" s="1">
        <v>0.4826388888888889</v>
      </c>
      <c r="BU854" t="s">
        <v>2501</v>
      </c>
      <c r="BV854" t="s">
        <v>16</v>
      </c>
      <c r="BY854">
        <v>9050.56</v>
      </c>
      <c r="CA854" t="s">
        <v>15</v>
      </c>
      <c r="CC854" t="s">
        <v>8</v>
      </c>
      <c r="CD854">
        <v>7500</v>
      </c>
      <c r="CE854" t="s">
        <v>2</v>
      </c>
      <c r="CF854" s="2">
        <v>44055</v>
      </c>
      <c r="CI854">
        <v>2</v>
      </c>
      <c r="CJ854">
        <v>3</v>
      </c>
      <c r="CK854" t="s">
        <v>1</v>
      </c>
      <c r="CL854" t="s">
        <v>0</v>
      </c>
    </row>
    <row r="855" spans="1:90" x14ac:dyDescent="0.3">
      <c r="A855" t="s">
        <v>322</v>
      </c>
      <c r="B855" t="s">
        <v>321</v>
      </c>
      <c r="C855" t="s">
        <v>10</v>
      </c>
      <c r="E855" t="str">
        <f>"FES1162758981"</f>
        <v>FES1162758981</v>
      </c>
      <c r="F855" s="2">
        <v>44048</v>
      </c>
      <c r="G855">
        <v>202102</v>
      </c>
      <c r="H855" t="s">
        <v>25</v>
      </c>
      <c r="I855" t="s">
        <v>23</v>
      </c>
      <c r="J855" t="s">
        <v>362</v>
      </c>
      <c r="K855" t="s">
        <v>7</v>
      </c>
      <c r="L855" t="s">
        <v>232</v>
      </c>
      <c r="M855" t="s">
        <v>231</v>
      </c>
      <c r="N855" t="s">
        <v>519</v>
      </c>
      <c r="O855" t="s">
        <v>5</v>
      </c>
      <c r="P855" t="str">
        <f>"2170745064                    "</f>
        <v xml:space="preserve">2170745064                    </v>
      </c>
      <c r="Q855">
        <v>0</v>
      </c>
      <c r="R855">
        <v>0</v>
      </c>
      <c r="S855">
        <v>0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0</v>
      </c>
      <c r="AB855">
        <v>0</v>
      </c>
      <c r="AC855">
        <v>0</v>
      </c>
      <c r="AD855">
        <v>0</v>
      </c>
      <c r="AE855" s="3">
        <v>0</v>
      </c>
      <c r="AF855" s="3">
        <v>0</v>
      </c>
      <c r="AG855" s="3">
        <v>0</v>
      </c>
      <c r="AH855" s="3">
        <v>0</v>
      </c>
      <c r="AI855" s="3">
        <v>0</v>
      </c>
      <c r="AJ855" s="3">
        <v>0</v>
      </c>
      <c r="AK855" s="3">
        <v>0</v>
      </c>
      <c r="AL855" s="3">
        <v>0</v>
      </c>
      <c r="AM855" s="3">
        <v>0</v>
      </c>
      <c r="AN855" s="3">
        <v>0</v>
      </c>
      <c r="AO855" s="3">
        <v>0</v>
      </c>
      <c r="AP855" s="3">
        <v>0</v>
      </c>
      <c r="AQ855" s="3">
        <v>10.31</v>
      </c>
      <c r="AR855" s="3">
        <v>0</v>
      </c>
      <c r="AS855" s="3">
        <v>0</v>
      </c>
      <c r="AT855">
        <v>0</v>
      </c>
      <c r="AU855">
        <v>0</v>
      </c>
      <c r="AV855">
        <v>0</v>
      </c>
      <c r="AW855">
        <v>0</v>
      </c>
      <c r="AX855">
        <v>0</v>
      </c>
      <c r="AY855">
        <v>0</v>
      </c>
      <c r="AZ855">
        <v>0</v>
      </c>
      <c r="BA855">
        <v>0</v>
      </c>
      <c r="BB855">
        <v>0</v>
      </c>
      <c r="BC855">
        <v>0</v>
      </c>
      <c r="BD855">
        <v>0</v>
      </c>
      <c r="BE855">
        <v>0</v>
      </c>
      <c r="BF855">
        <v>0</v>
      </c>
      <c r="BG855">
        <v>0</v>
      </c>
      <c r="BH855">
        <v>2</v>
      </c>
      <c r="BI855">
        <v>20</v>
      </c>
      <c r="BJ855">
        <v>6</v>
      </c>
      <c r="BK855">
        <v>20</v>
      </c>
      <c r="BL855" s="4">
        <v>84.04</v>
      </c>
      <c r="BM855" s="4">
        <v>12.61</v>
      </c>
      <c r="BN855" s="4">
        <v>96.65</v>
      </c>
      <c r="BO855" s="4">
        <v>96.65</v>
      </c>
      <c r="BQ855" t="s">
        <v>318</v>
      </c>
      <c r="BR855" t="s">
        <v>358</v>
      </c>
      <c r="BS855" s="2">
        <v>44049</v>
      </c>
      <c r="BT855" s="1">
        <v>0.31944444444444448</v>
      </c>
      <c r="BU855" t="s">
        <v>830</v>
      </c>
      <c r="BV855" t="s">
        <v>16</v>
      </c>
      <c r="BY855">
        <v>29815.01</v>
      </c>
      <c r="CC855" t="s">
        <v>231</v>
      </c>
      <c r="CD855">
        <v>1459</v>
      </c>
      <c r="CE855" t="s">
        <v>325</v>
      </c>
      <c r="CF855" s="2">
        <v>44050</v>
      </c>
      <c r="CI855">
        <v>1</v>
      </c>
      <c r="CJ855">
        <v>1</v>
      </c>
      <c r="CK855" t="s">
        <v>14</v>
      </c>
      <c r="CL855" t="s">
        <v>0</v>
      </c>
    </row>
    <row r="856" spans="1:90" x14ac:dyDescent="0.3">
      <c r="A856" t="s">
        <v>322</v>
      </c>
      <c r="B856" t="s">
        <v>321</v>
      </c>
      <c r="C856" t="s">
        <v>10</v>
      </c>
      <c r="E856" t="str">
        <f>"FES1162758493"</f>
        <v>FES1162758493</v>
      </c>
      <c r="F856" s="2">
        <v>44046</v>
      </c>
      <c r="G856">
        <v>202102</v>
      </c>
      <c r="H856" t="s">
        <v>25</v>
      </c>
      <c r="I856" t="s">
        <v>23</v>
      </c>
      <c r="J856" t="s">
        <v>362</v>
      </c>
      <c r="K856" t="s">
        <v>7</v>
      </c>
      <c r="L856" t="s">
        <v>29</v>
      </c>
      <c r="M856" t="s">
        <v>26</v>
      </c>
      <c r="N856" t="s">
        <v>1330</v>
      </c>
      <c r="O856" t="s">
        <v>5</v>
      </c>
      <c r="P856" t="str">
        <f>"2170747037                    "</f>
        <v xml:space="preserve">2170747037                    </v>
      </c>
      <c r="Q856">
        <v>0</v>
      </c>
      <c r="R856">
        <v>0</v>
      </c>
      <c r="S856">
        <v>0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0</v>
      </c>
      <c r="AB856">
        <v>0</v>
      </c>
      <c r="AC856">
        <v>0</v>
      </c>
      <c r="AD856">
        <v>0</v>
      </c>
      <c r="AE856" s="3">
        <v>0</v>
      </c>
      <c r="AF856" s="3">
        <v>0</v>
      </c>
      <c r="AG856" s="3">
        <v>0</v>
      </c>
      <c r="AH856" s="3">
        <v>0</v>
      </c>
      <c r="AI856" s="3">
        <v>0</v>
      </c>
      <c r="AJ856" s="3">
        <v>0</v>
      </c>
      <c r="AK856" s="3">
        <v>0</v>
      </c>
      <c r="AL856" s="3">
        <v>0</v>
      </c>
      <c r="AM856" s="3">
        <v>0</v>
      </c>
      <c r="AN856" s="3">
        <v>0</v>
      </c>
      <c r="AO856" s="3">
        <v>0</v>
      </c>
      <c r="AP856" s="3">
        <v>0</v>
      </c>
      <c r="AQ856" s="3">
        <v>16.62</v>
      </c>
      <c r="AR856" s="3">
        <v>0</v>
      </c>
      <c r="AS856" s="3">
        <v>0</v>
      </c>
      <c r="AT856">
        <v>0</v>
      </c>
      <c r="AU856">
        <v>0</v>
      </c>
      <c r="AV856">
        <v>0</v>
      </c>
      <c r="AW856">
        <v>0</v>
      </c>
      <c r="AX856">
        <v>0</v>
      </c>
      <c r="AY856">
        <v>0</v>
      </c>
      <c r="AZ856">
        <v>0</v>
      </c>
      <c r="BA856">
        <v>0</v>
      </c>
      <c r="BB856">
        <v>0</v>
      </c>
      <c r="BC856">
        <v>0</v>
      </c>
      <c r="BD856">
        <v>0</v>
      </c>
      <c r="BE856">
        <v>0</v>
      </c>
      <c r="BF856">
        <v>0</v>
      </c>
      <c r="BG856">
        <v>0</v>
      </c>
      <c r="BH856">
        <v>1</v>
      </c>
      <c r="BI856">
        <v>24</v>
      </c>
      <c r="BJ856">
        <v>6.7</v>
      </c>
      <c r="BK856">
        <v>24</v>
      </c>
      <c r="BL856" s="4">
        <v>140.36000000000001</v>
      </c>
      <c r="BM856" s="4">
        <v>21.05</v>
      </c>
      <c r="BN856" s="4">
        <v>161.41</v>
      </c>
      <c r="BO856" s="4">
        <v>161.41</v>
      </c>
      <c r="BQ856" t="s">
        <v>385</v>
      </c>
      <c r="BR856" t="s">
        <v>358</v>
      </c>
      <c r="BS856" s="2">
        <v>44048</v>
      </c>
      <c r="BT856" s="1">
        <v>0.51041666666666663</v>
      </c>
      <c r="BU856" t="s">
        <v>2500</v>
      </c>
      <c r="BV856" t="s">
        <v>16</v>
      </c>
      <c r="BY856">
        <v>33429.410000000003</v>
      </c>
      <c r="CA856" t="s">
        <v>78</v>
      </c>
      <c r="CC856" t="s">
        <v>26</v>
      </c>
      <c r="CD856">
        <v>6012</v>
      </c>
      <c r="CE856" t="s">
        <v>2</v>
      </c>
      <c r="CF856" s="2">
        <v>44048</v>
      </c>
      <c r="CI856">
        <v>2</v>
      </c>
      <c r="CJ856">
        <v>2</v>
      </c>
      <c r="CK856" t="s">
        <v>1</v>
      </c>
      <c r="CL856" t="s">
        <v>0</v>
      </c>
    </row>
    <row r="857" spans="1:90" x14ac:dyDescent="0.3">
      <c r="A857" t="s">
        <v>322</v>
      </c>
      <c r="B857" t="s">
        <v>321</v>
      </c>
      <c r="C857" t="s">
        <v>10</v>
      </c>
      <c r="E857" t="str">
        <f>"FES1162758487"</f>
        <v>FES1162758487</v>
      </c>
      <c r="F857" s="2">
        <v>44046</v>
      </c>
      <c r="G857">
        <v>202102</v>
      </c>
      <c r="H857" t="s">
        <v>25</v>
      </c>
      <c r="I857" t="s">
        <v>23</v>
      </c>
      <c r="J857" t="s">
        <v>362</v>
      </c>
      <c r="K857" t="s">
        <v>7</v>
      </c>
      <c r="L857" t="s">
        <v>57</v>
      </c>
      <c r="M857" t="s">
        <v>56</v>
      </c>
      <c r="N857" t="s">
        <v>1492</v>
      </c>
      <c r="O857" t="s">
        <v>5</v>
      </c>
      <c r="P857" t="str">
        <f>"2170747697                    "</f>
        <v xml:space="preserve">2170747697                    </v>
      </c>
      <c r="Q857">
        <v>0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0</v>
      </c>
      <c r="AE857" s="3">
        <v>0</v>
      </c>
      <c r="AF857" s="3">
        <v>0</v>
      </c>
      <c r="AG857" s="3">
        <v>0</v>
      </c>
      <c r="AH857" s="3">
        <v>0</v>
      </c>
      <c r="AI857" s="3">
        <v>0</v>
      </c>
      <c r="AJ857" s="3">
        <v>0</v>
      </c>
      <c r="AK857" s="3">
        <v>0</v>
      </c>
      <c r="AL857" s="3">
        <v>0</v>
      </c>
      <c r="AM857" s="3">
        <v>0</v>
      </c>
      <c r="AN857" s="3">
        <v>0</v>
      </c>
      <c r="AO857" s="3">
        <v>0</v>
      </c>
      <c r="AP857" s="3">
        <v>0</v>
      </c>
      <c r="AQ857" s="3">
        <v>16.489999999999998</v>
      </c>
      <c r="AR857" s="3">
        <v>0</v>
      </c>
      <c r="AS857" s="3">
        <v>0</v>
      </c>
      <c r="AT857">
        <v>0</v>
      </c>
      <c r="AU857">
        <v>0</v>
      </c>
      <c r="AV857">
        <v>0</v>
      </c>
      <c r="AW857">
        <v>0</v>
      </c>
      <c r="AX857">
        <v>0</v>
      </c>
      <c r="AY857">
        <v>0</v>
      </c>
      <c r="AZ857">
        <v>0</v>
      </c>
      <c r="BA857">
        <v>0</v>
      </c>
      <c r="BB857">
        <v>0</v>
      </c>
      <c r="BC857">
        <v>0</v>
      </c>
      <c r="BD857">
        <v>0</v>
      </c>
      <c r="BE857">
        <v>0</v>
      </c>
      <c r="BF857">
        <v>0</v>
      </c>
      <c r="BG857">
        <v>0</v>
      </c>
      <c r="BH857">
        <v>1</v>
      </c>
      <c r="BI857">
        <v>2</v>
      </c>
      <c r="BJ857">
        <v>0.9</v>
      </c>
      <c r="BK857">
        <v>2</v>
      </c>
      <c r="BL857" s="4">
        <v>139.25</v>
      </c>
      <c r="BM857" s="4">
        <v>20.89</v>
      </c>
      <c r="BN857" s="4">
        <v>160.13999999999999</v>
      </c>
      <c r="BO857" s="4">
        <v>160.13999999999999</v>
      </c>
      <c r="BP857" t="s">
        <v>359</v>
      </c>
      <c r="BQ857" t="s">
        <v>385</v>
      </c>
      <c r="BR857" t="s">
        <v>358</v>
      </c>
      <c r="BS857" s="2">
        <v>44048</v>
      </c>
      <c r="BT857" s="1">
        <v>0.46249999999999997</v>
      </c>
      <c r="BU857" t="s">
        <v>1325</v>
      </c>
      <c r="BV857" t="s">
        <v>16</v>
      </c>
      <c r="BY857">
        <v>4558.0200000000004</v>
      </c>
      <c r="CC857" t="s">
        <v>56</v>
      </c>
      <c r="CD857">
        <v>6506</v>
      </c>
      <c r="CE857" t="s">
        <v>2</v>
      </c>
      <c r="CF857" s="2">
        <v>44049</v>
      </c>
      <c r="CI857">
        <v>0</v>
      </c>
      <c r="CJ857">
        <v>0</v>
      </c>
      <c r="CK857" t="s">
        <v>296</v>
      </c>
      <c r="CL857" t="s">
        <v>0</v>
      </c>
    </row>
    <row r="858" spans="1:90" x14ac:dyDescent="0.3">
      <c r="A858" t="s">
        <v>322</v>
      </c>
      <c r="B858" t="s">
        <v>321</v>
      </c>
      <c r="C858" t="s">
        <v>10</v>
      </c>
      <c r="E858" t="str">
        <f>"FES1162759249"</f>
        <v>FES1162759249</v>
      </c>
      <c r="F858" s="2">
        <v>44049</v>
      </c>
      <c r="G858">
        <v>202102</v>
      </c>
      <c r="H858" t="s">
        <v>25</v>
      </c>
      <c r="I858" t="s">
        <v>23</v>
      </c>
      <c r="J858" t="s">
        <v>362</v>
      </c>
      <c r="K858" t="s">
        <v>7</v>
      </c>
      <c r="L858" t="s">
        <v>29</v>
      </c>
      <c r="M858" t="s">
        <v>26</v>
      </c>
      <c r="N858" t="s">
        <v>1040</v>
      </c>
      <c r="O858" t="s">
        <v>21</v>
      </c>
      <c r="P858" t="str">
        <f>"2170747938                    "</f>
        <v xml:space="preserve">2170747938                    </v>
      </c>
      <c r="Q858">
        <v>0</v>
      </c>
      <c r="R858">
        <v>0</v>
      </c>
      <c r="S858">
        <v>0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0</v>
      </c>
      <c r="AE858" s="3">
        <v>0</v>
      </c>
      <c r="AF858" s="3">
        <v>0</v>
      </c>
      <c r="AG858" s="3">
        <v>0</v>
      </c>
      <c r="AH858" s="3">
        <v>0</v>
      </c>
      <c r="AI858" s="3">
        <v>0</v>
      </c>
      <c r="AJ858" s="3">
        <v>0</v>
      </c>
      <c r="AK858" s="3">
        <v>12.56</v>
      </c>
      <c r="AL858" s="3">
        <v>0</v>
      </c>
      <c r="AM858" s="3">
        <v>0</v>
      </c>
      <c r="AN858" s="3">
        <v>0</v>
      </c>
      <c r="AO858" s="3">
        <v>0</v>
      </c>
      <c r="AP858" s="3">
        <v>0</v>
      </c>
      <c r="AQ858" s="3">
        <v>0</v>
      </c>
      <c r="AR858" s="3">
        <v>0</v>
      </c>
      <c r="AS858" s="3">
        <v>0</v>
      </c>
      <c r="AT858">
        <v>0</v>
      </c>
      <c r="AU858">
        <v>0</v>
      </c>
      <c r="AV858">
        <v>0</v>
      </c>
      <c r="AW858">
        <v>0</v>
      </c>
      <c r="AX858">
        <v>0</v>
      </c>
      <c r="AY858">
        <v>0</v>
      </c>
      <c r="AZ858">
        <v>0</v>
      </c>
      <c r="BA858">
        <v>0</v>
      </c>
      <c r="BB858">
        <v>0</v>
      </c>
      <c r="BC858">
        <v>0</v>
      </c>
      <c r="BD858">
        <v>0</v>
      </c>
      <c r="BE858">
        <v>0</v>
      </c>
      <c r="BF858">
        <v>0</v>
      </c>
      <c r="BG858">
        <v>0</v>
      </c>
      <c r="BH858">
        <v>1</v>
      </c>
      <c r="BI858">
        <v>3</v>
      </c>
      <c r="BJ858">
        <v>3.6</v>
      </c>
      <c r="BK858">
        <v>4</v>
      </c>
      <c r="BL858" s="4">
        <v>96.27</v>
      </c>
      <c r="BM858" s="4">
        <v>14.44</v>
      </c>
      <c r="BN858" s="4">
        <v>110.71</v>
      </c>
      <c r="BO858" s="4">
        <v>110.71</v>
      </c>
      <c r="BQ858" t="s">
        <v>318</v>
      </c>
      <c r="BR858" t="s">
        <v>358</v>
      </c>
      <c r="BS858" s="2">
        <v>44050</v>
      </c>
      <c r="BT858" s="1">
        <v>0.35486111111111113</v>
      </c>
      <c r="BU858" t="s">
        <v>1431</v>
      </c>
      <c r="BV858" t="s">
        <v>16</v>
      </c>
      <c r="BY858">
        <v>18012.61</v>
      </c>
      <c r="BZ858" t="s">
        <v>1427</v>
      </c>
      <c r="CA858" t="s">
        <v>200</v>
      </c>
      <c r="CC858" t="s">
        <v>26</v>
      </c>
      <c r="CD858">
        <v>6001</v>
      </c>
      <c r="CE858" t="s">
        <v>2</v>
      </c>
      <c r="CF858" s="2">
        <v>44056</v>
      </c>
      <c r="CI858">
        <v>1</v>
      </c>
      <c r="CJ858">
        <v>1</v>
      </c>
      <c r="CK858">
        <v>21</v>
      </c>
      <c r="CL858" t="s">
        <v>0</v>
      </c>
    </row>
    <row r="859" spans="1:90" x14ac:dyDescent="0.3">
      <c r="A859" t="s">
        <v>322</v>
      </c>
      <c r="B859" t="s">
        <v>321</v>
      </c>
      <c r="C859" t="s">
        <v>10</v>
      </c>
      <c r="E859" t="str">
        <f>"FES1162758358"</f>
        <v>FES1162758358</v>
      </c>
      <c r="F859" s="2">
        <v>44046</v>
      </c>
      <c r="G859">
        <v>202102</v>
      </c>
      <c r="H859" t="s">
        <v>25</v>
      </c>
      <c r="I859" t="s">
        <v>23</v>
      </c>
      <c r="J859" t="s">
        <v>362</v>
      </c>
      <c r="K859" t="s">
        <v>7</v>
      </c>
      <c r="L859" t="s">
        <v>379</v>
      </c>
      <c r="M859" t="s">
        <v>375</v>
      </c>
      <c r="N859" t="s">
        <v>936</v>
      </c>
      <c r="O859" t="s">
        <v>21</v>
      </c>
      <c r="P859" t="str">
        <f>"2170744879                    "</f>
        <v xml:space="preserve">2170744879                    </v>
      </c>
      <c r="Q859">
        <v>0</v>
      </c>
      <c r="R859">
        <v>0</v>
      </c>
      <c r="S859">
        <v>0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0</v>
      </c>
      <c r="AB859">
        <v>0</v>
      </c>
      <c r="AC859">
        <v>0</v>
      </c>
      <c r="AD859">
        <v>0</v>
      </c>
      <c r="AE859" s="3">
        <v>0</v>
      </c>
      <c r="AF859" s="3">
        <v>0</v>
      </c>
      <c r="AG859" s="3">
        <v>0</v>
      </c>
      <c r="AH859" s="3">
        <v>0</v>
      </c>
      <c r="AI859" s="3">
        <v>0</v>
      </c>
      <c r="AJ859" s="3">
        <v>0</v>
      </c>
      <c r="AK859" s="3">
        <v>8.24</v>
      </c>
      <c r="AL859" s="3">
        <v>0</v>
      </c>
      <c r="AM859" s="3">
        <v>0</v>
      </c>
      <c r="AN859" s="3">
        <v>0</v>
      </c>
      <c r="AO859" s="3">
        <v>0</v>
      </c>
      <c r="AP859" s="3">
        <v>0</v>
      </c>
      <c r="AQ859" s="3">
        <v>0</v>
      </c>
      <c r="AR859" s="3">
        <v>0</v>
      </c>
      <c r="AS859" s="3">
        <v>0</v>
      </c>
      <c r="AT859">
        <v>0</v>
      </c>
      <c r="AU859">
        <v>0</v>
      </c>
      <c r="AV859">
        <v>0</v>
      </c>
      <c r="AW859">
        <v>0</v>
      </c>
      <c r="AX859">
        <v>0</v>
      </c>
      <c r="AY859">
        <v>0</v>
      </c>
      <c r="AZ859">
        <v>0</v>
      </c>
      <c r="BA859">
        <v>0</v>
      </c>
      <c r="BB859">
        <v>0</v>
      </c>
      <c r="BC859">
        <v>0</v>
      </c>
      <c r="BD859">
        <v>0</v>
      </c>
      <c r="BE859">
        <v>0</v>
      </c>
      <c r="BF859">
        <v>0</v>
      </c>
      <c r="BG859">
        <v>0</v>
      </c>
      <c r="BH859">
        <v>1</v>
      </c>
      <c r="BI859">
        <v>1</v>
      </c>
      <c r="BJ859">
        <v>0.2</v>
      </c>
      <c r="BK859">
        <v>1</v>
      </c>
      <c r="BL859" s="4">
        <v>67.12</v>
      </c>
      <c r="BM859" s="4">
        <v>10.07</v>
      </c>
      <c r="BN859" s="4">
        <v>77.19</v>
      </c>
      <c r="BO859" s="4">
        <v>77.19</v>
      </c>
      <c r="BQ859" t="s">
        <v>385</v>
      </c>
      <c r="BR859" t="s">
        <v>358</v>
      </c>
      <c r="BS859" s="2">
        <v>44047</v>
      </c>
      <c r="BT859" s="1">
        <v>0.52083333333333337</v>
      </c>
      <c r="BU859" t="s">
        <v>2499</v>
      </c>
      <c r="BV859" t="s">
        <v>16</v>
      </c>
      <c r="BY859">
        <v>1200</v>
      </c>
      <c r="BZ859" t="s">
        <v>1456</v>
      </c>
      <c r="CC859" t="s">
        <v>375</v>
      </c>
      <c r="CD859">
        <v>407</v>
      </c>
      <c r="CE859" t="s">
        <v>64</v>
      </c>
      <c r="CI859">
        <v>1</v>
      </c>
      <c r="CJ859">
        <v>1</v>
      </c>
      <c r="CK859">
        <v>24</v>
      </c>
      <c r="CL859" t="s">
        <v>0</v>
      </c>
    </row>
    <row r="860" spans="1:90" x14ac:dyDescent="0.3">
      <c r="A860" t="s">
        <v>322</v>
      </c>
      <c r="B860" t="s">
        <v>321</v>
      </c>
      <c r="C860" t="s">
        <v>10</v>
      </c>
      <c r="E860" t="str">
        <f>"FES1162760437"</f>
        <v>FES1162760437</v>
      </c>
      <c r="F860" s="2">
        <v>44060</v>
      </c>
      <c r="G860">
        <v>202102</v>
      </c>
      <c r="H860" t="s">
        <v>25</v>
      </c>
      <c r="I860" t="s">
        <v>23</v>
      </c>
      <c r="J860" t="s">
        <v>362</v>
      </c>
      <c r="K860" t="s">
        <v>7</v>
      </c>
      <c r="L860" t="s">
        <v>215</v>
      </c>
      <c r="M860" t="s">
        <v>212</v>
      </c>
      <c r="N860" t="s">
        <v>586</v>
      </c>
      <c r="O860" t="s">
        <v>21</v>
      </c>
      <c r="P860" t="str">
        <f>"2170749290                    "</f>
        <v xml:space="preserve">2170749290                    </v>
      </c>
      <c r="Q860">
        <v>0</v>
      </c>
      <c r="R860">
        <v>0</v>
      </c>
      <c r="S860">
        <v>0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0</v>
      </c>
      <c r="AB860">
        <v>0</v>
      </c>
      <c r="AC860">
        <v>0</v>
      </c>
      <c r="AD860">
        <v>0</v>
      </c>
      <c r="AE860" s="3">
        <v>0</v>
      </c>
      <c r="AF860" s="3">
        <v>0</v>
      </c>
      <c r="AG860" s="3">
        <v>0</v>
      </c>
      <c r="AH860" s="3">
        <v>0</v>
      </c>
      <c r="AI860" s="3">
        <v>0</v>
      </c>
      <c r="AJ860" s="3">
        <v>0</v>
      </c>
      <c r="AK860" s="3">
        <v>8.83</v>
      </c>
      <c r="AL860" s="3">
        <v>0</v>
      </c>
      <c r="AM860" s="3">
        <v>0</v>
      </c>
      <c r="AN860" s="3">
        <v>0</v>
      </c>
      <c r="AO860" s="3">
        <v>0</v>
      </c>
      <c r="AP860" s="3">
        <v>0</v>
      </c>
      <c r="AQ860" s="3">
        <v>0</v>
      </c>
      <c r="AR860" s="3">
        <v>0</v>
      </c>
      <c r="AS860" s="3">
        <v>0</v>
      </c>
      <c r="AT860">
        <v>0</v>
      </c>
      <c r="AU860">
        <v>0</v>
      </c>
      <c r="AV860">
        <v>0</v>
      </c>
      <c r="AW860">
        <v>0</v>
      </c>
      <c r="AX860">
        <v>0</v>
      </c>
      <c r="AY860">
        <v>0</v>
      </c>
      <c r="AZ860">
        <v>0</v>
      </c>
      <c r="BA860">
        <v>0</v>
      </c>
      <c r="BB860">
        <v>0</v>
      </c>
      <c r="BC860">
        <v>0</v>
      </c>
      <c r="BD860">
        <v>0</v>
      </c>
      <c r="BE860">
        <v>0</v>
      </c>
      <c r="BF860">
        <v>0</v>
      </c>
      <c r="BG860">
        <v>0</v>
      </c>
      <c r="BH860">
        <v>1</v>
      </c>
      <c r="BI860">
        <v>1</v>
      </c>
      <c r="BJ860">
        <v>0.2</v>
      </c>
      <c r="BK860">
        <v>1</v>
      </c>
      <c r="BL860" s="4">
        <v>67.709999999999994</v>
      </c>
      <c r="BM860" s="4">
        <v>10.16</v>
      </c>
      <c r="BN860" s="4">
        <v>77.87</v>
      </c>
      <c r="BO860" s="4">
        <v>77.87</v>
      </c>
      <c r="BQ860" t="s">
        <v>1031</v>
      </c>
      <c r="BR860" t="s">
        <v>358</v>
      </c>
      <c r="BS860" s="2">
        <v>44061</v>
      </c>
      <c r="BT860" s="1">
        <v>0.41319444444444442</v>
      </c>
      <c r="BU860" t="s">
        <v>461</v>
      </c>
      <c r="BV860" t="s">
        <v>16</v>
      </c>
      <c r="BY860">
        <v>1200</v>
      </c>
      <c r="BZ860" t="s">
        <v>214</v>
      </c>
      <c r="CA860" t="s">
        <v>251</v>
      </c>
      <c r="CC860" t="s">
        <v>212</v>
      </c>
      <c r="CD860">
        <v>250</v>
      </c>
      <c r="CE860" t="s">
        <v>64</v>
      </c>
      <c r="CF860" s="2">
        <v>44061</v>
      </c>
      <c r="CI860">
        <v>1</v>
      </c>
      <c r="CJ860">
        <v>1</v>
      </c>
      <c r="CK860">
        <v>24</v>
      </c>
      <c r="CL860" t="s">
        <v>0</v>
      </c>
    </row>
    <row r="861" spans="1:90" x14ac:dyDescent="0.3">
      <c r="A861" t="s">
        <v>322</v>
      </c>
      <c r="B861" t="s">
        <v>321</v>
      </c>
      <c r="C861" t="s">
        <v>10</v>
      </c>
      <c r="E861" t="str">
        <f>"FES1162759265"</f>
        <v>FES1162759265</v>
      </c>
      <c r="F861" s="2">
        <v>44049</v>
      </c>
      <c r="G861">
        <v>202102</v>
      </c>
      <c r="H861" t="s">
        <v>25</v>
      </c>
      <c r="I861" t="s">
        <v>23</v>
      </c>
      <c r="J861" t="s">
        <v>362</v>
      </c>
      <c r="K861" t="s">
        <v>7</v>
      </c>
      <c r="L861" t="s">
        <v>29</v>
      </c>
      <c r="M861" t="s">
        <v>26</v>
      </c>
      <c r="N861" t="s">
        <v>529</v>
      </c>
      <c r="O861" t="s">
        <v>21</v>
      </c>
      <c r="P861" t="str">
        <f>"2170746883                    "</f>
        <v xml:space="preserve">2170746883                    </v>
      </c>
      <c r="Q861">
        <v>0</v>
      </c>
      <c r="R861">
        <v>0</v>
      </c>
      <c r="S861">
        <v>0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0</v>
      </c>
      <c r="AB861">
        <v>0</v>
      </c>
      <c r="AC861">
        <v>0</v>
      </c>
      <c r="AD861">
        <v>0</v>
      </c>
      <c r="AE861" s="3">
        <v>0</v>
      </c>
      <c r="AF861" s="3">
        <v>0</v>
      </c>
      <c r="AG861" s="3">
        <v>0</v>
      </c>
      <c r="AH861" s="3">
        <v>0</v>
      </c>
      <c r="AI861" s="3">
        <v>0</v>
      </c>
      <c r="AJ861" s="3">
        <v>0</v>
      </c>
      <c r="AK861" s="3">
        <v>9.42</v>
      </c>
      <c r="AL861" s="3">
        <v>0</v>
      </c>
      <c r="AM861" s="3">
        <v>0</v>
      </c>
      <c r="AN861" s="3">
        <v>0</v>
      </c>
      <c r="AO861" s="3">
        <v>0</v>
      </c>
      <c r="AP861" s="3">
        <v>0</v>
      </c>
      <c r="AQ861" s="3">
        <v>0</v>
      </c>
      <c r="AR861" s="3">
        <v>0</v>
      </c>
      <c r="AS861" s="3">
        <v>0</v>
      </c>
      <c r="AT861">
        <v>0</v>
      </c>
      <c r="AU861">
        <v>0</v>
      </c>
      <c r="AV861">
        <v>0</v>
      </c>
      <c r="AW861">
        <v>0</v>
      </c>
      <c r="AX861">
        <v>0</v>
      </c>
      <c r="AY861">
        <v>0</v>
      </c>
      <c r="AZ861">
        <v>0</v>
      </c>
      <c r="BA861">
        <v>0</v>
      </c>
      <c r="BB861">
        <v>0</v>
      </c>
      <c r="BC861">
        <v>0</v>
      </c>
      <c r="BD861">
        <v>0</v>
      </c>
      <c r="BE861">
        <v>0</v>
      </c>
      <c r="BF861">
        <v>0</v>
      </c>
      <c r="BG861">
        <v>0</v>
      </c>
      <c r="BH861">
        <v>1</v>
      </c>
      <c r="BI861">
        <v>3</v>
      </c>
      <c r="BJ861">
        <v>1.5</v>
      </c>
      <c r="BK861">
        <v>3</v>
      </c>
      <c r="BL861" s="4">
        <v>72.209999999999994</v>
      </c>
      <c r="BM861" s="4">
        <v>10.83</v>
      </c>
      <c r="BN861" s="4">
        <v>83.04</v>
      </c>
      <c r="BO861" s="4">
        <v>83.04</v>
      </c>
      <c r="BQ861" t="s">
        <v>385</v>
      </c>
      <c r="BR861" t="s">
        <v>358</v>
      </c>
      <c r="BS861" s="2">
        <v>44050</v>
      </c>
      <c r="BT861" s="1">
        <v>0.38541666666666669</v>
      </c>
      <c r="BU861" t="s">
        <v>859</v>
      </c>
      <c r="BV861" t="s">
        <v>16</v>
      </c>
      <c r="BY861">
        <v>7488</v>
      </c>
      <c r="BZ861" t="s">
        <v>1427</v>
      </c>
      <c r="CA861" t="s">
        <v>78</v>
      </c>
      <c r="CC861" t="s">
        <v>26</v>
      </c>
      <c r="CD861">
        <v>6001</v>
      </c>
      <c r="CE861" t="s">
        <v>2</v>
      </c>
      <c r="CF861" s="2">
        <v>44050</v>
      </c>
      <c r="CI861">
        <v>1</v>
      </c>
      <c r="CJ861">
        <v>1</v>
      </c>
      <c r="CK861">
        <v>21</v>
      </c>
      <c r="CL861" t="s">
        <v>0</v>
      </c>
    </row>
    <row r="862" spans="1:90" x14ac:dyDescent="0.3">
      <c r="A862" t="s">
        <v>322</v>
      </c>
      <c r="B862" t="s">
        <v>321</v>
      </c>
      <c r="C862" t="s">
        <v>10</v>
      </c>
      <c r="E862" t="str">
        <f>"FES1162760822"</f>
        <v>FES1162760822</v>
      </c>
      <c r="F862" s="2">
        <v>44061</v>
      </c>
      <c r="G862">
        <v>202102</v>
      </c>
      <c r="H862" t="s">
        <v>25</v>
      </c>
      <c r="I862" t="s">
        <v>23</v>
      </c>
      <c r="J862" t="s">
        <v>362</v>
      </c>
      <c r="K862" t="s">
        <v>7</v>
      </c>
      <c r="L862" t="s">
        <v>100</v>
      </c>
      <c r="M862" t="s">
        <v>99</v>
      </c>
      <c r="N862" t="s">
        <v>2498</v>
      </c>
      <c r="O862" t="s">
        <v>21</v>
      </c>
      <c r="P862" t="str">
        <f>"2170745852                    "</f>
        <v xml:space="preserve">2170745852                    </v>
      </c>
      <c r="Q862">
        <v>0</v>
      </c>
      <c r="R862">
        <v>0</v>
      </c>
      <c r="S862">
        <v>0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0</v>
      </c>
      <c r="AB862">
        <v>0</v>
      </c>
      <c r="AC862">
        <v>0</v>
      </c>
      <c r="AD862">
        <v>0</v>
      </c>
      <c r="AE862" s="3">
        <v>0</v>
      </c>
      <c r="AF862" s="3">
        <v>0</v>
      </c>
      <c r="AG862" s="3">
        <v>0</v>
      </c>
      <c r="AH862" s="3">
        <v>0</v>
      </c>
      <c r="AI862" s="3">
        <v>0</v>
      </c>
      <c r="AJ862" s="3">
        <v>0</v>
      </c>
      <c r="AK862" s="3">
        <v>23.54</v>
      </c>
      <c r="AL862" s="3">
        <v>0</v>
      </c>
      <c r="AM862" s="3">
        <v>0</v>
      </c>
      <c r="AN862" s="3">
        <v>0</v>
      </c>
      <c r="AO862" s="3">
        <v>0</v>
      </c>
      <c r="AP862" s="3">
        <v>0</v>
      </c>
      <c r="AQ862" s="3">
        <v>0</v>
      </c>
      <c r="AR862" s="3">
        <v>0</v>
      </c>
      <c r="AS862" s="3">
        <v>0</v>
      </c>
      <c r="AT862">
        <v>0</v>
      </c>
      <c r="AU862">
        <v>0</v>
      </c>
      <c r="AV862">
        <v>0</v>
      </c>
      <c r="AW862">
        <v>0</v>
      </c>
      <c r="AX862">
        <v>0</v>
      </c>
      <c r="AY862">
        <v>0</v>
      </c>
      <c r="AZ862">
        <v>0</v>
      </c>
      <c r="BA862">
        <v>0</v>
      </c>
      <c r="BB862">
        <v>0</v>
      </c>
      <c r="BC862">
        <v>0</v>
      </c>
      <c r="BD862">
        <v>0</v>
      </c>
      <c r="BE862">
        <v>0</v>
      </c>
      <c r="BF862">
        <v>0</v>
      </c>
      <c r="BG862">
        <v>0</v>
      </c>
      <c r="BH862">
        <v>1</v>
      </c>
      <c r="BI862">
        <v>7.3</v>
      </c>
      <c r="BJ862">
        <v>5.7</v>
      </c>
      <c r="BK862">
        <v>7.5</v>
      </c>
      <c r="BL862" s="4">
        <v>180.47</v>
      </c>
      <c r="BM862" s="4">
        <v>27.07</v>
      </c>
      <c r="BN862" s="4">
        <v>207.54</v>
      </c>
      <c r="BO862" s="4">
        <v>207.54</v>
      </c>
      <c r="BQ862" t="s">
        <v>385</v>
      </c>
      <c r="BR862" t="s">
        <v>358</v>
      </c>
      <c r="BS862" s="2">
        <v>44062</v>
      </c>
      <c r="BT862" s="1">
        <v>0.35069444444444442</v>
      </c>
      <c r="BU862" t="s">
        <v>2497</v>
      </c>
      <c r="BV862" t="s">
        <v>16</v>
      </c>
      <c r="BY862">
        <v>28357.61</v>
      </c>
      <c r="CA862" t="s">
        <v>495</v>
      </c>
      <c r="CC862" t="s">
        <v>99</v>
      </c>
      <c r="CD862">
        <v>3610</v>
      </c>
      <c r="CE862" t="s">
        <v>2</v>
      </c>
      <c r="CF862" s="2">
        <v>44062</v>
      </c>
      <c r="CI862">
        <v>1</v>
      </c>
      <c r="CJ862">
        <v>1</v>
      </c>
      <c r="CK862">
        <v>21</v>
      </c>
      <c r="CL862" t="s">
        <v>0</v>
      </c>
    </row>
    <row r="863" spans="1:90" x14ac:dyDescent="0.3">
      <c r="A863" t="s">
        <v>322</v>
      </c>
      <c r="B863" t="s">
        <v>321</v>
      </c>
      <c r="C863" t="s">
        <v>10</v>
      </c>
      <c r="E863" t="str">
        <f>"FES1162759863"</f>
        <v>FES1162759863</v>
      </c>
      <c r="F863" s="2">
        <v>44055</v>
      </c>
      <c r="G863">
        <v>202102</v>
      </c>
      <c r="H863" t="s">
        <v>25</v>
      </c>
      <c r="I863" t="s">
        <v>23</v>
      </c>
      <c r="J863" t="s">
        <v>362</v>
      </c>
      <c r="K863" t="s">
        <v>7</v>
      </c>
      <c r="L863" t="s">
        <v>562</v>
      </c>
      <c r="M863" t="s">
        <v>558</v>
      </c>
      <c r="N863" t="s">
        <v>1301</v>
      </c>
      <c r="O863" t="s">
        <v>21</v>
      </c>
      <c r="P863" t="str">
        <f>"2170747471                    "</f>
        <v xml:space="preserve">2170747471                    </v>
      </c>
      <c r="Q863">
        <v>0</v>
      </c>
      <c r="R863">
        <v>0</v>
      </c>
      <c r="S863">
        <v>0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0</v>
      </c>
      <c r="AB863">
        <v>0</v>
      </c>
      <c r="AC863">
        <v>0</v>
      </c>
      <c r="AD863">
        <v>0</v>
      </c>
      <c r="AE863" s="3">
        <v>0</v>
      </c>
      <c r="AF863" s="3">
        <v>0</v>
      </c>
      <c r="AG863" s="3">
        <v>0</v>
      </c>
      <c r="AH863" s="3">
        <v>0</v>
      </c>
      <c r="AI863" s="3">
        <v>0</v>
      </c>
      <c r="AJ863" s="3">
        <v>0</v>
      </c>
      <c r="AK863" s="3">
        <v>4.91</v>
      </c>
      <c r="AL863" s="3">
        <v>0</v>
      </c>
      <c r="AM863" s="3">
        <v>0</v>
      </c>
      <c r="AN863" s="3">
        <v>0</v>
      </c>
      <c r="AO863" s="3">
        <v>0</v>
      </c>
      <c r="AP863" s="3">
        <v>0</v>
      </c>
      <c r="AQ863" s="3">
        <v>0</v>
      </c>
      <c r="AR863" s="3">
        <v>0</v>
      </c>
      <c r="AS863" s="3">
        <v>0</v>
      </c>
      <c r="AT863">
        <v>0</v>
      </c>
      <c r="AU863">
        <v>0</v>
      </c>
      <c r="AV863">
        <v>0</v>
      </c>
      <c r="AW863">
        <v>0</v>
      </c>
      <c r="AX863">
        <v>0</v>
      </c>
      <c r="AY863">
        <v>0</v>
      </c>
      <c r="AZ863">
        <v>0</v>
      </c>
      <c r="BA863">
        <v>0</v>
      </c>
      <c r="BB863">
        <v>0</v>
      </c>
      <c r="BC863">
        <v>0</v>
      </c>
      <c r="BD863">
        <v>0</v>
      </c>
      <c r="BE863">
        <v>0</v>
      </c>
      <c r="BF863">
        <v>0</v>
      </c>
      <c r="BG863">
        <v>0</v>
      </c>
      <c r="BH863">
        <v>1</v>
      </c>
      <c r="BI863">
        <v>1</v>
      </c>
      <c r="BJ863">
        <v>0.2</v>
      </c>
      <c r="BK863">
        <v>1</v>
      </c>
      <c r="BL863" s="4">
        <v>37.619999999999997</v>
      </c>
      <c r="BM863" s="4">
        <v>5.64</v>
      </c>
      <c r="BN863" s="4">
        <v>43.26</v>
      </c>
      <c r="BO863" s="4">
        <v>43.26</v>
      </c>
      <c r="BQ863" t="s">
        <v>1300</v>
      </c>
      <c r="BR863" t="s">
        <v>358</v>
      </c>
      <c r="BS863" s="2">
        <v>44056</v>
      </c>
      <c r="BT863" s="1">
        <v>0.375</v>
      </c>
      <c r="BU863" t="s">
        <v>41</v>
      </c>
      <c r="BV863" t="s">
        <v>16</v>
      </c>
      <c r="BY863">
        <v>1200</v>
      </c>
      <c r="CC863" t="s">
        <v>558</v>
      </c>
      <c r="CD863">
        <v>1449</v>
      </c>
      <c r="CE863" t="s">
        <v>64</v>
      </c>
      <c r="CF863" s="2">
        <v>44057</v>
      </c>
      <c r="CI863">
        <v>1</v>
      </c>
      <c r="CJ863">
        <v>1</v>
      </c>
      <c r="CK863">
        <v>22</v>
      </c>
      <c r="CL863" t="s">
        <v>0</v>
      </c>
    </row>
    <row r="864" spans="1:90" x14ac:dyDescent="0.3">
      <c r="A864" t="s">
        <v>322</v>
      </c>
      <c r="B864" t="s">
        <v>321</v>
      </c>
      <c r="C864" t="s">
        <v>10</v>
      </c>
      <c r="E864" t="str">
        <f>"FES1162760501"</f>
        <v>FES1162760501</v>
      </c>
      <c r="F864" s="2">
        <v>44060</v>
      </c>
      <c r="G864">
        <v>202102</v>
      </c>
      <c r="H864" t="s">
        <v>25</v>
      </c>
      <c r="I864" t="s">
        <v>23</v>
      </c>
      <c r="J864" t="s">
        <v>362</v>
      </c>
      <c r="K864" t="s">
        <v>7</v>
      </c>
      <c r="L864" t="s">
        <v>249</v>
      </c>
      <c r="M864" t="s">
        <v>248</v>
      </c>
      <c r="N864" t="s">
        <v>2496</v>
      </c>
      <c r="O864" t="s">
        <v>21</v>
      </c>
      <c r="P864" t="str">
        <f>"2170749349                    "</f>
        <v xml:space="preserve">2170749349                    </v>
      </c>
      <c r="Q864">
        <v>0</v>
      </c>
      <c r="R864">
        <v>0</v>
      </c>
      <c r="S864">
        <v>0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0</v>
      </c>
      <c r="AB864">
        <v>0</v>
      </c>
      <c r="AC864">
        <v>0</v>
      </c>
      <c r="AD864">
        <v>0</v>
      </c>
      <c r="AE864" s="3">
        <v>0</v>
      </c>
      <c r="AF864" s="3">
        <v>0</v>
      </c>
      <c r="AG864" s="3">
        <v>0</v>
      </c>
      <c r="AH864" s="3">
        <v>0</v>
      </c>
      <c r="AI864" s="3">
        <v>0</v>
      </c>
      <c r="AJ864" s="3">
        <v>0</v>
      </c>
      <c r="AK864" s="3">
        <v>8.83</v>
      </c>
      <c r="AL864" s="3">
        <v>0</v>
      </c>
      <c r="AM864" s="3">
        <v>0</v>
      </c>
      <c r="AN864" s="3">
        <v>0</v>
      </c>
      <c r="AO864" s="3">
        <v>0</v>
      </c>
      <c r="AP864" s="3">
        <v>0</v>
      </c>
      <c r="AQ864" s="3">
        <v>0</v>
      </c>
      <c r="AR864" s="3">
        <v>0</v>
      </c>
      <c r="AS864" s="3">
        <v>0</v>
      </c>
      <c r="AT864">
        <v>0</v>
      </c>
      <c r="AU864">
        <v>0</v>
      </c>
      <c r="AV864">
        <v>0</v>
      </c>
      <c r="AW864">
        <v>0</v>
      </c>
      <c r="AX864">
        <v>0</v>
      </c>
      <c r="AY864">
        <v>0</v>
      </c>
      <c r="AZ864">
        <v>0</v>
      </c>
      <c r="BA864">
        <v>0</v>
      </c>
      <c r="BB864">
        <v>0</v>
      </c>
      <c r="BC864">
        <v>0</v>
      </c>
      <c r="BD864">
        <v>0</v>
      </c>
      <c r="BE864">
        <v>0</v>
      </c>
      <c r="BF864">
        <v>0</v>
      </c>
      <c r="BG864">
        <v>0</v>
      </c>
      <c r="BH864">
        <v>1</v>
      </c>
      <c r="BI864">
        <v>1</v>
      </c>
      <c r="BJ864">
        <v>0.2</v>
      </c>
      <c r="BK864">
        <v>1</v>
      </c>
      <c r="BL864" s="4">
        <v>67.709999999999994</v>
      </c>
      <c r="BM864" s="4">
        <v>10.16</v>
      </c>
      <c r="BN864" s="4">
        <v>77.87</v>
      </c>
      <c r="BO864" s="4">
        <v>77.87</v>
      </c>
      <c r="BQ864" t="s">
        <v>385</v>
      </c>
      <c r="BR864" t="s">
        <v>358</v>
      </c>
      <c r="BS864" s="2">
        <v>44061</v>
      </c>
      <c r="BT864" s="1">
        <v>0.42986111111111108</v>
      </c>
      <c r="BU864" t="s">
        <v>175</v>
      </c>
      <c r="BV864" t="s">
        <v>16</v>
      </c>
      <c r="BY864">
        <v>1200</v>
      </c>
      <c r="CC864" t="s">
        <v>248</v>
      </c>
      <c r="CD864">
        <v>1739</v>
      </c>
      <c r="CE864" t="s">
        <v>64</v>
      </c>
      <c r="CF864" s="2">
        <v>44062</v>
      </c>
      <c r="CI864">
        <v>1</v>
      </c>
      <c r="CJ864">
        <v>1</v>
      </c>
      <c r="CK864">
        <v>24</v>
      </c>
      <c r="CL864" t="s">
        <v>0</v>
      </c>
    </row>
    <row r="865" spans="1:90" x14ac:dyDescent="0.3">
      <c r="A865" t="s">
        <v>322</v>
      </c>
      <c r="B865" t="s">
        <v>321</v>
      </c>
      <c r="C865" t="s">
        <v>10</v>
      </c>
      <c r="E865" t="str">
        <f>"FES1162759264"</f>
        <v>FES1162759264</v>
      </c>
      <c r="F865" s="2">
        <v>44049</v>
      </c>
      <c r="G865">
        <v>202102</v>
      </c>
      <c r="H865" t="s">
        <v>25</v>
      </c>
      <c r="I865" t="s">
        <v>23</v>
      </c>
      <c r="J865" t="s">
        <v>362</v>
      </c>
      <c r="K865" t="s">
        <v>7</v>
      </c>
      <c r="L865" t="s">
        <v>503</v>
      </c>
      <c r="M865" t="s">
        <v>500</v>
      </c>
      <c r="N865" t="s">
        <v>502</v>
      </c>
      <c r="O865" t="s">
        <v>21</v>
      </c>
      <c r="P865" t="str">
        <f>"2170746427                    "</f>
        <v xml:space="preserve">2170746427                    </v>
      </c>
      <c r="Q865">
        <v>0</v>
      </c>
      <c r="R865">
        <v>0</v>
      </c>
      <c r="S865">
        <v>0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0</v>
      </c>
      <c r="AB865">
        <v>0</v>
      </c>
      <c r="AC865">
        <v>0</v>
      </c>
      <c r="AD865">
        <v>0</v>
      </c>
      <c r="AE865" s="3">
        <v>0</v>
      </c>
      <c r="AF865" s="3">
        <v>0</v>
      </c>
      <c r="AG865" s="3">
        <v>0</v>
      </c>
      <c r="AH865" s="3">
        <v>0</v>
      </c>
      <c r="AI865" s="3">
        <v>0</v>
      </c>
      <c r="AJ865" s="3">
        <v>0</v>
      </c>
      <c r="AK865" s="3">
        <v>12.17</v>
      </c>
      <c r="AL865" s="3">
        <v>0</v>
      </c>
      <c r="AM865" s="3">
        <v>0</v>
      </c>
      <c r="AN865" s="3">
        <v>0</v>
      </c>
      <c r="AO865" s="3">
        <v>0</v>
      </c>
      <c r="AP865" s="3">
        <v>0</v>
      </c>
      <c r="AQ865" s="3">
        <v>0</v>
      </c>
      <c r="AR865" s="3">
        <v>0</v>
      </c>
      <c r="AS865" s="3">
        <v>0</v>
      </c>
      <c r="AT865">
        <v>0</v>
      </c>
      <c r="AU865">
        <v>0</v>
      </c>
      <c r="AV865">
        <v>0</v>
      </c>
      <c r="AW865">
        <v>0</v>
      </c>
      <c r="AX865">
        <v>0</v>
      </c>
      <c r="AY865">
        <v>0</v>
      </c>
      <c r="AZ865">
        <v>0</v>
      </c>
      <c r="BA865">
        <v>0</v>
      </c>
      <c r="BB865">
        <v>0</v>
      </c>
      <c r="BC865">
        <v>0</v>
      </c>
      <c r="BD865">
        <v>0</v>
      </c>
      <c r="BE865">
        <v>0</v>
      </c>
      <c r="BF865">
        <v>0</v>
      </c>
      <c r="BG865">
        <v>0</v>
      </c>
      <c r="BH865">
        <v>1</v>
      </c>
      <c r="BI865">
        <v>1</v>
      </c>
      <c r="BJ865">
        <v>1.9</v>
      </c>
      <c r="BK865">
        <v>2</v>
      </c>
      <c r="BL865" s="4">
        <v>93.29</v>
      </c>
      <c r="BM865" s="4">
        <v>13.99</v>
      </c>
      <c r="BN865" s="4">
        <v>107.28</v>
      </c>
      <c r="BO865" s="4">
        <v>107.28</v>
      </c>
      <c r="BQ865" t="s">
        <v>338</v>
      </c>
      <c r="BR865" t="s">
        <v>358</v>
      </c>
      <c r="BS865" s="2">
        <v>44054</v>
      </c>
      <c r="BT865" s="1">
        <v>0.66597222222222219</v>
      </c>
      <c r="BU865" t="s">
        <v>1000</v>
      </c>
      <c r="BV865" t="s">
        <v>16</v>
      </c>
      <c r="BY865">
        <v>9369.26</v>
      </c>
      <c r="CC865" t="s">
        <v>500</v>
      </c>
      <c r="CD865">
        <v>6300</v>
      </c>
      <c r="CE865" t="s">
        <v>2</v>
      </c>
      <c r="CF865" s="2">
        <v>44056</v>
      </c>
      <c r="CI865">
        <v>3</v>
      </c>
      <c r="CJ865">
        <v>3</v>
      </c>
      <c r="CK865">
        <v>23</v>
      </c>
      <c r="CL865" t="s">
        <v>0</v>
      </c>
    </row>
    <row r="866" spans="1:90" x14ac:dyDescent="0.3">
      <c r="A866" t="s">
        <v>322</v>
      </c>
      <c r="B866" t="s">
        <v>321</v>
      </c>
      <c r="C866" t="s">
        <v>10</v>
      </c>
      <c r="E866" t="str">
        <f>"FES1162760825"</f>
        <v>FES1162760825</v>
      </c>
      <c r="F866" s="2">
        <v>44061</v>
      </c>
      <c r="G866">
        <v>202102</v>
      </c>
      <c r="H866" t="s">
        <v>25</v>
      </c>
      <c r="I866" t="s">
        <v>23</v>
      </c>
      <c r="J866" t="s">
        <v>362</v>
      </c>
      <c r="K866" t="s">
        <v>7</v>
      </c>
      <c r="L866" t="s">
        <v>46</v>
      </c>
      <c r="M866" t="s">
        <v>44</v>
      </c>
      <c r="N866" t="s">
        <v>645</v>
      </c>
      <c r="O866" t="s">
        <v>21</v>
      </c>
      <c r="P866" t="str">
        <f>"2170748281                    "</f>
        <v xml:space="preserve">2170748281                    </v>
      </c>
      <c r="Q866">
        <v>0</v>
      </c>
      <c r="R866">
        <v>0</v>
      </c>
      <c r="S866">
        <v>0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0</v>
      </c>
      <c r="AB866">
        <v>0</v>
      </c>
      <c r="AC866">
        <v>0</v>
      </c>
      <c r="AD866">
        <v>0</v>
      </c>
      <c r="AE866" s="3">
        <v>0</v>
      </c>
      <c r="AF866" s="3">
        <v>0</v>
      </c>
      <c r="AG866" s="3">
        <v>0</v>
      </c>
      <c r="AH866" s="3">
        <v>0</v>
      </c>
      <c r="AI866" s="3">
        <v>0</v>
      </c>
      <c r="AJ866" s="3">
        <v>0</v>
      </c>
      <c r="AK866" s="3">
        <v>12.56</v>
      </c>
      <c r="AL866" s="3">
        <v>0</v>
      </c>
      <c r="AM866" s="3">
        <v>0</v>
      </c>
      <c r="AN866" s="3">
        <v>0</v>
      </c>
      <c r="AO866" s="3">
        <v>0</v>
      </c>
      <c r="AP866" s="3">
        <v>0</v>
      </c>
      <c r="AQ866" s="3">
        <v>0</v>
      </c>
      <c r="AR866" s="3">
        <v>0</v>
      </c>
      <c r="AS866" s="3">
        <v>0</v>
      </c>
      <c r="AT866">
        <v>0</v>
      </c>
      <c r="AU866">
        <v>0</v>
      </c>
      <c r="AV866">
        <v>0</v>
      </c>
      <c r="AW866">
        <v>0</v>
      </c>
      <c r="AX866">
        <v>0</v>
      </c>
      <c r="AY866">
        <v>0</v>
      </c>
      <c r="AZ866">
        <v>0</v>
      </c>
      <c r="BA866">
        <v>0</v>
      </c>
      <c r="BB866">
        <v>0</v>
      </c>
      <c r="BC866">
        <v>0</v>
      </c>
      <c r="BD866">
        <v>0</v>
      </c>
      <c r="BE866">
        <v>0</v>
      </c>
      <c r="BF866">
        <v>0</v>
      </c>
      <c r="BG866">
        <v>0</v>
      </c>
      <c r="BH866">
        <v>1</v>
      </c>
      <c r="BI866">
        <v>3.6</v>
      </c>
      <c r="BJ866">
        <v>2.2999999999999998</v>
      </c>
      <c r="BK866">
        <v>4</v>
      </c>
      <c r="BL866" s="4">
        <v>96.27</v>
      </c>
      <c r="BM866" s="4">
        <v>14.44</v>
      </c>
      <c r="BN866" s="4">
        <v>110.71</v>
      </c>
      <c r="BO866" s="4">
        <v>110.71</v>
      </c>
      <c r="BQ866" t="s">
        <v>644</v>
      </c>
      <c r="BR866" t="s">
        <v>358</v>
      </c>
      <c r="BS866" s="2">
        <v>44062</v>
      </c>
      <c r="BT866" s="1">
        <v>0.3743055555555555</v>
      </c>
      <c r="BU866" t="s">
        <v>2495</v>
      </c>
      <c r="BV866" t="s">
        <v>16</v>
      </c>
      <c r="BY866">
        <v>11390.27</v>
      </c>
      <c r="CA866" t="s">
        <v>642</v>
      </c>
      <c r="CC866" t="s">
        <v>44</v>
      </c>
      <c r="CD866">
        <v>4001</v>
      </c>
      <c r="CE866" t="s">
        <v>2</v>
      </c>
      <c r="CF866" s="2">
        <v>44062</v>
      </c>
      <c r="CI866">
        <v>1</v>
      </c>
      <c r="CJ866">
        <v>1</v>
      </c>
      <c r="CK866">
        <v>21</v>
      </c>
      <c r="CL866" t="s">
        <v>0</v>
      </c>
    </row>
    <row r="867" spans="1:90" x14ac:dyDescent="0.3">
      <c r="A867" t="s">
        <v>322</v>
      </c>
      <c r="B867" t="s">
        <v>321</v>
      </c>
      <c r="C867" t="s">
        <v>10</v>
      </c>
      <c r="E867" t="str">
        <f>"FES1162758901"</f>
        <v>FES1162758901</v>
      </c>
      <c r="F867" s="2">
        <v>44048</v>
      </c>
      <c r="G867">
        <v>202102</v>
      </c>
      <c r="H867" t="s">
        <v>25</v>
      </c>
      <c r="I867" t="s">
        <v>23</v>
      </c>
      <c r="J867" t="s">
        <v>362</v>
      </c>
      <c r="K867" t="s">
        <v>7</v>
      </c>
      <c r="L867" t="s">
        <v>480</v>
      </c>
      <c r="M867" t="s">
        <v>477</v>
      </c>
      <c r="N867" t="s">
        <v>1918</v>
      </c>
      <c r="O867" t="s">
        <v>5</v>
      </c>
      <c r="P867" t="str">
        <f>"2170747607                    "</f>
        <v xml:space="preserve">2170747607                    </v>
      </c>
      <c r="Q867">
        <v>0</v>
      </c>
      <c r="R867">
        <v>0</v>
      </c>
      <c r="S867">
        <v>0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0</v>
      </c>
      <c r="AB867">
        <v>0</v>
      </c>
      <c r="AC867">
        <v>0</v>
      </c>
      <c r="AD867">
        <v>0</v>
      </c>
      <c r="AE867" s="3">
        <v>0</v>
      </c>
      <c r="AF867" s="3">
        <v>0</v>
      </c>
      <c r="AG867" s="3">
        <v>0</v>
      </c>
      <c r="AH867" s="3">
        <v>0</v>
      </c>
      <c r="AI867" s="3">
        <v>0</v>
      </c>
      <c r="AJ867" s="3">
        <v>0</v>
      </c>
      <c r="AK867" s="3">
        <v>0</v>
      </c>
      <c r="AL867" s="3">
        <v>0</v>
      </c>
      <c r="AM867" s="3">
        <v>0</v>
      </c>
      <c r="AN867" s="3">
        <v>0</v>
      </c>
      <c r="AO867" s="3">
        <v>0</v>
      </c>
      <c r="AP867" s="3">
        <v>0</v>
      </c>
      <c r="AQ867" s="3">
        <v>12.86</v>
      </c>
      <c r="AR867" s="3">
        <v>0</v>
      </c>
      <c r="AS867" s="3">
        <v>0</v>
      </c>
      <c r="AT867">
        <v>0</v>
      </c>
      <c r="AU867">
        <v>0</v>
      </c>
      <c r="AV867">
        <v>0</v>
      </c>
      <c r="AW867">
        <v>0</v>
      </c>
      <c r="AX867">
        <v>0</v>
      </c>
      <c r="AY867">
        <v>0</v>
      </c>
      <c r="AZ867">
        <v>0</v>
      </c>
      <c r="BA867">
        <v>0</v>
      </c>
      <c r="BB867">
        <v>0</v>
      </c>
      <c r="BC867">
        <v>0</v>
      </c>
      <c r="BD867">
        <v>0</v>
      </c>
      <c r="BE867">
        <v>0</v>
      </c>
      <c r="BF867">
        <v>0</v>
      </c>
      <c r="BG867">
        <v>0</v>
      </c>
      <c r="BH867">
        <v>1</v>
      </c>
      <c r="BI867">
        <v>2</v>
      </c>
      <c r="BJ867">
        <v>1.4</v>
      </c>
      <c r="BK867">
        <v>2</v>
      </c>
      <c r="BL867" s="4">
        <v>103.57</v>
      </c>
      <c r="BM867" s="4">
        <v>15.54</v>
      </c>
      <c r="BN867" s="4">
        <v>119.11</v>
      </c>
      <c r="BO867" s="4">
        <v>119.11</v>
      </c>
      <c r="BP867" t="s">
        <v>359</v>
      </c>
      <c r="BQ867" t="s">
        <v>318</v>
      </c>
      <c r="BR867" t="s">
        <v>358</v>
      </c>
      <c r="BS867" s="2">
        <v>44050</v>
      </c>
      <c r="BT867" s="1">
        <v>0.39097222222222222</v>
      </c>
      <c r="BU867" t="s">
        <v>2494</v>
      </c>
      <c r="BV867" t="s">
        <v>16</v>
      </c>
      <c r="BY867">
        <v>6900</v>
      </c>
      <c r="CC867" t="s">
        <v>477</v>
      </c>
      <c r="CD867">
        <v>6220</v>
      </c>
      <c r="CE867" t="s">
        <v>2</v>
      </c>
      <c r="CF867" s="2">
        <v>44050</v>
      </c>
      <c r="CI867">
        <v>2</v>
      </c>
      <c r="CJ867">
        <v>2</v>
      </c>
      <c r="CK867" t="s">
        <v>1</v>
      </c>
      <c r="CL867" t="s">
        <v>0</v>
      </c>
    </row>
    <row r="868" spans="1:90" x14ac:dyDescent="0.3">
      <c r="A868" t="s">
        <v>322</v>
      </c>
      <c r="B868" t="s">
        <v>321</v>
      </c>
      <c r="C868" t="s">
        <v>10</v>
      </c>
      <c r="E868" t="str">
        <f>"FES1162758308"</f>
        <v>FES1162758308</v>
      </c>
      <c r="F868" s="2">
        <v>44046</v>
      </c>
      <c r="G868">
        <v>202102</v>
      </c>
      <c r="H868" t="s">
        <v>25</v>
      </c>
      <c r="I868" t="s">
        <v>23</v>
      </c>
      <c r="J868" t="s">
        <v>362</v>
      </c>
      <c r="K868" t="s">
        <v>7</v>
      </c>
      <c r="L868" t="s">
        <v>361</v>
      </c>
      <c r="M868" t="s">
        <v>355</v>
      </c>
      <c r="N868" t="s">
        <v>360</v>
      </c>
      <c r="O868" t="s">
        <v>5</v>
      </c>
      <c r="P868" t="str">
        <f>"2170747522                    "</f>
        <v xml:space="preserve">2170747522                    </v>
      </c>
      <c r="Q868">
        <v>0</v>
      </c>
      <c r="R868">
        <v>0</v>
      </c>
      <c r="S868">
        <v>0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0</v>
      </c>
      <c r="AB868">
        <v>0</v>
      </c>
      <c r="AC868">
        <v>0</v>
      </c>
      <c r="AD868">
        <v>0</v>
      </c>
      <c r="AE868" s="3">
        <v>0</v>
      </c>
      <c r="AF868" s="3">
        <v>0</v>
      </c>
      <c r="AG868" s="3">
        <v>0</v>
      </c>
      <c r="AH868" s="3">
        <v>0</v>
      </c>
      <c r="AI868" s="3">
        <v>0</v>
      </c>
      <c r="AJ868" s="3">
        <v>0</v>
      </c>
      <c r="AK868" s="3">
        <v>0</v>
      </c>
      <c r="AL868" s="3">
        <v>0</v>
      </c>
      <c r="AM868" s="3">
        <v>0</v>
      </c>
      <c r="AN868" s="3">
        <v>0</v>
      </c>
      <c r="AO868" s="3">
        <v>0</v>
      </c>
      <c r="AP868" s="3">
        <v>0</v>
      </c>
      <c r="AQ868" s="3">
        <v>14.29</v>
      </c>
      <c r="AR868" s="3">
        <v>0</v>
      </c>
      <c r="AS868" s="3">
        <v>0</v>
      </c>
      <c r="AT868">
        <v>0</v>
      </c>
      <c r="AU868">
        <v>0</v>
      </c>
      <c r="AV868">
        <v>0</v>
      </c>
      <c r="AW868">
        <v>0</v>
      </c>
      <c r="AX868">
        <v>0</v>
      </c>
      <c r="AY868">
        <v>0</v>
      </c>
      <c r="AZ868">
        <v>0</v>
      </c>
      <c r="BA868">
        <v>0</v>
      </c>
      <c r="BB868">
        <v>0</v>
      </c>
      <c r="BC868">
        <v>0</v>
      </c>
      <c r="BD868">
        <v>0</v>
      </c>
      <c r="BE868">
        <v>0</v>
      </c>
      <c r="BF868">
        <v>0</v>
      </c>
      <c r="BG868">
        <v>0</v>
      </c>
      <c r="BH868">
        <v>2</v>
      </c>
      <c r="BI868">
        <v>7.1</v>
      </c>
      <c r="BJ868">
        <v>5.5</v>
      </c>
      <c r="BK868">
        <v>8</v>
      </c>
      <c r="BL868" s="4">
        <v>121.35</v>
      </c>
      <c r="BM868" s="4">
        <v>18.2</v>
      </c>
      <c r="BN868" s="4">
        <v>139.55000000000001</v>
      </c>
      <c r="BO868" s="4">
        <v>139.55000000000001</v>
      </c>
      <c r="BQ868" t="s">
        <v>318</v>
      </c>
      <c r="BR868" t="s">
        <v>358</v>
      </c>
      <c r="BS868" s="2">
        <v>44048</v>
      </c>
      <c r="BT868" s="1">
        <v>0.43333333333333335</v>
      </c>
      <c r="BU868" t="s">
        <v>470</v>
      </c>
      <c r="BV868" t="s">
        <v>16</v>
      </c>
      <c r="BY868">
        <v>27713.119999999999</v>
      </c>
      <c r="CA868" t="s">
        <v>356</v>
      </c>
      <c r="CC868" t="s">
        <v>355</v>
      </c>
      <c r="CD868">
        <v>7300</v>
      </c>
      <c r="CE868" t="s">
        <v>325</v>
      </c>
      <c r="CF868" s="2">
        <v>44049</v>
      </c>
      <c r="CI868">
        <v>2</v>
      </c>
      <c r="CJ868">
        <v>2</v>
      </c>
      <c r="CK868" t="s">
        <v>11</v>
      </c>
      <c r="CL868" t="s">
        <v>0</v>
      </c>
    </row>
    <row r="869" spans="1:90" x14ac:dyDescent="0.3">
      <c r="A869" t="s">
        <v>322</v>
      </c>
      <c r="B869" t="s">
        <v>321</v>
      </c>
      <c r="C869" t="s">
        <v>10</v>
      </c>
      <c r="E869" t="str">
        <f>"FES1162758415"</f>
        <v>FES1162758415</v>
      </c>
      <c r="F869" s="2">
        <v>44046</v>
      </c>
      <c r="G869">
        <v>202102</v>
      </c>
      <c r="H869" t="s">
        <v>25</v>
      </c>
      <c r="I869" t="s">
        <v>23</v>
      </c>
      <c r="J869" t="s">
        <v>362</v>
      </c>
      <c r="K869" t="s">
        <v>7</v>
      </c>
      <c r="L869" t="s">
        <v>37</v>
      </c>
      <c r="M869" t="s">
        <v>36</v>
      </c>
      <c r="N869" t="s">
        <v>1126</v>
      </c>
      <c r="O869" t="s">
        <v>5</v>
      </c>
      <c r="P869" t="str">
        <f>"2170747646                    "</f>
        <v xml:space="preserve">2170747646                    </v>
      </c>
      <c r="Q869">
        <v>0</v>
      </c>
      <c r="R869">
        <v>0</v>
      </c>
      <c r="S869">
        <v>0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0</v>
      </c>
      <c r="AB869">
        <v>0</v>
      </c>
      <c r="AC869">
        <v>0</v>
      </c>
      <c r="AD869">
        <v>0</v>
      </c>
      <c r="AE869" s="3">
        <v>0</v>
      </c>
      <c r="AF869" s="3">
        <v>0</v>
      </c>
      <c r="AG869" s="3">
        <v>0</v>
      </c>
      <c r="AH869" s="3">
        <v>0</v>
      </c>
      <c r="AI869" s="3">
        <v>0</v>
      </c>
      <c r="AJ869" s="3">
        <v>0</v>
      </c>
      <c r="AK869" s="3">
        <v>0</v>
      </c>
      <c r="AL869" s="3">
        <v>0</v>
      </c>
      <c r="AM869" s="3">
        <v>0</v>
      </c>
      <c r="AN869" s="3">
        <v>0</v>
      </c>
      <c r="AO869" s="3">
        <v>0</v>
      </c>
      <c r="AP869" s="3">
        <v>0</v>
      </c>
      <c r="AQ869" s="3">
        <v>29.99</v>
      </c>
      <c r="AR869" s="3">
        <v>0</v>
      </c>
      <c r="AS869" s="3">
        <v>0</v>
      </c>
      <c r="AT869">
        <v>0</v>
      </c>
      <c r="AU869">
        <v>0</v>
      </c>
      <c r="AV869">
        <v>0</v>
      </c>
      <c r="AW869">
        <v>0</v>
      </c>
      <c r="AX869">
        <v>0</v>
      </c>
      <c r="AY869">
        <v>0</v>
      </c>
      <c r="AZ869">
        <v>0</v>
      </c>
      <c r="BA869">
        <v>0</v>
      </c>
      <c r="BB869">
        <v>0</v>
      </c>
      <c r="BC869">
        <v>0</v>
      </c>
      <c r="BD869">
        <v>0</v>
      </c>
      <c r="BE869">
        <v>0</v>
      </c>
      <c r="BF869">
        <v>0</v>
      </c>
      <c r="BG869">
        <v>0</v>
      </c>
      <c r="BH869">
        <v>2</v>
      </c>
      <c r="BI869">
        <v>52.1</v>
      </c>
      <c r="BJ869">
        <v>18.7</v>
      </c>
      <c r="BK869">
        <v>53</v>
      </c>
      <c r="BL869" s="4">
        <v>249.23</v>
      </c>
      <c r="BM869" s="4">
        <v>37.380000000000003</v>
      </c>
      <c r="BN869" s="4">
        <v>286.61</v>
      </c>
      <c r="BO869" s="4">
        <v>286.61</v>
      </c>
      <c r="BQ869" t="s">
        <v>318</v>
      </c>
      <c r="BR869" t="s">
        <v>358</v>
      </c>
      <c r="BS869" s="2">
        <v>44048</v>
      </c>
      <c r="BT869" s="1">
        <v>0.41805555555555557</v>
      </c>
      <c r="BU869" t="s">
        <v>1125</v>
      </c>
      <c r="BV869" t="s">
        <v>0</v>
      </c>
      <c r="BW869" t="s">
        <v>164</v>
      </c>
      <c r="BX869" t="s">
        <v>103</v>
      </c>
      <c r="BY869">
        <v>93529.85</v>
      </c>
      <c r="CA869" t="s">
        <v>1124</v>
      </c>
      <c r="CC869" t="s">
        <v>36</v>
      </c>
      <c r="CD869">
        <v>3201</v>
      </c>
      <c r="CE869" t="s">
        <v>2440</v>
      </c>
      <c r="CF869" s="2">
        <v>44050</v>
      </c>
      <c r="CI869">
        <v>1</v>
      </c>
      <c r="CJ869">
        <v>2</v>
      </c>
      <c r="CK869" t="s">
        <v>81</v>
      </c>
      <c r="CL869" t="s">
        <v>0</v>
      </c>
    </row>
    <row r="870" spans="1:90" x14ac:dyDescent="0.3">
      <c r="A870" t="s">
        <v>322</v>
      </c>
      <c r="B870" t="s">
        <v>321</v>
      </c>
      <c r="C870" t="s">
        <v>10</v>
      </c>
      <c r="E870" t="str">
        <f>"FES1162758915"</f>
        <v>FES1162758915</v>
      </c>
      <c r="F870" s="2">
        <v>44048</v>
      </c>
      <c r="G870">
        <v>202102</v>
      </c>
      <c r="H870" t="s">
        <v>25</v>
      </c>
      <c r="I870" t="s">
        <v>23</v>
      </c>
      <c r="J870" t="s">
        <v>362</v>
      </c>
      <c r="K870" t="s">
        <v>7</v>
      </c>
      <c r="L870" t="s">
        <v>60</v>
      </c>
      <c r="M870" t="s">
        <v>58</v>
      </c>
      <c r="N870" t="s">
        <v>330</v>
      </c>
      <c r="O870" t="s">
        <v>5</v>
      </c>
      <c r="P870" t="str">
        <f>"2170748018                    "</f>
        <v xml:space="preserve">2170748018                    </v>
      </c>
      <c r="Q870">
        <v>0</v>
      </c>
      <c r="R870">
        <v>0</v>
      </c>
      <c r="S870">
        <v>0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0</v>
      </c>
      <c r="AB870">
        <v>0</v>
      </c>
      <c r="AC870">
        <v>0</v>
      </c>
      <c r="AD870">
        <v>0</v>
      </c>
      <c r="AE870" s="3">
        <v>0</v>
      </c>
      <c r="AF870" s="3">
        <v>0</v>
      </c>
      <c r="AG870" s="3">
        <v>0</v>
      </c>
      <c r="AH870" s="3">
        <v>0</v>
      </c>
      <c r="AI870" s="3">
        <v>0</v>
      </c>
      <c r="AJ870" s="3">
        <v>0</v>
      </c>
      <c r="AK870" s="3">
        <v>0</v>
      </c>
      <c r="AL870" s="3">
        <v>0</v>
      </c>
      <c r="AM870" s="3">
        <v>0</v>
      </c>
      <c r="AN870" s="3">
        <v>0</v>
      </c>
      <c r="AO870" s="3">
        <v>0</v>
      </c>
      <c r="AP870" s="3">
        <v>0</v>
      </c>
      <c r="AQ870" s="3">
        <v>12.47</v>
      </c>
      <c r="AR870" s="3">
        <v>0</v>
      </c>
      <c r="AS870" s="3">
        <v>0</v>
      </c>
      <c r="AT870">
        <v>0</v>
      </c>
      <c r="AU870">
        <v>0</v>
      </c>
      <c r="AV870">
        <v>0</v>
      </c>
      <c r="AW870">
        <v>0</v>
      </c>
      <c r="AX870">
        <v>0</v>
      </c>
      <c r="AY870">
        <v>0</v>
      </c>
      <c r="AZ870">
        <v>0</v>
      </c>
      <c r="BA870">
        <v>0</v>
      </c>
      <c r="BB870">
        <v>0</v>
      </c>
      <c r="BC870">
        <v>0</v>
      </c>
      <c r="BD870">
        <v>0</v>
      </c>
      <c r="BE870">
        <v>0</v>
      </c>
      <c r="BF870">
        <v>0</v>
      </c>
      <c r="BG870">
        <v>0</v>
      </c>
      <c r="BH870">
        <v>1</v>
      </c>
      <c r="BI870">
        <v>19.600000000000001</v>
      </c>
      <c r="BJ870">
        <v>7.4</v>
      </c>
      <c r="BK870">
        <v>20</v>
      </c>
      <c r="BL870" s="4">
        <v>100.58</v>
      </c>
      <c r="BM870" s="4">
        <v>15.09</v>
      </c>
      <c r="BN870" s="4">
        <v>115.67</v>
      </c>
      <c r="BO870" s="4">
        <v>115.67</v>
      </c>
      <c r="BQ870" t="s">
        <v>318</v>
      </c>
      <c r="BR870" t="s">
        <v>358</v>
      </c>
      <c r="BS870" s="2">
        <v>44049</v>
      </c>
      <c r="BT870" s="1">
        <v>0.40625</v>
      </c>
      <c r="BU870" t="s">
        <v>2216</v>
      </c>
      <c r="BV870" t="s">
        <v>16</v>
      </c>
      <c r="BY870">
        <v>37111.230000000003</v>
      </c>
      <c r="CA870" t="s">
        <v>328</v>
      </c>
      <c r="CC870" t="s">
        <v>58</v>
      </c>
      <c r="CD870">
        <v>1</v>
      </c>
      <c r="CE870" t="s">
        <v>2</v>
      </c>
      <c r="CF870" s="2">
        <v>44049</v>
      </c>
      <c r="CI870">
        <v>0</v>
      </c>
      <c r="CJ870">
        <v>0</v>
      </c>
      <c r="CK870" t="s">
        <v>140</v>
      </c>
      <c r="CL870" t="s">
        <v>0</v>
      </c>
    </row>
    <row r="871" spans="1:90" x14ac:dyDescent="0.3">
      <c r="A871" t="s">
        <v>322</v>
      </c>
      <c r="B871" t="s">
        <v>321</v>
      </c>
      <c r="C871" t="s">
        <v>10</v>
      </c>
      <c r="E871" t="str">
        <f>"FES1162758868"</f>
        <v>FES1162758868</v>
      </c>
      <c r="F871" s="2">
        <v>44048</v>
      </c>
      <c r="G871">
        <v>202102</v>
      </c>
      <c r="H871" t="s">
        <v>25</v>
      </c>
      <c r="I871" t="s">
        <v>23</v>
      </c>
      <c r="J871" t="s">
        <v>362</v>
      </c>
      <c r="K871" t="s">
        <v>7</v>
      </c>
      <c r="L871" t="s">
        <v>17</v>
      </c>
      <c r="M871" t="s">
        <v>8</v>
      </c>
      <c r="N871" t="s">
        <v>524</v>
      </c>
      <c r="O871" t="s">
        <v>5</v>
      </c>
      <c r="P871" t="str">
        <f>"2170747985                    "</f>
        <v xml:space="preserve">2170747985                    </v>
      </c>
      <c r="Q871">
        <v>0</v>
      </c>
      <c r="R871">
        <v>0</v>
      </c>
      <c r="S871">
        <v>0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0</v>
      </c>
      <c r="AB871">
        <v>0</v>
      </c>
      <c r="AC871">
        <v>0</v>
      </c>
      <c r="AD871">
        <v>0</v>
      </c>
      <c r="AE871" s="3">
        <v>0</v>
      </c>
      <c r="AF871" s="3">
        <v>0</v>
      </c>
      <c r="AG871" s="3">
        <v>0</v>
      </c>
      <c r="AH871" s="3">
        <v>0</v>
      </c>
      <c r="AI871" s="3">
        <v>0</v>
      </c>
      <c r="AJ871" s="3">
        <v>0</v>
      </c>
      <c r="AK871" s="3">
        <v>0</v>
      </c>
      <c r="AL871" s="3">
        <v>0</v>
      </c>
      <c r="AM871" s="3">
        <v>0</v>
      </c>
      <c r="AN871" s="3">
        <v>0</v>
      </c>
      <c r="AO871" s="3">
        <v>0</v>
      </c>
      <c r="AP871" s="3">
        <v>0</v>
      </c>
      <c r="AQ871" s="3">
        <v>19.46</v>
      </c>
      <c r="AR871" s="3">
        <v>0</v>
      </c>
      <c r="AS871" s="3">
        <v>0</v>
      </c>
      <c r="AT871">
        <v>0</v>
      </c>
      <c r="AU871">
        <v>0</v>
      </c>
      <c r="AV871">
        <v>0</v>
      </c>
      <c r="AW871">
        <v>0</v>
      </c>
      <c r="AX871">
        <v>0</v>
      </c>
      <c r="AY871">
        <v>0</v>
      </c>
      <c r="AZ871">
        <v>0</v>
      </c>
      <c r="BA871">
        <v>0</v>
      </c>
      <c r="BB871">
        <v>0</v>
      </c>
      <c r="BC871">
        <v>0</v>
      </c>
      <c r="BD871">
        <v>0</v>
      </c>
      <c r="BE871">
        <v>0</v>
      </c>
      <c r="BF871">
        <v>0</v>
      </c>
      <c r="BG871">
        <v>0</v>
      </c>
      <c r="BH871">
        <v>2</v>
      </c>
      <c r="BI871">
        <v>27</v>
      </c>
      <c r="BJ871">
        <v>14.4</v>
      </c>
      <c r="BK871">
        <v>27</v>
      </c>
      <c r="BL871" s="4">
        <v>154.21</v>
      </c>
      <c r="BM871" s="4">
        <v>23.13</v>
      </c>
      <c r="BN871" s="4">
        <v>177.34</v>
      </c>
      <c r="BO871" s="4">
        <v>177.34</v>
      </c>
      <c r="BQ871" t="s">
        <v>385</v>
      </c>
      <c r="BR871" t="s">
        <v>358</v>
      </c>
      <c r="BS871" s="2">
        <v>44050</v>
      </c>
      <c r="BT871" s="1">
        <v>0.55347222222222225</v>
      </c>
      <c r="BU871" t="s">
        <v>1335</v>
      </c>
      <c r="BV871" t="s">
        <v>16</v>
      </c>
      <c r="BY871">
        <v>72219.259999999995</v>
      </c>
      <c r="CA871" t="s">
        <v>289</v>
      </c>
      <c r="CC871" t="s">
        <v>8</v>
      </c>
      <c r="CD871">
        <v>7441</v>
      </c>
      <c r="CE871" t="s">
        <v>325</v>
      </c>
      <c r="CF871" s="2">
        <v>44054</v>
      </c>
      <c r="CI871">
        <v>2</v>
      </c>
      <c r="CJ871">
        <v>2</v>
      </c>
      <c r="CK871" t="s">
        <v>1</v>
      </c>
      <c r="CL871" t="s">
        <v>0</v>
      </c>
    </row>
    <row r="872" spans="1:90" x14ac:dyDescent="0.3">
      <c r="A872" t="s">
        <v>322</v>
      </c>
      <c r="B872" t="s">
        <v>321</v>
      </c>
      <c r="C872" t="s">
        <v>10</v>
      </c>
      <c r="E872" t="str">
        <f>"FES1162759857"</f>
        <v>FES1162759857</v>
      </c>
      <c r="F872" s="2">
        <v>44055</v>
      </c>
      <c r="G872">
        <v>202102</v>
      </c>
      <c r="H872" t="s">
        <v>25</v>
      </c>
      <c r="I872" t="s">
        <v>23</v>
      </c>
      <c r="J872" t="s">
        <v>362</v>
      </c>
      <c r="K872" t="s">
        <v>7</v>
      </c>
      <c r="L872" t="s">
        <v>111</v>
      </c>
      <c r="M872" t="s">
        <v>110</v>
      </c>
      <c r="N872" t="s">
        <v>1439</v>
      </c>
      <c r="O872" t="s">
        <v>21</v>
      </c>
      <c r="P872" t="str">
        <f>"2170747438                    "</f>
        <v xml:space="preserve">2170747438                    </v>
      </c>
      <c r="Q872">
        <v>0</v>
      </c>
      <c r="R872">
        <v>0</v>
      </c>
      <c r="S872">
        <v>0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0</v>
      </c>
      <c r="AB872">
        <v>0</v>
      </c>
      <c r="AC872">
        <v>0</v>
      </c>
      <c r="AD872">
        <v>0</v>
      </c>
      <c r="AE872" s="3">
        <v>0</v>
      </c>
      <c r="AF872" s="3">
        <v>0</v>
      </c>
      <c r="AG872" s="3">
        <v>0</v>
      </c>
      <c r="AH872" s="3">
        <v>0</v>
      </c>
      <c r="AI872" s="3">
        <v>0</v>
      </c>
      <c r="AJ872" s="3">
        <v>0</v>
      </c>
      <c r="AK872" s="3">
        <v>4.91</v>
      </c>
      <c r="AL872" s="3">
        <v>0</v>
      </c>
      <c r="AM872" s="3">
        <v>0</v>
      </c>
      <c r="AN872" s="3">
        <v>0</v>
      </c>
      <c r="AO872" s="3">
        <v>0</v>
      </c>
      <c r="AP872" s="3">
        <v>0</v>
      </c>
      <c r="AQ872" s="3">
        <v>0</v>
      </c>
      <c r="AR872" s="3">
        <v>0</v>
      </c>
      <c r="AS872" s="3">
        <v>0</v>
      </c>
      <c r="AT872">
        <v>0</v>
      </c>
      <c r="AU872">
        <v>0</v>
      </c>
      <c r="AV872">
        <v>0</v>
      </c>
      <c r="AW872">
        <v>0</v>
      </c>
      <c r="AX872">
        <v>0</v>
      </c>
      <c r="AY872">
        <v>0</v>
      </c>
      <c r="AZ872">
        <v>0</v>
      </c>
      <c r="BA872">
        <v>0</v>
      </c>
      <c r="BB872">
        <v>0</v>
      </c>
      <c r="BC872">
        <v>0</v>
      </c>
      <c r="BD872">
        <v>0</v>
      </c>
      <c r="BE872">
        <v>0</v>
      </c>
      <c r="BF872">
        <v>0</v>
      </c>
      <c r="BG872">
        <v>0</v>
      </c>
      <c r="BH872">
        <v>1</v>
      </c>
      <c r="BI872">
        <v>1</v>
      </c>
      <c r="BJ872">
        <v>0.2</v>
      </c>
      <c r="BK872">
        <v>1</v>
      </c>
      <c r="BL872" s="4">
        <v>37.619999999999997</v>
      </c>
      <c r="BM872" s="4">
        <v>5.64</v>
      </c>
      <c r="BN872" s="4">
        <v>43.26</v>
      </c>
      <c r="BO872" s="4">
        <v>43.26</v>
      </c>
      <c r="BQ872" t="s">
        <v>338</v>
      </c>
      <c r="BR872" t="s">
        <v>358</v>
      </c>
      <c r="BS872" s="2">
        <v>44056</v>
      </c>
      <c r="BT872" s="1">
        <v>0.65972222222222221</v>
      </c>
      <c r="BU872" t="s">
        <v>2219</v>
      </c>
      <c r="BV872" t="s">
        <v>0</v>
      </c>
      <c r="BW872" t="s">
        <v>98</v>
      </c>
      <c r="BX872" t="s">
        <v>204</v>
      </c>
      <c r="BY872">
        <v>1200</v>
      </c>
      <c r="CC872" t="s">
        <v>110</v>
      </c>
      <c r="CD872">
        <v>1401</v>
      </c>
      <c r="CE872" t="s">
        <v>64</v>
      </c>
      <c r="CF872" s="2">
        <v>44057</v>
      </c>
      <c r="CI872">
        <v>1</v>
      </c>
      <c r="CJ872">
        <v>1</v>
      </c>
      <c r="CK872">
        <v>22</v>
      </c>
      <c r="CL872" t="s">
        <v>0</v>
      </c>
    </row>
    <row r="873" spans="1:90" x14ac:dyDescent="0.3">
      <c r="A873" t="s">
        <v>322</v>
      </c>
      <c r="B873" t="s">
        <v>321</v>
      </c>
      <c r="C873" t="s">
        <v>10</v>
      </c>
      <c r="E873" t="str">
        <f>"FES1162760450"</f>
        <v>FES1162760450</v>
      </c>
      <c r="F873" s="2">
        <v>44060</v>
      </c>
      <c r="G873">
        <v>202102</v>
      </c>
      <c r="H873" t="s">
        <v>25</v>
      </c>
      <c r="I873" t="s">
        <v>23</v>
      </c>
      <c r="J873" t="s">
        <v>362</v>
      </c>
      <c r="K873" t="s">
        <v>7</v>
      </c>
      <c r="L873" t="s">
        <v>9</v>
      </c>
      <c r="M873" t="s">
        <v>8</v>
      </c>
      <c r="N873" t="s">
        <v>1005</v>
      </c>
      <c r="O873" t="s">
        <v>21</v>
      </c>
      <c r="P873" t="str">
        <f>"2170749291                    "</f>
        <v xml:space="preserve">2170749291                    </v>
      </c>
      <c r="Q873">
        <v>0</v>
      </c>
      <c r="R873">
        <v>0</v>
      </c>
      <c r="S873">
        <v>0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0</v>
      </c>
      <c r="AB873">
        <v>0</v>
      </c>
      <c r="AC873">
        <v>0</v>
      </c>
      <c r="AD873">
        <v>0</v>
      </c>
      <c r="AE873" s="3">
        <v>0</v>
      </c>
      <c r="AF873" s="3">
        <v>0</v>
      </c>
      <c r="AG873" s="3">
        <v>0</v>
      </c>
      <c r="AH873" s="3">
        <v>0</v>
      </c>
      <c r="AI873" s="3">
        <v>0</v>
      </c>
      <c r="AJ873" s="3">
        <v>0</v>
      </c>
      <c r="AK873" s="3">
        <v>6.28</v>
      </c>
      <c r="AL873" s="3">
        <v>0</v>
      </c>
      <c r="AM873" s="3">
        <v>0</v>
      </c>
      <c r="AN873" s="3">
        <v>0</v>
      </c>
      <c r="AO873" s="3">
        <v>0</v>
      </c>
      <c r="AP873" s="3">
        <v>0</v>
      </c>
      <c r="AQ873" s="3">
        <v>0</v>
      </c>
      <c r="AR873" s="3">
        <v>0</v>
      </c>
      <c r="AS873" s="3">
        <v>0</v>
      </c>
      <c r="AT873">
        <v>0</v>
      </c>
      <c r="AU873">
        <v>0</v>
      </c>
      <c r="AV873">
        <v>0</v>
      </c>
      <c r="AW873">
        <v>0</v>
      </c>
      <c r="AX873">
        <v>0</v>
      </c>
      <c r="AY873">
        <v>0</v>
      </c>
      <c r="AZ873">
        <v>0</v>
      </c>
      <c r="BA873">
        <v>0</v>
      </c>
      <c r="BB873">
        <v>0</v>
      </c>
      <c r="BC873">
        <v>0</v>
      </c>
      <c r="BD873">
        <v>0</v>
      </c>
      <c r="BE873">
        <v>0</v>
      </c>
      <c r="BF873">
        <v>0</v>
      </c>
      <c r="BG873">
        <v>0</v>
      </c>
      <c r="BH873">
        <v>1</v>
      </c>
      <c r="BI873">
        <v>1</v>
      </c>
      <c r="BJ873">
        <v>0.2</v>
      </c>
      <c r="BK873">
        <v>1</v>
      </c>
      <c r="BL873" s="4">
        <v>48.15</v>
      </c>
      <c r="BM873" s="4">
        <v>7.22</v>
      </c>
      <c r="BN873" s="4">
        <v>55.37</v>
      </c>
      <c r="BO873" s="4">
        <v>55.37</v>
      </c>
      <c r="BQ873" t="s">
        <v>318</v>
      </c>
      <c r="BR873" t="s">
        <v>358</v>
      </c>
      <c r="BS873" s="2">
        <v>44061</v>
      </c>
      <c r="BT873" s="1">
        <v>0.3743055555555555</v>
      </c>
      <c r="BU873" t="s">
        <v>2397</v>
      </c>
      <c r="BV873" t="s">
        <v>16</v>
      </c>
      <c r="BY873">
        <v>1200</v>
      </c>
      <c r="CA873" t="s">
        <v>223</v>
      </c>
      <c r="CC873" t="s">
        <v>8</v>
      </c>
      <c r="CD873">
        <v>7915</v>
      </c>
      <c r="CE873" t="s">
        <v>64</v>
      </c>
      <c r="CF873" s="2">
        <v>44062</v>
      </c>
      <c r="CI873">
        <v>1</v>
      </c>
      <c r="CJ873">
        <v>1</v>
      </c>
      <c r="CK873">
        <v>21</v>
      </c>
      <c r="CL873" t="s">
        <v>0</v>
      </c>
    </row>
    <row r="874" spans="1:90" x14ac:dyDescent="0.3">
      <c r="A874" t="s">
        <v>322</v>
      </c>
      <c r="B874" t="s">
        <v>321</v>
      </c>
      <c r="C874" t="s">
        <v>10</v>
      </c>
      <c r="E874" t="str">
        <f>"FES1162759151"</f>
        <v>FES1162759151</v>
      </c>
      <c r="F874" s="2">
        <v>44049</v>
      </c>
      <c r="G874">
        <v>202102</v>
      </c>
      <c r="H874" t="s">
        <v>25</v>
      </c>
      <c r="I874" t="s">
        <v>23</v>
      </c>
      <c r="J874" t="s">
        <v>320</v>
      </c>
      <c r="K874" t="s">
        <v>7</v>
      </c>
      <c r="L874" t="s">
        <v>171</v>
      </c>
      <c r="M874" t="s">
        <v>170</v>
      </c>
      <c r="N874" t="s">
        <v>544</v>
      </c>
      <c r="O874" t="s">
        <v>18</v>
      </c>
      <c r="P874" t="str">
        <f>"2170748122                    "</f>
        <v xml:space="preserve">2170748122                    </v>
      </c>
      <c r="Q874">
        <v>0</v>
      </c>
      <c r="R874">
        <v>0</v>
      </c>
      <c r="S874">
        <v>0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0</v>
      </c>
      <c r="AB874">
        <v>0</v>
      </c>
      <c r="AC874">
        <v>0</v>
      </c>
      <c r="AD874">
        <v>0</v>
      </c>
      <c r="AE874" s="3">
        <v>0</v>
      </c>
      <c r="AF874" s="3">
        <v>0</v>
      </c>
      <c r="AG874" s="3">
        <v>0</v>
      </c>
      <c r="AH874" s="3">
        <v>0</v>
      </c>
      <c r="AI874" s="3">
        <v>0</v>
      </c>
      <c r="AJ874" s="3">
        <v>0</v>
      </c>
      <c r="AK874" s="3">
        <v>8.83</v>
      </c>
      <c r="AL874" s="3">
        <v>0</v>
      </c>
      <c r="AM874" s="3">
        <v>0</v>
      </c>
      <c r="AN874" s="3">
        <v>0</v>
      </c>
      <c r="AO874" s="3">
        <v>0</v>
      </c>
      <c r="AP874" s="3">
        <v>0</v>
      </c>
      <c r="AQ874" s="3">
        <v>0</v>
      </c>
      <c r="AR874" s="3">
        <v>0</v>
      </c>
      <c r="AS874" s="3">
        <v>0</v>
      </c>
      <c r="AT874">
        <v>0</v>
      </c>
      <c r="AU874">
        <v>0</v>
      </c>
      <c r="AV874">
        <v>0</v>
      </c>
      <c r="AW874">
        <v>0</v>
      </c>
      <c r="AX874">
        <v>0</v>
      </c>
      <c r="AY874">
        <v>0</v>
      </c>
      <c r="AZ874">
        <v>0</v>
      </c>
      <c r="BA874">
        <v>0</v>
      </c>
      <c r="BB874">
        <v>0</v>
      </c>
      <c r="BC874">
        <v>0</v>
      </c>
      <c r="BD874">
        <v>0</v>
      </c>
      <c r="BE874">
        <v>0</v>
      </c>
      <c r="BF874">
        <v>0</v>
      </c>
      <c r="BG874">
        <v>0</v>
      </c>
      <c r="BH874">
        <v>1</v>
      </c>
      <c r="BI874">
        <v>2.1</v>
      </c>
      <c r="BJ874">
        <v>1.9</v>
      </c>
      <c r="BK874">
        <v>3</v>
      </c>
      <c r="BL874" s="4">
        <v>67.709999999999994</v>
      </c>
      <c r="BM874" s="4">
        <v>10.16</v>
      </c>
      <c r="BN874" s="4">
        <v>77.87</v>
      </c>
      <c r="BO874" s="4">
        <v>77.87</v>
      </c>
      <c r="BQ874" t="s">
        <v>318</v>
      </c>
      <c r="BR874" t="s">
        <v>317</v>
      </c>
      <c r="BS874" s="2">
        <v>44050</v>
      </c>
      <c r="BT874" s="1">
        <v>0.37291666666666662</v>
      </c>
      <c r="BU874" t="s">
        <v>2493</v>
      </c>
      <c r="BV874" t="s">
        <v>16</v>
      </c>
      <c r="BY874">
        <v>9392.5300000000007</v>
      </c>
      <c r="BZ874" t="s">
        <v>1427</v>
      </c>
      <c r="CA874" t="s">
        <v>2492</v>
      </c>
      <c r="CC874" t="s">
        <v>170</v>
      </c>
      <c r="CD874">
        <v>1034</v>
      </c>
      <c r="CE874" t="s">
        <v>2</v>
      </c>
      <c r="CF874" s="2">
        <v>44055</v>
      </c>
      <c r="CI874">
        <v>1</v>
      </c>
      <c r="CJ874">
        <v>1</v>
      </c>
      <c r="CK874">
        <v>34</v>
      </c>
      <c r="CL874" t="s">
        <v>0</v>
      </c>
    </row>
    <row r="875" spans="1:90" x14ac:dyDescent="0.3">
      <c r="A875" t="s">
        <v>322</v>
      </c>
      <c r="B875" t="s">
        <v>321</v>
      </c>
      <c r="C875" t="s">
        <v>10</v>
      </c>
      <c r="E875" t="str">
        <f>"FES1162760632"</f>
        <v>FES1162760632</v>
      </c>
      <c r="F875" s="2">
        <v>44061</v>
      </c>
      <c r="G875">
        <v>202102</v>
      </c>
      <c r="H875" t="s">
        <v>25</v>
      </c>
      <c r="I875" t="s">
        <v>23</v>
      </c>
      <c r="J875" t="s">
        <v>362</v>
      </c>
      <c r="K875" t="s">
        <v>7</v>
      </c>
      <c r="L875" t="s">
        <v>75</v>
      </c>
      <c r="M875" t="s">
        <v>73</v>
      </c>
      <c r="N875" t="s">
        <v>1743</v>
      </c>
      <c r="O875" t="s">
        <v>21</v>
      </c>
      <c r="P875" t="str">
        <f>"2170749453                    "</f>
        <v xml:space="preserve">2170749453                    </v>
      </c>
      <c r="Q875">
        <v>0</v>
      </c>
      <c r="R875">
        <v>0</v>
      </c>
      <c r="S875">
        <v>0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0</v>
      </c>
      <c r="AB875">
        <v>0</v>
      </c>
      <c r="AC875">
        <v>0</v>
      </c>
      <c r="AD875">
        <v>0</v>
      </c>
      <c r="AE875" s="3">
        <v>0</v>
      </c>
      <c r="AF875" s="3">
        <v>0</v>
      </c>
      <c r="AG875" s="3">
        <v>0</v>
      </c>
      <c r="AH875" s="3">
        <v>0</v>
      </c>
      <c r="AI875" s="3">
        <v>0</v>
      </c>
      <c r="AJ875" s="3">
        <v>0</v>
      </c>
      <c r="AK875" s="3">
        <v>6.28</v>
      </c>
      <c r="AL875" s="3">
        <v>0</v>
      </c>
      <c r="AM875" s="3">
        <v>0</v>
      </c>
      <c r="AN875" s="3">
        <v>0</v>
      </c>
      <c r="AO875" s="3">
        <v>0</v>
      </c>
      <c r="AP875" s="3">
        <v>0</v>
      </c>
      <c r="AQ875" s="3">
        <v>0</v>
      </c>
      <c r="AR875" s="3">
        <v>0</v>
      </c>
      <c r="AS875" s="3">
        <v>0</v>
      </c>
      <c r="AT875">
        <v>0</v>
      </c>
      <c r="AU875">
        <v>0</v>
      </c>
      <c r="AV875">
        <v>0</v>
      </c>
      <c r="AW875">
        <v>0</v>
      </c>
      <c r="AX875">
        <v>0</v>
      </c>
      <c r="AY875">
        <v>0</v>
      </c>
      <c r="AZ875">
        <v>0</v>
      </c>
      <c r="BA875">
        <v>0</v>
      </c>
      <c r="BB875">
        <v>0</v>
      </c>
      <c r="BC875">
        <v>0</v>
      </c>
      <c r="BD875">
        <v>0</v>
      </c>
      <c r="BE875">
        <v>0</v>
      </c>
      <c r="BF875">
        <v>0</v>
      </c>
      <c r="BG875">
        <v>0</v>
      </c>
      <c r="BH875">
        <v>1</v>
      </c>
      <c r="BI875">
        <v>0.6</v>
      </c>
      <c r="BJ875">
        <v>0.8</v>
      </c>
      <c r="BK875">
        <v>1</v>
      </c>
      <c r="BL875" s="4">
        <v>48.15</v>
      </c>
      <c r="BM875" s="4">
        <v>7.22</v>
      </c>
      <c r="BN875" s="4">
        <v>55.37</v>
      </c>
      <c r="BO875" s="4">
        <v>55.37</v>
      </c>
      <c r="BQ875" t="s">
        <v>385</v>
      </c>
      <c r="BR875" t="s">
        <v>358</v>
      </c>
      <c r="BS875" s="2">
        <v>44062</v>
      </c>
      <c r="BT875" s="1">
        <v>0.40902777777777777</v>
      </c>
      <c r="BU875" t="s">
        <v>2485</v>
      </c>
      <c r="BV875" t="s">
        <v>16</v>
      </c>
      <c r="BY875">
        <v>3977</v>
      </c>
      <c r="CA875" t="s">
        <v>116</v>
      </c>
      <c r="CC875" t="s">
        <v>73</v>
      </c>
      <c r="CD875">
        <v>4300</v>
      </c>
      <c r="CE875" t="s">
        <v>2</v>
      </c>
      <c r="CF875" s="2">
        <v>44062</v>
      </c>
      <c r="CI875">
        <v>1</v>
      </c>
      <c r="CJ875">
        <v>1</v>
      </c>
      <c r="CK875">
        <v>21</v>
      </c>
      <c r="CL875" t="s">
        <v>0</v>
      </c>
    </row>
    <row r="876" spans="1:90" x14ac:dyDescent="0.3">
      <c r="A876" t="s">
        <v>322</v>
      </c>
      <c r="B876" t="s">
        <v>321</v>
      </c>
      <c r="C876" t="s">
        <v>10</v>
      </c>
      <c r="E876" t="str">
        <f>"FES1162759881"</f>
        <v>FES1162759881</v>
      </c>
      <c r="F876" s="2">
        <v>44055</v>
      </c>
      <c r="G876">
        <v>202102</v>
      </c>
      <c r="H876" t="s">
        <v>25</v>
      </c>
      <c r="I876" t="s">
        <v>23</v>
      </c>
      <c r="J876" t="s">
        <v>362</v>
      </c>
      <c r="K876" t="s">
        <v>7</v>
      </c>
      <c r="L876" t="s">
        <v>232</v>
      </c>
      <c r="M876" t="s">
        <v>231</v>
      </c>
      <c r="N876" t="s">
        <v>515</v>
      </c>
      <c r="O876" t="s">
        <v>21</v>
      </c>
      <c r="P876" t="str">
        <f>"2170747731                    "</f>
        <v xml:space="preserve">2170747731                    </v>
      </c>
      <c r="Q876">
        <v>0</v>
      </c>
      <c r="R876">
        <v>0</v>
      </c>
      <c r="S876">
        <v>0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0</v>
      </c>
      <c r="AB876">
        <v>0</v>
      </c>
      <c r="AC876">
        <v>0</v>
      </c>
      <c r="AD876">
        <v>0</v>
      </c>
      <c r="AE876" s="3">
        <v>0</v>
      </c>
      <c r="AF876" s="3">
        <v>0</v>
      </c>
      <c r="AG876" s="3">
        <v>0</v>
      </c>
      <c r="AH876" s="3">
        <v>0</v>
      </c>
      <c r="AI876" s="3">
        <v>0</v>
      </c>
      <c r="AJ876" s="3">
        <v>0</v>
      </c>
      <c r="AK876" s="3">
        <v>4.91</v>
      </c>
      <c r="AL876" s="3">
        <v>0</v>
      </c>
      <c r="AM876" s="3">
        <v>0</v>
      </c>
      <c r="AN876" s="3">
        <v>0</v>
      </c>
      <c r="AO876" s="3">
        <v>0</v>
      </c>
      <c r="AP876" s="3">
        <v>0</v>
      </c>
      <c r="AQ876" s="3">
        <v>0</v>
      </c>
      <c r="AR876" s="3">
        <v>0</v>
      </c>
      <c r="AS876" s="3">
        <v>0</v>
      </c>
      <c r="AT876">
        <v>0</v>
      </c>
      <c r="AU876">
        <v>0</v>
      </c>
      <c r="AV876">
        <v>0</v>
      </c>
      <c r="AW876">
        <v>0</v>
      </c>
      <c r="AX876">
        <v>0</v>
      </c>
      <c r="AY876">
        <v>0</v>
      </c>
      <c r="AZ876">
        <v>0</v>
      </c>
      <c r="BA876">
        <v>0</v>
      </c>
      <c r="BB876">
        <v>0</v>
      </c>
      <c r="BC876">
        <v>0</v>
      </c>
      <c r="BD876">
        <v>0</v>
      </c>
      <c r="BE876">
        <v>0</v>
      </c>
      <c r="BF876">
        <v>0</v>
      </c>
      <c r="BG876">
        <v>0</v>
      </c>
      <c r="BH876">
        <v>1</v>
      </c>
      <c r="BI876">
        <v>1</v>
      </c>
      <c r="BJ876">
        <v>0.2</v>
      </c>
      <c r="BK876">
        <v>1</v>
      </c>
      <c r="BL876" s="4">
        <v>37.619999999999997</v>
      </c>
      <c r="BM876" s="4">
        <v>5.64</v>
      </c>
      <c r="BN876" s="4">
        <v>43.26</v>
      </c>
      <c r="BO876" s="4">
        <v>43.26</v>
      </c>
      <c r="BQ876" t="s">
        <v>385</v>
      </c>
      <c r="BR876" t="s">
        <v>358</v>
      </c>
      <c r="BS876" s="2">
        <v>44056</v>
      </c>
      <c r="BT876" s="1">
        <v>0.37291666666666662</v>
      </c>
      <c r="BU876" t="s">
        <v>1045</v>
      </c>
      <c r="BV876" t="s">
        <v>16</v>
      </c>
      <c r="BY876">
        <v>1200</v>
      </c>
      <c r="CA876" t="s">
        <v>961</v>
      </c>
      <c r="CC876" t="s">
        <v>231</v>
      </c>
      <c r="CD876">
        <v>1459</v>
      </c>
      <c r="CE876" t="s">
        <v>64</v>
      </c>
      <c r="CI876">
        <v>1</v>
      </c>
      <c r="CJ876">
        <v>1</v>
      </c>
      <c r="CK876">
        <v>22</v>
      </c>
      <c r="CL876" t="s">
        <v>0</v>
      </c>
    </row>
    <row r="877" spans="1:90" x14ac:dyDescent="0.3">
      <c r="A877" t="s">
        <v>322</v>
      </c>
      <c r="B877" t="s">
        <v>321</v>
      </c>
      <c r="C877" t="s">
        <v>10</v>
      </c>
      <c r="E877" t="str">
        <f>"FES1162760429"</f>
        <v>FES1162760429</v>
      </c>
      <c r="F877" s="2">
        <v>44060</v>
      </c>
      <c r="G877">
        <v>202102</v>
      </c>
      <c r="H877" t="s">
        <v>25</v>
      </c>
      <c r="I877" t="s">
        <v>23</v>
      </c>
      <c r="J877" t="s">
        <v>362</v>
      </c>
      <c r="K877" t="s">
        <v>7</v>
      </c>
      <c r="L877" t="s">
        <v>31</v>
      </c>
      <c r="M877" t="s">
        <v>30</v>
      </c>
      <c r="N877" t="s">
        <v>2487</v>
      </c>
      <c r="O877" t="s">
        <v>21</v>
      </c>
      <c r="P877" t="str">
        <f>"2170749278                    "</f>
        <v xml:space="preserve">2170749278                    </v>
      </c>
      <c r="Q877">
        <v>0</v>
      </c>
      <c r="R877">
        <v>0</v>
      </c>
      <c r="S877">
        <v>0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0</v>
      </c>
      <c r="AB877">
        <v>0</v>
      </c>
      <c r="AC877">
        <v>0</v>
      </c>
      <c r="AD877">
        <v>0</v>
      </c>
      <c r="AE877" s="3">
        <v>0</v>
      </c>
      <c r="AF877" s="3">
        <v>0</v>
      </c>
      <c r="AG877" s="3">
        <v>0</v>
      </c>
      <c r="AH877" s="3">
        <v>0</v>
      </c>
      <c r="AI877" s="3">
        <v>0</v>
      </c>
      <c r="AJ877" s="3">
        <v>0</v>
      </c>
      <c r="AK877" s="3">
        <v>6.28</v>
      </c>
      <c r="AL877" s="3">
        <v>0</v>
      </c>
      <c r="AM877" s="3">
        <v>0</v>
      </c>
      <c r="AN877" s="3">
        <v>0</v>
      </c>
      <c r="AO877" s="3">
        <v>0</v>
      </c>
      <c r="AP877" s="3">
        <v>0</v>
      </c>
      <c r="AQ877" s="3">
        <v>0</v>
      </c>
      <c r="AR877" s="3">
        <v>0</v>
      </c>
      <c r="AS877" s="3">
        <v>0</v>
      </c>
      <c r="AT877">
        <v>0</v>
      </c>
      <c r="AU877">
        <v>0</v>
      </c>
      <c r="AV877">
        <v>0</v>
      </c>
      <c r="AW877">
        <v>0</v>
      </c>
      <c r="AX877">
        <v>0</v>
      </c>
      <c r="AY877">
        <v>0</v>
      </c>
      <c r="AZ877">
        <v>0</v>
      </c>
      <c r="BA877">
        <v>0</v>
      </c>
      <c r="BB877">
        <v>0</v>
      </c>
      <c r="BC877">
        <v>0</v>
      </c>
      <c r="BD877">
        <v>0</v>
      </c>
      <c r="BE877">
        <v>0</v>
      </c>
      <c r="BF877">
        <v>0</v>
      </c>
      <c r="BG877">
        <v>0</v>
      </c>
      <c r="BH877">
        <v>1</v>
      </c>
      <c r="BI877">
        <v>1</v>
      </c>
      <c r="BJ877">
        <v>0.2</v>
      </c>
      <c r="BK877">
        <v>1</v>
      </c>
      <c r="BL877" s="4">
        <v>48.15</v>
      </c>
      <c r="BM877" s="4">
        <v>7.22</v>
      </c>
      <c r="BN877" s="4">
        <v>55.37</v>
      </c>
      <c r="BO877" s="4">
        <v>55.37</v>
      </c>
      <c r="BQ877" t="s">
        <v>404</v>
      </c>
      <c r="BR877" t="s">
        <v>358</v>
      </c>
      <c r="BS877" s="2">
        <v>44061</v>
      </c>
      <c r="BT877" s="1">
        <v>0.62013888888888891</v>
      </c>
      <c r="BU877" t="s">
        <v>2491</v>
      </c>
      <c r="BV877" t="s">
        <v>16</v>
      </c>
      <c r="BY877">
        <v>1200</v>
      </c>
      <c r="CA877" t="s">
        <v>1766</v>
      </c>
      <c r="CC877" t="s">
        <v>30</v>
      </c>
      <c r="CD877">
        <v>5201</v>
      </c>
      <c r="CE877" t="s">
        <v>64</v>
      </c>
      <c r="CF877" s="2">
        <v>44061</v>
      </c>
      <c r="CI877">
        <v>1</v>
      </c>
      <c r="CJ877">
        <v>1</v>
      </c>
      <c r="CK877">
        <v>21</v>
      </c>
      <c r="CL877" t="s">
        <v>0</v>
      </c>
    </row>
    <row r="878" spans="1:90" x14ac:dyDescent="0.3">
      <c r="A878" t="s">
        <v>322</v>
      </c>
      <c r="B878" t="s">
        <v>321</v>
      </c>
      <c r="C878" t="s">
        <v>10</v>
      </c>
      <c r="E878" t="str">
        <f>"FES1162759311"</f>
        <v>FES1162759311</v>
      </c>
      <c r="F878" s="2">
        <v>44049</v>
      </c>
      <c r="G878">
        <v>202102</v>
      </c>
      <c r="H878" t="s">
        <v>25</v>
      </c>
      <c r="I878" t="s">
        <v>23</v>
      </c>
      <c r="J878" t="s">
        <v>362</v>
      </c>
      <c r="K878" t="s">
        <v>7</v>
      </c>
      <c r="L878" t="s">
        <v>35</v>
      </c>
      <c r="M878" t="s">
        <v>32</v>
      </c>
      <c r="N878" t="s">
        <v>2490</v>
      </c>
      <c r="O878" t="s">
        <v>21</v>
      </c>
      <c r="P878" t="str">
        <f>"2170746837                    "</f>
        <v xml:space="preserve">2170746837                    </v>
      </c>
      <c r="Q878">
        <v>0</v>
      </c>
      <c r="R878">
        <v>0</v>
      </c>
      <c r="S878">
        <v>0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0</v>
      </c>
      <c r="AB878">
        <v>0</v>
      </c>
      <c r="AC878">
        <v>0</v>
      </c>
      <c r="AD878">
        <v>0</v>
      </c>
      <c r="AE878" s="3">
        <v>0</v>
      </c>
      <c r="AF878" s="3">
        <v>0</v>
      </c>
      <c r="AG878" s="3">
        <v>0</v>
      </c>
      <c r="AH878" s="3">
        <v>0</v>
      </c>
      <c r="AI878" s="3">
        <v>0</v>
      </c>
      <c r="AJ878" s="3">
        <v>0</v>
      </c>
      <c r="AK878" s="3">
        <v>4.91</v>
      </c>
      <c r="AL878" s="3">
        <v>0</v>
      </c>
      <c r="AM878" s="3">
        <v>0</v>
      </c>
      <c r="AN878" s="3">
        <v>0</v>
      </c>
      <c r="AO878" s="3">
        <v>0</v>
      </c>
      <c r="AP878" s="3">
        <v>0</v>
      </c>
      <c r="AQ878" s="3">
        <v>0</v>
      </c>
      <c r="AR878" s="3">
        <v>0</v>
      </c>
      <c r="AS878" s="3">
        <v>0</v>
      </c>
      <c r="AT878">
        <v>0</v>
      </c>
      <c r="AU878">
        <v>0</v>
      </c>
      <c r="AV878">
        <v>0</v>
      </c>
      <c r="AW878">
        <v>0</v>
      </c>
      <c r="AX878">
        <v>0</v>
      </c>
      <c r="AY878">
        <v>0</v>
      </c>
      <c r="AZ878">
        <v>0</v>
      </c>
      <c r="BA878">
        <v>0</v>
      </c>
      <c r="BB878">
        <v>0</v>
      </c>
      <c r="BC878">
        <v>0</v>
      </c>
      <c r="BD878">
        <v>0</v>
      </c>
      <c r="BE878">
        <v>0</v>
      </c>
      <c r="BF878">
        <v>0</v>
      </c>
      <c r="BG878">
        <v>0</v>
      </c>
      <c r="BH878">
        <v>1</v>
      </c>
      <c r="BI878">
        <v>1</v>
      </c>
      <c r="BJ878">
        <v>0.2</v>
      </c>
      <c r="BK878">
        <v>1</v>
      </c>
      <c r="BL878" s="4">
        <v>37.619999999999997</v>
      </c>
      <c r="BM878" s="4">
        <v>5.64</v>
      </c>
      <c r="BN878" s="4">
        <v>43.26</v>
      </c>
      <c r="BO878" s="4">
        <v>43.26</v>
      </c>
      <c r="BR878" t="s">
        <v>358</v>
      </c>
      <c r="BS878" s="2">
        <v>44050</v>
      </c>
      <c r="BT878" s="1">
        <v>0.44930555555555557</v>
      </c>
      <c r="BU878" t="s">
        <v>2489</v>
      </c>
      <c r="BV878" t="s">
        <v>0</v>
      </c>
      <c r="BW878" t="s">
        <v>98</v>
      </c>
      <c r="BX878" t="s">
        <v>616</v>
      </c>
      <c r="BY878">
        <v>1200</v>
      </c>
      <c r="BZ878" t="s">
        <v>1427</v>
      </c>
      <c r="CA878" t="s">
        <v>1510</v>
      </c>
      <c r="CC878" t="s">
        <v>32</v>
      </c>
      <c r="CD878">
        <v>2049</v>
      </c>
      <c r="CE878" t="s">
        <v>64</v>
      </c>
      <c r="CF878" s="2">
        <v>44054</v>
      </c>
      <c r="CI878">
        <v>1</v>
      </c>
      <c r="CJ878">
        <v>1</v>
      </c>
      <c r="CK878">
        <v>22</v>
      </c>
      <c r="CL878" t="s">
        <v>0</v>
      </c>
    </row>
    <row r="879" spans="1:90" x14ac:dyDescent="0.3">
      <c r="A879" t="s">
        <v>322</v>
      </c>
      <c r="B879" t="s">
        <v>321</v>
      </c>
      <c r="C879" t="s">
        <v>10</v>
      </c>
      <c r="E879" t="str">
        <f>"FES1162760686"</f>
        <v>FES1162760686</v>
      </c>
      <c r="F879" s="2">
        <v>44061</v>
      </c>
      <c r="G879">
        <v>202102</v>
      </c>
      <c r="H879" t="s">
        <v>25</v>
      </c>
      <c r="I879" t="s">
        <v>23</v>
      </c>
      <c r="J879" t="s">
        <v>362</v>
      </c>
      <c r="K879" t="s">
        <v>7</v>
      </c>
      <c r="L879" t="s">
        <v>9</v>
      </c>
      <c r="M879" t="s">
        <v>8</v>
      </c>
      <c r="N879" t="s">
        <v>656</v>
      </c>
      <c r="O879" t="s">
        <v>21</v>
      </c>
      <c r="P879" t="str">
        <f>"2170748081                    "</f>
        <v xml:space="preserve">2170748081                    </v>
      </c>
      <c r="Q879">
        <v>0</v>
      </c>
      <c r="R879">
        <v>0</v>
      </c>
      <c r="S879">
        <v>0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0</v>
      </c>
      <c r="AB879">
        <v>0</v>
      </c>
      <c r="AC879">
        <v>0</v>
      </c>
      <c r="AD879">
        <v>0</v>
      </c>
      <c r="AE879" s="3">
        <v>0</v>
      </c>
      <c r="AF879" s="3">
        <v>0</v>
      </c>
      <c r="AG879" s="3">
        <v>0</v>
      </c>
      <c r="AH879" s="3">
        <v>0</v>
      </c>
      <c r="AI879" s="3">
        <v>0</v>
      </c>
      <c r="AJ879" s="3">
        <v>0</v>
      </c>
      <c r="AK879" s="3">
        <v>9.42</v>
      </c>
      <c r="AL879" s="3">
        <v>0</v>
      </c>
      <c r="AM879" s="3">
        <v>0</v>
      </c>
      <c r="AN879" s="3">
        <v>0</v>
      </c>
      <c r="AO879" s="3">
        <v>0</v>
      </c>
      <c r="AP879" s="3">
        <v>0</v>
      </c>
      <c r="AQ879" s="3">
        <v>0</v>
      </c>
      <c r="AR879" s="3">
        <v>0</v>
      </c>
      <c r="AS879" s="3">
        <v>0</v>
      </c>
      <c r="AT879">
        <v>0</v>
      </c>
      <c r="AU879">
        <v>0</v>
      </c>
      <c r="AV879">
        <v>0</v>
      </c>
      <c r="AW879">
        <v>0</v>
      </c>
      <c r="AX879">
        <v>0</v>
      </c>
      <c r="AY879">
        <v>0</v>
      </c>
      <c r="AZ879">
        <v>0</v>
      </c>
      <c r="BA879">
        <v>0</v>
      </c>
      <c r="BB879">
        <v>0</v>
      </c>
      <c r="BC879">
        <v>0</v>
      </c>
      <c r="BD879">
        <v>0</v>
      </c>
      <c r="BE879">
        <v>0</v>
      </c>
      <c r="BF879">
        <v>0</v>
      </c>
      <c r="BG879">
        <v>0</v>
      </c>
      <c r="BH879">
        <v>1</v>
      </c>
      <c r="BI879">
        <v>2.7</v>
      </c>
      <c r="BJ879">
        <v>0.7</v>
      </c>
      <c r="BK879">
        <v>3</v>
      </c>
      <c r="BL879" s="4">
        <v>72.209999999999994</v>
      </c>
      <c r="BM879" s="4">
        <v>10.83</v>
      </c>
      <c r="BN879" s="4">
        <v>83.04</v>
      </c>
      <c r="BO879" s="4">
        <v>83.04</v>
      </c>
      <c r="BQ879" t="s">
        <v>318</v>
      </c>
      <c r="BR879" t="s">
        <v>358</v>
      </c>
      <c r="BS879" s="2">
        <v>44062</v>
      </c>
      <c r="BT879" s="1">
        <v>0.37361111111111112</v>
      </c>
      <c r="BU879" t="s">
        <v>2488</v>
      </c>
      <c r="BV879" t="s">
        <v>16</v>
      </c>
      <c r="BY879">
        <v>3256.45</v>
      </c>
      <c r="CA879" t="s">
        <v>298</v>
      </c>
      <c r="CC879" t="s">
        <v>8</v>
      </c>
      <c r="CD879">
        <v>7499</v>
      </c>
      <c r="CE879" t="s">
        <v>2</v>
      </c>
      <c r="CF879" s="2">
        <v>44063</v>
      </c>
      <c r="CI879">
        <v>1</v>
      </c>
      <c r="CJ879">
        <v>1</v>
      </c>
      <c r="CK879">
        <v>21</v>
      </c>
      <c r="CL879" t="s">
        <v>0</v>
      </c>
    </row>
    <row r="880" spans="1:90" x14ac:dyDescent="0.3">
      <c r="A880" t="s">
        <v>322</v>
      </c>
      <c r="B880" t="s">
        <v>321</v>
      </c>
      <c r="C880" t="s">
        <v>10</v>
      </c>
      <c r="E880" t="str">
        <f>"FES1162759785"</f>
        <v>FES1162759785</v>
      </c>
      <c r="F880" s="2">
        <v>44055</v>
      </c>
      <c r="G880">
        <v>202102</v>
      </c>
      <c r="H880" t="s">
        <v>25</v>
      </c>
      <c r="I880" t="s">
        <v>23</v>
      </c>
      <c r="J880" t="s">
        <v>362</v>
      </c>
      <c r="K880" t="s">
        <v>7</v>
      </c>
      <c r="L880" t="s">
        <v>111</v>
      </c>
      <c r="M880" t="s">
        <v>110</v>
      </c>
      <c r="N880" t="s">
        <v>1727</v>
      </c>
      <c r="O880" t="s">
        <v>21</v>
      </c>
      <c r="P880" t="str">
        <f>"2170748740                    "</f>
        <v xml:space="preserve">2170748740                    </v>
      </c>
      <c r="Q880">
        <v>0</v>
      </c>
      <c r="R880">
        <v>0</v>
      </c>
      <c r="S880">
        <v>0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0</v>
      </c>
      <c r="AE880" s="3">
        <v>0</v>
      </c>
      <c r="AF880" s="3">
        <v>0</v>
      </c>
      <c r="AG880" s="3">
        <v>0</v>
      </c>
      <c r="AH880" s="3">
        <v>0</v>
      </c>
      <c r="AI880" s="3">
        <v>0</v>
      </c>
      <c r="AJ880" s="3">
        <v>0</v>
      </c>
      <c r="AK880" s="3">
        <v>4.91</v>
      </c>
      <c r="AL880" s="3">
        <v>0</v>
      </c>
      <c r="AM880" s="3">
        <v>0</v>
      </c>
      <c r="AN880" s="3">
        <v>0</v>
      </c>
      <c r="AO880" s="3">
        <v>0</v>
      </c>
      <c r="AP880" s="3">
        <v>0</v>
      </c>
      <c r="AQ880" s="3">
        <v>0</v>
      </c>
      <c r="AR880" s="3">
        <v>0</v>
      </c>
      <c r="AS880" s="3">
        <v>0</v>
      </c>
      <c r="AT880">
        <v>0</v>
      </c>
      <c r="AU880">
        <v>0</v>
      </c>
      <c r="AV880">
        <v>0</v>
      </c>
      <c r="AW880">
        <v>0</v>
      </c>
      <c r="AX880">
        <v>0</v>
      </c>
      <c r="AY880">
        <v>0</v>
      </c>
      <c r="AZ880">
        <v>0</v>
      </c>
      <c r="BA880">
        <v>0</v>
      </c>
      <c r="BB880">
        <v>0</v>
      </c>
      <c r="BC880">
        <v>0</v>
      </c>
      <c r="BD880">
        <v>0</v>
      </c>
      <c r="BE880">
        <v>0</v>
      </c>
      <c r="BF880">
        <v>0</v>
      </c>
      <c r="BG880">
        <v>0</v>
      </c>
      <c r="BH880">
        <v>1</v>
      </c>
      <c r="BI880">
        <v>1</v>
      </c>
      <c r="BJ880">
        <v>0.2</v>
      </c>
      <c r="BK880">
        <v>1</v>
      </c>
      <c r="BL880" s="4">
        <v>37.619999999999997</v>
      </c>
      <c r="BM880" s="4">
        <v>5.64</v>
      </c>
      <c r="BN880" s="4">
        <v>43.26</v>
      </c>
      <c r="BO880" s="4">
        <v>43.26</v>
      </c>
      <c r="BQ880" t="s">
        <v>338</v>
      </c>
      <c r="BR880" t="s">
        <v>358</v>
      </c>
      <c r="BS880" s="2">
        <v>44063</v>
      </c>
      <c r="BT880" s="1">
        <v>0.33333333333333331</v>
      </c>
      <c r="BU880" t="s">
        <v>1726</v>
      </c>
      <c r="BV880" t="s">
        <v>0</v>
      </c>
      <c r="BW880" t="s">
        <v>98</v>
      </c>
      <c r="BX880" t="s">
        <v>204</v>
      </c>
      <c r="BY880">
        <v>1200</v>
      </c>
      <c r="CA880" t="s">
        <v>149</v>
      </c>
      <c r="CC880" t="s">
        <v>110</v>
      </c>
      <c r="CD880">
        <v>1401</v>
      </c>
      <c r="CE880" t="s">
        <v>64</v>
      </c>
      <c r="CF880" s="2">
        <v>44063</v>
      </c>
      <c r="CI880">
        <v>1</v>
      </c>
      <c r="CJ880">
        <v>6</v>
      </c>
      <c r="CK880">
        <v>22</v>
      </c>
      <c r="CL880" t="s">
        <v>0</v>
      </c>
    </row>
    <row r="881" spans="1:90" x14ac:dyDescent="0.3">
      <c r="A881" t="s">
        <v>322</v>
      </c>
      <c r="B881" t="s">
        <v>321</v>
      </c>
      <c r="C881" t="s">
        <v>10</v>
      </c>
      <c r="E881" t="str">
        <f>"FES1162760427"</f>
        <v>FES1162760427</v>
      </c>
      <c r="F881" s="2">
        <v>44060</v>
      </c>
      <c r="G881">
        <v>202102</v>
      </c>
      <c r="H881" t="s">
        <v>25</v>
      </c>
      <c r="I881" t="s">
        <v>23</v>
      </c>
      <c r="J881" t="s">
        <v>362</v>
      </c>
      <c r="K881" t="s">
        <v>7</v>
      </c>
      <c r="L881" t="s">
        <v>31</v>
      </c>
      <c r="M881" t="s">
        <v>30</v>
      </c>
      <c r="N881" t="s">
        <v>2487</v>
      </c>
      <c r="O881" t="s">
        <v>21</v>
      </c>
      <c r="P881" t="str">
        <f>"2170749275                    "</f>
        <v xml:space="preserve">2170749275                    </v>
      </c>
      <c r="Q881">
        <v>0</v>
      </c>
      <c r="R881">
        <v>0</v>
      </c>
      <c r="S881">
        <v>0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0</v>
      </c>
      <c r="AE881" s="3">
        <v>0</v>
      </c>
      <c r="AF881" s="3">
        <v>0</v>
      </c>
      <c r="AG881" s="3">
        <v>0</v>
      </c>
      <c r="AH881" s="3">
        <v>0</v>
      </c>
      <c r="AI881" s="3">
        <v>0</v>
      </c>
      <c r="AJ881" s="3">
        <v>0</v>
      </c>
      <c r="AK881" s="3">
        <v>31.38</v>
      </c>
      <c r="AL881" s="3">
        <v>0</v>
      </c>
      <c r="AM881" s="3">
        <v>0</v>
      </c>
      <c r="AN881" s="3">
        <v>0</v>
      </c>
      <c r="AO881" s="3">
        <v>0</v>
      </c>
      <c r="AP881" s="3">
        <v>0</v>
      </c>
      <c r="AQ881" s="3">
        <v>0</v>
      </c>
      <c r="AR881" s="3">
        <v>0</v>
      </c>
      <c r="AS881" s="3">
        <v>0</v>
      </c>
      <c r="AT881">
        <v>0</v>
      </c>
      <c r="AU881">
        <v>0</v>
      </c>
      <c r="AV881">
        <v>0</v>
      </c>
      <c r="AW881">
        <v>0</v>
      </c>
      <c r="AX881">
        <v>0</v>
      </c>
      <c r="AY881">
        <v>0</v>
      </c>
      <c r="AZ881">
        <v>0</v>
      </c>
      <c r="BA881">
        <v>0</v>
      </c>
      <c r="BB881">
        <v>0</v>
      </c>
      <c r="BC881">
        <v>0</v>
      </c>
      <c r="BD881">
        <v>0</v>
      </c>
      <c r="BE881">
        <v>0</v>
      </c>
      <c r="BF881">
        <v>0</v>
      </c>
      <c r="BG881">
        <v>0</v>
      </c>
      <c r="BH881">
        <v>1</v>
      </c>
      <c r="BI881">
        <v>8.5</v>
      </c>
      <c r="BJ881">
        <v>10</v>
      </c>
      <c r="BK881">
        <v>10</v>
      </c>
      <c r="BL881" s="4">
        <v>240.61</v>
      </c>
      <c r="BM881" s="4">
        <v>36.090000000000003</v>
      </c>
      <c r="BN881" s="4">
        <v>276.7</v>
      </c>
      <c r="BO881" s="4">
        <v>276.7</v>
      </c>
      <c r="BQ881" t="s">
        <v>318</v>
      </c>
      <c r="BR881" t="s">
        <v>358</v>
      </c>
      <c r="BS881" s="2">
        <v>44061</v>
      </c>
      <c r="BT881" s="1">
        <v>0.54652777777777783</v>
      </c>
      <c r="BU881" t="s">
        <v>2486</v>
      </c>
      <c r="BV881" t="s">
        <v>16</v>
      </c>
      <c r="BY881">
        <v>49868.28</v>
      </c>
      <c r="CA881" t="s">
        <v>1471</v>
      </c>
      <c r="CC881" t="s">
        <v>30</v>
      </c>
      <c r="CD881">
        <v>5201</v>
      </c>
      <c r="CE881" t="s">
        <v>2</v>
      </c>
      <c r="CF881" s="2">
        <v>44061</v>
      </c>
      <c r="CI881">
        <v>1</v>
      </c>
      <c r="CJ881">
        <v>1</v>
      </c>
      <c r="CK881">
        <v>21</v>
      </c>
      <c r="CL881" t="s">
        <v>0</v>
      </c>
    </row>
    <row r="882" spans="1:90" x14ac:dyDescent="0.3">
      <c r="A882" t="s">
        <v>322</v>
      </c>
      <c r="B882" t="s">
        <v>321</v>
      </c>
      <c r="C882" t="s">
        <v>10</v>
      </c>
      <c r="E882" t="str">
        <f>"FES1162759323"</f>
        <v>FES1162759323</v>
      </c>
      <c r="F882" s="2">
        <v>44049</v>
      </c>
      <c r="G882">
        <v>202102</v>
      </c>
      <c r="H882" t="s">
        <v>25</v>
      </c>
      <c r="I882" t="s">
        <v>23</v>
      </c>
      <c r="J882" t="s">
        <v>362</v>
      </c>
      <c r="K882" t="s">
        <v>7</v>
      </c>
      <c r="L882" t="s">
        <v>60</v>
      </c>
      <c r="M882" t="s">
        <v>58</v>
      </c>
      <c r="N882" t="s">
        <v>570</v>
      </c>
      <c r="O882" t="s">
        <v>21</v>
      </c>
      <c r="P882" t="str">
        <f>"2170747048                    "</f>
        <v xml:space="preserve">2170747048                    </v>
      </c>
      <c r="Q882">
        <v>0</v>
      </c>
      <c r="R882">
        <v>0</v>
      </c>
      <c r="S882">
        <v>0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0</v>
      </c>
      <c r="AB882">
        <v>0</v>
      </c>
      <c r="AC882">
        <v>0</v>
      </c>
      <c r="AD882">
        <v>0</v>
      </c>
      <c r="AE882" s="3">
        <v>0</v>
      </c>
      <c r="AF882" s="3">
        <v>0</v>
      </c>
      <c r="AG882" s="3">
        <v>0</v>
      </c>
      <c r="AH882" s="3">
        <v>0</v>
      </c>
      <c r="AI882" s="3">
        <v>0</v>
      </c>
      <c r="AJ882" s="3">
        <v>0</v>
      </c>
      <c r="AK882" s="3">
        <v>6.28</v>
      </c>
      <c r="AL882" s="3">
        <v>0</v>
      </c>
      <c r="AM882" s="3">
        <v>0</v>
      </c>
      <c r="AN882" s="3">
        <v>0</v>
      </c>
      <c r="AO882" s="3">
        <v>0</v>
      </c>
      <c r="AP882" s="3">
        <v>0</v>
      </c>
      <c r="AQ882" s="3">
        <v>0</v>
      </c>
      <c r="AR882" s="3">
        <v>0</v>
      </c>
      <c r="AS882" s="3">
        <v>0</v>
      </c>
      <c r="AT882">
        <v>0</v>
      </c>
      <c r="AU882">
        <v>0</v>
      </c>
      <c r="AV882">
        <v>0</v>
      </c>
      <c r="AW882">
        <v>0</v>
      </c>
      <c r="AX882">
        <v>0</v>
      </c>
      <c r="AY882">
        <v>0</v>
      </c>
      <c r="AZ882">
        <v>0</v>
      </c>
      <c r="BA882">
        <v>0</v>
      </c>
      <c r="BB882">
        <v>0</v>
      </c>
      <c r="BC882">
        <v>0</v>
      </c>
      <c r="BD882">
        <v>0</v>
      </c>
      <c r="BE882">
        <v>0</v>
      </c>
      <c r="BF882">
        <v>0</v>
      </c>
      <c r="BG882">
        <v>0</v>
      </c>
      <c r="BH882">
        <v>1</v>
      </c>
      <c r="BI882">
        <v>1</v>
      </c>
      <c r="BJ882">
        <v>0.2</v>
      </c>
      <c r="BK882">
        <v>1</v>
      </c>
      <c r="BL882" s="4">
        <v>48.15</v>
      </c>
      <c r="BM882" s="4">
        <v>7.22</v>
      </c>
      <c r="BN882" s="4">
        <v>55.37</v>
      </c>
      <c r="BO882" s="4">
        <v>55.37</v>
      </c>
      <c r="BQ882" t="s">
        <v>385</v>
      </c>
      <c r="BR882" t="s">
        <v>358</v>
      </c>
      <c r="BS882" s="2">
        <v>44050</v>
      </c>
      <c r="BT882" s="1">
        <v>0.42708333333333331</v>
      </c>
      <c r="BU882" t="s">
        <v>1707</v>
      </c>
      <c r="BV882" t="s">
        <v>16</v>
      </c>
      <c r="BY882">
        <v>1200</v>
      </c>
      <c r="BZ882" t="s">
        <v>1427</v>
      </c>
      <c r="CA882" t="s">
        <v>109</v>
      </c>
      <c r="CC882" t="s">
        <v>58</v>
      </c>
      <c r="CD882">
        <v>200</v>
      </c>
      <c r="CE882" t="s">
        <v>64</v>
      </c>
      <c r="CF882" s="2">
        <v>44050</v>
      </c>
      <c r="CI882">
        <v>1</v>
      </c>
      <c r="CJ882">
        <v>1</v>
      </c>
      <c r="CK882">
        <v>21</v>
      </c>
      <c r="CL882" t="s">
        <v>0</v>
      </c>
    </row>
    <row r="883" spans="1:90" x14ac:dyDescent="0.3">
      <c r="A883" t="s">
        <v>322</v>
      </c>
      <c r="B883" t="s">
        <v>321</v>
      </c>
      <c r="C883" t="s">
        <v>10</v>
      </c>
      <c r="E883" t="str">
        <f>"FES1162760687"</f>
        <v>FES1162760687</v>
      </c>
      <c r="F883" s="2">
        <v>44061</v>
      </c>
      <c r="G883">
        <v>202102</v>
      </c>
      <c r="H883" t="s">
        <v>25</v>
      </c>
      <c r="I883" t="s">
        <v>23</v>
      </c>
      <c r="J883" t="s">
        <v>362</v>
      </c>
      <c r="K883" t="s">
        <v>7</v>
      </c>
      <c r="L883" t="s">
        <v>75</v>
      </c>
      <c r="M883" t="s">
        <v>73</v>
      </c>
      <c r="N883" t="s">
        <v>1743</v>
      </c>
      <c r="O883" t="s">
        <v>21</v>
      </c>
      <c r="P883" t="str">
        <f>"2170748089                    "</f>
        <v xml:space="preserve">2170748089                    </v>
      </c>
      <c r="Q883">
        <v>0</v>
      </c>
      <c r="R883">
        <v>0</v>
      </c>
      <c r="S883">
        <v>0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0</v>
      </c>
      <c r="AB883">
        <v>0</v>
      </c>
      <c r="AC883">
        <v>0</v>
      </c>
      <c r="AD883">
        <v>0</v>
      </c>
      <c r="AE883" s="3">
        <v>0</v>
      </c>
      <c r="AF883" s="3">
        <v>0</v>
      </c>
      <c r="AG883" s="3">
        <v>0</v>
      </c>
      <c r="AH883" s="3">
        <v>0</v>
      </c>
      <c r="AI883" s="3">
        <v>0</v>
      </c>
      <c r="AJ883" s="3">
        <v>0</v>
      </c>
      <c r="AK883" s="3">
        <v>25.11</v>
      </c>
      <c r="AL883" s="3">
        <v>0</v>
      </c>
      <c r="AM883" s="3">
        <v>0</v>
      </c>
      <c r="AN883" s="3">
        <v>0</v>
      </c>
      <c r="AO883" s="3">
        <v>0</v>
      </c>
      <c r="AP883" s="3">
        <v>0</v>
      </c>
      <c r="AQ883" s="3">
        <v>0</v>
      </c>
      <c r="AR883" s="3">
        <v>0</v>
      </c>
      <c r="AS883" s="3">
        <v>0</v>
      </c>
      <c r="AT883">
        <v>0</v>
      </c>
      <c r="AU883">
        <v>0</v>
      </c>
      <c r="AV883">
        <v>0</v>
      </c>
      <c r="AW883">
        <v>0</v>
      </c>
      <c r="AX883">
        <v>0</v>
      </c>
      <c r="AY883">
        <v>0</v>
      </c>
      <c r="AZ883">
        <v>0</v>
      </c>
      <c r="BA883">
        <v>0</v>
      </c>
      <c r="BB883">
        <v>0</v>
      </c>
      <c r="BC883">
        <v>0</v>
      </c>
      <c r="BD883">
        <v>0</v>
      </c>
      <c r="BE883">
        <v>0</v>
      </c>
      <c r="BF883">
        <v>0</v>
      </c>
      <c r="BG883">
        <v>0</v>
      </c>
      <c r="BH883">
        <v>1</v>
      </c>
      <c r="BI883">
        <v>7.7</v>
      </c>
      <c r="BJ883">
        <v>2.9</v>
      </c>
      <c r="BK883">
        <v>8</v>
      </c>
      <c r="BL883" s="4">
        <v>192.5</v>
      </c>
      <c r="BM883" s="4">
        <v>28.88</v>
      </c>
      <c r="BN883" s="4">
        <v>221.38</v>
      </c>
      <c r="BO883" s="4">
        <v>221.38</v>
      </c>
      <c r="BQ883" t="s">
        <v>385</v>
      </c>
      <c r="BR883" t="s">
        <v>358</v>
      </c>
      <c r="BS883" s="2">
        <v>44062</v>
      </c>
      <c r="BT883" s="1">
        <v>0.40902777777777777</v>
      </c>
      <c r="BU883" t="s">
        <v>2485</v>
      </c>
      <c r="BV883" t="s">
        <v>16</v>
      </c>
      <c r="BY883">
        <v>14712.19</v>
      </c>
      <c r="CA883" t="s">
        <v>116</v>
      </c>
      <c r="CC883" t="s">
        <v>73</v>
      </c>
      <c r="CD883">
        <v>4300</v>
      </c>
      <c r="CE883" t="s">
        <v>2</v>
      </c>
      <c r="CF883" s="2">
        <v>44062</v>
      </c>
      <c r="CI883">
        <v>1</v>
      </c>
      <c r="CJ883">
        <v>1</v>
      </c>
      <c r="CK883">
        <v>21</v>
      </c>
      <c r="CL883" t="s">
        <v>0</v>
      </c>
    </row>
    <row r="884" spans="1:90" x14ac:dyDescent="0.3">
      <c r="A884" t="s">
        <v>322</v>
      </c>
      <c r="B884" t="s">
        <v>321</v>
      </c>
      <c r="C884" t="s">
        <v>10</v>
      </c>
      <c r="E884" t="str">
        <f>"FES1162759901"</f>
        <v>FES1162759901</v>
      </c>
      <c r="F884" s="2">
        <v>44055</v>
      </c>
      <c r="G884">
        <v>202102</v>
      </c>
      <c r="H884" t="s">
        <v>25</v>
      </c>
      <c r="I884" t="s">
        <v>23</v>
      </c>
      <c r="J884" t="s">
        <v>362</v>
      </c>
      <c r="K884" t="s">
        <v>7</v>
      </c>
      <c r="L884" t="s">
        <v>255</v>
      </c>
      <c r="M884" t="s">
        <v>253</v>
      </c>
      <c r="N884" t="s">
        <v>527</v>
      </c>
      <c r="O884" t="s">
        <v>21</v>
      </c>
      <c r="P884" t="str">
        <f>"2170747108                    "</f>
        <v xml:space="preserve">2170747108                    </v>
      </c>
      <c r="Q884">
        <v>0</v>
      </c>
      <c r="R884">
        <v>0</v>
      </c>
      <c r="S884">
        <v>0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0</v>
      </c>
      <c r="AB884">
        <v>0</v>
      </c>
      <c r="AC884">
        <v>0</v>
      </c>
      <c r="AD884">
        <v>0</v>
      </c>
      <c r="AE884" s="3">
        <v>0</v>
      </c>
      <c r="AF884" s="3">
        <v>0</v>
      </c>
      <c r="AG884" s="3">
        <v>0</v>
      </c>
      <c r="AH884" s="3">
        <v>0</v>
      </c>
      <c r="AI884" s="3">
        <v>0</v>
      </c>
      <c r="AJ884" s="3">
        <v>0</v>
      </c>
      <c r="AK884" s="3">
        <v>12.17</v>
      </c>
      <c r="AL884" s="3">
        <v>0</v>
      </c>
      <c r="AM884" s="3">
        <v>0</v>
      </c>
      <c r="AN884" s="3">
        <v>0</v>
      </c>
      <c r="AO884" s="3">
        <v>0</v>
      </c>
      <c r="AP884" s="3">
        <v>0</v>
      </c>
      <c r="AQ884" s="3">
        <v>0</v>
      </c>
      <c r="AR884" s="3">
        <v>0</v>
      </c>
      <c r="AS884" s="3">
        <v>0</v>
      </c>
      <c r="AT884">
        <v>0</v>
      </c>
      <c r="AU884">
        <v>0</v>
      </c>
      <c r="AV884">
        <v>0</v>
      </c>
      <c r="AW884">
        <v>0</v>
      </c>
      <c r="AX884">
        <v>0</v>
      </c>
      <c r="AY884">
        <v>0</v>
      </c>
      <c r="AZ884">
        <v>0</v>
      </c>
      <c r="BA884">
        <v>0</v>
      </c>
      <c r="BB884">
        <v>0</v>
      </c>
      <c r="BC884">
        <v>0</v>
      </c>
      <c r="BD884">
        <v>0</v>
      </c>
      <c r="BE884">
        <v>0</v>
      </c>
      <c r="BF884">
        <v>0</v>
      </c>
      <c r="BG884">
        <v>0</v>
      </c>
      <c r="BH884">
        <v>1</v>
      </c>
      <c r="BI884">
        <v>1</v>
      </c>
      <c r="BJ884">
        <v>0.2</v>
      </c>
      <c r="BK884">
        <v>1</v>
      </c>
      <c r="BL884" s="4">
        <v>93.29</v>
      </c>
      <c r="BM884" s="4">
        <v>13.99</v>
      </c>
      <c r="BN884" s="4">
        <v>107.28</v>
      </c>
      <c r="BO884" s="4">
        <v>107.28</v>
      </c>
      <c r="BQ884" t="s">
        <v>318</v>
      </c>
      <c r="BR884" t="s">
        <v>358</v>
      </c>
      <c r="BS884" s="2">
        <v>44056</v>
      </c>
      <c r="BT884" s="1">
        <v>0.6166666666666667</v>
      </c>
      <c r="BU884" t="s">
        <v>1941</v>
      </c>
      <c r="BV884" t="s">
        <v>0</v>
      </c>
      <c r="BW884" t="s">
        <v>48</v>
      </c>
      <c r="BX884" t="s">
        <v>82</v>
      </c>
      <c r="BY884">
        <v>1200</v>
      </c>
      <c r="CA884" t="s">
        <v>254</v>
      </c>
      <c r="CC884" t="s">
        <v>253</v>
      </c>
      <c r="CD884">
        <v>7130</v>
      </c>
      <c r="CE884" t="s">
        <v>64</v>
      </c>
      <c r="CF884" s="2">
        <v>44057</v>
      </c>
      <c r="CI884">
        <v>1</v>
      </c>
      <c r="CJ884">
        <v>1</v>
      </c>
      <c r="CK884">
        <v>23</v>
      </c>
      <c r="CL884" t="s">
        <v>0</v>
      </c>
    </row>
    <row r="885" spans="1:90" x14ac:dyDescent="0.3">
      <c r="A885" t="s">
        <v>322</v>
      </c>
      <c r="B885" t="s">
        <v>321</v>
      </c>
      <c r="C885" t="s">
        <v>10</v>
      </c>
      <c r="E885" t="str">
        <f>"FES1162760502"</f>
        <v>FES1162760502</v>
      </c>
      <c r="F885" s="2">
        <v>44060</v>
      </c>
      <c r="G885">
        <v>202102</v>
      </c>
      <c r="H885" t="s">
        <v>25</v>
      </c>
      <c r="I885" t="s">
        <v>23</v>
      </c>
      <c r="J885" t="s">
        <v>362</v>
      </c>
      <c r="K885" t="s">
        <v>7</v>
      </c>
      <c r="L885" t="s">
        <v>111</v>
      </c>
      <c r="M885" t="s">
        <v>110</v>
      </c>
      <c r="N885" t="s">
        <v>2150</v>
      </c>
      <c r="O885" t="s">
        <v>21</v>
      </c>
      <c r="P885" t="str">
        <f>"2170749348                    "</f>
        <v xml:space="preserve">2170749348                    </v>
      </c>
      <c r="Q885">
        <v>0</v>
      </c>
      <c r="R885">
        <v>0</v>
      </c>
      <c r="S885">
        <v>0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0</v>
      </c>
      <c r="AB885">
        <v>0</v>
      </c>
      <c r="AC885">
        <v>0</v>
      </c>
      <c r="AD885">
        <v>0</v>
      </c>
      <c r="AE885" s="3">
        <v>0</v>
      </c>
      <c r="AF885" s="3">
        <v>0</v>
      </c>
      <c r="AG885" s="3">
        <v>0</v>
      </c>
      <c r="AH885" s="3">
        <v>0</v>
      </c>
      <c r="AI885" s="3">
        <v>0</v>
      </c>
      <c r="AJ885" s="3">
        <v>0</v>
      </c>
      <c r="AK885" s="3">
        <v>4.91</v>
      </c>
      <c r="AL885" s="3">
        <v>0</v>
      </c>
      <c r="AM885" s="3">
        <v>0</v>
      </c>
      <c r="AN885" s="3">
        <v>0</v>
      </c>
      <c r="AO885" s="3">
        <v>0</v>
      </c>
      <c r="AP885" s="3">
        <v>0</v>
      </c>
      <c r="AQ885" s="3">
        <v>0</v>
      </c>
      <c r="AR885" s="3">
        <v>0</v>
      </c>
      <c r="AS885" s="3">
        <v>0</v>
      </c>
      <c r="AT885">
        <v>0</v>
      </c>
      <c r="AU885">
        <v>0</v>
      </c>
      <c r="AV885">
        <v>0</v>
      </c>
      <c r="AW885">
        <v>0</v>
      </c>
      <c r="AX885">
        <v>0</v>
      </c>
      <c r="AY885">
        <v>0</v>
      </c>
      <c r="AZ885">
        <v>0</v>
      </c>
      <c r="BA885">
        <v>0</v>
      </c>
      <c r="BB885">
        <v>0</v>
      </c>
      <c r="BC885">
        <v>0</v>
      </c>
      <c r="BD885">
        <v>0</v>
      </c>
      <c r="BE885">
        <v>0</v>
      </c>
      <c r="BF885">
        <v>0</v>
      </c>
      <c r="BG885">
        <v>0</v>
      </c>
      <c r="BH885">
        <v>1</v>
      </c>
      <c r="BI885">
        <v>1</v>
      </c>
      <c r="BJ885">
        <v>0.2</v>
      </c>
      <c r="BK885">
        <v>1</v>
      </c>
      <c r="BL885" s="4">
        <v>37.619999999999997</v>
      </c>
      <c r="BM885" s="4">
        <v>5.64</v>
      </c>
      <c r="BN885" s="4">
        <v>43.26</v>
      </c>
      <c r="BO885" s="4">
        <v>43.26</v>
      </c>
      <c r="BR885" t="s">
        <v>358</v>
      </c>
      <c r="BS885" s="2">
        <v>44062</v>
      </c>
      <c r="BT885" s="1">
        <v>0.41666666666666669</v>
      </c>
      <c r="BU885" t="s">
        <v>547</v>
      </c>
      <c r="BV885" t="s">
        <v>0</v>
      </c>
      <c r="BW885" t="s">
        <v>34</v>
      </c>
      <c r="BX885" t="s">
        <v>1818</v>
      </c>
      <c r="BY885">
        <v>1200</v>
      </c>
      <c r="CC885" t="s">
        <v>110</v>
      </c>
      <c r="CD885">
        <v>1401</v>
      </c>
      <c r="CE885" t="s">
        <v>64</v>
      </c>
      <c r="CF885" s="2">
        <v>44063</v>
      </c>
      <c r="CI885">
        <v>1</v>
      </c>
      <c r="CJ885">
        <v>2</v>
      </c>
      <c r="CK885">
        <v>22</v>
      </c>
      <c r="CL885" t="s">
        <v>0</v>
      </c>
    </row>
    <row r="886" spans="1:90" x14ac:dyDescent="0.3">
      <c r="A886" t="s">
        <v>322</v>
      </c>
      <c r="B886" t="s">
        <v>321</v>
      </c>
      <c r="C886" t="s">
        <v>10</v>
      </c>
      <c r="E886" t="str">
        <f>"FES1162759285"</f>
        <v>FES1162759285</v>
      </c>
      <c r="F886" s="2">
        <v>44049</v>
      </c>
      <c r="G886">
        <v>202102</v>
      </c>
      <c r="H886" t="s">
        <v>25</v>
      </c>
      <c r="I886" t="s">
        <v>23</v>
      </c>
      <c r="J886" t="s">
        <v>362</v>
      </c>
      <c r="K886" t="s">
        <v>7</v>
      </c>
      <c r="L886" t="s">
        <v>60</v>
      </c>
      <c r="M886" t="s">
        <v>58</v>
      </c>
      <c r="N886" t="s">
        <v>363</v>
      </c>
      <c r="O886" t="s">
        <v>21</v>
      </c>
      <c r="P886" t="str">
        <f>"2170743517                    "</f>
        <v xml:space="preserve">2170743517                    </v>
      </c>
      <c r="Q886">
        <v>0</v>
      </c>
      <c r="R886">
        <v>0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0</v>
      </c>
      <c r="AB886">
        <v>0</v>
      </c>
      <c r="AC886">
        <v>0</v>
      </c>
      <c r="AD886">
        <v>0</v>
      </c>
      <c r="AE886" s="3">
        <v>0</v>
      </c>
      <c r="AF886" s="3">
        <v>0</v>
      </c>
      <c r="AG886" s="3">
        <v>0</v>
      </c>
      <c r="AH886" s="3">
        <v>0</v>
      </c>
      <c r="AI886" s="3">
        <v>0</v>
      </c>
      <c r="AJ886" s="3">
        <v>0</v>
      </c>
      <c r="AK886" s="3">
        <v>6.28</v>
      </c>
      <c r="AL886" s="3">
        <v>0</v>
      </c>
      <c r="AM886" s="3">
        <v>0</v>
      </c>
      <c r="AN886" s="3">
        <v>0</v>
      </c>
      <c r="AO886" s="3">
        <v>0</v>
      </c>
      <c r="AP886" s="3">
        <v>0</v>
      </c>
      <c r="AQ886" s="3">
        <v>0</v>
      </c>
      <c r="AR886" s="3">
        <v>0</v>
      </c>
      <c r="AS886" s="3">
        <v>0</v>
      </c>
      <c r="AT886">
        <v>0</v>
      </c>
      <c r="AU886">
        <v>0</v>
      </c>
      <c r="AV886">
        <v>0</v>
      </c>
      <c r="AW886">
        <v>0</v>
      </c>
      <c r="AX886">
        <v>0</v>
      </c>
      <c r="AY886">
        <v>0</v>
      </c>
      <c r="AZ886">
        <v>0</v>
      </c>
      <c r="BA886">
        <v>0</v>
      </c>
      <c r="BB886">
        <v>0</v>
      </c>
      <c r="BC886">
        <v>0</v>
      </c>
      <c r="BD886">
        <v>0</v>
      </c>
      <c r="BE886">
        <v>0</v>
      </c>
      <c r="BF886">
        <v>0</v>
      </c>
      <c r="BG886">
        <v>0</v>
      </c>
      <c r="BH886">
        <v>1</v>
      </c>
      <c r="BI886">
        <v>1</v>
      </c>
      <c r="BJ886">
        <v>0.2</v>
      </c>
      <c r="BK886">
        <v>1</v>
      </c>
      <c r="BL886" s="4">
        <v>48.15</v>
      </c>
      <c r="BM886" s="4">
        <v>7.22</v>
      </c>
      <c r="BN886" s="4">
        <v>55.37</v>
      </c>
      <c r="BO886" s="4">
        <v>55.37</v>
      </c>
      <c r="BR886" t="s">
        <v>358</v>
      </c>
      <c r="BS886" s="2">
        <v>44050</v>
      </c>
      <c r="BT886" s="1">
        <v>0.40972222222222227</v>
      </c>
      <c r="BU886" t="s">
        <v>92</v>
      </c>
      <c r="BV886" t="s">
        <v>16</v>
      </c>
      <c r="BY886">
        <v>1200</v>
      </c>
      <c r="BZ886" t="s">
        <v>1427</v>
      </c>
      <c r="CC886" t="s">
        <v>58</v>
      </c>
      <c r="CD886">
        <v>157</v>
      </c>
      <c r="CE886" t="s">
        <v>64</v>
      </c>
      <c r="CF886" s="2">
        <v>44050</v>
      </c>
      <c r="CI886">
        <v>1</v>
      </c>
      <c r="CJ886">
        <v>1</v>
      </c>
      <c r="CK886">
        <v>21</v>
      </c>
      <c r="CL886" t="s">
        <v>0</v>
      </c>
    </row>
    <row r="887" spans="1:90" x14ac:dyDescent="0.3">
      <c r="A887" t="s">
        <v>322</v>
      </c>
      <c r="B887" t="s">
        <v>321</v>
      </c>
      <c r="C887" t="s">
        <v>10</v>
      </c>
      <c r="E887" t="str">
        <f>"FES1162760793"</f>
        <v>FES1162760793</v>
      </c>
      <c r="F887" s="2">
        <v>44061</v>
      </c>
      <c r="G887">
        <v>202102</v>
      </c>
      <c r="H887" t="s">
        <v>25</v>
      </c>
      <c r="I887" t="s">
        <v>23</v>
      </c>
      <c r="J887" t="s">
        <v>362</v>
      </c>
      <c r="K887" t="s">
        <v>7</v>
      </c>
      <c r="L887" t="s">
        <v>25</v>
      </c>
      <c r="M887" t="s">
        <v>23</v>
      </c>
      <c r="N887" t="s">
        <v>2484</v>
      </c>
      <c r="O887" t="s">
        <v>21</v>
      </c>
      <c r="P887" t="str">
        <f>"2170749571                    "</f>
        <v xml:space="preserve">2170749571                    </v>
      </c>
      <c r="Q887">
        <v>0</v>
      </c>
      <c r="R887">
        <v>0</v>
      </c>
      <c r="S887">
        <v>0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0</v>
      </c>
      <c r="AB887">
        <v>0</v>
      </c>
      <c r="AC887">
        <v>0</v>
      </c>
      <c r="AD887">
        <v>0</v>
      </c>
      <c r="AE887" s="3">
        <v>0</v>
      </c>
      <c r="AF887" s="3">
        <v>0</v>
      </c>
      <c r="AG887" s="3">
        <v>0</v>
      </c>
      <c r="AH887" s="3">
        <v>0</v>
      </c>
      <c r="AI887" s="3">
        <v>0</v>
      </c>
      <c r="AJ887" s="3">
        <v>0</v>
      </c>
      <c r="AK887" s="3">
        <v>4.91</v>
      </c>
      <c r="AL887" s="3">
        <v>0</v>
      </c>
      <c r="AM887" s="3">
        <v>0</v>
      </c>
      <c r="AN887" s="3">
        <v>0</v>
      </c>
      <c r="AO887" s="3">
        <v>0</v>
      </c>
      <c r="AP887" s="3">
        <v>0</v>
      </c>
      <c r="AQ887" s="3">
        <v>0</v>
      </c>
      <c r="AR887" s="3">
        <v>0</v>
      </c>
      <c r="AS887" s="3">
        <v>0</v>
      </c>
      <c r="AT887">
        <v>0</v>
      </c>
      <c r="AU887">
        <v>0</v>
      </c>
      <c r="AV887">
        <v>0</v>
      </c>
      <c r="AW887">
        <v>0</v>
      </c>
      <c r="AX887">
        <v>0</v>
      </c>
      <c r="AY887">
        <v>0</v>
      </c>
      <c r="AZ887">
        <v>0</v>
      </c>
      <c r="BA887">
        <v>0</v>
      </c>
      <c r="BB887">
        <v>0</v>
      </c>
      <c r="BC887">
        <v>0</v>
      </c>
      <c r="BD887">
        <v>0</v>
      </c>
      <c r="BE887">
        <v>0</v>
      </c>
      <c r="BF887">
        <v>0</v>
      </c>
      <c r="BG887">
        <v>0</v>
      </c>
      <c r="BH887">
        <v>1</v>
      </c>
      <c r="BI887">
        <v>1</v>
      </c>
      <c r="BJ887">
        <v>0.2</v>
      </c>
      <c r="BK887">
        <v>1</v>
      </c>
      <c r="BL887" s="4">
        <v>37.619999999999997</v>
      </c>
      <c r="BM887" s="4">
        <v>5.64</v>
      </c>
      <c r="BN887" s="4">
        <v>43.26</v>
      </c>
      <c r="BO887" s="4">
        <v>43.26</v>
      </c>
      <c r="BR887" t="s">
        <v>358</v>
      </c>
      <c r="BS887" s="2">
        <v>44062</v>
      </c>
      <c r="BT887" s="1">
        <v>0.4145833333333333</v>
      </c>
      <c r="BU887" t="s">
        <v>662</v>
      </c>
      <c r="BV887" t="s">
        <v>16</v>
      </c>
      <c r="BY887">
        <v>1200</v>
      </c>
      <c r="CA887" t="s">
        <v>587</v>
      </c>
      <c r="CC887" t="s">
        <v>23</v>
      </c>
      <c r="CD887">
        <v>1620</v>
      </c>
      <c r="CE887" t="s">
        <v>64</v>
      </c>
      <c r="CF887" s="2">
        <v>44063</v>
      </c>
      <c r="CI887">
        <v>1</v>
      </c>
      <c r="CJ887">
        <v>1</v>
      </c>
      <c r="CK887">
        <v>22</v>
      </c>
      <c r="CL887" t="s">
        <v>0</v>
      </c>
    </row>
    <row r="888" spans="1:90" x14ac:dyDescent="0.3">
      <c r="A888" t="s">
        <v>322</v>
      </c>
      <c r="B888" t="s">
        <v>321</v>
      </c>
      <c r="C888" t="s">
        <v>10</v>
      </c>
      <c r="E888" t="str">
        <f>"FES1162759818"</f>
        <v>FES1162759818</v>
      </c>
      <c r="F888" s="2">
        <v>44055</v>
      </c>
      <c r="G888">
        <v>202102</v>
      </c>
      <c r="H888" t="s">
        <v>25</v>
      </c>
      <c r="I888" t="s">
        <v>23</v>
      </c>
      <c r="J888" t="s">
        <v>362</v>
      </c>
      <c r="K888" t="s">
        <v>7</v>
      </c>
      <c r="L888" t="s">
        <v>25</v>
      </c>
      <c r="M888" t="s">
        <v>23</v>
      </c>
      <c r="N888" t="s">
        <v>1091</v>
      </c>
      <c r="O888" t="s">
        <v>21</v>
      </c>
      <c r="P888" t="str">
        <f>"2170748732                    "</f>
        <v xml:space="preserve">2170748732                    </v>
      </c>
      <c r="Q888">
        <v>0</v>
      </c>
      <c r="R888">
        <v>0</v>
      </c>
      <c r="S888">
        <v>0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0</v>
      </c>
      <c r="AE888" s="3">
        <v>0</v>
      </c>
      <c r="AF888" s="3">
        <v>0</v>
      </c>
      <c r="AG888" s="3">
        <v>0</v>
      </c>
      <c r="AH888" s="3">
        <v>0</v>
      </c>
      <c r="AI888" s="3">
        <v>0</v>
      </c>
      <c r="AJ888" s="3">
        <v>0</v>
      </c>
      <c r="AK888" s="3">
        <v>4.91</v>
      </c>
      <c r="AL888" s="3">
        <v>0</v>
      </c>
      <c r="AM888" s="3">
        <v>0</v>
      </c>
      <c r="AN888" s="3">
        <v>0</v>
      </c>
      <c r="AO888" s="3">
        <v>0</v>
      </c>
      <c r="AP888" s="3">
        <v>0</v>
      </c>
      <c r="AQ888" s="3">
        <v>0</v>
      </c>
      <c r="AR888" s="3">
        <v>0</v>
      </c>
      <c r="AS888" s="3">
        <v>0</v>
      </c>
      <c r="AT888">
        <v>0</v>
      </c>
      <c r="AU888">
        <v>0</v>
      </c>
      <c r="AV888">
        <v>0</v>
      </c>
      <c r="AW888">
        <v>0</v>
      </c>
      <c r="AX888">
        <v>0</v>
      </c>
      <c r="AY888">
        <v>0</v>
      </c>
      <c r="AZ888">
        <v>0</v>
      </c>
      <c r="BA888">
        <v>0</v>
      </c>
      <c r="BB888">
        <v>0</v>
      </c>
      <c r="BC888">
        <v>0</v>
      </c>
      <c r="BD888">
        <v>0</v>
      </c>
      <c r="BE888">
        <v>0</v>
      </c>
      <c r="BF888">
        <v>0</v>
      </c>
      <c r="BG888">
        <v>0</v>
      </c>
      <c r="BH888">
        <v>1</v>
      </c>
      <c r="BI888">
        <v>1</v>
      </c>
      <c r="BJ888">
        <v>0.2</v>
      </c>
      <c r="BK888">
        <v>1</v>
      </c>
      <c r="BL888" s="4">
        <v>37.619999999999997</v>
      </c>
      <c r="BM888" s="4">
        <v>5.64</v>
      </c>
      <c r="BN888" s="4">
        <v>43.26</v>
      </c>
      <c r="BO888" s="4">
        <v>43.26</v>
      </c>
      <c r="BQ888" t="s">
        <v>385</v>
      </c>
      <c r="BR888" t="s">
        <v>358</v>
      </c>
      <c r="BS888" s="2">
        <v>44056</v>
      </c>
      <c r="BT888" s="1">
        <v>0.29722222222222222</v>
      </c>
      <c r="BU888" t="s">
        <v>2483</v>
      </c>
      <c r="BV888" t="s">
        <v>16</v>
      </c>
      <c r="BY888">
        <v>1200</v>
      </c>
      <c r="CA888" t="s">
        <v>587</v>
      </c>
      <c r="CC888" t="s">
        <v>23</v>
      </c>
      <c r="CD888">
        <v>1600</v>
      </c>
      <c r="CE888" t="s">
        <v>64</v>
      </c>
      <c r="CF888" s="2">
        <v>44057</v>
      </c>
      <c r="CI888">
        <v>1</v>
      </c>
      <c r="CJ888">
        <v>1</v>
      </c>
      <c r="CK888">
        <v>22</v>
      </c>
      <c r="CL888" t="s">
        <v>0</v>
      </c>
    </row>
    <row r="889" spans="1:90" x14ac:dyDescent="0.3">
      <c r="A889" t="s">
        <v>322</v>
      </c>
      <c r="B889" t="s">
        <v>321</v>
      </c>
      <c r="C889" t="s">
        <v>10</v>
      </c>
      <c r="E889" t="str">
        <f>"FES1162760491"</f>
        <v>FES1162760491</v>
      </c>
      <c r="F889" s="2">
        <v>44060</v>
      </c>
      <c r="G889">
        <v>202102</v>
      </c>
      <c r="H889" t="s">
        <v>25</v>
      </c>
      <c r="I889" t="s">
        <v>23</v>
      </c>
      <c r="J889" t="s">
        <v>362</v>
      </c>
      <c r="K889" t="s">
        <v>7</v>
      </c>
      <c r="L889" t="s">
        <v>46</v>
      </c>
      <c r="M889" t="s">
        <v>44</v>
      </c>
      <c r="N889" t="s">
        <v>622</v>
      </c>
      <c r="O889" t="s">
        <v>21</v>
      </c>
      <c r="P889" t="str">
        <f>"2170749392                    "</f>
        <v xml:space="preserve">2170749392                    </v>
      </c>
      <c r="Q889">
        <v>0</v>
      </c>
      <c r="R889">
        <v>0</v>
      </c>
      <c r="S889">
        <v>0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0</v>
      </c>
      <c r="AB889">
        <v>0</v>
      </c>
      <c r="AC889">
        <v>0</v>
      </c>
      <c r="AD889">
        <v>0</v>
      </c>
      <c r="AE889" s="3">
        <v>0</v>
      </c>
      <c r="AF889" s="3">
        <v>0</v>
      </c>
      <c r="AG889" s="3">
        <v>0</v>
      </c>
      <c r="AH889" s="3">
        <v>0</v>
      </c>
      <c r="AI889" s="3">
        <v>0</v>
      </c>
      <c r="AJ889" s="3">
        <v>0</v>
      </c>
      <c r="AK889" s="3">
        <v>6.28</v>
      </c>
      <c r="AL889" s="3">
        <v>0</v>
      </c>
      <c r="AM889" s="3">
        <v>0</v>
      </c>
      <c r="AN889" s="3">
        <v>0</v>
      </c>
      <c r="AO889" s="3">
        <v>0</v>
      </c>
      <c r="AP889" s="3">
        <v>0</v>
      </c>
      <c r="AQ889" s="3">
        <v>0</v>
      </c>
      <c r="AR889" s="3">
        <v>0</v>
      </c>
      <c r="AS889" s="3">
        <v>0</v>
      </c>
      <c r="AT889">
        <v>0</v>
      </c>
      <c r="AU889">
        <v>0</v>
      </c>
      <c r="AV889">
        <v>0</v>
      </c>
      <c r="AW889">
        <v>0</v>
      </c>
      <c r="AX889">
        <v>0</v>
      </c>
      <c r="AY889">
        <v>0</v>
      </c>
      <c r="AZ889">
        <v>0</v>
      </c>
      <c r="BA889">
        <v>0</v>
      </c>
      <c r="BB889">
        <v>0</v>
      </c>
      <c r="BC889">
        <v>0</v>
      </c>
      <c r="BD889">
        <v>0</v>
      </c>
      <c r="BE889">
        <v>0</v>
      </c>
      <c r="BF889">
        <v>0</v>
      </c>
      <c r="BG889">
        <v>0</v>
      </c>
      <c r="BH889">
        <v>1</v>
      </c>
      <c r="BI889">
        <v>1</v>
      </c>
      <c r="BJ889">
        <v>0.2</v>
      </c>
      <c r="BK889">
        <v>1</v>
      </c>
      <c r="BL889" s="4">
        <v>48.15</v>
      </c>
      <c r="BM889" s="4">
        <v>7.22</v>
      </c>
      <c r="BN889" s="4">
        <v>55.37</v>
      </c>
      <c r="BO889" s="4">
        <v>55.37</v>
      </c>
      <c r="BQ889" t="s">
        <v>318</v>
      </c>
      <c r="BR889" t="s">
        <v>358</v>
      </c>
      <c r="BS889" s="2">
        <v>44061</v>
      </c>
      <c r="BT889" s="1">
        <v>0.38125000000000003</v>
      </c>
      <c r="BU889" t="s">
        <v>2482</v>
      </c>
      <c r="BV889" t="s">
        <v>16</v>
      </c>
      <c r="BY889">
        <v>1200</v>
      </c>
      <c r="CA889" t="s">
        <v>495</v>
      </c>
      <c r="CC889" t="s">
        <v>44</v>
      </c>
      <c r="CD889">
        <v>4001</v>
      </c>
      <c r="CE889" t="s">
        <v>64</v>
      </c>
      <c r="CF889" s="2">
        <v>44061</v>
      </c>
      <c r="CI889">
        <v>1</v>
      </c>
      <c r="CJ889">
        <v>1</v>
      </c>
      <c r="CK889">
        <v>21</v>
      </c>
      <c r="CL889" t="s">
        <v>0</v>
      </c>
    </row>
    <row r="890" spans="1:90" x14ac:dyDescent="0.3">
      <c r="A890" t="s">
        <v>322</v>
      </c>
      <c r="B890" t="s">
        <v>321</v>
      </c>
      <c r="C890" t="s">
        <v>10</v>
      </c>
      <c r="E890" t="str">
        <f>"FES1162759592"</f>
        <v>FES1162759592</v>
      </c>
      <c r="F890" s="2">
        <v>44054</v>
      </c>
      <c r="G890">
        <v>202102</v>
      </c>
      <c r="H890" t="s">
        <v>25</v>
      </c>
      <c r="I890" t="s">
        <v>23</v>
      </c>
      <c r="J890" t="s">
        <v>362</v>
      </c>
      <c r="K890" t="s">
        <v>7</v>
      </c>
      <c r="L890" t="s">
        <v>29</v>
      </c>
      <c r="M890" t="s">
        <v>26</v>
      </c>
      <c r="N890" t="s">
        <v>1040</v>
      </c>
      <c r="O890" t="s">
        <v>21</v>
      </c>
      <c r="P890" t="str">
        <f>"2170745396                    "</f>
        <v xml:space="preserve">2170745396                    </v>
      </c>
      <c r="Q890">
        <v>0</v>
      </c>
      <c r="R890">
        <v>0</v>
      </c>
      <c r="S890">
        <v>0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0</v>
      </c>
      <c r="AB890">
        <v>0</v>
      </c>
      <c r="AC890">
        <v>0</v>
      </c>
      <c r="AD890">
        <v>0</v>
      </c>
      <c r="AE890" s="3">
        <v>0</v>
      </c>
      <c r="AF890" s="3">
        <v>0</v>
      </c>
      <c r="AG890" s="3">
        <v>0</v>
      </c>
      <c r="AH890" s="3">
        <v>0</v>
      </c>
      <c r="AI890" s="3">
        <v>0</v>
      </c>
      <c r="AJ890" s="3">
        <v>0</v>
      </c>
      <c r="AK890" s="3">
        <v>29.82</v>
      </c>
      <c r="AL890" s="3">
        <v>0</v>
      </c>
      <c r="AM890" s="3">
        <v>0</v>
      </c>
      <c r="AN890" s="3">
        <v>0</v>
      </c>
      <c r="AO890" s="3">
        <v>0</v>
      </c>
      <c r="AP890" s="3">
        <v>0</v>
      </c>
      <c r="AQ890" s="3">
        <v>0</v>
      </c>
      <c r="AR890" s="3">
        <v>0</v>
      </c>
      <c r="AS890" s="3">
        <v>0</v>
      </c>
      <c r="AT890">
        <v>0</v>
      </c>
      <c r="AU890">
        <v>0</v>
      </c>
      <c r="AV890">
        <v>0</v>
      </c>
      <c r="AW890">
        <v>0</v>
      </c>
      <c r="AX890">
        <v>0</v>
      </c>
      <c r="AY890">
        <v>0</v>
      </c>
      <c r="AZ890">
        <v>0</v>
      </c>
      <c r="BA890">
        <v>0</v>
      </c>
      <c r="BB890">
        <v>0</v>
      </c>
      <c r="BC890">
        <v>0</v>
      </c>
      <c r="BD890">
        <v>0</v>
      </c>
      <c r="BE890">
        <v>0</v>
      </c>
      <c r="BF890">
        <v>0</v>
      </c>
      <c r="BG890">
        <v>0</v>
      </c>
      <c r="BH890">
        <v>3</v>
      </c>
      <c r="BI890">
        <v>5.8</v>
      </c>
      <c r="BJ890">
        <v>9.4</v>
      </c>
      <c r="BK890">
        <v>9.5</v>
      </c>
      <c r="BL890" s="4">
        <v>228.59</v>
      </c>
      <c r="BM890" s="4">
        <v>34.29</v>
      </c>
      <c r="BN890" s="4">
        <v>262.88</v>
      </c>
      <c r="BO890" s="4">
        <v>262.88</v>
      </c>
      <c r="BQ890" t="s">
        <v>318</v>
      </c>
      <c r="BR890" t="s">
        <v>358</v>
      </c>
      <c r="BS890" s="2">
        <v>44055</v>
      </c>
      <c r="BT890" s="1">
        <v>0.375</v>
      </c>
      <c r="BU890" t="s">
        <v>2481</v>
      </c>
      <c r="BV890" t="s">
        <v>16</v>
      </c>
      <c r="BY890">
        <v>47145.95</v>
      </c>
      <c r="CA890" t="s">
        <v>200</v>
      </c>
      <c r="CC890" t="s">
        <v>26</v>
      </c>
      <c r="CD890">
        <v>6001</v>
      </c>
      <c r="CE890" t="s">
        <v>1082</v>
      </c>
      <c r="CF890" s="2">
        <v>44055</v>
      </c>
      <c r="CI890">
        <v>1</v>
      </c>
      <c r="CJ890">
        <v>1</v>
      </c>
      <c r="CK890">
        <v>21</v>
      </c>
      <c r="CL890" t="s">
        <v>0</v>
      </c>
    </row>
    <row r="891" spans="1:90" x14ac:dyDescent="0.3">
      <c r="A891" t="s">
        <v>322</v>
      </c>
      <c r="B891" t="s">
        <v>321</v>
      </c>
      <c r="C891" t="s">
        <v>10</v>
      </c>
      <c r="E891" t="str">
        <f>"FES1162760784"</f>
        <v>FES1162760784</v>
      </c>
      <c r="F891" s="2">
        <v>44061</v>
      </c>
      <c r="G891">
        <v>202102</v>
      </c>
      <c r="H891" t="s">
        <v>25</v>
      </c>
      <c r="I891" t="s">
        <v>23</v>
      </c>
      <c r="J891" t="s">
        <v>362</v>
      </c>
      <c r="K891" t="s">
        <v>7</v>
      </c>
      <c r="L891" t="s">
        <v>249</v>
      </c>
      <c r="M891" t="s">
        <v>248</v>
      </c>
      <c r="N891" t="s">
        <v>2480</v>
      </c>
      <c r="O891" t="s">
        <v>21</v>
      </c>
      <c r="P891" t="str">
        <f>"2170749534                    "</f>
        <v xml:space="preserve">2170749534                    </v>
      </c>
      <c r="Q891">
        <v>0</v>
      </c>
      <c r="R891">
        <v>0</v>
      </c>
      <c r="S891">
        <v>0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0</v>
      </c>
      <c r="AB891">
        <v>0</v>
      </c>
      <c r="AC891">
        <v>0</v>
      </c>
      <c r="AD891">
        <v>0</v>
      </c>
      <c r="AE891" s="3">
        <v>0</v>
      </c>
      <c r="AF891" s="3">
        <v>0</v>
      </c>
      <c r="AG891" s="3">
        <v>0</v>
      </c>
      <c r="AH891" s="3">
        <v>0</v>
      </c>
      <c r="AI891" s="3">
        <v>0</v>
      </c>
      <c r="AJ891" s="3">
        <v>0</v>
      </c>
      <c r="AK891" s="3">
        <v>8.83</v>
      </c>
      <c r="AL891" s="3">
        <v>0</v>
      </c>
      <c r="AM891" s="3">
        <v>0</v>
      </c>
      <c r="AN891" s="3">
        <v>0</v>
      </c>
      <c r="AO891" s="3">
        <v>0</v>
      </c>
      <c r="AP891" s="3">
        <v>0</v>
      </c>
      <c r="AQ891" s="3">
        <v>0</v>
      </c>
      <c r="AR891" s="3">
        <v>0</v>
      </c>
      <c r="AS891" s="3">
        <v>0</v>
      </c>
      <c r="AT891">
        <v>0</v>
      </c>
      <c r="AU891">
        <v>0</v>
      </c>
      <c r="AV891">
        <v>0</v>
      </c>
      <c r="AW891">
        <v>0</v>
      </c>
      <c r="AX891">
        <v>0</v>
      </c>
      <c r="AY891">
        <v>0</v>
      </c>
      <c r="AZ891">
        <v>0</v>
      </c>
      <c r="BA891">
        <v>0</v>
      </c>
      <c r="BB891">
        <v>0</v>
      </c>
      <c r="BC891">
        <v>0</v>
      </c>
      <c r="BD891">
        <v>0</v>
      </c>
      <c r="BE891">
        <v>0</v>
      </c>
      <c r="BF891">
        <v>0</v>
      </c>
      <c r="BG891">
        <v>0</v>
      </c>
      <c r="BH891">
        <v>1</v>
      </c>
      <c r="BI891">
        <v>1</v>
      </c>
      <c r="BJ891">
        <v>0.2</v>
      </c>
      <c r="BK891">
        <v>1</v>
      </c>
      <c r="BL891" s="4">
        <v>67.709999999999994</v>
      </c>
      <c r="BM891" s="4">
        <v>10.16</v>
      </c>
      <c r="BN891" s="4">
        <v>77.87</v>
      </c>
      <c r="BO891" s="4">
        <v>77.87</v>
      </c>
      <c r="BR891" t="s">
        <v>358</v>
      </c>
      <c r="BS891" s="2">
        <v>44062</v>
      </c>
      <c r="BT891" s="1">
        <v>0.375</v>
      </c>
      <c r="BU891" t="s">
        <v>681</v>
      </c>
      <c r="BV891" t="s">
        <v>16</v>
      </c>
      <c r="BY891">
        <v>1200</v>
      </c>
      <c r="BZ891" t="s">
        <v>214</v>
      </c>
      <c r="CC891" t="s">
        <v>248</v>
      </c>
      <c r="CD891">
        <v>1754</v>
      </c>
      <c r="CE891" t="s">
        <v>64</v>
      </c>
      <c r="CF891" s="2">
        <v>44063</v>
      </c>
      <c r="CI891">
        <v>1</v>
      </c>
      <c r="CJ891">
        <v>1</v>
      </c>
      <c r="CK891">
        <v>24</v>
      </c>
      <c r="CL891" t="s">
        <v>0</v>
      </c>
    </row>
    <row r="892" spans="1:90" x14ac:dyDescent="0.3">
      <c r="A892" t="s">
        <v>322</v>
      </c>
      <c r="B892" t="s">
        <v>321</v>
      </c>
      <c r="C892" t="s">
        <v>10</v>
      </c>
      <c r="E892" t="str">
        <f>"FES1162759905"</f>
        <v>FES1162759905</v>
      </c>
      <c r="F892" s="2">
        <v>44055</v>
      </c>
      <c r="G892">
        <v>202102</v>
      </c>
      <c r="H892" t="s">
        <v>25</v>
      </c>
      <c r="I892" t="s">
        <v>23</v>
      </c>
      <c r="J892" t="s">
        <v>362</v>
      </c>
      <c r="K892" t="s">
        <v>7</v>
      </c>
      <c r="L892" t="s">
        <v>255</v>
      </c>
      <c r="M892" t="s">
        <v>253</v>
      </c>
      <c r="N892" t="s">
        <v>527</v>
      </c>
      <c r="O892" t="s">
        <v>21</v>
      </c>
      <c r="P892" t="str">
        <f>"2170747113                    "</f>
        <v xml:space="preserve">2170747113                    </v>
      </c>
      <c r="Q892">
        <v>0</v>
      </c>
      <c r="R892">
        <v>0</v>
      </c>
      <c r="S892">
        <v>0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0</v>
      </c>
      <c r="AB892">
        <v>0</v>
      </c>
      <c r="AC892">
        <v>0</v>
      </c>
      <c r="AD892">
        <v>0</v>
      </c>
      <c r="AE892" s="3">
        <v>0</v>
      </c>
      <c r="AF892" s="3">
        <v>0</v>
      </c>
      <c r="AG892" s="3">
        <v>0</v>
      </c>
      <c r="AH892" s="3">
        <v>0</v>
      </c>
      <c r="AI892" s="3">
        <v>0</v>
      </c>
      <c r="AJ892" s="3">
        <v>0</v>
      </c>
      <c r="AK892" s="3">
        <v>12.17</v>
      </c>
      <c r="AL892" s="3">
        <v>0</v>
      </c>
      <c r="AM892" s="3">
        <v>0</v>
      </c>
      <c r="AN892" s="3">
        <v>0</v>
      </c>
      <c r="AO892" s="3">
        <v>0</v>
      </c>
      <c r="AP892" s="3">
        <v>0</v>
      </c>
      <c r="AQ892" s="3">
        <v>0</v>
      </c>
      <c r="AR892" s="3">
        <v>0</v>
      </c>
      <c r="AS892" s="3">
        <v>0</v>
      </c>
      <c r="AT892">
        <v>0</v>
      </c>
      <c r="AU892">
        <v>0</v>
      </c>
      <c r="AV892">
        <v>0</v>
      </c>
      <c r="AW892">
        <v>0</v>
      </c>
      <c r="AX892">
        <v>0</v>
      </c>
      <c r="AY892">
        <v>0</v>
      </c>
      <c r="AZ892">
        <v>0</v>
      </c>
      <c r="BA892">
        <v>0</v>
      </c>
      <c r="BB892">
        <v>0</v>
      </c>
      <c r="BC892">
        <v>0</v>
      </c>
      <c r="BD892">
        <v>0</v>
      </c>
      <c r="BE892">
        <v>0</v>
      </c>
      <c r="BF892">
        <v>0</v>
      </c>
      <c r="BG892">
        <v>0</v>
      </c>
      <c r="BH892">
        <v>1</v>
      </c>
      <c r="BI892">
        <v>1</v>
      </c>
      <c r="BJ892">
        <v>0.2</v>
      </c>
      <c r="BK892">
        <v>1</v>
      </c>
      <c r="BL892" s="4">
        <v>93.29</v>
      </c>
      <c r="BM892" s="4">
        <v>13.99</v>
      </c>
      <c r="BN892" s="4">
        <v>107.28</v>
      </c>
      <c r="BO892" s="4">
        <v>107.28</v>
      </c>
      <c r="BQ892" t="s">
        <v>318</v>
      </c>
      <c r="BR892" t="s">
        <v>358</v>
      </c>
      <c r="BS892" s="2">
        <v>44056</v>
      </c>
      <c r="BT892" s="1">
        <v>0.6166666666666667</v>
      </c>
      <c r="BU892" t="s">
        <v>1941</v>
      </c>
      <c r="BV892" t="s">
        <v>0</v>
      </c>
      <c r="BW892" t="s">
        <v>48</v>
      </c>
      <c r="BX892" t="s">
        <v>82</v>
      </c>
      <c r="BY892">
        <v>1200</v>
      </c>
      <c r="CA892" t="s">
        <v>254</v>
      </c>
      <c r="CC892" t="s">
        <v>253</v>
      </c>
      <c r="CD892">
        <v>7130</v>
      </c>
      <c r="CE892" t="s">
        <v>64</v>
      </c>
      <c r="CF892" s="2">
        <v>44057</v>
      </c>
      <c r="CI892">
        <v>1</v>
      </c>
      <c r="CJ892">
        <v>1</v>
      </c>
      <c r="CK892">
        <v>23</v>
      </c>
      <c r="CL892" t="s">
        <v>0</v>
      </c>
    </row>
    <row r="893" spans="1:90" x14ac:dyDescent="0.3">
      <c r="A893" t="s">
        <v>322</v>
      </c>
      <c r="B893" t="s">
        <v>321</v>
      </c>
      <c r="C893" t="s">
        <v>10</v>
      </c>
      <c r="E893" t="str">
        <f>"FES1162760403"</f>
        <v>FES1162760403</v>
      </c>
      <c r="F893" s="2">
        <v>44060</v>
      </c>
      <c r="G893">
        <v>202102</v>
      </c>
      <c r="H893" t="s">
        <v>25</v>
      </c>
      <c r="I893" t="s">
        <v>23</v>
      </c>
      <c r="J893" t="s">
        <v>362</v>
      </c>
      <c r="K893" t="s">
        <v>7</v>
      </c>
      <c r="L893" t="s">
        <v>29</v>
      </c>
      <c r="M893" t="s">
        <v>26</v>
      </c>
      <c r="N893" t="s">
        <v>1010</v>
      </c>
      <c r="O893" t="s">
        <v>21</v>
      </c>
      <c r="P893" t="str">
        <f>"2170747733                    "</f>
        <v xml:space="preserve">2170747733                    </v>
      </c>
      <c r="Q893">
        <v>0</v>
      </c>
      <c r="R893">
        <v>0</v>
      </c>
      <c r="S893">
        <v>0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0</v>
      </c>
      <c r="AB893">
        <v>0</v>
      </c>
      <c r="AC893">
        <v>0</v>
      </c>
      <c r="AD893">
        <v>0</v>
      </c>
      <c r="AE893" s="3">
        <v>0</v>
      </c>
      <c r="AF893" s="3">
        <v>0</v>
      </c>
      <c r="AG893" s="3">
        <v>0</v>
      </c>
      <c r="AH893" s="3">
        <v>0</v>
      </c>
      <c r="AI893" s="3">
        <v>0</v>
      </c>
      <c r="AJ893" s="3">
        <v>0</v>
      </c>
      <c r="AK893" s="3">
        <v>6.28</v>
      </c>
      <c r="AL893" s="3">
        <v>0</v>
      </c>
      <c r="AM893" s="3">
        <v>0</v>
      </c>
      <c r="AN893" s="3">
        <v>0</v>
      </c>
      <c r="AO893" s="3">
        <v>0</v>
      </c>
      <c r="AP893" s="3">
        <v>0</v>
      </c>
      <c r="AQ893" s="3">
        <v>0</v>
      </c>
      <c r="AR893" s="3">
        <v>0</v>
      </c>
      <c r="AS893" s="3">
        <v>0</v>
      </c>
      <c r="AT893">
        <v>0</v>
      </c>
      <c r="AU893">
        <v>0</v>
      </c>
      <c r="AV893">
        <v>0</v>
      </c>
      <c r="AW893">
        <v>0</v>
      </c>
      <c r="AX893">
        <v>0</v>
      </c>
      <c r="AY893">
        <v>0</v>
      </c>
      <c r="AZ893">
        <v>0</v>
      </c>
      <c r="BA893">
        <v>0</v>
      </c>
      <c r="BB893">
        <v>0</v>
      </c>
      <c r="BC893">
        <v>0</v>
      </c>
      <c r="BD893">
        <v>0</v>
      </c>
      <c r="BE893">
        <v>0</v>
      </c>
      <c r="BF893">
        <v>0</v>
      </c>
      <c r="BG893">
        <v>0</v>
      </c>
      <c r="BH893">
        <v>1</v>
      </c>
      <c r="BI893">
        <v>1</v>
      </c>
      <c r="BJ893">
        <v>0.2</v>
      </c>
      <c r="BK893">
        <v>1</v>
      </c>
      <c r="BL893" s="4">
        <v>48.15</v>
      </c>
      <c r="BM893" s="4">
        <v>7.22</v>
      </c>
      <c r="BN893" s="4">
        <v>55.37</v>
      </c>
      <c r="BO893" s="4">
        <v>55.37</v>
      </c>
      <c r="BQ893" t="s">
        <v>318</v>
      </c>
      <c r="BR893" t="s">
        <v>358</v>
      </c>
      <c r="BS893" s="2">
        <v>44061</v>
      </c>
      <c r="BT893" s="1">
        <v>0.53472222222222221</v>
      </c>
      <c r="BU893" t="s">
        <v>1377</v>
      </c>
      <c r="BV893" t="s">
        <v>0</v>
      </c>
      <c r="BW893" t="s">
        <v>48</v>
      </c>
      <c r="BX893" t="s">
        <v>108</v>
      </c>
      <c r="BY893">
        <v>1200</v>
      </c>
      <c r="CA893" t="s">
        <v>257</v>
      </c>
      <c r="CC893" t="s">
        <v>26</v>
      </c>
      <c r="CD893">
        <v>6001</v>
      </c>
      <c r="CE893" t="s">
        <v>64</v>
      </c>
      <c r="CF893" s="2">
        <v>44062</v>
      </c>
      <c r="CI893">
        <v>1</v>
      </c>
      <c r="CJ893">
        <v>1</v>
      </c>
      <c r="CK893">
        <v>21</v>
      </c>
      <c r="CL893" t="s">
        <v>0</v>
      </c>
    </row>
    <row r="894" spans="1:90" x14ac:dyDescent="0.3">
      <c r="A894" t="s">
        <v>322</v>
      </c>
      <c r="B894" t="s">
        <v>321</v>
      </c>
      <c r="C894" t="s">
        <v>10</v>
      </c>
      <c r="E894" t="str">
        <f>"FES1162759191"</f>
        <v>FES1162759191</v>
      </c>
      <c r="F894" s="2">
        <v>44049</v>
      </c>
      <c r="G894">
        <v>202102</v>
      </c>
      <c r="H894" t="s">
        <v>25</v>
      </c>
      <c r="I894" t="s">
        <v>23</v>
      </c>
      <c r="J894" t="s">
        <v>362</v>
      </c>
      <c r="K894" t="s">
        <v>7</v>
      </c>
      <c r="L894" t="s">
        <v>60</v>
      </c>
      <c r="M894" t="s">
        <v>58</v>
      </c>
      <c r="N894" t="s">
        <v>330</v>
      </c>
      <c r="O894" t="s">
        <v>21</v>
      </c>
      <c r="P894" t="str">
        <f>"2170748199                    "</f>
        <v xml:space="preserve">2170748199                    </v>
      </c>
      <c r="Q894">
        <v>0</v>
      </c>
      <c r="R894">
        <v>0</v>
      </c>
      <c r="S894">
        <v>0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0</v>
      </c>
      <c r="AB894">
        <v>0</v>
      </c>
      <c r="AC894">
        <v>0</v>
      </c>
      <c r="AD894">
        <v>0</v>
      </c>
      <c r="AE894" s="3">
        <v>0</v>
      </c>
      <c r="AF894" s="3">
        <v>0</v>
      </c>
      <c r="AG894" s="3">
        <v>0</v>
      </c>
      <c r="AH894" s="3">
        <v>0</v>
      </c>
      <c r="AI894" s="3">
        <v>0</v>
      </c>
      <c r="AJ894" s="3">
        <v>0</v>
      </c>
      <c r="AK894" s="3">
        <v>6.28</v>
      </c>
      <c r="AL894" s="3">
        <v>0</v>
      </c>
      <c r="AM894" s="3">
        <v>0</v>
      </c>
      <c r="AN894" s="3">
        <v>0</v>
      </c>
      <c r="AO894" s="3">
        <v>0</v>
      </c>
      <c r="AP894" s="3">
        <v>0</v>
      </c>
      <c r="AQ894" s="3">
        <v>0</v>
      </c>
      <c r="AR894" s="3">
        <v>0</v>
      </c>
      <c r="AS894" s="3">
        <v>0</v>
      </c>
      <c r="AT894">
        <v>0</v>
      </c>
      <c r="AU894">
        <v>0</v>
      </c>
      <c r="AV894">
        <v>0</v>
      </c>
      <c r="AW894">
        <v>0</v>
      </c>
      <c r="AX894">
        <v>0</v>
      </c>
      <c r="AY894">
        <v>0</v>
      </c>
      <c r="AZ894">
        <v>0</v>
      </c>
      <c r="BA894">
        <v>0</v>
      </c>
      <c r="BB894">
        <v>0</v>
      </c>
      <c r="BC894">
        <v>0</v>
      </c>
      <c r="BD894">
        <v>0</v>
      </c>
      <c r="BE894">
        <v>0</v>
      </c>
      <c r="BF894">
        <v>0</v>
      </c>
      <c r="BG894">
        <v>0</v>
      </c>
      <c r="BH894">
        <v>1</v>
      </c>
      <c r="BI894">
        <v>1</v>
      </c>
      <c r="BJ894">
        <v>0.2</v>
      </c>
      <c r="BK894">
        <v>1</v>
      </c>
      <c r="BL894" s="4">
        <v>48.15</v>
      </c>
      <c r="BM894" s="4">
        <v>7.22</v>
      </c>
      <c r="BN894" s="4">
        <v>55.37</v>
      </c>
      <c r="BO894" s="4">
        <v>55.37</v>
      </c>
      <c r="BQ894" t="s">
        <v>318</v>
      </c>
      <c r="BR894" t="s">
        <v>358</v>
      </c>
      <c r="BS894" s="2">
        <v>44050</v>
      </c>
      <c r="BT894" s="1">
        <v>0.39097222222222222</v>
      </c>
      <c r="BU894" t="s">
        <v>340</v>
      </c>
      <c r="BV894" t="s">
        <v>16</v>
      </c>
      <c r="BY894">
        <v>1200</v>
      </c>
      <c r="BZ894" t="s">
        <v>1427</v>
      </c>
      <c r="CA894" t="s">
        <v>328</v>
      </c>
      <c r="CC894" t="s">
        <v>58</v>
      </c>
      <c r="CD894">
        <v>1</v>
      </c>
      <c r="CE894" t="s">
        <v>64</v>
      </c>
      <c r="CF894" s="2">
        <v>44050</v>
      </c>
      <c r="CI894">
        <v>1</v>
      </c>
      <c r="CJ894">
        <v>1</v>
      </c>
      <c r="CK894">
        <v>21</v>
      </c>
      <c r="CL894" t="s">
        <v>0</v>
      </c>
    </row>
    <row r="895" spans="1:90" x14ac:dyDescent="0.3">
      <c r="A895" t="s">
        <v>322</v>
      </c>
      <c r="B895" t="s">
        <v>321</v>
      </c>
      <c r="C895" t="s">
        <v>10</v>
      </c>
      <c r="E895" t="str">
        <f>"FES1162760781"</f>
        <v>FES1162760781</v>
      </c>
      <c r="F895" s="2">
        <v>44061</v>
      </c>
      <c r="G895">
        <v>202102</v>
      </c>
      <c r="H895" t="s">
        <v>25</v>
      </c>
      <c r="I895" t="s">
        <v>23</v>
      </c>
      <c r="J895" t="s">
        <v>362</v>
      </c>
      <c r="K895" t="s">
        <v>7</v>
      </c>
      <c r="L895" t="s">
        <v>578</v>
      </c>
      <c r="M895" t="s">
        <v>574</v>
      </c>
      <c r="N895" t="s">
        <v>2479</v>
      </c>
      <c r="O895" t="s">
        <v>21</v>
      </c>
      <c r="P895" t="str">
        <f>"2170749292                    "</f>
        <v xml:space="preserve">2170749292                    </v>
      </c>
      <c r="Q895">
        <v>0</v>
      </c>
      <c r="R895">
        <v>0</v>
      </c>
      <c r="S895">
        <v>0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0</v>
      </c>
      <c r="AB895">
        <v>0</v>
      </c>
      <c r="AC895">
        <v>0</v>
      </c>
      <c r="AD895">
        <v>0</v>
      </c>
      <c r="AE895" s="3">
        <v>0</v>
      </c>
      <c r="AF895" s="3">
        <v>0</v>
      </c>
      <c r="AG895" s="3">
        <v>0</v>
      </c>
      <c r="AH895" s="3">
        <v>0</v>
      </c>
      <c r="AI895" s="3">
        <v>0</v>
      </c>
      <c r="AJ895" s="3">
        <v>0</v>
      </c>
      <c r="AK895" s="3">
        <v>4.91</v>
      </c>
      <c r="AL895" s="3">
        <v>0</v>
      </c>
      <c r="AM895" s="3">
        <v>0</v>
      </c>
      <c r="AN895" s="3">
        <v>0</v>
      </c>
      <c r="AO895" s="3">
        <v>0</v>
      </c>
      <c r="AP895" s="3">
        <v>0</v>
      </c>
      <c r="AQ895" s="3">
        <v>0</v>
      </c>
      <c r="AR895" s="3">
        <v>0</v>
      </c>
      <c r="AS895" s="3">
        <v>0</v>
      </c>
      <c r="AT895">
        <v>0</v>
      </c>
      <c r="AU895">
        <v>0</v>
      </c>
      <c r="AV895">
        <v>0</v>
      </c>
      <c r="AW895">
        <v>0</v>
      </c>
      <c r="AX895">
        <v>0</v>
      </c>
      <c r="AY895">
        <v>0</v>
      </c>
      <c r="AZ895">
        <v>0</v>
      </c>
      <c r="BA895">
        <v>0</v>
      </c>
      <c r="BB895">
        <v>0</v>
      </c>
      <c r="BC895">
        <v>0</v>
      </c>
      <c r="BD895">
        <v>0</v>
      </c>
      <c r="BE895">
        <v>0</v>
      </c>
      <c r="BF895">
        <v>0</v>
      </c>
      <c r="BG895">
        <v>0</v>
      </c>
      <c r="BH895">
        <v>1</v>
      </c>
      <c r="BI895">
        <v>1</v>
      </c>
      <c r="BJ895">
        <v>0.2</v>
      </c>
      <c r="BK895">
        <v>1</v>
      </c>
      <c r="BL895" s="4">
        <v>37.619999999999997</v>
      </c>
      <c r="BM895" s="4">
        <v>5.64</v>
      </c>
      <c r="BN895" s="4">
        <v>43.26</v>
      </c>
      <c r="BO895" s="4">
        <v>43.26</v>
      </c>
      <c r="BR895" t="s">
        <v>358</v>
      </c>
      <c r="BS895" s="2">
        <v>44062</v>
      </c>
      <c r="BT895" s="1">
        <v>0.40416666666666662</v>
      </c>
      <c r="BU895" t="s">
        <v>803</v>
      </c>
      <c r="BV895" t="s">
        <v>16</v>
      </c>
      <c r="BY895">
        <v>1200</v>
      </c>
      <c r="CA895" t="s">
        <v>1403</v>
      </c>
      <c r="CC895" t="s">
        <v>574</v>
      </c>
      <c r="CD895">
        <v>1500</v>
      </c>
      <c r="CE895" t="s">
        <v>64</v>
      </c>
      <c r="CF895" s="2">
        <v>44063</v>
      </c>
      <c r="CI895">
        <v>1</v>
      </c>
      <c r="CJ895">
        <v>1</v>
      </c>
      <c r="CK895">
        <v>22</v>
      </c>
      <c r="CL895" t="s">
        <v>0</v>
      </c>
    </row>
    <row r="896" spans="1:90" x14ac:dyDescent="0.3">
      <c r="A896" t="s">
        <v>322</v>
      </c>
      <c r="B896" t="s">
        <v>321</v>
      </c>
      <c r="C896" t="s">
        <v>10</v>
      </c>
      <c r="E896" t="str">
        <f>"FES1162759800"</f>
        <v>FES1162759800</v>
      </c>
      <c r="F896" s="2">
        <v>44055</v>
      </c>
      <c r="G896">
        <v>202102</v>
      </c>
      <c r="H896" t="s">
        <v>25</v>
      </c>
      <c r="I896" t="s">
        <v>23</v>
      </c>
      <c r="J896" t="s">
        <v>362</v>
      </c>
      <c r="K896" t="s">
        <v>7</v>
      </c>
      <c r="L896" t="s">
        <v>111</v>
      </c>
      <c r="M896" t="s">
        <v>110</v>
      </c>
      <c r="N896" t="s">
        <v>2478</v>
      </c>
      <c r="O896" t="s">
        <v>21</v>
      </c>
      <c r="P896" t="str">
        <f>"2170748763                    "</f>
        <v xml:space="preserve">2170748763                    </v>
      </c>
      <c r="Q896">
        <v>0</v>
      </c>
      <c r="R896">
        <v>0</v>
      </c>
      <c r="S896">
        <v>0</v>
      </c>
      <c r="T896">
        <v>0</v>
      </c>
      <c r="U896">
        <v>0</v>
      </c>
      <c r="V896">
        <v>0</v>
      </c>
      <c r="W896">
        <v>0</v>
      </c>
      <c r="X896">
        <v>0</v>
      </c>
      <c r="Y896">
        <v>0</v>
      </c>
      <c r="Z896">
        <v>0</v>
      </c>
      <c r="AA896">
        <v>0</v>
      </c>
      <c r="AB896">
        <v>0</v>
      </c>
      <c r="AC896">
        <v>0</v>
      </c>
      <c r="AD896">
        <v>0</v>
      </c>
      <c r="AE896" s="3">
        <v>0</v>
      </c>
      <c r="AF896" s="3">
        <v>0</v>
      </c>
      <c r="AG896" s="3">
        <v>0</v>
      </c>
      <c r="AH896" s="3">
        <v>0</v>
      </c>
      <c r="AI896" s="3">
        <v>0</v>
      </c>
      <c r="AJ896" s="3">
        <v>0</v>
      </c>
      <c r="AK896" s="3">
        <v>4.91</v>
      </c>
      <c r="AL896" s="3">
        <v>0</v>
      </c>
      <c r="AM896" s="3">
        <v>0</v>
      </c>
      <c r="AN896" s="3">
        <v>0</v>
      </c>
      <c r="AO896" s="3">
        <v>0</v>
      </c>
      <c r="AP896" s="3">
        <v>0</v>
      </c>
      <c r="AQ896" s="3">
        <v>0</v>
      </c>
      <c r="AR896" s="3">
        <v>0</v>
      </c>
      <c r="AS896" s="3">
        <v>0</v>
      </c>
      <c r="AT896">
        <v>0</v>
      </c>
      <c r="AU896">
        <v>0</v>
      </c>
      <c r="AV896">
        <v>0</v>
      </c>
      <c r="AW896">
        <v>0</v>
      </c>
      <c r="AX896">
        <v>0</v>
      </c>
      <c r="AY896">
        <v>0</v>
      </c>
      <c r="AZ896">
        <v>0</v>
      </c>
      <c r="BA896">
        <v>0</v>
      </c>
      <c r="BB896">
        <v>0</v>
      </c>
      <c r="BC896">
        <v>0</v>
      </c>
      <c r="BD896">
        <v>0</v>
      </c>
      <c r="BE896">
        <v>0</v>
      </c>
      <c r="BF896">
        <v>0</v>
      </c>
      <c r="BG896">
        <v>0</v>
      </c>
      <c r="BH896">
        <v>1</v>
      </c>
      <c r="BI896">
        <v>1</v>
      </c>
      <c r="BJ896">
        <v>0.2</v>
      </c>
      <c r="BK896">
        <v>1</v>
      </c>
      <c r="BL896" s="4">
        <v>37.619999999999997</v>
      </c>
      <c r="BM896" s="4">
        <v>5.64</v>
      </c>
      <c r="BN896" s="4">
        <v>43.26</v>
      </c>
      <c r="BO896" s="4">
        <v>43.26</v>
      </c>
      <c r="BQ896" t="s">
        <v>385</v>
      </c>
      <c r="BR896" t="s">
        <v>358</v>
      </c>
      <c r="BS896" s="2">
        <v>44056</v>
      </c>
      <c r="BT896" s="1">
        <v>0.375</v>
      </c>
      <c r="BU896" t="s">
        <v>2477</v>
      </c>
      <c r="BV896" t="s">
        <v>16</v>
      </c>
      <c r="BY896">
        <v>1200</v>
      </c>
      <c r="CC896" t="s">
        <v>110</v>
      </c>
      <c r="CD896">
        <v>1401</v>
      </c>
      <c r="CE896" t="s">
        <v>64</v>
      </c>
      <c r="CF896" s="2">
        <v>44057</v>
      </c>
      <c r="CI896">
        <v>1</v>
      </c>
      <c r="CJ896">
        <v>1</v>
      </c>
      <c r="CK896">
        <v>22</v>
      </c>
      <c r="CL896" t="s">
        <v>0</v>
      </c>
    </row>
    <row r="897" spans="1:90" x14ac:dyDescent="0.3">
      <c r="A897" t="s">
        <v>322</v>
      </c>
      <c r="B897" t="s">
        <v>321</v>
      </c>
      <c r="C897" t="s">
        <v>10</v>
      </c>
      <c r="E897" t="str">
        <f>"FES1162760469"</f>
        <v>FES1162760469</v>
      </c>
      <c r="F897" s="2">
        <v>44060</v>
      </c>
      <c r="G897">
        <v>202102</v>
      </c>
      <c r="H897" t="s">
        <v>25</v>
      </c>
      <c r="I897" t="s">
        <v>23</v>
      </c>
      <c r="J897" t="s">
        <v>362</v>
      </c>
      <c r="K897" t="s">
        <v>7</v>
      </c>
      <c r="L897" t="s">
        <v>431</v>
      </c>
      <c r="M897" t="s">
        <v>428</v>
      </c>
      <c r="N897" t="s">
        <v>1137</v>
      </c>
      <c r="O897" t="s">
        <v>21</v>
      </c>
      <c r="P897" t="str">
        <f>"2170749317                    "</f>
        <v xml:space="preserve">2170749317                    </v>
      </c>
      <c r="Q897">
        <v>0</v>
      </c>
      <c r="R897">
        <v>0</v>
      </c>
      <c r="S897">
        <v>0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0</v>
      </c>
      <c r="AB897">
        <v>0</v>
      </c>
      <c r="AC897">
        <v>0</v>
      </c>
      <c r="AD897">
        <v>0</v>
      </c>
      <c r="AE897" s="3">
        <v>0</v>
      </c>
      <c r="AF897" s="3">
        <v>0</v>
      </c>
      <c r="AG897" s="3">
        <v>0</v>
      </c>
      <c r="AH897" s="3">
        <v>0</v>
      </c>
      <c r="AI897" s="3">
        <v>0</v>
      </c>
      <c r="AJ897" s="3">
        <v>0</v>
      </c>
      <c r="AK897" s="3">
        <v>6.28</v>
      </c>
      <c r="AL897" s="3">
        <v>0</v>
      </c>
      <c r="AM897" s="3">
        <v>0</v>
      </c>
      <c r="AN897" s="3">
        <v>0</v>
      </c>
      <c r="AO897" s="3">
        <v>0</v>
      </c>
      <c r="AP897" s="3">
        <v>0</v>
      </c>
      <c r="AQ897" s="3">
        <v>0</v>
      </c>
      <c r="AR897" s="3">
        <v>0</v>
      </c>
      <c r="AS897" s="3">
        <v>0</v>
      </c>
      <c r="AT897">
        <v>0</v>
      </c>
      <c r="AU897">
        <v>0</v>
      </c>
      <c r="AV897">
        <v>0</v>
      </c>
      <c r="AW897">
        <v>0</v>
      </c>
      <c r="AX897">
        <v>0</v>
      </c>
      <c r="AY897">
        <v>0</v>
      </c>
      <c r="AZ897">
        <v>0</v>
      </c>
      <c r="BA897">
        <v>0</v>
      </c>
      <c r="BB897">
        <v>0</v>
      </c>
      <c r="BC897">
        <v>0</v>
      </c>
      <c r="BD897">
        <v>0</v>
      </c>
      <c r="BE897">
        <v>0</v>
      </c>
      <c r="BF897">
        <v>0</v>
      </c>
      <c r="BG897">
        <v>0</v>
      </c>
      <c r="BH897">
        <v>1</v>
      </c>
      <c r="BI897">
        <v>1</v>
      </c>
      <c r="BJ897">
        <v>0.2</v>
      </c>
      <c r="BK897">
        <v>1</v>
      </c>
      <c r="BL897" s="4">
        <v>48.15</v>
      </c>
      <c r="BM897" s="4">
        <v>7.22</v>
      </c>
      <c r="BN897" s="4">
        <v>55.37</v>
      </c>
      <c r="BO897" s="4">
        <v>55.37</v>
      </c>
      <c r="BQ897" t="s">
        <v>385</v>
      </c>
      <c r="BR897" t="s">
        <v>358</v>
      </c>
      <c r="BS897" s="2">
        <v>44061</v>
      </c>
      <c r="BT897" s="1">
        <v>0.39583333333333331</v>
      </c>
      <c r="BU897" t="s">
        <v>1864</v>
      </c>
      <c r="BV897" t="s">
        <v>16</v>
      </c>
      <c r="BY897">
        <v>1200</v>
      </c>
      <c r="CA897" t="s">
        <v>257</v>
      </c>
      <c r="CC897" t="s">
        <v>428</v>
      </c>
      <c r="CD897">
        <v>6229</v>
      </c>
      <c r="CE897" t="s">
        <v>64</v>
      </c>
      <c r="CF897" s="2">
        <v>44062</v>
      </c>
      <c r="CI897">
        <v>1</v>
      </c>
      <c r="CJ897">
        <v>1</v>
      </c>
      <c r="CK897">
        <v>21</v>
      </c>
      <c r="CL897" t="s">
        <v>0</v>
      </c>
    </row>
    <row r="898" spans="1:90" x14ac:dyDescent="0.3">
      <c r="A898" t="s">
        <v>322</v>
      </c>
      <c r="B898" t="s">
        <v>321</v>
      </c>
      <c r="C898" t="s">
        <v>10</v>
      </c>
      <c r="E898" t="str">
        <f>"FES1162759332"</f>
        <v>FES1162759332</v>
      </c>
      <c r="F898" s="2">
        <v>44049</v>
      </c>
      <c r="G898">
        <v>202102</v>
      </c>
      <c r="H898" t="s">
        <v>25</v>
      </c>
      <c r="I898" t="s">
        <v>23</v>
      </c>
      <c r="J898" t="s">
        <v>362</v>
      </c>
      <c r="K898" t="s">
        <v>7</v>
      </c>
      <c r="L898" t="s">
        <v>31</v>
      </c>
      <c r="M898" t="s">
        <v>30</v>
      </c>
      <c r="N898" t="s">
        <v>950</v>
      </c>
      <c r="O898" t="s">
        <v>21</v>
      </c>
      <c r="P898" t="str">
        <f>"21707481464                   "</f>
        <v xml:space="preserve">21707481464                   </v>
      </c>
      <c r="Q898">
        <v>0</v>
      </c>
      <c r="R898">
        <v>0</v>
      </c>
      <c r="S898">
        <v>0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0</v>
      </c>
      <c r="AB898">
        <v>0</v>
      </c>
      <c r="AC898">
        <v>0</v>
      </c>
      <c r="AD898">
        <v>0</v>
      </c>
      <c r="AE898" s="3">
        <v>0</v>
      </c>
      <c r="AF898" s="3">
        <v>0</v>
      </c>
      <c r="AG898" s="3">
        <v>0</v>
      </c>
      <c r="AH898" s="3">
        <v>0</v>
      </c>
      <c r="AI898" s="3">
        <v>0</v>
      </c>
      <c r="AJ898" s="3">
        <v>0</v>
      </c>
      <c r="AK898" s="3">
        <v>6.28</v>
      </c>
      <c r="AL898" s="3">
        <v>0</v>
      </c>
      <c r="AM898" s="3">
        <v>0</v>
      </c>
      <c r="AN898" s="3">
        <v>0</v>
      </c>
      <c r="AO898" s="3">
        <v>0</v>
      </c>
      <c r="AP898" s="3">
        <v>0</v>
      </c>
      <c r="AQ898" s="3">
        <v>0</v>
      </c>
      <c r="AR898" s="3">
        <v>0</v>
      </c>
      <c r="AS898" s="3">
        <v>0</v>
      </c>
      <c r="AT898">
        <v>0</v>
      </c>
      <c r="AU898">
        <v>0</v>
      </c>
      <c r="AV898">
        <v>0</v>
      </c>
      <c r="AW898">
        <v>0</v>
      </c>
      <c r="AX898">
        <v>0</v>
      </c>
      <c r="AY898">
        <v>0</v>
      </c>
      <c r="AZ898">
        <v>0</v>
      </c>
      <c r="BA898">
        <v>0</v>
      </c>
      <c r="BB898">
        <v>0</v>
      </c>
      <c r="BC898">
        <v>0</v>
      </c>
      <c r="BD898">
        <v>0</v>
      </c>
      <c r="BE898">
        <v>0</v>
      </c>
      <c r="BF898">
        <v>0</v>
      </c>
      <c r="BG898">
        <v>0</v>
      </c>
      <c r="BH898">
        <v>1</v>
      </c>
      <c r="BI898">
        <v>1</v>
      </c>
      <c r="BJ898">
        <v>0.2</v>
      </c>
      <c r="BK898">
        <v>1</v>
      </c>
      <c r="BL898" s="4">
        <v>48.15</v>
      </c>
      <c r="BM898" s="4">
        <v>7.22</v>
      </c>
      <c r="BN898" s="4">
        <v>55.37</v>
      </c>
      <c r="BO898" s="4">
        <v>55.37</v>
      </c>
      <c r="BQ898" t="s">
        <v>385</v>
      </c>
      <c r="BR898" t="s">
        <v>358</v>
      </c>
      <c r="BS898" s="2">
        <v>44050</v>
      </c>
      <c r="BT898" s="1">
        <v>0.4694444444444445</v>
      </c>
      <c r="BU898" t="s">
        <v>1107</v>
      </c>
      <c r="BV898" t="s">
        <v>0</v>
      </c>
      <c r="BW898" t="s">
        <v>48</v>
      </c>
      <c r="BX898" t="s">
        <v>1445</v>
      </c>
      <c r="BY898">
        <v>1200</v>
      </c>
      <c r="BZ898" t="s">
        <v>1427</v>
      </c>
      <c r="CA898" t="s">
        <v>159</v>
      </c>
      <c r="CC898" t="s">
        <v>30</v>
      </c>
      <c r="CD898">
        <v>5201</v>
      </c>
      <c r="CE898" t="s">
        <v>64</v>
      </c>
      <c r="CI898">
        <v>1</v>
      </c>
      <c r="CJ898">
        <v>1</v>
      </c>
      <c r="CK898">
        <v>21</v>
      </c>
      <c r="CL898" t="s">
        <v>0</v>
      </c>
    </row>
    <row r="899" spans="1:90" x14ac:dyDescent="0.3">
      <c r="A899" t="s">
        <v>322</v>
      </c>
      <c r="B899" t="s">
        <v>321</v>
      </c>
      <c r="C899" t="s">
        <v>10</v>
      </c>
      <c r="E899" t="str">
        <f>"FES1162760701"</f>
        <v>FES1162760701</v>
      </c>
      <c r="F899" s="2">
        <v>44061</v>
      </c>
      <c r="G899">
        <v>202102</v>
      </c>
      <c r="H899" t="s">
        <v>25</v>
      </c>
      <c r="I899" t="s">
        <v>23</v>
      </c>
      <c r="J899" t="s">
        <v>362</v>
      </c>
      <c r="K899" t="s">
        <v>7</v>
      </c>
      <c r="L899" t="s">
        <v>25</v>
      </c>
      <c r="M899" t="s">
        <v>23</v>
      </c>
      <c r="N899" t="s">
        <v>510</v>
      </c>
      <c r="O899" t="s">
        <v>21</v>
      </c>
      <c r="P899" t="str">
        <f>"2170748184                    "</f>
        <v xml:space="preserve">2170748184                    </v>
      </c>
      <c r="Q899">
        <v>0</v>
      </c>
      <c r="R899">
        <v>0</v>
      </c>
      <c r="S899">
        <v>0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0</v>
      </c>
      <c r="AE899" s="3">
        <v>0</v>
      </c>
      <c r="AF899" s="3">
        <v>0</v>
      </c>
      <c r="AG899" s="3">
        <v>0</v>
      </c>
      <c r="AH899" s="3">
        <v>0</v>
      </c>
      <c r="AI899" s="3">
        <v>0</v>
      </c>
      <c r="AJ899" s="3">
        <v>0</v>
      </c>
      <c r="AK899" s="3">
        <v>4.91</v>
      </c>
      <c r="AL899" s="3">
        <v>0</v>
      </c>
      <c r="AM899" s="3">
        <v>0</v>
      </c>
      <c r="AN899" s="3">
        <v>0</v>
      </c>
      <c r="AO899" s="3">
        <v>0</v>
      </c>
      <c r="AP899" s="3">
        <v>0</v>
      </c>
      <c r="AQ899" s="3">
        <v>0</v>
      </c>
      <c r="AR899" s="3">
        <v>0</v>
      </c>
      <c r="AS899" s="3">
        <v>0</v>
      </c>
      <c r="AT899">
        <v>0</v>
      </c>
      <c r="AU899">
        <v>0</v>
      </c>
      <c r="AV899">
        <v>0</v>
      </c>
      <c r="AW899">
        <v>0</v>
      </c>
      <c r="AX899">
        <v>0</v>
      </c>
      <c r="AY899">
        <v>0</v>
      </c>
      <c r="AZ899">
        <v>0</v>
      </c>
      <c r="BA899">
        <v>0</v>
      </c>
      <c r="BB899">
        <v>0</v>
      </c>
      <c r="BC899">
        <v>0</v>
      </c>
      <c r="BD899">
        <v>0</v>
      </c>
      <c r="BE899">
        <v>0</v>
      </c>
      <c r="BF899">
        <v>0</v>
      </c>
      <c r="BG899">
        <v>0</v>
      </c>
      <c r="BH899">
        <v>1</v>
      </c>
      <c r="BI899">
        <v>1.5</v>
      </c>
      <c r="BJ899">
        <v>1</v>
      </c>
      <c r="BK899">
        <v>2</v>
      </c>
      <c r="BL899" s="4">
        <v>37.619999999999997</v>
      </c>
      <c r="BM899" s="4">
        <v>5.64</v>
      </c>
      <c r="BN899" s="4">
        <v>43.26</v>
      </c>
      <c r="BO899" s="4">
        <v>43.26</v>
      </c>
      <c r="BQ899" t="s">
        <v>385</v>
      </c>
      <c r="BR899" t="s">
        <v>358</v>
      </c>
      <c r="BS899" s="2">
        <v>44062</v>
      </c>
      <c r="BT899" s="1">
        <v>0.33958333333333335</v>
      </c>
      <c r="BU899" t="s">
        <v>597</v>
      </c>
      <c r="BV899" t="s">
        <v>16</v>
      </c>
      <c r="BY899">
        <v>4915.47</v>
      </c>
      <c r="CA899" t="s">
        <v>364</v>
      </c>
      <c r="CC899" t="s">
        <v>23</v>
      </c>
      <c r="CD899">
        <v>1645</v>
      </c>
      <c r="CE899" t="s">
        <v>2</v>
      </c>
      <c r="CF899" s="2">
        <v>44063</v>
      </c>
      <c r="CI899">
        <v>1</v>
      </c>
      <c r="CJ899">
        <v>1</v>
      </c>
      <c r="CK899">
        <v>22</v>
      </c>
      <c r="CL899" t="s">
        <v>0</v>
      </c>
    </row>
    <row r="900" spans="1:90" x14ac:dyDescent="0.3">
      <c r="A900" t="s">
        <v>322</v>
      </c>
      <c r="B900" t="s">
        <v>321</v>
      </c>
      <c r="C900" t="s">
        <v>10</v>
      </c>
      <c r="E900" t="str">
        <f>"FES1162759903"</f>
        <v>FES1162759903</v>
      </c>
      <c r="F900" s="2">
        <v>44055</v>
      </c>
      <c r="G900">
        <v>202102</v>
      </c>
      <c r="H900" t="s">
        <v>25</v>
      </c>
      <c r="I900" t="s">
        <v>23</v>
      </c>
      <c r="J900" t="s">
        <v>362</v>
      </c>
      <c r="K900" t="s">
        <v>7</v>
      </c>
      <c r="L900" t="s">
        <v>255</v>
      </c>
      <c r="M900" t="s">
        <v>253</v>
      </c>
      <c r="N900" t="s">
        <v>527</v>
      </c>
      <c r="O900" t="s">
        <v>21</v>
      </c>
      <c r="P900" t="str">
        <f>"2170747110                    "</f>
        <v xml:space="preserve">2170747110                    </v>
      </c>
      <c r="Q900">
        <v>0</v>
      </c>
      <c r="R900">
        <v>0</v>
      </c>
      <c r="S900">
        <v>0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0</v>
      </c>
      <c r="AB900">
        <v>0</v>
      </c>
      <c r="AC900">
        <v>0</v>
      </c>
      <c r="AD900">
        <v>0</v>
      </c>
      <c r="AE900" s="3">
        <v>0</v>
      </c>
      <c r="AF900" s="3">
        <v>0</v>
      </c>
      <c r="AG900" s="3">
        <v>0</v>
      </c>
      <c r="AH900" s="3">
        <v>0</v>
      </c>
      <c r="AI900" s="3">
        <v>0</v>
      </c>
      <c r="AJ900" s="3">
        <v>0</v>
      </c>
      <c r="AK900" s="3">
        <v>12.17</v>
      </c>
      <c r="AL900" s="3">
        <v>0</v>
      </c>
      <c r="AM900" s="3">
        <v>0</v>
      </c>
      <c r="AN900" s="3">
        <v>0</v>
      </c>
      <c r="AO900" s="3">
        <v>0</v>
      </c>
      <c r="AP900" s="3">
        <v>0</v>
      </c>
      <c r="AQ900" s="3">
        <v>0</v>
      </c>
      <c r="AR900" s="3">
        <v>0</v>
      </c>
      <c r="AS900" s="3">
        <v>0</v>
      </c>
      <c r="AT900">
        <v>0</v>
      </c>
      <c r="AU900">
        <v>0</v>
      </c>
      <c r="AV900">
        <v>0</v>
      </c>
      <c r="AW900">
        <v>0</v>
      </c>
      <c r="AX900">
        <v>0</v>
      </c>
      <c r="AY900">
        <v>0</v>
      </c>
      <c r="AZ900">
        <v>0</v>
      </c>
      <c r="BA900">
        <v>0</v>
      </c>
      <c r="BB900">
        <v>0</v>
      </c>
      <c r="BC900">
        <v>0</v>
      </c>
      <c r="BD900">
        <v>0</v>
      </c>
      <c r="BE900">
        <v>0</v>
      </c>
      <c r="BF900">
        <v>0</v>
      </c>
      <c r="BG900">
        <v>0</v>
      </c>
      <c r="BH900">
        <v>1</v>
      </c>
      <c r="BI900">
        <v>1</v>
      </c>
      <c r="BJ900">
        <v>0.2</v>
      </c>
      <c r="BK900">
        <v>1</v>
      </c>
      <c r="BL900" s="4">
        <v>93.29</v>
      </c>
      <c r="BM900" s="4">
        <v>13.99</v>
      </c>
      <c r="BN900" s="4">
        <v>107.28</v>
      </c>
      <c r="BO900" s="4">
        <v>107.28</v>
      </c>
      <c r="BQ900" t="s">
        <v>318</v>
      </c>
      <c r="BR900" t="s">
        <v>358</v>
      </c>
      <c r="BS900" s="2">
        <v>44056</v>
      </c>
      <c r="BT900" s="1">
        <v>0.61805555555555558</v>
      </c>
      <c r="BU900" t="s">
        <v>1941</v>
      </c>
      <c r="BV900" t="s">
        <v>0</v>
      </c>
      <c r="BW900" t="s">
        <v>48</v>
      </c>
      <c r="BX900" t="s">
        <v>82</v>
      </c>
      <c r="BY900">
        <v>1200</v>
      </c>
      <c r="CA900" t="s">
        <v>254</v>
      </c>
      <c r="CC900" t="s">
        <v>253</v>
      </c>
      <c r="CD900">
        <v>7130</v>
      </c>
      <c r="CE900" t="s">
        <v>64</v>
      </c>
      <c r="CF900" s="2">
        <v>44057</v>
      </c>
      <c r="CI900">
        <v>1</v>
      </c>
      <c r="CJ900">
        <v>1</v>
      </c>
      <c r="CK900">
        <v>23</v>
      </c>
      <c r="CL900" t="s">
        <v>0</v>
      </c>
    </row>
    <row r="901" spans="1:90" x14ac:dyDescent="0.3">
      <c r="A901" t="s">
        <v>322</v>
      </c>
      <c r="B901" t="s">
        <v>321</v>
      </c>
      <c r="C901" t="s">
        <v>10</v>
      </c>
      <c r="E901" t="str">
        <f>"FES1162760474"</f>
        <v>FES1162760474</v>
      </c>
      <c r="F901" s="2">
        <v>44060</v>
      </c>
      <c r="G901">
        <v>202102</v>
      </c>
      <c r="H901" t="s">
        <v>25</v>
      </c>
      <c r="I901" t="s">
        <v>23</v>
      </c>
      <c r="J901" t="s">
        <v>362</v>
      </c>
      <c r="K901" t="s">
        <v>7</v>
      </c>
      <c r="L901" t="s">
        <v>60</v>
      </c>
      <c r="M901" t="s">
        <v>58</v>
      </c>
      <c r="N901" t="s">
        <v>363</v>
      </c>
      <c r="O901" t="s">
        <v>21</v>
      </c>
      <c r="P901" t="str">
        <f>"2170747194                    "</f>
        <v xml:space="preserve">2170747194                    </v>
      </c>
      <c r="Q901">
        <v>0</v>
      </c>
      <c r="R901">
        <v>0</v>
      </c>
      <c r="S901">
        <v>0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0</v>
      </c>
      <c r="AC901">
        <v>0</v>
      </c>
      <c r="AD901">
        <v>0</v>
      </c>
      <c r="AE901" s="3">
        <v>0</v>
      </c>
      <c r="AF901" s="3">
        <v>0</v>
      </c>
      <c r="AG901" s="3">
        <v>0</v>
      </c>
      <c r="AH901" s="3">
        <v>0</v>
      </c>
      <c r="AI901" s="3">
        <v>0</v>
      </c>
      <c r="AJ901" s="3">
        <v>0</v>
      </c>
      <c r="AK901" s="3">
        <v>6.28</v>
      </c>
      <c r="AL901" s="3">
        <v>0</v>
      </c>
      <c r="AM901" s="3">
        <v>0</v>
      </c>
      <c r="AN901" s="3">
        <v>0</v>
      </c>
      <c r="AO901" s="3">
        <v>0</v>
      </c>
      <c r="AP901" s="3">
        <v>0</v>
      </c>
      <c r="AQ901" s="3">
        <v>0</v>
      </c>
      <c r="AR901" s="3">
        <v>0</v>
      </c>
      <c r="AS901" s="3">
        <v>0</v>
      </c>
      <c r="AT901">
        <v>0</v>
      </c>
      <c r="AU901">
        <v>0</v>
      </c>
      <c r="AV901">
        <v>0</v>
      </c>
      <c r="AW901">
        <v>0</v>
      </c>
      <c r="AX901">
        <v>0</v>
      </c>
      <c r="AY901">
        <v>0</v>
      </c>
      <c r="AZ901">
        <v>0</v>
      </c>
      <c r="BA901">
        <v>0</v>
      </c>
      <c r="BB901">
        <v>0</v>
      </c>
      <c r="BC901">
        <v>0</v>
      </c>
      <c r="BD901">
        <v>0</v>
      </c>
      <c r="BE901">
        <v>0</v>
      </c>
      <c r="BF901">
        <v>0</v>
      </c>
      <c r="BG901">
        <v>0</v>
      </c>
      <c r="BH901">
        <v>1</v>
      </c>
      <c r="BI901">
        <v>1</v>
      </c>
      <c r="BJ901">
        <v>0.2</v>
      </c>
      <c r="BK901">
        <v>1</v>
      </c>
      <c r="BL901" s="4">
        <v>48.15</v>
      </c>
      <c r="BM901" s="4">
        <v>7.22</v>
      </c>
      <c r="BN901" s="4">
        <v>55.37</v>
      </c>
      <c r="BO901" s="4">
        <v>55.37</v>
      </c>
      <c r="BR901" t="s">
        <v>358</v>
      </c>
      <c r="BS901" s="2">
        <v>44061</v>
      </c>
      <c r="BT901" s="1">
        <v>0.43055555555555558</v>
      </c>
      <c r="BU901" t="s">
        <v>2476</v>
      </c>
      <c r="BV901" t="s">
        <v>16</v>
      </c>
      <c r="BY901">
        <v>1200</v>
      </c>
      <c r="CC901" t="s">
        <v>58</v>
      </c>
      <c r="CD901">
        <v>157</v>
      </c>
      <c r="CE901" t="s">
        <v>64</v>
      </c>
      <c r="CF901" s="2">
        <v>44061</v>
      </c>
      <c r="CI901">
        <v>1</v>
      </c>
      <c r="CJ901">
        <v>1</v>
      </c>
      <c r="CK901">
        <v>21</v>
      </c>
      <c r="CL901" t="s">
        <v>0</v>
      </c>
    </row>
    <row r="902" spans="1:90" x14ac:dyDescent="0.3">
      <c r="A902" t="s">
        <v>322</v>
      </c>
      <c r="B902" t="s">
        <v>321</v>
      </c>
      <c r="C902" t="s">
        <v>10</v>
      </c>
      <c r="E902" t="str">
        <f>"FES1162759204"</f>
        <v>FES1162759204</v>
      </c>
      <c r="F902" s="2">
        <v>44049</v>
      </c>
      <c r="G902">
        <v>202102</v>
      </c>
      <c r="H902" t="s">
        <v>25</v>
      </c>
      <c r="I902" t="s">
        <v>23</v>
      </c>
      <c r="J902" t="s">
        <v>362</v>
      </c>
      <c r="K902" t="s">
        <v>7</v>
      </c>
      <c r="L902" t="s">
        <v>29</v>
      </c>
      <c r="M902" t="s">
        <v>26</v>
      </c>
      <c r="N902" t="s">
        <v>1040</v>
      </c>
      <c r="O902" t="s">
        <v>21</v>
      </c>
      <c r="P902" t="str">
        <f>"2170746260                    "</f>
        <v xml:space="preserve">2170746260                    </v>
      </c>
      <c r="Q902">
        <v>0</v>
      </c>
      <c r="R902">
        <v>0</v>
      </c>
      <c r="S902">
        <v>0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0</v>
      </c>
      <c r="AE902" s="3">
        <v>0</v>
      </c>
      <c r="AF902" s="3">
        <v>0</v>
      </c>
      <c r="AG902" s="3">
        <v>0</v>
      </c>
      <c r="AH902" s="3">
        <v>0</v>
      </c>
      <c r="AI902" s="3">
        <v>0</v>
      </c>
      <c r="AJ902" s="3">
        <v>0</v>
      </c>
      <c r="AK902" s="3">
        <v>6.28</v>
      </c>
      <c r="AL902" s="3">
        <v>0</v>
      </c>
      <c r="AM902" s="3">
        <v>0</v>
      </c>
      <c r="AN902" s="3">
        <v>0</v>
      </c>
      <c r="AO902" s="3">
        <v>0</v>
      </c>
      <c r="AP902" s="3">
        <v>0</v>
      </c>
      <c r="AQ902" s="3">
        <v>0</v>
      </c>
      <c r="AR902" s="3">
        <v>0</v>
      </c>
      <c r="AS902" s="3">
        <v>0</v>
      </c>
      <c r="AT902">
        <v>0</v>
      </c>
      <c r="AU902">
        <v>0</v>
      </c>
      <c r="AV902">
        <v>0</v>
      </c>
      <c r="AW902">
        <v>0</v>
      </c>
      <c r="AX902">
        <v>0</v>
      </c>
      <c r="AY902">
        <v>0</v>
      </c>
      <c r="AZ902">
        <v>0</v>
      </c>
      <c r="BA902">
        <v>0</v>
      </c>
      <c r="BB902">
        <v>0</v>
      </c>
      <c r="BC902">
        <v>0</v>
      </c>
      <c r="BD902">
        <v>0</v>
      </c>
      <c r="BE902">
        <v>0</v>
      </c>
      <c r="BF902">
        <v>0</v>
      </c>
      <c r="BG902">
        <v>0</v>
      </c>
      <c r="BH902">
        <v>1</v>
      </c>
      <c r="BI902">
        <v>1</v>
      </c>
      <c r="BJ902">
        <v>0.2</v>
      </c>
      <c r="BK902">
        <v>1</v>
      </c>
      <c r="BL902" s="4">
        <v>48.15</v>
      </c>
      <c r="BM902" s="4">
        <v>7.22</v>
      </c>
      <c r="BN902" s="4">
        <v>55.37</v>
      </c>
      <c r="BO902" s="4">
        <v>55.37</v>
      </c>
      <c r="BQ902" t="s">
        <v>318</v>
      </c>
      <c r="BR902" t="s">
        <v>358</v>
      </c>
      <c r="BS902" s="2">
        <v>44050</v>
      </c>
      <c r="BT902" s="1">
        <v>0.35486111111111113</v>
      </c>
      <c r="BU902" t="s">
        <v>1431</v>
      </c>
      <c r="BV902" t="s">
        <v>16</v>
      </c>
      <c r="BY902">
        <v>1200</v>
      </c>
      <c r="BZ902" t="s">
        <v>1427</v>
      </c>
      <c r="CA902" t="s">
        <v>200</v>
      </c>
      <c r="CC902" t="s">
        <v>26</v>
      </c>
      <c r="CD902">
        <v>6001</v>
      </c>
      <c r="CE902" t="s">
        <v>64</v>
      </c>
      <c r="CF902" s="2">
        <v>44056</v>
      </c>
      <c r="CI902">
        <v>1</v>
      </c>
      <c r="CJ902">
        <v>1</v>
      </c>
      <c r="CK902">
        <v>21</v>
      </c>
      <c r="CL902" t="s">
        <v>0</v>
      </c>
    </row>
    <row r="903" spans="1:90" x14ac:dyDescent="0.3">
      <c r="A903" t="s">
        <v>322</v>
      </c>
      <c r="B903" t="s">
        <v>321</v>
      </c>
      <c r="C903" t="s">
        <v>10</v>
      </c>
      <c r="E903" t="str">
        <f>"FES1162759189"</f>
        <v>FES1162759189</v>
      </c>
      <c r="F903" s="2">
        <v>44049</v>
      </c>
      <c r="G903">
        <v>202102</v>
      </c>
      <c r="H903" t="s">
        <v>25</v>
      </c>
      <c r="I903" t="s">
        <v>23</v>
      </c>
      <c r="J903" t="s">
        <v>362</v>
      </c>
      <c r="K903" t="s">
        <v>7</v>
      </c>
      <c r="L903" t="s">
        <v>162</v>
      </c>
      <c r="M903" t="s">
        <v>160</v>
      </c>
      <c r="N903" t="s">
        <v>1106</v>
      </c>
      <c r="O903" t="s">
        <v>21</v>
      </c>
      <c r="P903" t="str">
        <f>"2170747974                    "</f>
        <v xml:space="preserve">2170747974                    </v>
      </c>
      <c r="Q903">
        <v>0</v>
      </c>
      <c r="R903">
        <v>0</v>
      </c>
      <c r="S903">
        <v>0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0</v>
      </c>
      <c r="AB903">
        <v>0</v>
      </c>
      <c r="AC903">
        <v>0</v>
      </c>
      <c r="AD903">
        <v>0</v>
      </c>
      <c r="AE903" s="3">
        <v>0</v>
      </c>
      <c r="AF903" s="3">
        <v>0</v>
      </c>
      <c r="AG903" s="3">
        <v>0</v>
      </c>
      <c r="AH903" s="3">
        <v>0</v>
      </c>
      <c r="AI903" s="3">
        <v>0</v>
      </c>
      <c r="AJ903" s="3">
        <v>0</v>
      </c>
      <c r="AK903" s="3">
        <v>61.2</v>
      </c>
      <c r="AL903" s="3">
        <v>0</v>
      </c>
      <c r="AM903" s="3">
        <v>0</v>
      </c>
      <c r="AN903" s="3">
        <v>0</v>
      </c>
      <c r="AO903" s="3">
        <v>0</v>
      </c>
      <c r="AP903" s="3">
        <v>0</v>
      </c>
      <c r="AQ903" s="3">
        <v>0</v>
      </c>
      <c r="AR903" s="3">
        <v>0</v>
      </c>
      <c r="AS903" s="3">
        <v>0</v>
      </c>
      <c r="AT903">
        <v>0</v>
      </c>
      <c r="AU903">
        <v>0</v>
      </c>
      <c r="AV903">
        <v>0</v>
      </c>
      <c r="AW903">
        <v>0</v>
      </c>
      <c r="AX903">
        <v>0</v>
      </c>
      <c r="AY903">
        <v>0</v>
      </c>
      <c r="AZ903">
        <v>0</v>
      </c>
      <c r="BA903">
        <v>0</v>
      </c>
      <c r="BB903">
        <v>0</v>
      </c>
      <c r="BC903">
        <v>0</v>
      </c>
      <c r="BD903">
        <v>0</v>
      </c>
      <c r="BE903">
        <v>0</v>
      </c>
      <c r="BF903">
        <v>0</v>
      </c>
      <c r="BG903">
        <v>0</v>
      </c>
      <c r="BH903">
        <v>1</v>
      </c>
      <c r="BI903">
        <v>19.2</v>
      </c>
      <c r="BJ903">
        <v>8.1999999999999993</v>
      </c>
      <c r="BK903">
        <v>19.5</v>
      </c>
      <c r="BL903" s="4">
        <v>469.17</v>
      </c>
      <c r="BM903" s="4">
        <v>70.38</v>
      </c>
      <c r="BN903" s="4">
        <v>539.54999999999995</v>
      </c>
      <c r="BO903" s="4">
        <v>539.54999999999995</v>
      </c>
      <c r="BQ903" t="s">
        <v>318</v>
      </c>
      <c r="BR903" t="s">
        <v>358</v>
      </c>
      <c r="BS903" s="2">
        <v>44050</v>
      </c>
      <c r="BT903" s="1">
        <v>0.41666666666666669</v>
      </c>
      <c r="BU903" t="s">
        <v>2475</v>
      </c>
      <c r="BV903" t="s">
        <v>16</v>
      </c>
      <c r="BY903">
        <v>41122.620000000003</v>
      </c>
      <c r="CA903" t="s">
        <v>121</v>
      </c>
      <c r="CC903" t="s">
        <v>160</v>
      </c>
      <c r="CD903">
        <v>7600</v>
      </c>
      <c r="CE903" t="s">
        <v>2</v>
      </c>
      <c r="CF903" s="2">
        <v>44054</v>
      </c>
      <c r="CI903">
        <v>1</v>
      </c>
      <c r="CJ903">
        <v>1</v>
      </c>
      <c r="CK903">
        <v>21</v>
      </c>
      <c r="CL903" t="s">
        <v>0</v>
      </c>
    </row>
    <row r="904" spans="1:90" x14ac:dyDescent="0.3">
      <c r="A904" t="s">
        <v>322</v>
      </c>
      <c r="B904" t="s">
        <v>321</v>
      </c>
      <c r="C904" t="s">
        <v>10</v>
      </c>
      <c r="E904" t="str">
        <f>"FES1162760783"</f>
        <v>FES1162760783</v>
      </c>
      <c r="F904" s="2">
        <v>44061</v>
      </c>
      <c r="G904">
        <v>202102</v>
      </c>
      <c r="H904" t="s">
        <v>25</v>
      </c>
      <c r="I904" t="s">
        <v>23</v>
      </c>
      <c r="J904" t="s">
        <v>362</v>
      </c>
      <c r="K904" t="s">
        <v>7</v>
      </c>
      <c r="L904" t="s">
        <v>29</v>
      </c>
      <c r="M904" t="s">
        <v>26</v>
      </c>
      <c r="N904" t="s">
        <v>684</v>
      </c>
      <c r="O904" t="s">
        <v>21</v>
      </c>
      <c r="P904" t="str">
        <f>"2170749557                    "</f>
        <v xml:space="preserve">2170749557                    </v>
      </c>
      <c r="Q904">
        <v>0</v>
      </c>
      <c r="R904">
        <v>0</v>
      </c>
      <c r="S904">
        <v>0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0</v>
      </c>
      <c r="AB904">
        <v>0</v>
      </c>
      <c r="AC904">
        <v>0</v>
      </c>
      <c r="AD904">
        <v>0</v>
      </c>
      <c r="AE904" s="3">
        <v>0</v>
      </c>
      <c r="AF904" s="3">
        <v>0</v>
      </c>
      <c r="AG904" s="3">
        <v>0</v>
      </c>
      <c r="AH904" s="3">
        <v>0</v>
      </c>
      <c r="AI904" s="3">
        <v>0</v>
      </c>
      <c r="AJ904" s="3">
        <v>0</v>
      </c>
      <c r="AK904" s="3">
        <v>48.64</v>
      </c>
      <c r="AL904" s="3">
        <v>0</v>
      </c>
      <c r="AM904" s="3">
        <v>0</v>
      </c>
      <c r="AN904" s="3">
        <v>0</v>
      </c>
      <c r="AO904" s="3">
        <v>0</v>
      </c>
      <c r="AP904" s="3">
        <v>0</v>
      </c>
      <c r="AQ904" s="3">
        <v>0</v>
      </c>
      <c r="AR904" s="3">
        <v>0</v>
      </c>
      <c r="AS904" s="3">
        <v>0</v>
      </c>
      <c r="AT904">
        <v>0</v>
      </c>
      <c r="AU904">
        <v>0</v>
      </c>
      <c r="AV904">
        <v>0</v>
      </c>
      <c r="AW904">
        <v>0</v>
      </c>
      <c r="AX904">
        <v>0</v>
      </c>
      <c r="AY904">
        <v>0</v>
      </c>
      <c r="AZ904">
        <v>0</v>
      </c>
      <c r="BA904">
        <v>0</v>
      </c>
      <c r="BB904">
        <v>0</v>
      </c>
      <c r="BC904">
        <v>0</v>
      </c>
      <c r="BD904">
        <v>0</v>
      </c>
      <c r="BE904">
        <v>0</v>
      </c>
      <c r="BF904">
        <v>0</v>
      </c>
      <c r="BG904">
        <v>0</v>
      </c>
      <c r="BH904">
        <v>1</v>
      </c>
      <c r="BI904">
        <v>9.6</v>
      </c>
      <c r="BJ904">
        <v>15.2</v>
      </c>
      <c r="BK904">
        <v>15.5</v>
      </c>
      <c r="BL904" s="4">
        <v>372.93</v>
      </c>
      <c r="BM904" s="4">
        <v>55.94</v>
      </c>
      <c r="BN904" s="4">
        <v>428.87</v>
      </c>
      <c r="BO904" s="4">
        <v>428.87</v>
      </c>
      <c r="BQ904" t="s">
        <v>385</v>
      </c>
      <c r="BR904" t="s">
        <v>358</v>
      </c>
      <c r="BS904" s="2">
        <v>44062</v>
      </c>
      <c r="BT904" s="1">
        <v>0.41875000000000001</v>
      </c>
      <c r="BU904" t="s">
        <v>999</v>
      </c>
      <c r="BV904" t="s">
        <v>16</v>
      </c>
      <c r="BY904">
        <v>76064.639999999999</v>
      </c>
      <c r="CA904" t="s">
        <v>78</v>
      </c>
      <c r="CC904" t="s">
        <v>26</v>
      </c>
      <c r="CD904">
        <v>6001</v>
      </c>
      <c r="CE904" t="s">
        <v>2</v>
      </c>
      <c r="CF904" s="2">
        <v>44062</v>
      </c>
      <c r="CI904">
        <v>1</v>
      </c>
      <c r="CJ904">
        <v>1</v>
      </c>
      <c r="CK904">
        <v>21</v>
      </c>
      <c r="CL904" t="s">
        <v>0</v>
      </c>
    </row>
    <row r="905" spans="1:90" x14ac:dyDescent="0.3">
      <c r="A905" t="s">
        <v>322</v>
      </c>
      <c r="B905" t="s">
        <v>321</v>
      </c>
      <c r="C905" t="s">
        <v>10</v>
      </c>
      <c r="E905" t="str">
        <f>"FES1162759797"</f>
        <v>FES1162759797</v>
      </c>
      <c r="F905" s="2">
        <v>44055</v>
      </c>
      <c r="G905">
        <v>202102</v>
      </c>
      <c r="H905" t="s">
        <v>25</v>
      </c>
      <c r="I905" t="s">
        <v>23</v>
      </c>
      <c r="J905" t="s">
        <v>362</v>
      </c>
      <c r="K905" t="s">
        <v>7</v>
      </c>
      <c r="L905" t="s">
        <v>425</v>
      </c>
      <c r="M905" t="s">
        <v>421</v>
      </c>
      <c r="N905" t="s">
        <v>424</v>
      </c>
      <c r="O905" t="s">
        <v>21</v>
      </c>
      <c r="P905" t="str">
        <f>"2170748757                    "</f>
        <v xml:space="preserve">2170748757                    </v>
      </c>
      <c r="Q905">
        <v>0</v>
      </c>
      <c r="R905">
        <v>0</v>
      </c>
      <c r="S905">
        <v>0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0</v>
      </c>
      <c r="AB905">
        <v>0</v>
      </c>
      <c r="AC905">
        <v>0</v>
      </c>
      <c r="AD905">
        <v>0</v>
      </c>
      <c r="AE905" s="3">
        <v>0</v>
      </c>
      <c r="AF905" s="3">
        <v>0</v>
      </c>
      <c r="AG905" s="3">
        <v>0</v>
      </c>
      <c r="AH905" s="3">
        <v>0</v>
      </c>
      <c r="AI905" s="3">
        <v>0</v>
      </c>
      <c r="AJ905" s="3">
        <v>0</v>
      </c>
      <c r="AK905" s="3">
        <v>4.91</v>
      </c>
      <c r="AL905" s="3">
        <v>0</v>
      </c>
      <c r="AM905" s="3">
        <v>0</v>
      </c>
      <c r="AN905" s="3">
        <v>0</v>
      </c>
      <c r="AO905" s="3">
        <v>0</v>
      </c>
      <c r="AP905" s="3">
        <v>0</v>
      </c>
      <c r="AQ905" s="3">
        <v>0</v>
      </c>
      <c r="AR905" s="3">
        <v>0</v>
      </c>
      <c r="AS905" s="3">
        <v>0</v>
      </c>
      <c r="AT905">
        <v>0</v>
      </c>
      <c r="AU905">
        <v>0</v>
      </c>
      <c r="AV905">
        <v>0</v>
      </c>
      <c r="AW905">
        <v>0</v>
      </c>
      <c r="AX905">
        <v>0</v>
      </c>
      <c r="AY905">
        <v>0</v>
      </c>
      <c r="AZ905">
        <v>0</v>
      </c>
      <c r="BA905">
        <v>0</v>
      </c>
      <c r="BB905">
        <v>0</v>
      </c>
      <c r="BC905">
        <v>0</v>
      </c>
      <c r="BD905">
        <v>0</v>
      </c>
      <c r="BE905">
        <v>0</v>
      </c>
      <c r="BF905">
        <v>0</v>
      </c>
      <c r="BG905">
        <v>0</v>
      </c>
      <c r="BH905">
        <v>1</v>
      </c>
      <c r="BI905">
        <v>1</v>
      </c>
      <c r="BJ905">
        <v>0.2</v>
      </c>
      <c r="BK905">
        <v>1</v>
      </c>
      <c r="BL905" s="4">
        <v>37.619999999999997</v>
      </c>
      <c r="BM905" s="4">
        <v>5.64</v>
      </c>
      <c r="BN905" s="4">
        <v>43.26</v>
      </c>
      <c r="BO905" s="4">
        <v>43.26</v>
      </c>
      <c r="BQ905" t="s">
        <v>385</v>
      </c>
      <c r="BR905" t="s">
        <v>358</v>
      </c>
      <c r="BS905" s="2">
        <v>44056</v>
      </c>
      <c r="BT905" s="1">
        <v>0.4375</v>
      </c>
      <c r="BU905" t="s">
        <v>2474</v>
      </c>
      <c r="BV905" t="s">
        <v>16</v>
      </c>
      <c r="BY905">
        <v>1200</v>
      </c>
      <c r="CA905" t="s">
        <v>771</v>
      </c>
      <c r="CC905" t="s">
        <v>421</v>
      </c>
      <c r="CD905">
        <v>1559</v>
      </c>
      <c r="CE905" t="s">
        <v>64</v>
      </c>
      <c r="CF905" s="2">
        <v>44057</v>
      </c>
      <c r="CI905">
        <v>1</v>
      </c>
      <c r="CJ905">
        <v>1</v>
      </c>
      <c r="CK905">
        <v>22</v>
      </c>
      <c r="CL905" t="s">
        <v>0</v>
      </c>
    </row>
    <row r="906" spans="1:90" x14ac:dyDescent="0.3">
      <c r="A906" t="s">
        <v>322</v>
      </c>
      <c r="B906" t="s">
        <v>321</v>
      </c>
      <c r="C906" t="s">
        <v>10</v>
      </c>
      <c r="E906" t="str">
        <f>"FES1162760452"</f>
        <v>FES1162760452</v>
      </c>
      <c r="F906" s="2">
        <v>44060</v>
      </c>
      <c r="G906">
        <v>202102</v>
      </c>
      <c r="H906" t="s">
        <v>25</v>
      </c>
      <c r="I906" t="s">
        <v>23</v>
      </c>
      <c r="J906" t="s">
        <v>362</v>
      </c>
      <c r="K906" t="s">
        <v>7</v>
      </c>
      <c r="L906" t="s">
        <v>46</v>
      </c>
      <c r="M906" t="s">
        <v>44</v>
      </c>
      <c r="N906" t="s">
        <v>645</v>
      </c>
      <c r="O906" t="s">
        <v>21</v>
      </c>
      <c r="P906" t="str">
        <f>"2170749297                    "</f>
        <v xml:space="preserve">2170749297                    </v>
      </c>
      <c r="Q906">
        <v>0</v>
      </c>
      <c r="R906">
        <v>0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0</v>
      </c>
      <c r="AE906" s="3">
        <v>0</v>
      </c>
      <c r="AF906" s="3">
        <v>0</v>
      </c>
      <c r="AG906" s="3">
        <v>0</v>
      </c>
      <c r="AH906" s="3">
        <v>0</v>
      </c>
      <c r="AI906" s="3">
        <v>0</v>
      </c>
      <c r="AJ906" s="3">
        <v>0</v>
      </c>
      <c r="AK906" s="3">
        <v>6.28</v>
      </c>
      <c r="AL906" s="3">
        <v>0</v>
      </c>
      <c r="AM906" s="3">
        <v>0</v>
      </c>
      <c r="AN906" s="3">
        <v>0</v>
      </c>
      <c r="AO906" s="3">
        <v>0</v>
      </c>
      <c r="AP906" s="3">
        <v>0</v>
      </c>
      <c r="AQ906" s="3">
        <v>0</v>
      </c>
      <c r="AR906" s="3">
        <v>0</v>
      </c>
      <c r="AS906" s="3">
        <v>0</v>
      </c>
      <c r="AT906">
        <v>0</v>
      </c>
      <c r="AU906">
        <v>0</v>
      </c>
      <c r="AV906">
        <v>0</v>
      </c>
      <c r="AW906">
        <v>0</v>
      </c>
      <c r="AX906">
        <v>0</v>
      </c>
      <c r="AY906">
        <v>0</v>
      </c>
      <c r="AZ906">
        <v>0</v>
      </c>
      <c r="BA906">
        <v>0</v>
      </c>
      <c r="BB906">
        <v>0</v>
      </c>
      <c r="BC906">
        <v>0</v>
      </c>
      <c r="BD906">
        <v>0</v>
      </c>
      <c r="BE906">
        <v>0</v>
      </c>
      <c r="BF906">
        <v>0</v>
      </c>
      <c r="BG906">
        <v>0</v>
      </c>
      <c r="BH906">
        <v>1</v>
      </c>
      <c r="BI906">
        <v>1</v>
      </c>
      <c r="BJ906">
        <v>0.2</v>
      </c>
      <c r="BK906">
        <v>1</v>
      </c>
      <c r="BL906" s="4">
        <v>48.15</v>
      </c>
      <c r="BM906" s="4">
        <v>7.22</v>
      </c>
      <c r="BN906" s="4">
        <v>55.37</v>
      </c>
      <c r="BO906" s="4">
        <v>55.37</v>
      </c>
      <c r="BQ906" t="s">
        <v>644</v>
      </c>
      <c r="BR906" t="s">
        <v>358</v>
      </c>
      <c r="BS906" s="2">
        <v>44061</v>
      </c>
      <c r="BT906" s="1">
        <v>0.37361111111111112</v>
      </c>
      <c r="BU906" t="s">
        <v>2473</v>
      </c>
      <c r="BV906" t="s">
        <v>16</v>
      </c>
      <c r="BY906">
        <v>1200</v>
      </c>
      <c r="CA906" t="s">
        <v>1262</v>
      </c>
      <c r="CC906" t="s">
        <v>44</v>
      </c>
      <c r="CD906">
        <v>4001</v>
      </c>
      <c r="CE906" t="s">
        <v>64</v>
      </c>
      <c r="CF906" s="2">
        <v>44061</v>
      </c>
      <c r="CI906">
        <v>1</v>
      </c>
      <c r="CJ906">
        <v>1</v>
      </c>
      <c r="CK906">
        <v>21</v>
      </c>
      <c r="CL906" t="s">
        <v>0</v>
      </c>
    </row>
    <row r="907" spans="1:90" x14ac:dyDescent="0.3">
      <c r="A907" t="s">
        <v>322</v>
      </c>
      <c r="B907" t="s">
        <v>321</v>
      </c>
      <c r="C907" t="s">
        <v>10</v>
      </c>
      <c r="E907" t="str">
        <f>"FES1162760804"</f>
        <v>FES1162760804</v>
      </c>
      <c r="F907" s="2">
        <v>44061</v>
      </c>
      <c r="G907">
        <v>202102</v>
      </c>
      <c r="H907" t="s">
        <v>25</v>
      </c>
      <c r="I907" t="s">
        <v>23</v>
      </c>
      <c r="J907" t="s">
        <v>362</v>
      </c>
      <c r="K907" t="s">
        <v>7</v>
      </c>
      <c r="L907" t="s">
        <v>35</v>
      </c>
      <c r="M907" t="s">
        <v>32</v>
      </c>
      <c r="N907" t="s">
        <v>370</v>
      </c>
      <c r="O907" t="s">
        <v>21</v>
      </c>
      <c r="P907" t="str">
        <f>"2170749595                    "</f>
        <v xml:space="preserve">2170749595                    </v>
      </c>
      <c r="Q907">
        <v>0</v>
      </c>
      <c r="R907">
        <v>0</v>
      </c>
      <c r="S907">
        <v>0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0</v>
      </c>
      <c r="AB907">
        <v>0</v>
      </c>
      <c r="AC907">
        <v>0</v>
      </c>
      <c r="AD907">
        <v>0</v>
      </c>
      <c r="AE907" s="3">
        <v>0</v>
      </c>
      <c r="AF907" s="3">
        <v>0</v>
      </c>
      <c r="AG907" s="3">
        <v>0</v>
      </c>
      <c r="AH907" s="3">
        <v>0</v>
      </c>
      <c r="AI907" s="3">
        <v>0</v>
      </c>
      <c r="AJ907" s="3">
        <v>0</v>
      </c>
      <c r="AK907" s="3">
        <v>4.91</v>
      </c>
      <c r="AL907" s="3">
        <v>0</v>
      </c>
      <c r="AM907" s="3">
        <v>0</v>
      </c>
      <c r="AN907" s="3">
        <v>0</v>
      </c>
      <c r="AO907" s="3">
        <v>0</v>
      </c>
      <c r="AP907" s="3">
        <v>0</v>
      </c>
      <c r="AQ907" s="3">
        <v>0</v>
      </c>
      <c r="AR907" s="3">
        <v>0</v>
      </c>
      <c r="AS907" s="3">
        <v>0</v>
      </c>
      <c r="AT907">
        <v>0</v>
      </c>
      <c r="AU907">
        <v>0</v>
      </c>
      <c r="AV907">
        <v>0</v>
      </c>
      <c r="AW907">
        <v>0</v>
      </c>
      <c r="AX907">
        <v>0</v>
      </c>
      <c r="AY907">
        <v>0</v>
      </c>
      <c r="AZ907">
        <v>0</v>
      </c>
      <c r="BA907">
        <v>0</v>
      </c>
      <c r="BB907">
        <v>0</v>
      </c>
      <c r="BC907">
        <v>0</v>
      </c>
      <c r="BD907">
        <v>0</v>
      </c>
      <c r="BE907">
        <v>0</v>
      </c>
      <c r="BF907">
        <v>0</v>
      </c>
      <c r="BG907">
        <v>0</v>
      </c>
      <c r="BH907">
        <v>1</v>
      </c>
      <c r="BI907">
        <v>5</v>
      </c>
      <c r="BJ907">
        <v>1.7</v>
      </c>
      <c r="BK907">
        <v>5</v>
      </c>
      <c r="BL907" s="4">
        <v>37.619999999999997</v>
      </c>
      <c r="BM907" s="4">
        <v>5.64</v>
      </c>
      <c r="BN907" s="4">
        <v>43.26</v>
      </c>
      <c r="BO907" s="4">
        <v>43.26</v>
      </c>
      <c r="BQ907" t="s">
        <v>318</v>
      </c>
      <c r="BR907" t="s">
        <v>358</v>
      </c>
      <c r="BS907" s="2">
        <v>44062</v>
      </c>
      <c r="BT907" s="1">
        <v>0.37222222222222223</v>
      </c>
      <c r="BU907" t="s">
        <v>2463</v>
      </c>
      <c r="BV907" t="s">
        <v>16</v>
      </c>
      <c r="BY907">
        <v>8346.32</v>
      </c>
      <c r="CA907" t="s">
        <v>401</v>
      </c>
      <c r="CC907" t="s">
        <v>32</v>
      </c>
      <c r="CD907">
        <v>2094</v>
      </c>
      <c r="CE907" t="s">
        <v>2</v>
      </c>
      <c r="CF907" s="2">
        <v>44063</v>
      </c>
      <c r="CI907">
        <v>1</v>
      </c>
      <c r="CJ907">
        <v>1</v>
      </c>
      <c r="CK907">
        <v>22</v>
      </c>
      <c r="CL907" t="s">
        <v>0</v>
      </c>
    </row>
    <row r="908" spans="1:90" x14ac:dyDescent="0.3">
      <c r="A908" t="s">
        <v>322</v>
      </c>
      <c r="B908" t="s">
        <v>321</v>
      </c>
      <c r="C908" t="s">
        <v>10</v>
      </c>
      <c r="E908" t="str">
        <f>"FES1162759878"</f>
        <v>FES1162759878</v>
      </c>
      <c r="F908" s="2">
        <v>44055</v>
      </c>
      <c r="G908">
        <v>202102</v>
      </c>
      <c r="H908" t="s">
        <v>25</v>
      </c>
      <c r="I908" t="s">
        <v>23</v>
      </c>
      <c r="J908" t="s">
        <v>362</v>
      </c>
      <c r="K908" t="s">
        <v>7</v>
      </c>
      <c r="L908" t="s">
        <v>232</v>
      </c>
      <c r="M908" t="s">
        <v>231</v>
      </c>
      <c r="N908" t="s">
        <v>1169</v>
      </c>
      <c r="O908" t="s">
        <v>21</v>
      </c>
      <c r="P908" t="str">
        <f>"2170747571                    "</f>
        <v xml:space="preserve">2170747571                    </v>
      </c>
      <c r="Q908">
        <v>0</v>
      </c>
      <c r="R908">
        <v>0</v>
      </c>
      <c r="S908">
        <v>0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0</v>
      </c>
      <c r="AE908" s="3">
        <v>0</v>
      </c>
      <c r="AF908" s="3">
        <v>0</v>
      </c>
      <c r="AG908" s="3">
        <v>0</v>
      </c>
      <c r="AH908" s="3">
        <v>0</v>
      </c>
      <c r="AI908" s="3">
        <v>0</v>
      </c>
      <c r="AJ908" s="3">
        <v>0</v>
      </c>
      <c r="AK908" s="3">
        <v>4.91</v>
      </c>
      <c r="AL908" s="3">
        <v>0</v>
      </c>
      <c r="AM908" s="3">
        <v>0</v>
      </c>
      <c r="AN908" s="3">
        <v>0</v>
      </c>
      <c r="AO908" s="3">
        <v>0</v>
      </c>
      <c r="AP908" s="3">
        <v>0</v>
      </c>
      <c r="AQ908" s="3">
        <v>0</v>
      </c>
      <c r="AR908" s="3">
        <v>0</v>
      </c>
      <c r="AS908" s="3">
        <v>0</v>
      </c>
      <c r="AT908">
        <v>0</v>
      </c>
      <c r="AU908">
        <v>0</v>
      </c>
      <c r="AV908">
        <v>0</v>
      </c>
      <c r="AW908">
        <v>0</v>
      </c>
      <c r="AX908">
        <v>0</v>
      </c>
      <c r="AY908">
        <v>0</v>
      </c>
      <c r="AZ908">
        <v>0</v>
      </c>
      <c r="BA908">
        <v>0</v>
      </c>
      <c r="BB908">
        <v>0</v>
      </c>
      <c r="BC908">
        <v>0</v>
      </c>
      <c r="BD908">
        <v>0</v>
      </c>
      <c r="BE908">
        <v>0</v>
      </c>
      <c r="BF908">
        <v>0</v>
      </c>
      <c r="BG908">
        <v>0</v>
      </c>
      <c r="BH908">
        <v>1</v>
      </c>
      <c r="BI908">
        <v>1</v>
      </c>
      <c r="BJ908">
        <v>0.2</v>
      </c>
      <c r="BK908">
        <v>1</v>
      </c>
      <c r="BL908" s="4">
        <v>37.619999999999997</v>
      </c>
      <c r="BM908" s="4">
        <v>5.64</v>
      </c>
      <c r="BN908" s="4">
        <v>43.26</v>
      </c>
      <c r="BO908" s="4">
        <v>43.26</v>
      </c>
      <c r="BQ908" t="s">
        <v>385</v>
      </c>
      <c r="BR908" t="s">
        <v>358</v>
      </c>
      <c r="BS908" s="2">
        <v>44056</v>
      </c>
      <c r="BT908" s="1">
        <v>0.33333333333333331</v>
      </c>
      <c r="BU908" t="s">
        <v>2472</v>
      </c>
      <c r="BV908" t="s">
        <v>16</v>
      </c>
      <c r="BY908">
        <v>1200</v>
      </c>
      <c r="CC908" t="s">
        <v>231</v>
      </c>
      <c r="CD908">
        <v>1459</v>
      </c>
      <c r="CE908" t="s">
        <v>64</v>
      </c>
      <c r="CF908" s="2">
        <v>44057</v>
      </c>
      <c r="CI908">
        <v>1</v>
      </c>
      <c r="CJ908">
        <v>1</v>
      </c>
      <c r="CK908">
        <v>22</v>
      </c>
      <c r="CL908" t="s">
        <v>0</v>
      </c>
    </row>
    <row r="909" spans="1:90" x14ac:dyDescent="0.3">
      <c r="A909" t="s">
        <v>322</v>
      </c>
      <c r="B909" t="s">
        <v>321</v>
      </c>
      <c r="C909" t="s">
        <v>10</v>
      </c>
      <c r="E909" t="str">
        <f>"FES1162760448"</f>
        <v>FES1162760448</v>
      </c>
      <c r="F909" s="2">
        <v>44060</v>
      </c>
      <c r="G909">
        <v>202102</v>
      </c>
      <c r="H909" t="s">
        <v>25</v>
      </c>
      <c r="I909" t="s">
        <v>23</v>
      </c>
      <c r="J909" t="s">
        <v>362</v>
      </c>
      <c r="K909" t="s">
        <v>7</v>
      </c>
      <c r="L909" t="s">
        <v>46</v>
      </c>
      <c r="M909" t="s">
        <v>44</v>
      </c>
      <c r="N909" t="s">
        <v>2471</v>
      </c>
      <c r="O909" t="s">
        <v>21</v>
      </c>
      <c r="P909" t="str">
        <f>"2170748538                    "</f>
        <v xml:space="preserve">2170748538                    </v>
      </c>
      <c r="Q909">
        <v>0</v>
      </c>
      <c r="R909">
        <v>0</v>
      </c>
      <c r="S909">
        <v>0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0</v>
      </c>
      <c r="AB909">
        <v>0</v>
      </c>
      <c r="AC909">
        <v>0</v>
      </c>
      <c r="AD909">
        <v>0</v>
      </c>
      <c r="AE909" s="3">
        <v>0</v>
      </c>
      <c r="AF909" s="3">
        <v>0</v>
      </c>
      <c r="AG909" s="3">
        <v>0</v>
      </c>
      <c r="AH909" s="3">
        <v>0</v>
      </c>
      <c r="AI909" s="3">
        <v>0</v>
      </c>
      <c r="AJ909" s="3">
        <v>0</v>
      </c>
      <c r="AK909" s="3">
        <v>21.97</v>
      </c>
      <c r="AL909" s="3">
        <v>0</v>
      </c>
      <c r="AM909" s="3">
        <v>0</v>
      </c>
      <c r="AN909" s="3">
        <v>0</v>
      </c>
      <c r="AO909" s="3">
        <v>0</v>
      </c>
      <c r="AP909" s="3">
        <v>0</v>
      </c>
      <c r="AQ909" s="3">
        <v>0</v>
      </c>
      <c r="AR909" s="3">
        <v>0</v>
      </c>
      <c r="AS909" s="3">
        <v>0</v>
      </c>
      <c r="AT909">
        <v>0</v>
      </c>
      <c r="AU909">
        <v>0</v>
      </c>
      <c r="AV909">
        <v>0</v>
      </c>
      <c r="AW909">
        <v>0</v>
      </c>
      <c r="AX909">
        <v>0</v>
      </c>
      <c r="AY909">
        <v>0</v>
      </c>
      <c r="AZ909">
        <v>0</v>
      </c>
      <c r="BA909">
        <v>0</v>
      </c>
      <c r="BB909">
        <v>0</v>
      </c>
      <c r="BC909">
        <v>0</v>
      </c>
      <c r="BD909">
        <v>0</v>
      </c>
      <c r="BE909">
        <v>0</v>
      </c>
      <c r="BF909">
        <v>0</v>
      </c>
      <c r="BG909">
        <v>0</v>
      </c>
      <c r="BH909">
        <v>1</v>
      </c>
      <c r="BI909">
        <v>6.6</v>
      </c>
      <c r="BJ909">
        <v>4.9000000000000004</v>
      </c>
      <c r="BK909">
        <v>7</v>
      </c>
      <c r="BL909" s="4">
        <v>168.44</v>
      </c>
      <c r="BM909" s="4">
        <v>25.27</v>
      </c>
      <c r="BN909" s="4">
        <v>193.71</v>
      </c>
      <c r="BO909" s="4">
        <v>193.71</v>
      </c>
      <c r="BQ909" t="s">
        <v>318</v>
      </c>
      <c r="BR909" t="s">
        <v>358</v>
      </c>
      <c r="BS909" s="2">
        <v>44061</v>
      </c>
      <c r="BT909" s="1">
        <v>0.44027777777777777</v>
      </c>
      <c r="BU909" t="s">
        <v>2470</v>
      </c>
      <c r="BV909" t="s">
        <v>0</v>
      </c>
      <c r="BW909" t="s">
        <v>34</v>
      </c>
      <c r="BX909" t="s">
        <v>95</v>
      </c>
      <c r="BY909">
        <v>24723.1</v>
      </c>
      <c r="CA909" t="s">
        <v>285</v>
      </c>
      <c r="CC909" t="s">
        <v>44</v>
      </c>
      <c r="CD909">
        <v>4052</v>
      </c>
      <c r="CE909" t="s">
        <v>2</v>
      </c>
      <c r="CF909" s="2">
        <v>44061</v>
      </c>
      <c r="CI909">
        <v>1</v>
      </c>
      <c r="CJ909">
        <v>1</v>
      </c>
      <c r="CK909">
        <v>21</v>
      </c>
      <c r="CL909" t="s">
        <v>0</v>
      </c>
    </row>
    <row r="910" spans="1:90" x14ac:dyDescent="0.3">
      <c r="A910" t="s">
        <v>322</v>
      </c>
      <c r="B910" t="s">
        <v>321</v>
      </c>
      <c r="C910" t="s">
        <v>10</v>
      </c>
      <c r="E910" t="str">
        <f>"FES1162759007"</f>
        <v>FES1162759007</v>
      </c>
      <c r="F910" s="2">
        <v>44049</v>
      </c>
      <c r="G910">
        <v>202102</v>
      </c>
      <c r="H910" t="s">
        <v>25</v>
      </c>
      <c r="I910" t="s">
        <v>23</v>
      </c>
      <c r="J910" t="s">
        <v>362</v>
      </c>
      <c r="K910" t="s">
        <v>7</v>
      </c>
      <c r="L910" t="s">
        <v>100</v>
      </c>
      <c r="M910" t="s">
        <v>99</v>
      </c>
      <c r="N910" t="s">
        <v>2469</v>
      </c>
      <c r="O910" t="s">
        <v>21</v>
      </c>
      <c r="P910" t="str">
        <f>"2170746245                    "</f>
        <v xml:space="preserve">2170746245                    </v>
      </c>
      <c r="Q910">
        <v>0</v>
      </c>
      <c r="R910">
        <v>0</v>
      </c>
      <c r="S910">
        <v>0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0</v>
      </c>
      <c r="AB910">
        <v>0</v>
      </c>
      <c r="AC910">
        <v>0</v>
      </c>
      <c r="AD910">
        <v>0</v>
      </c>
      <c r="AE910" s="3">
        <v>0</v>
      </c>
      <c r="AF910" s="3">
        <v>0</v>
      </c>
      <c r="AG910" s="3">
        <v>0</v>
      </c>
      <c r="AH910" s="3">
        <v>0</v>
      </c>
      <c r="AI910" s="3">
        <v>0</v>
      </c>
      <c r="AJ910" s="3">
        <v>0</v>
      </c>
      <c r="AK910" s="3">
        <v>9.42</v>
      </c>
      <c r="AL910" s="3">
        <v>0</v>
      </c>
      <c r="AM910" s="3">
        <v>0</v>
      </c>
      <c r="AN910" s="3">
        <v>0</v>
      </c>
      <c r="AO910" s="3">
        <v>0</v>
      </c>
      <c r="AP910" s="3">
        <v>0</v>
      </c>
      <c r="AQ910" s="3">
        <v>0</v>
      </c>
      <c r="AR910" s="3">
        <v>0</v>
      </c>
      <c r="AS910" s="3">
        <v>0</v>
      </c>
      <c r="AT910">
        <v>0</v>
      </c>
      <c r="AU910">
        <v>0</v>
      </c>
      <c r="AV910">
        <v>0</v>
      </c>
      <c r="AW910">
        <v>0</v>
      </c>
      <c r="AX910">
        <v>0</v>
      </c>
      <c r="AY910">
        <v>0</v>
      </c>
      <c r="AZ910">
        <v>0</v>
      </c>
      <c r="BA910">
        <v>0</v>
      </c>
      <c r="BB910">
        <v>0</v>
      </c>
      <c r="BC910">
        <v>0</v>
      </c>
      <c r="BD910">
        <v>0</v>
      </c>
      <c r="BE910">
        <v>0</v>
      </c>
      <c r="BF910">
        <v>0</v>
      </c>
      <c r="BG910">
        <v>0</v>
      </c>
      <c r="BH910">
        <v>1</v>
      </c>
      <c r="BI910">
        <v>3</v>
      </c>
      <c r="BJ910">
        <v>1.7</v>
      </c>
      <c r="BK910">
        <v>3</v>
      </c>
      <c r="BL910" s="4">
        <v>72.209999999999994</v>
      </c>
      <c r="BM910" s="4">
        <v>10.83</v>
      </c>
      <c r="BN910" s="4">
        <v>83.04</v>
      </c>
      <c r="BO910" s="4">
        <v>83.04</v>
      </c>
      <c r="BQ910" t="s">
        <v>318</v>
      </c>
      <c r="BR910" t="s">
        <v>358</v>
      </c>
      <c r="BS910" s="2">
        <v>44050</v>
      </c>
      <c r="BT910" s="1">
        <v>0.35694444444444445</v>
      </c>
      <c r="BU910" t="s">
        <v>2468</v>
      </c>
      <c r="BV910" t="s">
        <v>16</v>
      </c>
      <c r="BY910">
        <v>8554.14</v>
      </c>
      <c r="BZ910" t="s">
        <v>1427</v>
      </c>
      <c r="CA910" t="s">
        <v>786</v>
      </c>
      <c r="CC910" t="s">
        <v>99</v>
      </c>
      <c r="CD910">
        <v>3600</v>
      </c>
      <c r="CE910" t="s">
        <v>2</v>
      </c>
      <c r="CF910" s="2">
        <v>44050</v>
      </c>
      <c r="CI910">
        <v>1</v>
      </c>
      <c r="CJ910">
        <v>1</v>
      </c>
      <c r="CK910">
        <v>21</v>
      </c>
      <c r="CL910" t="s">
        <v>0</v>
      </c>
    </row>
    <row r="911" spans="1:90" x14ac:dyDescent="0.3">
      <c r="A911" t="s">
        <v>322</v>
      </c>
      <c r="B911" t="s">
        <v>321</v>
      </c>
      <c r="C911" t="s">
        <v>10</v>
      </c>
      <c r="E911" t="str">
        <f>"FES1162759897"</f>
        <v>FES1162759897</v>
      </c>
      <c r="F911" s="2">
        <v>44055</v>
      </c>
      <c r="G911">
        <v>202102</v>
      </c>
      <c r="H911" t="s">
        <v>25</v>
      </c>
      <c r="I911" t="s">
        <v>23</v>
      </c>
      <c r="J911" t="s">
        <v>362</v>
      </c>
      <c r="K911" t="s">
        <v>7</v>
      </c>
      <c r="L911" t="s">
        <v>937</v>
      </c>
      <c r="M911" t="s">
        <v>933</v>
      </c>
      <c r="N911" t="s">
        <v>2467</v>
      </c>
      <c r="O911" t="s">
        <v>21</v>
      </c>
      <c r="P911" t="str">
        <f>"2170747095                    "</f>
        <v xml:space="preserve">2170747095                    </v>
      </c>
      <c r="Q911">
        <v>0</v>
      </c>
      <c r="R911">
        <v>0</v>
      </c>
      <c r="S911">
        <v>0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0</v>
      </c>
      <c r="AB911">
        <v>0</v>
      </c>
      <c r="AC911">
        <v>0</v>
      </c>
      <c r="AD911">
        <v>0</v>
      </c>
      <c r="AE911" s="3">
        <v>0</v>
      </c>
      <c r="AF911" s="3">
        <v>0</v>
      </c>
      <c r="AG911" s="3">
        <v>0</v>
      </c>
      <c r="AH911" s="3">
        <v>0</v>
      </c>
      <c r="AI911" s="3">
        <v>0</v>
      </c>
      <c r="AJ911" s="3">
        <v>0</v>
      </c>
      <c r="AK911" s="3">
        <v>12.17</v>
      </c>
      <c r="AL911" s="3">
        <v>0</v>
      </c>
      <c r="AM911" s="3">
        <v>0</v>
      </c>
      <c r="AN911" s="3">
        <v>0</v>
      </c>
      <c r="AO911" s="3">
        <v>0</v>
      </c>
      <c r="AP911" s="3">
        <v>0</v>
      </c>
      <c r="AQ911" s="3">
        <v>0</v>
      </c>
      <c r="AR911" s="3">
        <v>0</v>
      </c>
      <c r="AS911" s="3">
        <v>0</v>
      </c>
      <c r="AT911">
        <v>0</v>
      </c>
      <c r="AU911">
        <v>0</v>
      </c>
      <c r="AV911">
        <v>0</v>
      </c>
      <c r="AW911">
        <v>0</v>
      </c>
      <c r="AX911">
        <v>0</v>
      </c>
      <c r="AY911">
        <v>0</v>
      </c>
      <c r="AZ911">
        <v>0</v>
      </c>
      <c r="BA911">
        <v>0</v>
      </c>
      <c r="BB911">
        <v>0</v>
      </c>
      <c r="BC911">
        <v>0</v>
      </c>
      <c r="BD911">
        <v>0</v>
      </c>
      <c r="BE911">
        <v>0</v>
      </c>
      <c r="BF911">
        <v>0</v>
      </c>
      <c r="BG911">
        <v>0</v>
      </c>
      <c r="BH911">
        <v>1</v>
      </c>
      <c r="BI911">
        <v>1</v>
      </c>
      <c r="BJ911">
        <v>0.2</v>
      </c>
      <c r="BK911">
        <v>1</v>
      </c>
      <c r="BL911" s="4">
        <v>93.29</v>
      </c>
      <c r="BM911" s="4">
        <v>13.99</v>
      </c>
      <c r="BN911" s="4">
        <v>107.28</v>
      </c>
      <c r="BO911" s="4">
        <v>107.28</v>
      </c>
      <c r="BQ911" t="s">
        <v>318</v>
      </c>
      <c r="BR911" t="s">
        <v>358</v>
      </c>
      <c r="BS911" s="2">
        <v>44056</v>
      </c>
      <c r="BT911" s="1">
        <v>0.44097222222222227</v>
      </c>
      <c r="BU911" t="s">
        <v>2466</v>
      </c>
      <c r="BV911" t="s">
        <v>16</v>
      </c>
      <c r="BY911">
        <v>1200</v>
      </c>
      <c r="CA911" t="s">
        <v>934</v>
      </c>
      <c r="CC911" t="s">
        <v>933</v>
      </c>
      <c r="CD911">
        <v>9880</v>
      </c>
      <c r="CE911" t="s">
        <v>64</v>
      </c>
      <c r="CF911" s="2">
        <v>44057</v>
      </c>
      <c r="CI911">
        <v>1</v>
      </c>
      <c r="CJ911">
        <v>1</v>
      </c>
      <c r="CK911">
        <v>23</v>
      </c>
      <c r="CL911" t="s">
        <v>0</v>
      </c>
    </row>
    <row r="912" spans="1:90" x14ac:dyDescent="0.3">
      <c r="A912" t="s">
        <v>322</v>
      </c>
      <c r="B912" t="s">
        <v>321</v>
      </c>
      <c r="C912" t="s">
        <v>10</v>
      </c>
      <c r="E912" t="str">
        <f>"FES1162760498"</f>
        <v>FES1162760498</v>
      </c>
      <c r="F912" s="2">
        <v>44060</v>
      </c>
      <c r="G912">
        <v>202102</v>
      </c>
      <c r="H912" t="s">
        <v>25</v>
      </c>
      <c r="I912" t="s">
        <v>23</v>
      </c>
      <c r="J912" t="s">
        <v>362</v>
      </c>
      <c r="K912" t="s">
        <v>7</v>
      </c>
      <c r="L912" t="s">
        <v>60</v>
      </c>
      <c r="M912" t="s">
        <v>58</v>
      </c>
      <c r="N912" t="s">
        <v>648</v>
      </c>
      <c r="O912" t="s">
        <v>21</v>
      </c>
      <c r="P912" t="str">
        <f>"2170749337                    "</f>
        <v xml:space="preserve">2170749337                    </v>
      </c>
      <c r="Q912">
        <v>0</v>
      </c>
      <c r="R912">
        <v>0</v>
      </c>
      <c r="S912">
        <v>0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0</v>
      </c>
      <c r="AC912">
        <v>0</v>
      </c>
      <c r="AD912">
        <v>0</v>
      </c>
      <c r="AE912" s="3">
        <v>0</v>
      </c>
      <c r="AF912" s="3">
        <v>0</v>
      </c>
      <c r="AG912" s="3">
        <v>0</v>
      </c>
      <c r="AH912" s="3">
        <v>0</v>
      </c>
      <c r="AI912" s="3">
        <v>0</v>
      </c>
      <c r="AJ912" s="3">
        <v>0</v>
      </c>
      <c r="AK912" s="3">
        <v>6.28</v>
      </c>
      <c r="AL912" s="3">
        <v>0</v>
      </c>
      <c r="AM912" s="3">
        <v>0</v>
      </c>
      <c r="AN912" s="3">
        <v>0</v>
      </c>
      <c r="AO912" s="3">
        <v>0</v>
      </c>
      <c r="AP912" s="3">
        <v>0</v>
      </c>
      <c r="AQ912" s="3">
        <v>0</v>
      </c>
      <c r="AR912" s="3">
        <v>0</v>
      </c>
      <c r="AS912" s="3">
        <v>0</v>
      </c>
      <c r="AT912">
        <v>0</v>
      </c>
      <c r="AU912">
        <v>0</v>
      </c>
      <c r="AV912">
        <v>0</v>
      </c>
      <c r="AW912">
        <v>0</v>
      </c>
      <c r="AX912">
        <v>0</v>
      </c>
      <c r="AY912">
        <v>0</v>
      </c>
      <c r="AZ912">
        <v>0</v>
      </c>
      <c r="BA912">
        <v>0</v>
      </c>
      <c r="BB912">
        <v>0</v>
      </c>
      <c r="BC912">
        <v>0</v>
      </c>
      <c r="BD912">
        <v>0</v>
      </c>
      <c r="BE912">
        <v>0</v>
      </c>
      <c r="BF912">
        <v>0</v>
      </c>
      <c r="BG912">
        <v>0</v>
      </c>
      <c r="BH912">
        <v>1</v>
      </c>
      <c r="BI912">
        <v>1</v>
      </c>
      <c r="BJ912">
        <v>0.2</v>
      </c>
      <c r="BK912">
        <v>1</v>
      </c>
      <c r="BL912" s="4">
        <v>48.15</v>
      </c>
      <c r="BM912" s="4">
        <v>7.22</v>
      </c>
      <c r="BN912" s="4">
        <v>55.37</v>
      </c>
      <c r="BO912" s="4">
        <v>55.37</v>
      </c>
      <c r="BQ912" t="s">
        <v>385</v>
      </c>
      <c r="BR912" t="s">
        <v>358</v>
      </c>
      <c r="BS912" s="2">
        <v>44061</v>
      </c>
      <c r="BT912" s="1">
        <v>0.41319444444444442</v>
      </c>
      <c r="BU912" t="s">
        <v>647</v>
      </c>
      <c r="BV912" t="s">
        <v>16</v>
      </c>
      <c r="BY912">
        <v>1200</v>
      </c>
      <c r="CA912" t="s">
        <v>155</v>
      </c>
      <c r="CC912" t="s">
        <v>58</v>
      </c>
      <c r="CD912">
        <v>157</v>
      </c>
      <c r="CE912" t="s">
        <v>64</v>
      </c>
      <c r="CF912" s="2">
        <v>44061</v>
      </c>
      <c r="CI912">
        <v>1</v>
      </c>
      <c r="CJ912">
        <v>1</v>
      </c>
      <c r="CK912">
        <v>21</v>
      </c>
      <c r="CL912" t="s">
        <v>0</v>
      </c>
    </row>
    <row r="913" spans="1:90" x14ac:dyDescent="0.3">
      <c r="A913" t="s">
        <v>322</v>
      </c>
      <c r="B913" t="s">
        <v>321</v>
      </c>
      <c r="C913" t="s">
        <v>10</v>
      </c>
      <c r="E913" t="str">
        <f>"FES1162759765"</f>
        <v>FES1162759765</v>
      </c>
      <c r="F913" s="2">
        <v>44055</v>
      </c>
      <c r="G913">
        <v>202102</v>
      </c>
      <c r="H913" t="s">
        <v>25</v>
      </c>
      <c r="I913" t="s">
        <v>23</v>
      </c>
      <c r="J913" t="s">
        <v>362</v>
      </c>
      <c r="K913" t="s">
        <v>7</v>
      </c>
      <c r="L913" t="s">
        <v>232</v>
      </c>
      <c r="M913" t="s">
        <v>231</v>
      </c>
      <c r="N913" t="s">
        <v>327</v>
      </c>
      <c r="O913" t="s">
        <v>21</v>
      </c>
      <c r="P913" t="str">
        <f>"2170747211                    "</f>
        <v xml:space="preserve">2170747211                    </v>
      </c>
      <c r="Q913">
        <v>0</v>
      </c>
      <c r="R913">
        <v>0</v>
      </c>
      <c r="S913">
        <v>0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0</v>
      </c>
      <c r="AE913" s="3">
        <v>0</v>
      </c>
      <c r="AF913" s="3">
        <v>0</v>
      </c>
      <c r="AG913" s="3">
        <v>0</v>
      </c>
      <c r="AH913" s="3">
        <v>0</v>
      </c>
      <c r="AI913" s="3">
        <v>0</v>
      </c>
      <c r="AJ913" s="3">
        <v>0</v>
      </c>
      <c r="AK913" s="3">
        <v>4.91</v>
      </c>
      <c r="AL913" s="3">
        <v>0</v>
      </c>
      <c r="AM913" s="3">
        <v>0</v>
      </c>
      <c r="AN913" s="3">
        <v>0</v>
      </c>
      <c r="AO913" s="3">
        <v>0</v>
      </c>
      <c r="AP913" s="3">
        <v>0</v>
      </c>
      <c r="AQ913" s="3">
        <v>0</v>
      </c>
      <c r="AR913" s="3">
        <v>0</v>
      </c>
      <c r="AS913" s="3">
        <v>0</v>
      </c>
      <c r="AT913">
        <v>0</v>
      </c>
      <c r="AU913">
        <v>0</v>
      </c>
      <c r="AV913">
        <v>0</v>
      </c>
      <c r="AW913">
        <v>0</v>
      </c>
      <c r="AX913">
        <v>0</v>
      </c>
      <c r="AY913">
        <v>0</v>
      </c>
      <c r="AZ913">
        <v>0</v>
      </c>
      <c r="BA913">
        <v>0</v>
      </c>
      <c r="BB913">
        <v>0</v>
      </c>
      <c r="BC913">
        <v>0</v>
      </c>
      <c r="BD913">
        <v>0</v>
      </c>
      <c r="BE913">
        <v>0</v>
      </c>
      <c r="BF913">
        <v>0</v>
      </c>
      <c r="BG913">
        <v>0</v>
      </c>
      <c r="BH913">
        <v>1</v>
      </c>
      <c r="BI913">
        <v>1</v>
      </c>
      <c r="BJ913">
        <v>0.2</v>
      </c>
      <c r="BK913">
        <v>1</v>
      </c>
      <c r="BL913" s="4">
        <v>37.619999999999997</v>
      </c>
      <c r="BM913" s="4">
        <v>5.64</v>
      </c>
      <c r="BN913" s="4">
        <v>43.26</v>
      </c>
      <c r="BO913" s="4">
        <v>43.26</v>
      </c>
      <c r="BQ913" t="s">
        <v>385</v>
      </c>
      <c r="BR913" t="s">
        <v>358</v>
      </c>
      <c r="BS913" s="2">
        <v>44056</v>
      </c>
      <c r="BT913" s="1">
        <v>0.33333333333333331</v>
      </c>
      <c r="BU913" t="s">
        <v>303</v>
      </c>
      <c r="BV913" t="s">
        <v>16</v>
      </c>
      <c r="BY913">
        <v>1200</v>
      </c>
      <c r="CC913" t="s">
        <v>231</v>
      </c>
      <c r="CD913">
        <v>1459</v>
      </c>
      <c r="CE913" t="s">
        <v>64</v>
      </c>
      <c r="CF913" s="2">
        <v>44057</v>
      </c>
      <c r="CI913">
        <v>1</v>
      </c>
      <c r="CJ913">
        <v>1</v>
      </c>
      <c r="CK913">
        <v>22</v>
      </c>
      <c r="CL913" t="s">
        <v>0</v>
      </c>
    </row>
    <row r="914" spans="1:90" x14ac:dyDescent="0.3">
      <c r="A914" t="s">
        <v>322</v>
      </c>
      <c r="B914" t="s">
        <v>321</v>
      </c>
      <c r="C914" t="s">
        <v>10</v>
      </c>
      <c r="E914" t="str">
        <f>"FES1162759364"</f>
        <v>FES1162759364</v>
      </c>
      <c r="F914" s="2">
        <v>44049</v>
      </c>
      <c r="G914">
        <v>202102</v>
      </c>
      <c r="H914" t="s">
        <v>25</v>
      </c>
      <c r="I914" t="s">
        <v>23</v>
      </c>
      <c r="J914" t="s">
        <v>362</v>
      </c>
      <c r="K914" t="s">
        <v>7</v>
      </c>
      <c r="L914" t="s">
        <v>25</v>
      </c>
      <c r="M914" t="s">
        <v>23</v>
      </c>
      <c r="N914" t="s">
        <v>2337</v>
      </c>
      <c r="O914" t="s">
        <v>21</v>
      </c>
      <c r="P914" t="str">
        <f>"2170747893                    "</f>
        <v xml:space="preserve">2170747893                    </v>
      </c>
      <c r="Q914">
        <v>0</v>
      </c>
      <c r="R914">
        <v>0</v>
      </c>
      <c r="S914">
        <v>0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0</v>
      </c>
      <c r="AB914">
        <v>0</v>
      </c>
      <c r="AC914">
        <v>0</v>
      </c>
      <c r="AD914">
        <v>0</v>
      </c>
      <c r="AE914" s="3">
        <v>0</v>
      </c>
      <c r="AF914" s="3">
        <v>0</v>
      </c>
      <c r="AG914" s="3">
        <v>0</v>
      </c>
      <c r="AH914" s="3">
        <v>0</v>
      </c>
      <c r="AI914" s="3">
        <v>0</v>
      </c>
      <c r="AJ914" s="3">
        <v>0</v>
      </c>
      <c r="AK914" s="3">
        <v>4.91</v>
      </c>
      <c r="AL914" s="3">
        <v>0</v>
      </c>
      <c r="AM914" s="3">
        <v>0</v>
      </c>
      <c r="AN914" s="3">
        <v>0</v>
      </c>
      <c r="AO914" s="3">
        <v>0</v>
      </c>
      <c r="AP914" s="3">
        <v>0</v>
      </c>
      <c r="AQ914" s="3">
        <v>0</v>
      </c>
      <c r="AR914" s="3">
        <v>0</v>
      </c>
      <c r="AS914" s="3">
        <v>0</v>
      </c>
      <c r="AT914">
        <v>0</v>
      </c>
      <c r="AU914">
        <v>0</v>
      </c>
      <c r="AV914">
        <v>0</v>
      </c>
      <c r="AW914">
        <v>0</v>
      </c>
      <c r="AX914">
        <v>0</v>
      </c>
      <c r="AY914">
        <v>0</v>
      </c>
      <c r="AZ914">
        <v>0</v>
      </c>
      <c r="BA914">
        <v>0</v>
      </c>
      <c r="BB914">
        <v>0</v>
      </c>
      <c r="BC914">
        <v>0</v>
      </c>
      <c r="BD914">
        <v>0</v>
      </c>
      <c r="BE914">
        <v>0</v>
      </c>
      <c r="BF914">
        <v>0</v>
      </c>
      <c r="BG914">
        <v>0</v>
      </c>
      <c r="BH914">
        <v>1</v>
      </c>
      <c r="BI914">
        <v>3.4</v>
      </c>
      <c r="BJ914">
        <v>2.4</v>
      </c>
      <c r="BK914">
        <v>4</v>
      </c>
      <c r="BL914" s="4">
        <v>37.619999999999997</v>
      </c>
      <c r="BM914" s="4">
        <v>5.64</v>
      </c>
      <c r="BN914" s="4">
        <v>43.26</v>
      </c>
      <c r="BO914" s="4">
        <v>43.26</v>
      </c>
      <c r="BQ914" t="s">
        <v>318</v>
      </c>
      <c r="BR914" t="s">
        <v>358</v>
      </c>
      <c r="BS914" s="2">
        <v>44050</v>
      </c>
      <c r="BT914" s="1">
        <v>0.37847222222222227</v>
      </c>
      <c r="BU914" t="s">
        <v>2336</v>
      </c>
      <c r="BV914" t="s">
        <v>16</v>
      </c>
      <c r="BY914">
        <v>12218.98</v>
      </c>
      <c r="CA914" t="s">
        <v>587</v>
      </c>
      <c r="CC914" t="s">
        <v>23</v>
      </c>
      <c r="CD914">
        <v>1619</v>
      </c>
      <c r="CE914" t="s">
        <v>2</v>
      </c>
      <c r="CF914" s="2">
        <v>44054</v>
      </c>
      <c r="CI914">
        <v>1</v>
      </c>
      <c r="CJ914">
        <v>1</v>
      </c>
      <c r="CK914">
        <v>22</v>
      </c>
      <c r="CL914" t="s">
        <v>0</v>
      </c>
    </row>
    <row r="915" spans="1:90" x14ac:dyDescent="0.3">
      <c r="A915" t="s">
        <v>322</v>
      </c>
      <c r="B915" t="s">
        <v>321</v>
      </c>
      <c r="C915" t="s">
        <v>10</v>
      </c>
      <c r="E915" t="str">
        <f>"FES1162760788"</f>
        <v>FES1162760788</v>
      </c>
      <c r="F915" s="2">
        <v>44061</v>
      </c>
      <c r="G915">
        <v>202102</v>
      </c>
      <c r="H915" t="s">
        <v>25</v>
      </c>
      <c r="I915" t="s">
        <v>23</v>
      </c>
      <c r="J915" t="s">
        <v>362</v>
      </c>
      <c r="K915" t="s">
        <v>7</v>
      </c>
      <c r="L915" t="s">
        <v>29</v>
      </c>
      <c r="M915" t="s">
        <v>26</v>
      </c>
      <c r="N915" t="s">
        <v>1605</v>
      </c>
      <c r="O915" t="s">
        <v>21</v>
      </c>
      <c r="P915" t="str">
        <f>"2170749562                    "</f>
        <v xml:space="preserve">2170749562                    </v>
      </c>
      <c r="Q915">
        <v>0</v>
      </c>
      <c r="R915">
        <v>0</v>
      </c>
      <c r="S915">
        <v>0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0</v>
      </c>
      <c r="AE915" s="3">
        <v>0</v>
      </c>
      <c r="AF915" s="3">
        <v>0</v>
      </c>
      <c r="AG915" s="3">
        <v>0</v>
      </c>
      <c r="AH915" s="3">
        <v>0</v>
      </c>
      <c r="AI915" s="3">
        <v>0</v>
      </c>
      <c r="AJ915" s="3">
        <v>0</v>
      </c>
      <c r="AK915" s="3">
        <v>6.28</v>
      </c>
      <c r="AL915" s="3">
        <v>0</v>
      </c>
      <c r="AM915" s="3">
        <v>0</v>
      </c>
      <c r="AN915" s="3">
        <v>0</v>
      </c>
      <c r="AO915" s="3">
        <v>0</v>
      </c>
      <c r="AP915" s="3">
        <v>0</v>
      </c>
      <c r="AQ915" s="3">
        <v>0</v>
      </c>
      <c r="AR915" s="3">
        <v>0</v>
      </c>
      <c r="AS915" s="3">
        <v>0</v>
      </c>
      <c r="AT915">
        <v>0</v>
      </c>
      <c r="AU915">
        <v>0</v>
      </c>
      <c r="AV915">
        <v>0</v>
      </c>
      <c r="AW915">
        <v>0</v>
      </c>
      <c r="AX915">
        <v>0</v>
      </c>
      <c r="AY915">
        <v>0</v>
      </c>
      <c r="AZ915">
        <v>0</v>
      </c>
      <c r="BA915">
        <v>0</v>
      </c>
      <c r="BB915">
        <v>0</v>
      </c>
      <c r="BC915">
        <v>0</v>
      </c>
      <c r="BD915">
        <v>0</v>
      </c>
      <c r="BE915">
        <v>0</v>
      </c>
      <c r="BF915">
        <v>0</v>
      </c>
      <c r="BG915">
        <v>0</v>
      </c>
      <c r="BH915">
        <v>1</v>
      </c>
      <c r="BI915">
        <v>1</v>
      </c>
      <c r="BJ915">
        <v>0.2</v>
      </c>
      <c r="BK915">
        <v>1</v>
      </c>
      <c r="BL915" s="4">
        <v>48.15</v>
      </c>
      <c r="BM915" s="4">
        <v>7.22</v>
      </c>
      <c r="BN915" s="4">
        <v>55.37</v>
      </c>
      <c r="BO915" s="4">
        <v>55.37</v>
      </c>
      <c r="BQ915" t="s">
        <v>385</v>
      </c>
      <c r="BR915" t="s">
        <v>358</v>
      </c>
      <c r="BS915" s="2">
        <v>44062</v>
      </c>
      <c r="BT915" s="1">
        <v>0.44444444444444442</v>
      </c>
      <c r="BU915" t="s">
        <v>2465</v>
      </c>
      <c r="BV915" t="s">
        <v>16</v>
      </c>
      <c r="BY915">
        <v>1200</v>
      </c>
      <c r="CA915" t="s">
        <v>257</v>
      </c>
      <c r="CC915" t="s">
        <v>26</v>
      </c>
      <c r="CD915">
        <v>6100</v>
      </c>
      <c r="CE915" t="s">
        <v>64</v>
      </c>
      <c r="CF915" s="2">
        <v>44062</v>
      </c>
      <c r="CI915">
        <v>1</v>
      </c>
      <c r="CJ915">
        <v>1</v>
      </c>
      <c r="CK915">
        <v>21</v>
      </c>
      <c r="CL915" t="s">
        <v>0</v>
      </c>
    </row>
    <row r="916" spans="1:90" x14ac:dyDescent="0.3">
      <c r="A916" t="s">
        <v>322</v>
      </c>
      <c r="B916" t="s">
        <v>321</v>
      </c>
      <c r="C916" t="s">
        <v>10</v>
      </c>
      <c r="E916" t="str">
        <f>"FES1162759817"</f>
        <v>FES1162759817</v>
      </c>
      <c r="F916" s="2">
        <v>44055</v>
      </c>
      <c r="G916">
        <v>202102</v>
      </c>
      <c r="H916" t="s">
        <v>25</v>
      </c>
      <c r="I916" t="s">
        <v>23</v>
      </c>
      <c r="J916" t="s">
        <v>362</v>
      </c>
      <c r="K916" t="s">
        <v>7</v>
      </c>
      <c r="L916" t="s">
        <v>29</v>
      </c>
      <c r="M916" t="s">
        <v>26</v>
      </c>
      <c r="N916" t="s">
        <v>1633</v>
      </c>
      <c r="O916" t="s">
        <v>21</v>
      </c>
      <c r="P916" t="str">
        <f>"2170747035                    "</f>
        <v xml:space="preserve">2170747035                    </v>
      </c>
      <c r="Q916">
        <v>0</v>
      </c>
      <c r="R916">
        <v>0</v>
      </c>
      <c r="S916">
        <v>0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0</v>
      </c>
      <c r="AB916">
        <v>0</v>
      </c>
      <c r="AC916">
        <v>0</v>
      </c>
      <c r="AD916">
        <v>0</v>
      </c>
      <c r="AE916" s="3">
        <v>0</v>
      </c>
      <c r="AF916" s="3">
        <v>0</v>
      </c>
      <c r="AG916" s="3">
        <v>0</v>
      </c>
      <c r="AH916" s="3">
        <v>0</v>
      </c>
      <c r="AI916" s="3">
        <v>0</v>
      </c>
      <c r="AJ916" s="3">
        <v>0</v>
      </c>
      <c r="AK916" s="3">
        <v>6.28</v>
      </c>
      <c r="AL916" s="3">
        <v>0</v>
      </c>
      <c r="AM916" s="3">
        <v>0</v>
      </c>
      <c r="AN916" s="3">
        <v>0</v>
      </c>
      <c r="AO916" s="3">
        <v>0</v>
      </c>
      <c r="AP916" s="3">
        <v>0</v>
      </c>
      <c r="AQ916" s="3">
        <v>0</v>
      </c>
      <c r="AR916" s="3">
        <v>0</v>
      </c>
      <c r="AS916" s="3">
        <v>0</v>
      </c>
      <c r="AT916">
        <v>0</v>
      </c>
      <c r="AU916">
        <v>0</v>
      </c>
      <c r="AV916">
        <v>0</v>
      </c>
      <c r="AW916">
        <v>0</v>
      </c>
      <c r="AX916">
        <v>0</v>
      </c>
      <c r="AY916">
        <v>0</v>
      </c>
      <c r="AZ916">
        <v>0</v>
      </c>
      <c r="BA916">
        <v>0</v>
      </c>
      <c r="BB916">
        <v>0</v>
      </c>
      <c r="BC916">
        <v>0</v>
      </c>
      <c r="BD916">
        <v>0</v>
      </c>
      <c r="BE916">
        <v>0</v>
      </c>
      <c r="BF916">
        <v>0</v>
      </c>
      <c r="BG916">
        <v>0</v>
      </c>
      <c r="BH916">
        <v>1</v>
      </c>
      <c r="BI916">
        <v>1</v>
      </c>
      <c r="BJ916">
        <v>0.2</v>
      </c>
      <c r="BK916">
        <v>1</v>
      </c>
      <c r="BL916" s="4">
        <v>48.15</v>
      </c>
      <c r="BM916" s="4">
        <v>7.22</v>
      </c>
      <c r="BN916" s="4">
        <v>55.37</v>
      </c>
      <c r="BO916" s="4">
        <v>55.37</v>
      </c>
      <c r="BQ916" t="s">
        <v>318</v>
      </c>
      <c r="BR916" t="s">
        <v>358</v>
      </c>
      <c r="BS916" s="2">
        <v>44056</v>
      </c>
      <c r="BT916" s="1">
        <v>0.3430555555555555</v>
      </c>
      <c r="BU916" t="s">
        <v>2455</v>
      </c>
      <c r="BV916" t="s">
        <v>16</v>
      </c>
      <c r="BY916">
        <v>1200</v>
      </c>
      <c r="CA916" t="s">
        <v>91</v>
      </c>
      <c r="CC916" t="s">
        <v>26</v>
      </c>
      <c r="CD916">
        <v>6045</v>
      </c>
      <c r="CE916" t="s">
        <v>64</v>
      </c>
      <c r="CF916" s="2">
        <v>44057</v>
      </c>
      <c r="CI916">
        <v>1</v>
      </c>
      <c r="CJ916">
        <v>1</v>
      </c>
      <c r="CK916">
        <v>21</v>
      </c>
      <c r="CL916" t="s">
        <v>0</v>
      </c>
    </row>
    <row r="917" spans="1:90" x14ac:dyDescent="0.3">
      <c r="A917" t="s">
        <v>322</v>
      </c>
      <c r="B917" t="s">
        <v>321</v>
      </c>
      <c r="C917" t="s">
        <v>10</v>
      </c>
      <c r="E917" t="str">
        <f>"FES1162760479"</f>
        <v>FES1162760479</v>
      </c>
      <c r="F917" s="2">
        <v>44060</v>
      </c>
      <c r="G917">
        <v>202102</v>
      </c>
      <c r="H917" t="s">
        <v>25</v>
      </c>
      <c r="I917" t="s">
        <v>23</v>
      </c>
      <c r="J917" t="s">
        <v>362</v>
      </c>
      <c r="K917" t="s">
        <v>7</v>
      </c>
      <c r="L917" t="s">
        <v>35</v>
      </c>
      <c r="M917" t="s">
        <v>32</v>
      </c>
      <c r="N917" t="s">
        <v>1911</v>
      </c>
      <c r="O917" t="s">
        <v>21</v>
      </c>
      <c r="P917" t="str">
        <f>"2170748110                    "</f>
        <v xml:space="preserve">2170748110                    </v>
      </c>
      <c r="Q917">
        <v>0</v>
      </c>
      <c r="R917">
        <v>0</v>
      </c>
      <c r="S917">
        <v>0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0</v>
      </c>
      <c r="AB917">
        <v>0</v>
      </c>
      <c r="AC917">
        <v>0</v>
      </c>
      <c r="AD917">
        <v>0</v>
      </c>
      <c r="AE917" s="3">
        <v>0</v>
      </c>
      <c r="AF917" s="3">
        <v>0</v>
      </c>
      <c r="AG917" s="3">
        <v>0</v>
      </c>
      <c r="AH917" s="3">
        <v>0</v>
      </c>
      <c r="AI917" s="3">
        <v>0</v>
      </c>
      <c r="AJ917" s="3">
        <v>0</v>
      </c>
      <c r="AK917" s="3">
        <v>4.91</v>
      </c>
      <c r="AL917" s="3">
        <v>0</v>
      </c>
      <c r="AM917" s="3">
        <v>0</v>
      </c>
      <c r="AN917" s="3">
        <v>0</v>
      </c>
      <c r="AO917" s="3">
        <v>0</v>
      </c>
      <c r="AP917" s="3">
        <v>0</v>
      </c>
      <c r="AQ917" s="3">
        <v>0</v>
      </c>
      <c r="AR917" s="3">
        <v>0</v>
      </c>
      <c r="AS917" s="3">
        <v>0</v>
      </c>
      <c r="AT917">
        <v>0</v>
      </c>
      <c r="AU917">
        <v>0</v>
      </c>
      <c r="AV917">
        <v>0</v>
      </c>
      <c r="AW917">
        <v>0</v>
      </c>
      <c r="AX917">
        <v>0</v>
      </c>
      <c r="AY917">
        <v>0</v>
      </c>
      <c r="AZ917">
        <v>0</v>
      </c>
      <c r="BA917">
        <v>0</v>
      </c>
      <c r="BB917">
        <v>0</v>
      </c>
      <c r="BC917">
        <v>0</v>
      </c>
      <c r="BD917">
        <v>0</v>
      </c>
      <c r="BE917">
        <v>0</v>
      </c>
      <c r="BF917">
        <v>0</v>
      </c>
      <c r="BG917">
        <v>0</v>
      </c>
      <c r="BH917">
        <v>1</v>
      </c>
      <c r="BI917">
        <v>1</v>
      </c>
      <c r="BJ917">
        <v>0.2</v>
      </c>
      <c r="BK917">
        <v>1</v>
      </c>
      <c r="BL917" s="4">
        <v>37.619999999999997</v>
      </c>
      <c r="BM917" s="4">
        <v>5.64</v>
      </c>
      <c r="BN917" s="4">
        <v>43.26</v>
      </c>
      <c r="BO917" s="4">
        <v>43.26</v>
      </c>
      <c r="BR917" t="s">
        <v>358</v>
      </c>
      <c r="BS917" s="2">
        <v>44061</v>
      </c>
      <c r="BT917" s="1">
        <v>0.3444444444444445</v>
      </c>
      <c r="BU917" t="s">
        <v>2464</v>
      </c>
      <c r="BV917" t="s">
        <v>16</v>
      </c>
      <c r="BY917">
        <v>1200</v>
      </c>
      <c r="CC917" t="s">
        <v>32</v>
      </c>
      <c r="CD917">
        <v>2091</v>
      </c>
      <c r="CE917" t="s">
        <v>64</v>
      </c>
      <c r="CF917" s="2">
        <v>44062</v>
      </c>
      <c r="CI917">
        <v>1</v>
      </c>
      <c r="CJ917">
        <v>1</v>
      </c>
      <c r="CK917">
        <v>22</v>
      </c>
      <c r="CL917" t="s">
        <v>0</v>
      </c>
    </row>
    <row r="918" spans="1:90" x14ac:dyDescent="0.3">
      <c r="A918" t="s">
        <v>322</v>
      </c>
      <c r="B918" t="s">
        <v>321</v>
      </c>
      <c r="C918" t="s">
        <v>10</v>
      </c>
      <c r="E918" t="str">
        <f>"FES1162759325"</f>
        <v>FES1162759325</v>
      </c>
      <c r="F918" s="2">
        <v>44049</v>
      </c>
      <c r="G918">
        <v>202102</v>
      </c>
      <c r="H918" t="s">
        <v>25</v>
      </c>
      <c r="I918" t="s">
        <v>23</v>
      </c>
      <c r="J918" t="s">
        <v>362</v>
      </c>
      <c r="K918" t="s">
        <v>7</v>
      </c>
      <c r="L918" t="s">
        <v>9</v>
      </c>
      <c r="M918" t="s">
        <v>8</v>
      </c>
      <c r="N918" t="s">
        <v>524</v>
      </c>
      <c r="O918" t="s">
        <v>21</v>
      </c>
      <c r="P918" t="str">
        <f>"2170747052                    "</f>
        <v xml:space="preserve">2170747052                    </v>
      </c>
      <c r="Q918">
        <v>0</v>
      </c>
      <c r="R918">
        <v>0</v>
      </c>
      <c r="S918">
        <v>0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0</v>
      </c>
      <c r="AB918">
        <v>0</v>
      </c>
      <c r="AC918">
        <v>0</v>
      </c>
      <c r="AD918">
        <v>0</v>
      </c>
      <c r="AE918" s="3">
        <v>0</v>
      </c>
      <c r="AF918" s="3">
        <v>0</v>
      </c>
      <c r="AG918" s="3">
        <v>0</v>
      </c>
      <c r="AH918" s="3">
        <v>0</v>
      </c>
      <c r="AI918" s="3">
        <v>0</v>
      </c>
      <c r="AJ918" s="3">
        <v>0</v>
      </c>
      <c r="AK918" s="3">
        <v>6.28</v>
      </c>
      <c r="AL918" s="3">
        <v>0</v>
      </c>
      <c r="AM918" s="3">
        <v>0</v>
      </c>
      <c r="AN918" s="3">
        <v>0</v>
      </c>
      <c r="AO918" s="3">
        <v>0</v>
      </c>
      <c r="AP918" s="3">
        <v>0</v>
      </c>
      <c r="AQ918" s="3">
        <v>0</v>
      </c>
      <c r="AR918" s="3">
        <v>0</v>
      </c>
      <c r="AS918" s="3">
        <v>0</v>
      </c>
      <c r="AT918">
        <v>0</v>
      </c>
      <c r="AU918">
        <v>0</v>
      </c>
      <c r="AV918">
        <v>0</v>
      </c>
      <c r="AW918">
        <v>0</v>
      </c>
      <c r="AX918">
        <v>0</v>
      </c>
      <c r="AY918">
        <v>0</v>
      </c>
      <c r="AZ918">
        <v>0</v>
      </c>
      <c r="BA918">
        <v>0</v>
      </c>
      <c r="BB918">
        <v>0</v>
      </c>
      <c r="BC918">
        <v>0</v>
      </c>
      <c r="BD918">
        <v>0</v>
      </c>
      <c r="BE918">
        <v>0</v>
      </c>
      <c r="BF918">
        <v>0</v>
      </c>
      <c r="BG918">
        <v>0</v>
      </c>
      <c r="BH918">
        <v>1</v>
      </c>
      <c r="BI918">
        <v>1.3</v>
      </c>
      <c r="BJ918">
        <v>1.7</v>
      </c>
      <c r="BK918">
        <v>2</v>
      </c>
      <c r="BL918" s="4">
        <v>48.15</v>
      </c>
      <c r="BM918" s="4">
        <v>7.22</v>
      </c>
      <c r="BN918" s="4">
        <v>55.37</v>
      </c>
      <c r="BO918" s="4">
        <v>55.37</v>
      </c>
      <c r="BQ918" t="s">
        <v>385</v>
      </c>
      <c r="BR918" t="s">
        <v>358</v>
      </c>
      <c r="BS918" s="2">
        <v>44050</v>
      </c>
      <c r="BT918" s="1">
        <v>0.36805555555555558</v>
      </c>
      <c r="BU918" t="s">
        <v>1496</v>
      </c>
      <c r="BV918" t="s">
        <v>16</v>
      </c>
      <c r="BY918">
        <v>8716.0300000000007</v>
      </c>
      <c r="BZ918" t="s">
        <v>1427</v>
      </c>
      <c r="CA918" t="s">
        <v>245</v>
      </c>
      <c r="CC918" t="s">
        <v>8</v>
      </c>
      <c r="CD918">
        <v>7441</v>
      </c>
      <c r="CE918" t="s">
        <v>2</v>
      </c>
      <c r="CF918" s="2">
        <v>44054</v>
      </c>
      <c r="CI918">
        <v>1</v>
      </c>
      <c r="CJ918">
        <v>1</v>
      </c>
      <c r="CK918">
        <v>21</v>
      </c>
      <c r="CL918" t="s">
        <v>0</v>
      </c>
    </row>
    <row r="919" spans="1:90" x14ac:dyDescent="0.3">
      <c r="A919" t="s">
        <v>322</v>
      </c>
      <c r="B919" t="s">
        <v>321</v>
      </c>
      <c r="C919" t="s">
        <v>10</v>
      </c>
      <c r="E919" t="str">
        <f>"FES1162760780"</f>
        <v>FES1162760780</v>
      </c>
      <c r="F919" s="2">
        <v>44061</v>
      </c>
      <c r="G919">
        <v>202102</v>
      </c>
      <c r="H919" t="s">
        <v>25</v>
      </c>
      <c r="I919" t="s">
        <v>23</v>
      </c>
      <c r="J919" t="s">
        <v>362</v>
      </c>
      <c r="K919" t="s">
        <v>7</v>
      </c>
      <c r="L919" t="s">
        <v>35</v>
      </c>
      <c r="M919" t="s">
        <v>32</v>
      </c>
      <c r="N919" t="s">
        <v>370</v>
      </c>
      <c r="O919" t="s">
        <v>21</v>
      </c>
      <c r="P919" t="str">
        <f>"2170749554                    "</f>
        <v xml:space="preserve">2170749554                    </v>
      </c>
      <c r="Q919">
        <v>0</v>
      </c>
      <c r="R919">
        <v>0</v>
      </c>
      <c r="S919">
        <v>0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0</v>
      </c>
      <c r="AB919">
        <v>0</v>
      </c>
      <c r="AC919">
        <v>0</v>
      </c>
      <c r="AD919">
        <v>0</v>
      </c>
      <c r="AE919" s="3">
        <v>0</v>
      </c>
      <c r="AF919" s="3">
        <v>0</v>
      </c>
      <c r="AG919" s="3">
        <v>0</v>
      </c>
      <c r="AH919" s="3">
        <v>0</v>
      </c>
      <c r="AI919" s="3">
        <v>0</v>
      </c>
      <c r="AJ919" s="3">
        <v>0</v>
      </c>
      <c r="AK919" s="3">
        <v>4.91</v>
      </c>
      <c r="AL919" s="3">
        <v>0</v>
      </c>
      <c r="AM919" s="3">
        <v>0</v>
      </c>
      <c r="AN919" s="3">
        <v>0</v>
      </c>
      <c r="AO919" s="3">
        <v>0</v>
      </c>
      <c r="AP919" s="3">
        <v>0</v>
      </c>
      <c r="AQ919" s="3">
        <v>0</v>
      </c>
      <c r="AR919" s="3">
        <v>0</v>
      </c>
      <c r="AS919" s="3">
        <v>0</v>
      </c>
      <c r="AT919">
        <v>0</v>
      </c>
      <c r="AU919">
        <v>0</v>
      </c>
      <c r="AV919">
        <v>0</v>
      </c>
      <c r="AW919">
        <v>0</v>
      </c>
      <c r="AX919">
        <v>0</v>
      </c>
      <c r="AY919">
        <v>0</v>
      </c>
      <c r="AZ919">
        <v>0</v>
      </c>
      <c r="BA919">
        <v>0</v>
      </c>
      <c r="BB919">
        <v>0</v>
      </c>
      <c r="BC919">
        <v>0</v>
      </c>
      <c r="BD919">
        <v>0</v>
      </c>
      <c r="BE919">
        <v>0</v>
      </c>
      <c r="BF919">
        <v>0</v>
      </c>
      <c r="BG919">
        <v>0</v>
      </c>
      <c r="BH919">
        <v>1</v>
      </c>
      <c r="BI919">
        <v>2</v>
      </c>
      <c r="BJ919">
        <v>2.1</v>
      </c>
      <c r="BK919">
        <v>3</v>
      </c>
      <c r="BL919" s="4">
        <v>37.619999999999997</v>
      </c>
      <c r="BM919" s="4">
        <v>5.64</v>
      </c>
      <c r="BN919" s="4">
        <v>43.26</v>
      </c>
      <c r="BO919" s="4">
        <v>43.26</v>
      </c>
      <c r="BQ919" t="s">
        <v>318</v>
      </c>
      <c r="BR919" t="s">
        <v>358</v>
      </c>
      <c r="BS919" s="2">
        <v>44062</v>
      </c>
      <c r="BT919" s="1">
        <v>0.37152777777777773</v>
      </c>
      <c r="BU919" t="s">
        <v>2463</v>
      </c>
      <c r="BV919" t="s">
        <v>16</v>
      </c>
      <c r="BY919">
        <v>10743.55</v>
      </c>
      <c r="CA919" t="s">
        <v>401</v>
      </c>
      <c r="CC919" t="s">
        <v>32</v>
      </c>
      <c r="CD919">
        <v>2094</v>
      </c>
      <c r="CE919" t="s">
        <v>2</v>
      </c>
      <c r="CF919" s="2">
        <v>44063</v>
      </c>
      <c r="CI919">
        <v>1</v>
      </c>
      <c r="CJ919">
        <v>1</v>
      </c>
      <c r="CK919">
        <v>22</v>
      </c>
      <c r="CL919" t="s">
        <v>0</v>
      </c>
    </row>
    <row r="920" spans="1:90" x14ac:dyDescent="0.3">
      <c r="A920" t="s">
        <v>322</v>
      </c>
      <c r="B920" t="s">
        <v>321</v>
      </c>
      <c r="C920" t="s">
        <v>10</v>
      </c>
      <c r="E920" t="str">
        <f>"FES1162759778"</f>
        <v>FES1162759778</v>
      </c>
      <c r="F920" s="2">
        <v>44055</v>
      </c>
      <c r="G920">
        <v>202102</v>
      </c>
      <c r="H920" t="s">
        <v>25</v>
      </c>
      <c r="I920" t="s">
        <v>23</v>
      </c>
      <c r="J920" t="s">
        <v>362</v>
      </c>
      <c r="K920" t="s">
        <v>7</v>
      </c>
      <c r="L920" t="s">
        <v>35</v>
      </c>
      <c r="M920" t="s">
        <v>32</v>
      </c>
      <c r="N920" t="s">
        <v>1215</v>
      </c>
      <c r="O920" t="s">
        <v>21</v>
      </c>
      <c r="P920" t="str">
        <f>"2170748726                    "</f>
        <v xml:space="preserve">2170748726                    </v>
      </c>
      <c r="Q920">
        <v>0</v>
      </c>
      <c r="R920">
        <v>0</v>
      </c>
      <c r="S920">
        <v>0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0</v>
      </c>
      <c r="AB920">
        <v>0</v>
      </c>
      <c r="AC920">
        <v>0</v>
      </c>
      <c r="AD920">
        <v>0</v>
      </c>
      <c r="AE920" s="3">
        <v>0</v>
      </c>
      <c r="AF920" s="3">
        <v>0</v>
      </c>
      <c r="AG920" s="3">
        <v>0</v>
      </c>
      <c r="AH920" s="3">
        <v>0</v>
      </c>
      <c r="AI920" s="3">
        <v>0</v>
      </c>
      <c r="AJ920" s="3">
        <v>0</v>
      </c>
      <c r="AK920" s="3">
        <v>4.91</v>
      </c>
      <c r="AL920" s="3">
        <v>0</v>
      </c>
      <c r="AM920" s="3">
        <v>0</v>
      </c>
      <c r="AN920" s="3">
        <v>0</v>
      </c>
      <c r="AO920" s="3">
        <v>0</v>
      </c>
      <c r="AP920" s="3">
        <v>0</v>
      </c>
      <c r="AQ920" s="3">
        <v>0</v>
      </c>
      <c r="AR920" s="3">
        <v>0</v>
      </c>
      <c r="AS920" s="3">
        <v>0</v>
      </c>
      <c r="AT920">
        <v>0</v>
      </c>
      <c r="AU920">
        <v>0</v>
      </c>
      <c r="AV920">
        <v>0</v>
      </c>
      <c r="AW920">
        <v>0</v>
      </c>
      <c r="AX920">
        <v>0</v>
      </c>
      <c r="AY920">
        <v>0</v>
      </c>
      <c r="AZ920">
        <v>0</v>
      </c>
      <c r="BA920">
        <v>0</v>
      </c>
      <c r="BB920">
        <v>0</v>
      </c>
      <c r="BC920">
        <v>0</v>
      </c>
      <c r="BD920">
        <v>0</v>
      </c>
      <c r="BE920">
        <v>0</v>
      </c>
      <c r="BF920">
        <v>0</v>
      </c>
      <c r="BG920">
        <v>0</v>
      </c>
      <c r="BH920">
        <v>1</v>
      </c>
      <c r="BI920">
        <v>1</v>
      </c>
      <c r="BJ920">
        <v>0.2</v>
      </c>
      <c r="BK920">
        <v>1</v>
      </c>
      <c r="BL920" s="4">
        <v>37.619999999999997</v>
      </c>
      <c r="BM920" s="4">
        <v>5.64</v>
      </c>
      <c r="BN920" s="4">
        <v>43.26</v>
      </c>
      <c r="BO920" s="4">
        <v>43.26</v>
      </c>
      <c r="BR920" t="s">
        <v>358</v>
      </c>
      <c r="BS920" s="2">
        <v>44056</v>
      </c>
      <c r="BT920" s="1">
        <v>0.33333333333333331</v>
      </c>
      <c r="BU920" t="s">
        <v>1957</v>
      </c>
      <c r="BV920" t="s">
        <v>16</v>
      </c>
      <c r="BY920">
        <v>1200</v>
      </c>
      <c r="CC920" t="s">
        <v>32</v>
      </c>
      <c r="CD920">
        <v>2001</v>
      </c>
      <c r="CE920" t="s">
        <v>64</v>
      </c>
      <c r="CF920" s="2">
        <v>44057</v>
      </c>
      <c r="CI920">
        <v>1</v>
      </c>
      <c r="CJ920">
        <v>1</v>
      </c>
      <c r="CK920">
        <v>22</v>
      </c>
      <c r="CL920" t="s">
        <v>0</v>
      </c>
    </row>
    <row r="921" spans="1:90" x14ac:dyDescent="0.3">
      <c r="A921" t="s">
        <v>322</v>
      </c>
      <c r="B921" t="s">
        <v>321</v>
      </c>
      <c r="C921" t="s">
        <v>10</v>
      </c>
      <c r="E921" t="str">
        <f>"FES1162760464"</f>
        <v>FES1162760464</v>
      </c>
      <c r="F921" s="2">
        <v>44060</v>
      </c>
      <c r="G921">
        <v>202102</v>
      </c>
      <c r="H921" t="s">
        <v>25</v>
      </c>
      <c r="I921" t="s">
        <v>23</v>
      </c>
      <c r="J921" t="s">
        <v>362</v>
      </c>
      <c r="K921" t="s">
        <v>7</v>
      </c>
      <c r="L921" t="s">
        <v>2283</v>
      </c>
      <c r="M921" t="s">
        <v>2280</v>
      </c>
      <c r="N921" t="s">
        <v>2282</v>
      </c>
      <c r="O921" t="s">
        <v>21</v>
      </c>
      <c r="P921" t="str">
        <f>"2170749306                    "</f>
        <v xml:space="preserve">2170749306                    </v>
      </c>
      <c r="Q921">
        <v>0</v>
      </c>
      <c r="R921">
        <v>0</v>
      </c>
      <c r="S921">
        <v>0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0</v>
      </c>
      <c r="AB921">
        <v>0</v>
      </c>
      <c r="AC921">
        <v>0</v>
      </c>
      <c r="AD921">
        <v>0</v>
      </c>
      <c r="AE921" s="3">
        <v>0</v>
      </c>
      <c r="AF921" s="3">
        <v>0</v>
      </c>
      <c r="AG921" s="3">
        <v>0</v>
      </c>
      <c r="AH921" s="3">
        <v>0</v>
      </c>
      <c r="AI921" s="3">
        <v>0</v>
      </c>
      <c r="AJ921" s="3">
        <v>0</v>
      </c>
      <c r="AK921" s="3">
        <v>6.28</v>
      </c>
      <c r="AL921" s="3">
        <v>0</v>
      </c>
      <c r="AM921" s="3">
        <v>0</v>
      </c>
      <c r="AN921" s="3">
        <v>0</v>
      </c>
      <c r="AO921" s="3">
        <v>0</v>
      </c>
      <c r="AP921" s="3">
        <v>0</v>
      </c>
      <c r="AQ921" s="3">
        <v>0</v>
      </c>
      <c r="AR921" s="3">
        <v>0</v>
      </c>
      <c r="AS921" s="3">
        <v>0</v>
      </c>
      <c r="AT921">
        <v>0</v>
      </c>
      <c r="AU921">
        <v>0</v>
      </c>
      <c r="AV921">
        <v>0</v>
      </c>
      <c r="AW921">
        <v>0</v>
      </c>
      <c r="AX921">
        <v>0</v>
      </c>
      <c r="AY921">
        <v>0</v>
      </c>
      <c r="AZ921">
        <v>0</v>
      </c>
      <c r="BA921">
        <v>0</v>
      </c>
      <c r="BB921">
        <v>0</v>
      </c>
      <c r="BC921">
        <v>0</v>
      </c>
      <c r="BD921">
        <v>0</v>
      </c>
      <c r="BE921">
        <v>0</v>
      </c>
      <c r="BF921">
        <v>0</v>
      </c>
      <c r="BG921">
        <v>0</v>
      </c>
      <c r="BH921">
        <v>1</v>
      </c>
      <c r="BI921">
        <v>1</v>
      </c>
      <c r="BJ921">
        <v>0.2</v>
      </c>
      <c r="BK921">
        <v>1</v>
      </c>
      <c r="BL921" s="4">
        <v>48.15</v>
      </c>
      <c r="BM921" s="4">
        <v>7.22</v>
      </c>
      <c r="BN921" s="4">
        <v>55.37</v>
      </c>
      <c r="BO921" s="4">
        <v>55.37</v>
      </c>
      <c r="BQ921" t="s">
        <v>385</v>
      </c>
      <c r="BR921" t="s">
        <v>358</v>
      </c>
      <c r="BS921" s="2">
        <v>44062</v>
      </c>
      <c r="BT921" s="1">
        <v>0.41666666666666669</v>
      </c>
      <c r="BU921" t="s">
        <v>2462</v>
      </c>
      <c r="BV921" t="s">
        <v>16</v>
      </c>
      <c r="BY921">
        <v>1200</v>
      </c>
      <c r="CA921" t="s">
        <v>1124</v>
      </c>
      <c r="CC921" t="s">
        <v>2280</v>
      </c>
      <c r="CD921">
        <v>3760</v>
      </c>
      <c r="CE921" t="s">
        <v>64</v>
      </c>
      <c r="CF921" s="2">
        <v>44064</v>
      </c>
      <c r="CI921">
        <v>4</v>
      </c>
      <c r="CJ921">
        <v>2</v>
      </c>
      <c r="CK921">
        <v>21</v>
      </c>
      <c r="CL921" t="s">
        <v>0</v>
      </c>
    </row>
    <row r="922" spans="1:90" x14ac:dyDescent="0.3">
      <c r="A922" t="s">
        <v>322</v>
      </c>
      <c r="B922" t="s">
        <v>321</v>
      </c>
      <c r="C922" t="s">
        <v>10</v>
      </c>
      <c r="E922" t="str">
        <f>"FES1162759222"</f>
        <v>FES1162759222</v>
      </c>
      <c r="F922" s="2">
        <v>44049</v>
      </c>
      <c r="G922">
        <v>202102</v>
      </c>
      <c r="H922" t="s">
        <v>25</v>
      </c>
      <c r="I922" t="s">
        <v>23</v>
      </c>
      <c r="J922" t="s">
        <v>362</v>
      </c>
      <c r="K922" t="s">
        <v>7</v>
      </c>
      <c r="L922" t="s">
        <v>9</v>
      </c>
      <c r="M922" t="s">
        <v>8</v>
      </c>
      <c r="N922" t="s">
        <v>524</v>
      </c>
      <c r="O922" t="s">
        <v>21</v>
      </c>
      <c r="P922" t="str">
        <f>"2170748220                    "</f>
        <v xml:space="preserve">2170748220                    </v>
      </c>
      <c r="Q922">
        <v>0</v>
      </c>
      <c r="R922">
        <v>0</v>
      </c>
      <c r="S922">
        <v>0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0</v>
      </c>
      <c r="AB922">
        <v>0</v>
      </c>
      <c r="AC922">
        <v>0</v>
      </c>
      <c r="AD922">
        <v>0</v>
      </c>
      <c r="AE922" s="3">
        <v>0</v>
      </c>
      <c r="AF922" s="3">
        <v>0</v>
      </c>
      <c r="AG922" s="3">
        <v>0</v>
      </c>
      <c r="AH922" s="3">
        <v>0</v>
      </c>
      <c r="AI922" s="3">
        <v>0</v>
      </c>
      <c r="AJ922" s="3">
        <v>0</v>
      </c>
      <c r="AK922" s="3">
        <v>18.829999999999998</v>
      </c>
      <c r="AL922" s="3">
        <v>0</v>
      </c>
      <c r="AM922" s="3">
        <v>0</v>
      </c>
      <c r="AN922" s="3">
        <v>0</v>
      </c>
      <c r="AO922" s="3">
        <v>0</v>
      </c>
      <c r="AP922" s="3">
        <v>0</v>
      </c>
      <c r="AQ922" s="3">
        <v>0</v>
      </c>
      <c r="AR922" s="3">
        <v>0</v>
      </c>
      <c r="AS922" s="3">
        <v>0</v>
      </c>
      <c r="AT922">
        <v>0</v>
      </c>
      <c r="AU922">
        <v>0</v>
      </c>
      <c r="AV922">
        <v>0</v>
      </c>
      <c r="AW922">
        <v>0</v>
      </c>
      <c r="AX922">
        <v>0</v>
      </c>
      <c r="AY922">
        <v>0</v>
      </c>
      <c r="AZ922">
        <v>0</v>
      </c>
      <c r="BA922">
        <v>0</v>
      </c>
      <c r="BB922">
        <v>0</v>
      </c>
      <c r="BC922">
        <v>0</v>
      </c>
      <c r="BD922">
        <v>0</v>
      </c>
      <c r="BE922">
        <v>0</v>
      </c>
      <c r="BF922">
        <v>0</v>
      </c>
      <c r="BG922">
        <v>0</v>
      </c>
      <c r="BH922">
        <v>1</v>
      </c>
      <c r="BI922">
        <v>6</v>
      </c>
      <c r="BJ922">
        <v>4.4000000000000004</v>
      </c>
      <c r="BK922">
        <v>6</v>
      </c>
      <c r="BL922" s="4">
        <v>144.38</v>
      </c>
      <c r="BM922" s="4">
        <v>21.66</v>
      </c>
      <c r="BN922" s="4">
        <v>166.04</v>
      </c>
      <c r="BO922" s="4">
        <v>166.04</v>
      </c>
      <c r="BQ922" t="s">
        <v>385</v>
      </c>
      <c r="BR922" t="s">
        <v>358</v>
      </c>
      <c r="BS922" s="2">
        <v>44050</v>
      </c>
      <c r="BT922" s="1">
        <v>0.36736111111111108</v>
      </c>
      <c r="BU922" t="s">
        <v>1496</v>
      </c>
      <c r="BV922" t="s">
        <v>16</v>
      </c>
      <c r="BY922">
        <v>21978.84</v>
      </c>
      <c r="BZ922" t="s">
        <v>1427</v>
      </c>
      <c r="CA922" t="s">
        <v>245</v>
      </c>
      <c r="CC922" t="s">
        <v>8</v>
      </c>
      <c r="CD922">
        <v>7441</v>
      </c>
      <c r="CE922" t="s">
        <v>2</v>
      </c>
      <c r="CF922" s="2">
        <v>44054</v>
      </c>
      <c r="CI922">
        <v>1</v>
      </c>
      <c r="CJ922">
        <v>1</v>
      </c>
      <c r="CK922">
        <v>21</v>
      </c>
      <c r="CL922" t="s">
        <v>0</v>
      </c>
    </row>
    <row r="923" spans="1:90" x14ac:dyDescent="0.3">
      <c r="A923" t="s">
        <v>322</v>
      </c>
      <c r="B923" t="s">
        <v>321</v>
      </c>
      <c r="C923" t="s">
        <v>10</v>
      </c>
      <c r="E923" t="str">
        <f>"FES1162759891"</f>
        <v>FES1162759891</v>
      </c>
      <c r="F923" s="2">
        <v>44055</v>
      </c>
      <c r="G923">
        <v>202102</v>
      </c>
      <c r="H923" t="s">
        <v>25</v>
      </c>
      <c r="I923" t="s">
        <v>23</v>
      </c>
      <c r="J923" t="s">
        <v>362</v>
      </c>
      <c r="K923" t="s">
        <v>7</v>
      </c>
      <c r="L923" t="s">
        <v>9</v>
      </c>
      <c r="M923" t="s">
        <v>8</v>
      </c>
      <c r="N923" t="s">
        <v>1411</v>
      </c>
      <c r="O923" t="s">
        <v>21</v>
      </c>
      <c r="P923" t="str">
        <f>"2170746533                    "</f>
        <v xml:space="preserve">2170746533                    </v>
      </c>
      <c r="Q923">
        <v>0</v>
      </c>
      <c r="R923">
        <v>0</v>
      </c>
      <c r="S923">
        <v>0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0</v>
      </c>
      <c r="AB923">
        <v>0</v>
      </c>
      <c r="AC923">
        <v>0</v>
      </c>
      <c r="AD923">
        <v>0</v>
      </c>
      <c r="AE923" s="3">
        <v>0</v>
      </c>
      <c r="AF923" s="3">
        <v>0</v>
      </c>
      <c r="AG923" s="3">
        <v>0</v>
      </c>
      <c r="AH923" s="3">
        <v>0</v>
      </c>
      <c r="AI923" s="3">
        <v>0</v>
      </c>
      <c r="AJ923" s="3">
        <v>0</v>
      </c>
      <c r="AK923" s="3">
        <v>6.28</v>
      </c>
      <c r="AL923" s="3">
        <v>0</v>
      </c>
      <c r="AM923" s="3">
        <v>0</v>
      </c>
      <c r="AN923" s="3">
        <v>0</v>
      </c>
      <c r="AO923" s="3">
        <v>0</v>
      </c>
      <c r="AP923" s="3">
        <v>0</v>
      </c>
      <c r="AQ923" s="3">
        <v>0</v>
      </c>
      <c r="AR923" s="3">
        <v>0</v>
      </c>
      <c r="AS923" s="3">
        <v>0</v>
      </c>
      <c r="AT923">
        <v>0</v>
      </c>
      <c r="AU923">
        <v>0</v>
      </c>
      <c r="AV923">
        <v>0</v>
      </c>
      <c r="AW923">
        <v>0</v>
      </c>
      <c r="AX923">
        <v>0</v>
      </c>
      <c r="AY923">
        <v>0</v>
      </c>
      <c r="AZ923">
        <v>0</v>
      </c>
      <c r="BA923">
        <v>0</v>
      </c>
      <c r="BB923">
        <v>0</v>
      </c>
      <c r="BC923">
        <v>0</v>
      </c>
      <c r="BD923">
        <v>0</v>
      </c>
      <c r="BE923">
        <v>0</v>
      </c>
      <c r="BF923">
        <v>0</v>
      </c>
      <c r="BG923">
        <v>0</v>
      </c>
      <c r="BH923">
        <v>1</v>
      </c>
      <c r="BI923">
        <v>1</v>
      </c>
      <c r="BJ923">
        <v>0.2</v>
      </c>
      <c r="BK923">
        <v>1</v>
      </c>
      <c r="BL923" s="4">
        <v>48.15</v>
      </c>
      <c r="BM923" s="4">
        <v>7.22</v>
      </c>
      <c r="BN923" s="4">
        <v>55.37</v>
      </c>
      <c r="BO923" s="4">
        <v>55.37</v>
      </c>
      <c r="BQ923" t="s">
        <v>318</v>
      </c>
      <c r="BR923" t="s">
        <v>358</v>
      </c>
      <c r="BS923" s="2">
        <v>44056</v>
      </c>
      <c r="BT923" s="1">
        <v>0.41666666666666669</v>
      </c>
      <c r="BU923" t="s">
        <v>1410</v>
      </c>
      <c r="BV923" t="s">
        <v>16</v>
      </c>
      <c r="BY923">
        <v>1200</v>
      </c>
      <c r="CC923" t="s">
        <v>8</v>
      </c>
      <c r="CD923">
        <v>7975</v>
      </c>
      <c r="CE923" t="s">
        <v>64</v>
      </c>
      <c r="CF923" s="2">
        <v>44057</v>
      </c>
      <c r="CI923">
        <v>1</v>
      </c>
      <c r="CJ923">
        <v>1</v>
      </c>
      <c r="CK923">
        <v>21</v>
      </c>
      <c r="CL923" t="s">
        <v>0</v>
      </c>
    </row>
    <row r="924" spans="1:90" x14ac:dyDescent="0.3">
      <c r="A924" t="s">
        <v>322</v>
      </c>
      <c r="B924" t="s">
        <v>321</v>
      </c>
      <c r="C924" t="s">
        <v>10</v>
      </c>
      <c r="E924" t="str">
        <f>"FES1162760428"</f>
        <v>FES1162760428</v>
      </c>
      <c r="F924" s="2">
        <v>44060</v>
      </c>
      <c r="G924">
        <v>202102</v>
      </c>
      <c r="H924" t="s">
        <v>25</v>
      </c>
      <c r="I924" t="s">
        <v>23</v>
      </c>
      <c r="J924" t="s">
        <v>362</v>
      </c>
      <c r="K924" t="s">
        <v>7</v>
      </c>
      <c r="L924" t="s">
        <v>361</v>
      </c>
      <c r="M924" t="s">
        <v>355</v>
      </c>
      <c r="N924" t="s">
        <v>360</v>
      </c>
      <c r="O924" t="s">
        <v>21</v>
      </c>
      <c r="P924" t="str">
        <f>"2170749277                    "</f>
        <v xml:space="preserve">2170749277                    </v>
      </c>
      <c r="Q924">
        <v>0</v>
      </c>
      <c r="R924">
        <v>0</v>
      </c>
      <c r="S924">
        <v>0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0</v>
      </c>
      <c r="AB924">
        <v>0</v>
      </c>
      <c r="AC924">
        <v>0</v>
      </c>
      <c r="AD924">
        <v>0</v>
      </c>
      <c r="AE924" s="3">
        <v>0</v>
      </c>
      <c r="AF924" s="3">
        <v>0</v>
      </c>
      <c r="AG924" s="3">
        <v>0</v>
      </c>
      <c r="AH924" s="3">
        <v>0</v>
      </c>
      <c r="AI924" s="3">
        <v>0</v>
      </c>
      <c r="AJ924" s="3">
        <v>0</v>
      </c>
      <c r="AK924" s="3">
        <v>12.17</v>
      </c>
      <c r="AL924" s="3">
        <v>0</v>
      </c>
      <c r="AM924" s="3">
        <v>0</v>
      </c>
      <c r="AN924" s="3">
        <v>0</v>
      </c>
      <c r="AO924" s="3">
        <v>0</v>
      </c>
      <c r="AP924" s="3">
        <v>0</v>
      </c>
      <c r="AQ924" s="3">
        <v>0</v>
      </c>
      <c r="AR924" s="3">
        <v>0</v>
      </c>
      <c r="AS924" s="3">
        <v>0</v>
      </c>
      <c r="AT924">
        <v>0</v>
      </c>
      <c r="AU924">
        <v>0</v>
      </c>
      <c r="AV924">
        <v>0</v>
      </c>
      <c r="AW924">
        <v>0</v>
      </c>
      <c r="AX924">
        <v>0</v>
      </c>
      <c r="AY924">
        <v>0</v>
      </c>
      <c r="AZ924">
        <v>0</v>
      </c>
      <c r="BA924">
        <v>0</v>
      </c>
      <c r="BB924">
        <v>0</v>
      </c>
      <c r="BC924">
        <v>0</v>
      </c>
      <c r="BD924">
        <v>0</v>
      </c>
      <c r="BE924">
        <v>0</v>
      </c>
      <c r="BF924">
        <v>0</v>
      </c>
      <c r="BG924">
        <v>0</v>
      </c>
      <c r="BH924">
        <v>1</v>
      </c>
      <c r="BI924">
        <v>1</v>
      </c>
      <c r="BJ924">
        <v>0.2</v>
      </c>
      <c r="BK924">
        <v>1</v>
      </c>
      <c r="BL924" s="4">
        <v>93.29</v>
      </c>
      <c r="BM924" s="4">
        <v>13.99</v>
      </c>
      <c r="BN924" s="4">
        <v>107.28</v>
      </c>
      <c r="BO924" s="4">
        <v>107.28</v>
      </c>
      <c r="BQ924" t="s">
        <v>318</v>
      </c>
      <c r="BR924" t="s">
        <v>358</v>
      </c>
      <c r="BS924" s="2">
        <v>44061</v>
      </c>
      <c r="BT924" s="1">
        <v>0.41736111111111113</v>
      </c>
      <c r="BU924" t="s">
        <v>470</v>
      </c>
      <c r="BV924" t="s">
        <v>16</v>
      </c>
      <c r="BY924">
        <v>1200</v>
      </c>
      <c r="CA924" t="s">
        <v>356</v>
      </c>
      <c r="CC924" t="s">
        <v>355</v>
      </c>
      <c r="CD924">
        <v>7300</v>
      </c>
      <c r="CE924" t="s">
        <v>64</v>
      </c>
      <c r="CF924" s="2">
        <v>44062</v>
      </c>
      <c r="CI924">
        <v>1</v>
      </c>
      <c r="CJ924">
        <v>1</v>
      </c>
      <c r="CK924">
        <v>23</v>
      </c>
      <c r="CL924" t="s">
        <v>0</v>
      </c>
    </row>
    <row r="925" spans="1:90" x14ac:dyDescent="0.3">
      <c r="A925" t="s">
        <v>322</v>
      </c>
      <c r="B925" t="s">
        <v>321</v>
      </c>
      <c r="C925" t="s">
        <v>10</v>
      </c>
      <c r="E925" t="str">
        <f>"FES1162759321"</f>
        <v>FES1162759321</v>
      </c>
      <c r="F925" s="2">
        <v>44049</v>
      </c>
      <c r="G925">
        <v>202102</v>
      </c>
      <c r="H925" t="s">
        <v>25</v>
      </c>
      <c r="I925" t="s">
        <v>23</v>
      </c>
      <c r="J925" t="s">
        <v>362</v>
      </c>
      <c r="K925" t="s">
        <v>7</v>
      </c>
      <c r="L925" t="s">
        <v>35</v>
      </c>
      <c r="M925" t="s">
        <v>32</v>
      </c>
      <c r="N925" t="s">
        <v>370</v>
      </c>
      <c r="O925" t="s">
        <v>21</v>
      </c>
      <c r="P925" t="str">
        <f>"2170747040                    "</f>
        <v xml:space="preserve">2170747040                    </v>
      </c>
      <c r="Q925">
        <v>0</v>
      </c>
      <c r="R925">
        <v>0</v>
      </c>
      <c r="S925">
        <v>0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0</v>
      </c>
      <c r="AB925">
        <v>0</v>
      </c>
      <c r="AC925">
        <v>0</v>
      </c>
      <c r="AD925">
        <v>0</v>
      </c>
      <c r="AE925" s="3">
        <v>0</v>
      </c>
      <c r="AF925" s="3">
        <v>0</v>
      </c>
      <c r="AG925" s="3">
        <v>0</v>
      </c>
      <c r="AH925" s="3">
        <v>0</v>
      </c>
      <c r="AI925" s="3">
        <v>0</v>
      </c>
      <c r="AJ925" s="3">
        <v>0</v>
      </c>
      <c r="AK925" s="3">
        <v>4.91</v>
      </c>
      <c r="AL925" s="3">
        <v>0</v>
      </c>
      <c r="AM925" s="3">
        <v>0</v>
      </c>
      <c r="AN925" s="3">
        <v>0</v>
      </c>
      <c r="AO925" s="3">
        <v>0</v>
      </c>
      <c r="AP925" s="3">
        <v>0</v>
      </c>
      <c r="AQ925" s="3">
        <v>0</v>
      </c>
      <c r="AR925" s="3">
        <v>0</v>
      </c>
      <c r="AS925" s="3">
        <v>0</v>
      </c>
      <c r="AT925">
        <v>0</v>
      </c>
      <c r="AU925">
        <v>0</v>
      </c>
      <c r="AV925">
        <v>0</v>
      </c>
      <c r="AW925">
        <v>0</v>
      </c>
      <c r="AX925">
        <v>0</v>
      </c>
      <c r="AY925">
        <v>0</v>
      </c>
      <c r="AZ925">
        <v>0</v>
      </c>
      <c r="BA925">
        <v>0</v>
      </c>
      <c r="BB925">
        <v>0</v>
      </c>
      <c r="BC925">
        <v>0</v>
      </c>
      <c r="BD925">
        <v>0</v>
      </c>
      <c r="BE925">
        <v>0</v>
      </c>
      <c r="BF925">
        <v>0</v>
      </c>
      <c r="BG925">
        <v>0</v>
      </c>
      <c r="BH925">
        <v>1</v>
      </c>
      <c r="BI925">
        <v>2</v>
      </c>
      <c r="BJ925">
        <v>0.8</v>
      </c>
      <c r="BK925">
        <v>2</v>
      </c>
      <c r="BL925" s="4">
        <v>37.619999999999997</v>
      </c>
      <c r="BM925" s="4">
        <v>5.64</v>
      </c>
      <c r="BN925" s="4">
        <v>43.26</v>
      </c>
      <c r="BO925" s="4">
        <v>43.26</v>
      </c>
      <c r="BQ925" t="s">
        <v>318</v>
      </c>
      <c r="BR925" t="s">
        <v>358</v>
      </c>
      <c r="BS925" s="2">
        <v>44050</v>
      </c>
      <c r="BT925" s="1">
        <v>0.33958333333333335</v>
      </c>
      <c r="BU925" t="s">
        <v>402</v>
      </c>
      <c r="BV925" t="s">
        <v>16</v>
      </c>
      <c r="BY925">
        <v>3888.38</v>
      </c>
      <c r="BZ925" t="s">
        <v>1427</v>
      </c>
      <c r="CA925" t="s">
        <v>1510</v>
      </c>
      <c r="CC925" t="s">
        <v>32</v>
      </c>
      <c r="CD925">
        <v>2094</v>
      </c>
      <c r="CE925" t="s">
        <v>2</v>
      </c>
      <c r="CF925" s="2">
        <v>44054</v>
      </c>
      <c r="CI925">
        <v>1</v>
      </c>
      <c r="CJ925">
        <v>1</v>
      </c>
      <c r="CK925">
        <v>22</v>
      </c>
      <c r="CL925" t="s">
        <v>0</v>
      </c>
    </row>
    <row r="926" spans="1:90" x14ac:dyDescent="0.3">
      <c r="A926" t="s">
        <v>322</v>
      </c>
      <c r="B926" t="s">
        <v>321</v>
      </c>
      <c r="C926" t="s">
        <v>10</v>
      </c>
      <c r="E926" t="str">
        <f>"FES1162760774"</f>
        <v>FES1162760774</v>
      </c>
      <c r="F926" s="2">
        <v>44061</v>
      </c>
      <c r="G926">
        <v>202102</v>
      </c>
      <c r="H926" t="s">
        <v>25</v>
      </c>
      <c r="I926" t="s">
        <v>23</v>
      </c>
      <c r="J926" t="s">
        <v>362</v>
      </c>
      <c r="K926" t="s">
        <v>7</v>
      </c>
      <c r="L926" t="s">
        <v>29</v>
      </c>
      <c r="M926" t="s">
        <v>26</v>
      </c>
      <c r="N926" t="s">
        <v>550</v>
      </c>
      <c r="O926" t="s">
        <v>21</v>
      </c>
      <c r="P926" t="str">
        <f>"2170749532                    "</f>
        <v xml:space="preserve">2170749532                    </v>
      </c>
      <c r="Q926">
        <v>0</v>
      </c>
      <c r="R926">
        <v>0</v>
      </c>
      <c r="S926">
        <v>0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0</v>
      </c>
      <c r="AB926">
        <v>0</v>
      </c>
      <c r="AC926">
        <v>0</v>
      </c>
      <c r="AD926">
        <v>0</v>
      </c>
      <c r="AE926" s="3">
        <v>0</v>
      </c>
      <c r="AF926" s="3">
        <v>0</v>
      </c>
      <c r="AG926" s="3">
        <v>0</v>
      </c>
      <c r="AH926" s="3">
        <v>0</v>
      </c>
      <c r="AI926" s="3">
        <v>0</v>
      </c>
      <c r="AJ926" s="3">
        <v>0</v>
      </c>
      <c r="AK926" s="3">
        <v>6.28</v>
      </c>
      <c r="AL926" s="3">
        <v>0</v>
      </c>
      <c r="AM926" s="3">
        <v>0</v>
      </c>
      <c r="AN926" s="3">
        <v>0</v>
      </c>
      <c r="AO926" s="3">
        <v>0</v>
      </c>
      <c r="AP926" s="3">
        <v>0</v>
      </c>
      <c r="AQ926" s="3">
        <v>0</v>
      </c>
      <c r="AR926" s="3">
        <v>0</v>
      </c>
      <c r="AS926" s="3">
        <v>0</v>
      </c>
      <c r="AT926">
        <v>0</v>
      </c>
      <c r="AU926">
        <v>0</v>
      </c>
      <c r="AV926">
        <v>0</v>
      </c>
      <c r="AW926">
        <v>0</v>
      </c>
      <c r="AX926">
        <v>0</v>
      </c>
      <c r="AY926">
        <v>0</v>
      </c>
      <c r="AZ926">
        <v>0</v>
      </c>
      <c r="BA926">
        <v>0</v>
      </c>
      <c r="BB926">
        <v>0</v>
      </c>
      <c r="BC926">
        <v>0</v>
      </c>
      <c r="BD926">
        <v>0</v>
      </c>
      <c r="BE926">
        <v>0</v>
      </c>
      <c r="BF926">
        <v>0</v>
      </c>
      <c r="BG926">
        <v>0</v>
      </c>
      <c r="BH926">
        <v>1</v>
      </c>
      <c r="BI926">
        <v>1</v>
      </c>
      <c r="BJ926">
        <v>0.2</v>
      </c>
      <c r="BK926">
        <v>1</v>
      </c>
      <c r="BL926" s="4">
        <v>48.15</v>
      </c>
      <c r="BM926" s="4">
        <v>7.22</v>
      </c>
      <c r="BN926" s="4">
        <v>55.37</v>
      </c>
      <c r="BO926" s="4">
        <v>55.37</v>
      </c>
      <c r="BQ926" t="s">
        <v>385</v>
      </c>
      <c r="BR926" t="s">
        <v>358</v>
      </c>
      <c r="BS926" s="2">
        <v>44062</v>
      </c>
      <c r="BT926" s="1">
        <v>0.3923611111111111</v>
      </c>
      <c r="BU926" t="s">
        <v>2461</v>
      </c>
      <c r="BV926" t="s">
        <v>16</v>
      </c>
      <c r="BY926">
        <v>1200</v>
      </c>
      <c r="CA926" t="s">
        <v>257</v>
      </c>
      <c r="CC926" t="s">
        <v>26</v>
      </c>
      <c r="CD926">
        <v>6012</v>
      </c>
      <c r="CE926" t="s">
        <v>64</v>
      </c>
      <c r="CF926" s="2">
        <v>44062</v>
      </c>
      <c r="CI926">
        <v>1</v>
      </c>
      <c r="CJ926">
        <v>1</v>
      </c>
      <c r="CK926">
        <v>21</v>
      </c>
      <c r="CL926" t="s">
        <v>0</v>
      </c>
    </row>
    <row r="927" spans="1:90" x14ac:dyDescent="0.3">
      <c r="A927" t="s">
        <v>322</v>
      </c>
      <c r="B927" t="s">
        <v>321</v>
      </c>
      <c r="C927" t="s">
        <v>10</v>
      </c>
      <c r="E927" t="str">
        <f>"FES1162759392"</f>
        <v>FES1162759392</v>
      </c>
      <c r="F927" s="2">
        <v>44049</v>
      </c>
      <c r="G927">
        <v>202102</v>
      </c>
      <c r="H927" t="s">
        <v>25</v>
      </c>
      <c r="I927" t="s">
        <v>23</v>
      </c>
      <c r="J927" t="s">
        <v>362</v>
      </c>
      <c r="K927" t="s">
        <v>7</v>
      </c>
      <c r="L927" t="s">
        <v>46</v>
      </c>
      <c r="M927" t="s">
        <v>44</v>
      </c>
      <c r="N927" t="s">
        <v>1255</v>
      </c>
      <c r="O927" t="s">
        <v>21</v>
      </c>
      <c r="P927" t="str">
        <f>"2170748335                    "</f>
        <v xml:space="preserve">2170748335                    </v>
      </c>
      <c r="Q927">
        <v>0</v>
      </c>
      <c r="R927">
        <v>0</v>
      </c>
      <c r="S927">
        <v>0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0</v>
      </c>
      <c r="AB927">
        <v>0</v>
      </c>
      <c r="AC927">
        <v>0</v>
      </c>
      <c r="AD927">
        <v>0</v>
      </c>
      <c r="AE927" s="3">
        <v>0</v>
      </c>
      <c r="AF927" s="3">
        <v>0</v>
      </c>
      <c r="AG927" s="3">
        <v>0</v>
      </c>
      <c r="AH927" s="3">
        <v>0</v>
      </c>
      <c r="AI927" s="3">
        <v>0</v>
      </c>
      <c r="AJ927" s="3">
        <v>0</v>
      </c>
      <c r="AK927" s="3">
        <v>14.13</v>
      </c>
      <c r="AL927" s="3">
        <v>0</v>
      </c>
      <c r="AM927" s="3">
        <v>0</v>
      </c>
      <c r="AN927" s="3">
        <v>0</v>
      </c>
      <c r="AO927" s="3">
        <v>0</v>
      </c>
      <c r="AP927" s="3">
        <v>0</v>
      </c>
      <c r="AQ927" s="3">
        <v>0</v>
      </c>
      <c r="AR927" s="3">
        <v>0</v>
      </c>
      <c r="AS927" s="3">
        <v>0</v>
      </c>
      <c r="AT927">
        <v>0</v>
      </c>
      <c r="AU927">
        <v>0</v>
      </c>
      <c r="AV927">
        <v>0</v>
      </c>
      <c r="AW927">
        <v>0</v>
      </c>
      <c r="AX927">
        <v>0</v>
      </c>
      <c r="AY927">
        <v>0</v>
      </c>
      <c r="AZ927">
        <v>0</v>
      </c>
      <c r="BA927">
        <v>0</v>
      </c>
      <c r="BB927">
        <v>0</v>
      </c>
      <c r="BC927">
        <v>0</v>
      </c>
      <c r="BD927">
        <v>0</v>
      </c>
      <c r="BE927">
        <v>0</v>
      </c>
      <c r="BF927">
        <v>0</v>
      </c>
      <c r="BG927">
        <v>0</v>
      </c>
      <c r="BH927">
        <v>1</v>
      </c>
      <c r="BI927">
        <v>3</v>
      </c>
      <c r="BJ927">
        <v>4.0999999999999996</v>
      </c>
      <c r="BK927">
        <v>4.5</v>
      </c>
      <c r="BL927" s="4">
        <v>108.3</v>
      </c>
      <c r="BM927" s="4">
        <v>16.25</v>
      </c>
      <c r="BN927" s="4">
        <v>124.55</v>
      </c>
      <c r="BO927" s="4">
        <v>124.55</v>
      </c>
      <c r="BQ927" t="s">
        <v>671</v>
      </c>
      <c r="BR927" t="s">
        <v>358</v>
      </c>
      <c r="BS927" s="2">
        <v>44050</v>
      </c>
      <c r="BT927" s="1">
        <v>0.36805555555555558</v>
      </c>
      <c r="BU927" t="s">
        <v>2460</v>
      </c>
      <c r="BV927" t="s">
        <v>16</v>
      </c>
      <c r="BY927">
        <v>20346.72</v>
      </c>
      <c r="BZ927" t="s">
        <v>1427</v>
      </c>
      <c r="CA927" t="s">
        <v>313</v>
      </c>
      <c r="CC927" t="s">
        <v>44</v>
      </c>
      <c r="CD927">
        <v>4001</v>
      </c>
      <c r="CE927" t="s">
        <v>2</v>
      </c>
      <c r="CF927" s="2">
        <v>44050</v>
      </c>
      <c r="CI927">
        <v>1</v>
      </c>
      <c r="CJ927">
        <v>1</v>
      </c>
      <c r="CK927">
        <v>21</v>
      </c>
      <c r="CL927" t="s">
        <v>0</v>
      </c>
    </row>
    <row r="928" spans="1:90" x14ac:dyDescent="0.3">
      <c r="A928" t="s">
        <v>322</v>
      </c>
      <c r="B928" t="s">
        <v>321</v>
      </c>
      <c r="C928" t="s">
        <v>10</v>
      </c>
      <c r="E928" t="str">
        <f>"RFES1162759745"</f>
        <v>RFES1162759745</v>
      </c>
      <c r="F928" s="2">
        <v>44056</v>
      </c>
      <c r="G928">
        <v>202102</v>
      </c>
      <c r="H928" t="s">
        <v>562</v>
      </c>
      <c r="I928" t="s">
        <v>558</v>
      </c>
      <c r="J928" t="s">
        <v>511</v>
      </c>
      <c r="K928" t="s">
        <v>7</v>
      </c>
      <c r="L928" t="s">
        <v>25</v>
      </c>
      <c r="M928" t="s">
        <v>23</v>
      </c>
      <c r="N928" t="s">
        <v>362</v>
      </c>
      <c r="O928" t="s">
        <v>21</v>
      </c>
      <c r="P928" t="str">
        <f>"2170748714 client             "</f>
        <v xml:space="preserve">2170748714 client             </v>
      </c>
      <c r="Q928">
        <v>0</v>
      </c>
      <c r="R928">
        <v>0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0</v>
      </c>
      <c r="AE928" s="3">
        <v>0</v>
      </c>
      <c r="AF928" s="3">
        <v>0</v>
      </c>
      <c r="AG928" s="3">
        <v>0</v>
      </c>
      <c r="AH928" s="3">
        <v>0</v>
      </c>
      <c r="AI928" s="3">
        <v>0</v>
      </c>
      <c r="AJ928" s="3">
        <v>0</v>
      </c>
      <c r="AK928" s="3">
        <v>4.91</v>
      </c>
      <c r="AL928" s="3">
        <v>0</v>
      </c>
      <c r="AM928" s="3">
        <v>0</v>
      </c>
      <c r="AN928" s="3">
        <v>0</v>
      </c>
      <c r="AO928" s="3">
        <v>0</v>
      </c>
      <c r="AP928" s="3">
        <v>0</v>
      </c>
      <c r="AQ928" s="3">
        <v>0</v>
      </c>
      <c r="AR928" s="3">
        <v>0</v>
      </c>
      <c r="AS928" s="3">
        <v>0</v>
      </c>
      <c r="AT928">
        <v>0</v>
      </c>
      <c r="AU928">
        <v>0</v>
      </c>
      <c r="AV928">
        <v>0</v>
      </c>
      <c r="AW928">
        <v>0</v>
      </c>
      <c r="AX928">
        <v>0</v>
      </c>
      <c r="AY928">
        <v>0</v>
      </c>
      <c r="AZ928">
        <v>0</v>
      </c>
      <c r="BA928">
        <v>0</v>
      </c>
      <c r="BB928">
        <v>0</v>
      </c>
      <c r="BC928">
        <v>0</v>
      </c>
      <c r="BD928">
        <v>0</v>
      </c>
      <c r="BE928">
        <v>0</v>
      </c>
      <c r="BF928">
        <v>0</v>
      </c>
      <c r="BG928">
        <v>0</v>
      </c>
      <c r="BH928">
        <v>1</v>
      </c>
      <c r="BI928">
        <v>1</v>
      </c>
      <c r="BJ928">
        <v>0.2</v>
      </c>
      <c r="BK928">
        <v>1</v>
      </c>
      <c r="BL928" s="4">
        <v>37.619999999999997</v>
      </c>
      <c r="BM928" s="4">
        <v>5.64</v>
      </c>
      <c r="BN928" s="4">
        <v>43.26</v>
      </c>
      <c r="BO928" s="4">
        <v>43.26</v>
      </c>
      <c r="BQ928" t="s">
        <v>358</v>
      </c>
      <c r="BR928" t="s">
        <v>385</v>
      </c>
      <c r="BS928" s="2">
        <v>44062</v>
      </c>
      <c r="BT928" s="1">
        <v>0.42499999999999999</v>
      </c>
      <c r="BU928" t="s">
        <v>714</v>
      </c>
      <c r="BV928" t="s">
        <v>0</v>
      </c>
      <c r="BW928" t="s">
        <v>1548</v>
      </c>
      <c r="BX928" t="s">
        <v>210</v>
      </c>
      <c r="BY928">
        <v>1200</v>
      </c>
      <c r="CA928" t="s">
        <v>24</v>
      </c>
      <c r="CC928" t="s">
        <v>23</v>
      </c>
      <c r="CD928">
        <v>1601</v>
      </c>
      <c r="CE928" t="s">
        <v>730</v>
      </c>
      <c r="CF928" s="2">
        <v>44063</v>
      </c>
      <c r="CI928">
        <v>1</v>
      </c>
      <c r="CJ928">
        <v>4</v>
      </c>
      <c r="CK928">
        <v>22</v>
      </c>
      <c r="CL928" t="s">
        <v>0</v>
      </c>
    </row>
    <row r="929" spans="1:90" x14ac:dyDescent="0.3">
      <c r="A929" t="s">
        <v>322</v>
      </c>
      <c r="B929" t="s">
        <v>321</v>
      </c>
      <c r="C929" t="s">
        <v>10</v>
      </c>
      <c r="E929" t="str">
        <f>"FES1162759899"</f>
        <v>FES1162759899</v>
      </c>
      <c r="F929" s="2">
        <v>44055</v>
      </c>
      <c r="G929">
        <v>202102</v>
      </c>
      <c r="H929" t="s">
        <v>25</v>
      </c>
      <c r="I929" t="s">
        <v>23</v>
      </c>
      <c r="J929" t="s">
        <v>362</v>
      </c>
      <c r="K929" t="s">
        <v>7</v>
      </c>
      <c r="L929" t="s">
        <v>255</v>
      </c>
      <c r="M929" t="s">
        <v>253</v>
      </c>
      <c r="N929" t="s">
        <v>527</v>
      </c>
      <c r="O929" t="s">
        <v>21</v>
      </c>
      <c r="P929" t="str">
        <f>"2170747106                    "</f>
        <v xml:space="preserve">2170747106                    </v>
      </c>
      <c r="Q929">
        <v>0</v>
      </c>
      <c r="R929">
        <v>0</v>
      </c>
      <c r="S929">
        <v>0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0</v>
      </c>
      <c r="AB929">
        <v>0</v>
      </c>
      <c r="AC929">
        <v>0</v>
      </c>
      <c r="AD929">
        <v>0</v>
      </c>
      <c r="AE929" s="3">
        <v>0</v>
      </c>
      <c r="AF929" s="3">
        <v>0</v>
      </c>
      <c r="AG929" s="3">
        <v>0</v>
      </c>
      <c r="AH929" s="3">
        <v>0</v>
      </c>
      <c r="AI929" s="3">
        <v>0</v>
      </c>
      <c r="AJ929" s="3">
        <v>0</v>
      </c>
      <c r="AK929" s="3">
        <v>12.17</v>
      </c>
      <c r="AL929" s="3">
        <v>0</v>
      </c>
      <c r="AM929" s="3">
        <v>0</v>
      </c>
      <c r="AN929" s="3">
        <v>0</v>
      </c>
      <c r="AO929" s="3">
        <v>0</v>
      </c>
      <c r="AP929" s="3">
        <v>0</v>
      </c>
      <c r="AQ929" s="3">
        <v>0</v>
      </c>
      <c r="AR929" s="3">
        <v>0</v>
      </c>
      <c r="AS929" s="3">
        <v>0</v>
      </c>
      <c r="AT929">
        <v>0</v>
      </c>
      <c r="AU929">
        <v>0</v>
      </c>
      <c r="AV929">
        <v>0</v>
      </c>
      <c r="AW929">
        <v>0</v>
      </c>
      <c r="AX929">
        <v>0</v>
      </c>
      <c r="AY929">
        <v>0</v>
      </c>
      <c r="AZ929">
        <v>0</v>
      </c>
      <c r="BA929">
        <v>0</v>
      </c>
      <c r="BB929">
        <v>0</v>
      </c>
      <c r="BC929">
        <v>0</v>
      </c>
      <c r="BD929">
        <v>0</v>
      </c>
      <c r="BE929">
        <v>0</v>
      </c>
      <c r="BF929">
        <v>0</v>
      </c>
      <c r="BG929">
        <v>0</v>
      </c>
      <c r="BH929">
        <v>1</v>
      </c>
      <c r="BI929">
        <v>1</v>
      </c>
      <c r="BJ929">
        <v>0.2</v>
      </c>
      <c r="BK929">
        <v>1</v>
      </c>
      <c r="BL929" s="4">
        <v>93.29</v>
      </c>
      <c r="BM929" s="4">
        <v>13.99</v>
      </c>
      <c r="BN929" s="4">
        <v>107.28</v>
      </c>
      <c r="BO929" s="4">
        <v>107.28</v>
      </c>
      <c r="BQ929" t="s">
        <v>318</v>
      </c>
      <c r="BR929" t="s">
        <v>358</v>
      </c>
      <c r="BS929" s="2">
        <v>44056</v>
      </c>
      <c r="BT929" s="1">
        <v>0.61875000000000002</v>
      </c>
      <c r="BU929" t="s">
        <v>1941</v>
      </c>
      <c r="BV929" t="s">
        <v>0</v>
      </c>
      <c r="BW929" t="s">
        <v>48</v>
      </c>
      <c r="BX929" t="s">
        <v>82</v>
      </c>
      <c r="BY929">
        <v>1200</v>
      </c>
      <c r="CA929" t="s">
        <v>254</v>
      </c>
      <c r="CC929" t="s">
        <v>253</v>
      </c>
      <c r="CD929">
        <v>7130</v>
      </c>
      <c r="CE929" t="s">
        <v>64</v>
      </c>
      <c r="CF929" s="2">
        <v>44057</v>
      </c>
      <c r="CI929">
        <v>1</v>
      </c>
      <c r="CJ929">
        <v>1</v>
      </c>
      <c r="CK929">
        <v>23</v>
      </c>
      <c r="CL929" t="s">
        <v>0</v>
      </c>
    </row>
    <row r="930" spans="1:90" x14ac:dyDescent="0.3">
      <c r="A930" t="s">
        <v>322</v>
      </c>
      <c r="B930" t="s">
        <v>321</v>
      </c>
      <c r="C930" t="s">
        <v>10</v>
      </c>
      <c r="E930" t="str">
        <f>"FES1162759583"</f>
        <v>FES1162759583</v>
      </c>
      <c r="F930" s="2">
        <v>44054</v>
      </c>
      <c r="G930">
        <v>202102</v>
      </c>
      <c r="H930" t="s">
        <v>25</v>
      </c>
      <c r="I930" t="s">
        <v>23</v>
      </c>
      <c r="J930" t="s">
        <v>362</v>
      </c>
      <c r="K930" t="s">
        <v>7</v>
      </c>
      <c r="L930" t="s">
        <v>129</v>
      </c>
      <c r="M930" t="s">
        <v>58</v>
      </c>
      <c r="N930" t="s">
        <v>339</v>
      </c>
      <c r="O930" t="s">
        <v>5</v>
      </c>
      <c r="P930" t="str">
        <f>"2170748556                    "</f>
        <v xml:space="preserve">2170748556                    </v>
      </c>
      <c r="Q930">
        <v>0</v>
      </c>
      <c r="R930">
        <v>0</v>
      </c>
      <c r="S930">
        <v>0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0</v>
      </c>
      <c r="AB930">
        <v>0</v>
      </c>
      <c r="AC930">
        <v>0</v>
      </c>
      <c r="AD930">
        <v>0</v>
      </c>
      <c r="AE930" s="3">
        <v>0</v>
      </c>
      <c r="AF930" s="3">
        <v>0</v>
      </c>
      <c r="AG930" s="3">
        <v>0</v>
      </c>
      <c r="AH930" s="3">
        <v>0</v>
      </c>
      <c r="AI930" s="3">
        <v>0</v>
      </c>
      <c r="AJ930" s="3">
        <v>0</v>
      </c>
      <c r="AK930" s="3">
        <v>0</v>
      </c>
      <c r="AL930" s="3">
        <v>0</v>
      </c>
      <c r="AM930" s="3">
        <v>0</v>
      </c>
      <c r="AN930" s="3">
        <v>0</v>
      </c>
      <c r="AO930" s="3">
        <v>0</v>
      </c>
      <c r="AP930" s="3">
        <v>0</v>
      </c>
      <c r="AQ930" s="3">
        <v>14.81</v>
      </c>
      <c r="AR930" s="3">
        <v>0</v>
      </c>
      <c r="AS930" s="3">
        <v>0</v>
      </c>
      <c r="AT930">
        <v>0</v>
      </c>
      <c r="AU930">
        <v>0</v>
      </c>
      <c r="AV930">
        <v>0</v>
      </c>
      <c r="AW930">
        <v>0</v>
      </c>
      <c r="AX930">
        <v>0</v>
      </c>
      <c r="AY930">
        <v>0</v>
      </c>
      <c r="AZ930">
        <v>0</v>
      </c>
      <c r="BA930">
        <v>0</v>
      </c>
      <c r="BB930">
        <v>0</v>
      </c>
      <c r="BC930">
        <v>0</v>
      </c>
      <c r="BD930">
        <v>0</v>
      </c>
      <c r="BE930">
        <v>0</v>
      </c>
      <c r="BF930">
        <v>0</v>
      </c>
      <c r="BG930">
        <v>0</v>
      </c>
      <c r="BH930">
        <v>1</v>
      </c>
      <c r="BI930">
        <v>26.4</v>
      </c>
      <c r="BJ930">
        <v>7.5</v>
      </c>
      <c r="BK930">
        <v>27</v>
      </c>
      <c r="BL930" s="4">
        <v>118.53</v>
      </c>
      <c r="BM930" s="4">
        <v>17.78</v>
      </c>
      <c r="BN930" s="4">
        <v>136.31</v>
      </c>
      <c r="BO930" s="4">
        <v>136.31</v>
      </c>
      <c r="BQ930" t="s">
        <v>338</v>
      </c>
      <c r="BR930" t="s">
        <v>358</v>
      </c>
      <c r="BS930" s="2">
        <v>44055</v>
      </c>
      <c r="BT930" s="1">
        <v>0.4236111111111111</v>
      </c>
      <c r="BU930" t="s">
        <v>1569</v>
      </c>
      <c r="BV930" t="s">
        <v>16</v>
      </c>
      <c r="BY930">
        <v>37386.559999999998</v>
      </c>
      <c r="CA930" t="s">
        <v>121</v>
      </c>
      <c r="CC930" t="s">
        <v>58</v>
      </c>
      <c r="CD930">
        <v>186</v>
      </c>
      <c r="CE930" t="s">
        <v>2</v>
      </c>
      <c r="CF930" s="2">
        <v>44055</v>
      </c>
      <c r="CI930">
        <v>0</v>
      </c>
      <c r="CJ930">
        <v>0</v>
      </c>
      <c r="CK930" t="s">
        <v>140</v>
      </c>
      <c r="CL930" t="s">
        <v>0</v>
      </c>
    </row>
    <row r="931" spans="1:90" x14ac:dyDescent="0.3">
      <c r="A931" t="s">
        <v>322</v>
      </c>
      <c r="B931" t="s">
        <v>321</v>
      </c>
      <c r="C931" t="s">
        <v>10</v>
      </c>
      <c r="E931" t="str">
        <f>"FES1162758581"</f>
        <v>FES1162758581</v>
      </c>
      <c r="F931" s="2">
        <v>44047</v>
      </c>
      <c r="G931">
        <v>202102</v>
      </c>
      <c r="H931" t="s">
        <v>25</v>
      </c>
      <c r="I931" t="s">
        <v>23</v>
      </c>
      <c r="J931" t="s">
        <v>362</v>
      </c>
      <c r="K931" t="s">
        <v>7</v>
      </c>
      <c r="L931" t="s">
        <v>398</v>
      </c>
      <c r="M931" t="s">
        <v>394</v>
      </c>
      <c r="N931" t="s">
        <v>397</v>
      </c>
      <c r="O931" t="s">
        <v>5</v>
      </c>
      <c r="P931" t="str">
        <f>"2170744147                    "</f>
        <v xml:space="preserve">2170744147                    </v>
      </c>
      <c r="Q931">
        <v>0</v>
      </c>
      <c r="R931">
        <v>0</v>
      </c>
      <c r="S931">
        <v>0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0</v>
      </c>
      <c r="AE931" s="3">
        <v>0</v>
      </c>
      <c r="AF931" s="3">
        <v>0</v>
      </c>
      <c r="AG931" s="3">
        <v>0</v>
      </c>
      <c r="AH931" s="3">
        <v>0</v>
      </c>
      <c r="AI931" s="3">
        <v>0</v>
      </c>
      <c r="AJ931" s="3">
        <v>0</v>
      </c>
      <c r="AK931" s="3">
        <v>0</v>
      </c>
      <c r="AL931" s="3">
        <v>0</v>
      </c>
      <c r="AM931" s="3">
        <v>0</v>
      </c>
      <c r="AN931" s="3">
        <v>0</v>
      </c>
      <c r="AO931" s="3">
        <v>0</v>
      </c>
      <c r="AP931" s="3">
        <v>0</v>
      </c>
      <c r="AQ931" s="3">
        <v>24.4</v>
      </c>
      <c r="AR931" s="3">
        <v>0</v>
      </c>
      <c r="AS931" s="3">
        <v>0</v>
      </c>
      <c r="AT931">
        <v>0</v>
      </c>
      <c r="AU931">
        <v>0</v>
      </c>
      <c r="AV931">
        <v>0</v>
      </c>
      <c r="AW931">
        <v>0</v>
      </c>
      <c r="AX931">
        <v>0</v>
      </c>
      <c r="AY931">
        <v>0</v>
      </c>
      <c r="AZ931">
        <v>0</v>
      </c>
      <c r="BA931">
        <v>0</v>
      </c>
      <c r="BB931">
        <v>0</v>
      </c>
      <c r="BC931">
        <v>0</v>
      </c>
      <c r="BD931">
        <v>0</v>
      </c>
      <c r="BE931">
        <v>0</v>
      </c>
      <c r="BF931">
        <v>0</v>
      </c>
      <c r="BG931">
        <v>0</v>
      </c>
      <c r="BH931">
        <v>2</v>
      </c>
      <c r="BI931">
        <v>26.6</v>
      </c>
      <c r="BJ931">
        <v>16.3</v>
      </c>
      <c r="BK931">
        <v>27</v>
      </c>
      <c r="BL931" s="4">
        <v>203.7</v>
      </c>
      <c r="BM931" s="4">
        <v>30.56</v>
      </c>
      <c r="BN931" s="4">
        <v>234.26</v>
      </c>
      <c r="BO931" s="4">
        <v>234.26</v>
      </c>
      <c r="BQ931" t="s">
        <v>318</v>
      </c>
      <c r="BR931" t="s">
        <v>358</v>
      </c>
      <c r="BS931" s="2">
        <v>44049</v>
      </c>
      <c r="BT931" s="1">
        <v>0.37083333333333335</v>
      </c>
      <c r="BU931" t="s">
        <v>1522</v>
      </c>
      <c r="BV931" t="s">
        <v>16</v>
      </c>
      <c r="BY931">
        <v>81253.960000000006</v>
      </c>
      <c r="CA931" t="s">
        <v>395</v>
      </c>
      <c r="CC931" t="s">
        <v>394</v>
      </c>
      <c r="CD931">
        <v>6849</v>
      </c>
      <c r="CE931" t="s">
        <v>325</v>
      </c>
      <c r="CF931" s="2">
        <v>44054</v>
      </c>
      <c r="CI931">
        <v>3</v>
      </c>
      <c r="CJ931">
        <v>2</v>
      </c>
      <c r="CK931" t="s">
        <v>11</v>
      </c>
      <c r="CL931" t="s">
        <v>0</v>
      </c>
    </row>
    <row r="932" spans="1:90" x14ac:dyDescent="0.3">
      <c r="A932" t="s">
        <v>322</v>
      </c>
      <c r="B932" t="s">
        <v>321</v>
      </c>
      <c r="C932" t="s">
        <v>10</v>
      </c>
      <c r="E932" t="str">
        <f>"FES1162759365"</f>
        <v>FES1162759365</v>
      </c>
      <c r="F932" s="2">
        <v>44049</v>
      </c>
      <c r="G932">
        <v>202102</v>
      </c>
      <c r="H932" t="s">
        <v>25</v>
      </c>
      <c r="I932" t="s">
        <v>23</v>
      </c>
      <c r="J932" t="s">
        <v>320</v>
      </c>
      <c r="K932" t="s">
        <v>7</v>
      </c>
      <c r="L932" t="s">
        <v>249</v>
      </c>
      <c r="M932" t="s">
        <v>248</v>
      </c>
      <c r="N932" t="s">
        <v>2224</v>
      </c>
      <c r="O932" t="s">
        <v>18</v>
      </c>
      <c r="P932" t="str">
        <f>"2170748053                    "</f>
        <v xml:space="preserve">2170748053                    </v>
      </c>
      <c r="Q932">
        <v>0</v>
      </c>
      <c r="R932">
        <v>0</v>
      </c>
      <c r="S932">
        <v>0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0</v>
      </c>
      <c r="AB932">
        <v>0</v>
      </c>
      <c r="AC932">
        <v>0</v>
      </c>
      <c r="AD932">
        <v>0</v>
      </c>
      <c r="AE932" s="3">
        <v>0</v>
      </c>
      <c r="AF932" s="3">
        <v>0</v>
      </c>
      <c r="AG932" s="3">
        <v>0</v>
      </c>
      <c r="AH932" s="3">
        <v>0</v>
      </c>
      <c r="AI932" s="3">
        <v>0</v>
      </c>
      <c r="AJ932" s="3">
        <v>0</v>
      </c>
      <c r="AK932" s="3">
        <v>16.78</v>
      </c>
      <c r="AL932" s="3">
        <v>0</v>
      </c>
      <c r="AM932" s="3">
        <v>0</v>
      </c>
      <c r="AN932" s="3">
        <v>0</v>
      </c>
      <c r="AO932" s="3">
        <v>0</v>
      </c>
      <c r="AP932" s="3">
        <v>0</v>
      </c>
      <c r="AQ932" s="3">
        <v>0</v>
      </c>
      <c r="AR932" s="3">
        <v>0</v>
      </c>
      <c r="AS932" s="3">
        <v>0</v>
      </c>
      <c r="AT932">
        <v>0</v>
      </c>
      <c r="AU932">
        <v>0</v>
      </c>
      <c r="AV932">
        <v>0</v>
      </c>
      <c r="AW932">
        <v>0</v>
      </c>
      <c r="AX932">
        <v>0</v>
      </c>
      <c r="AY932">
        <v>0</v>
      </c>
      <c r="AZ932">
        <v>0</v>
      </c>
      <c r="BA932">
        <v>0</v>
      </c>
      <c r="BB932">
        <v>0</v>
      </c>
      <c r="BC932">
        <v>0</v>
      </c>
      <c r="BD932">
        <v>0</v>
      </c>
      <c r="BE932">
        <v>0</v>
      </c>
      <c r="BF932">
        <v>0</v>
      </c>
      <c r="BG932">
        <v>0</v>
      </c>
      <c r="BH932">
        <v>1</v>
      </c>
      <c r="BI932">
        <v>6.8</v>
      </c>
      <c r="BJ932">
        <v>4.8</v>
      </c>
      <c r="BK932">
        <v>7</v>
      </c>
      <c r="BL932" s="4">
        <v>128.66999999999999</v>
      </c>
      <c r="BM932" s="4">
        <v>19.3</v>
      </c>
      <c r="BN932" s="4">
        <v>147.97</v>
      </c>
      <c r="BO932" s="4">
        <v>147.97</v>
      </c>
      <c r="BQ932" t="s">
        <v>318</v>
      </c>
      <c r="BR932" t="s">
        <v>317</v>
      </c>
      <c r="BS932" s="2">
        <v>44050</v>
      </c>
      <c r="BT932" s="1">
        <v>0.375</v>
      </c>
      <c r="BU932" t="s">
        <v>2459</v>
      </c>
      <c r="BV932" t="s">
        <v>16</v>
      </c>
      <c r="BY932">
        <v>23908.560000000001</v>
      </c>
      <c r="BZ932" t="s">
        <v>1427</v>
      </c>
      <c r="CC932" t="s">
        <v>248</v>
      </c>
      <c r="CD932">
        <v>1754</v>
      </c>
      <c r="CE932" t="s">
        <v>2</v>
      </c>
      <c r="CF932" s="2">
        <v>44054</v>
      </c>
      <c r="CI932">
        <v>1</v>
      </c>
      <c r="CJ932">
        <v>1</v>
      </c>
      <c r="CK932">
        <v>34</v>
      </c>
      <c r="CL932" t="s">
        <v>0</v>
      </c>
    </row>
    <row r="933" spans="1:90" x14ac:dyDescent="0.3">
      <c r="A933" t="s">
        <v>322</v>
      </c>
      <c r="B933" t="s">
        <v>321</v>
      </c>
      <c r="C933" t="s">
        <v>10</v>
      </c>
      <c r="E933" t="str">
        <f>"FES1162758450"</f>
        <v>FES1162758450</v>
      </c>
      <c r="F933" s="2">
        <v>44046</v>
      </c>
      <c r="G933">
        <v>202102</v>
      </c>
      <c r="H933" t="s">
        <v>25</v>
      </c>
      <c r="I933" t="s">
        <v>23</v>
      </c>
      <c r="J933" t="s">
        <v>362</v>
      </c>
      <c r="K933" t="s">
        <v>7</v>
      </c>
      <c r="L933" t="s">
        <v>46</v>
      </c>
      <c r="M933" t="s">
        <v>44</v>
      </c>
      <c r="N933" t="s">
        <v>499</v>
      </c>
      <c r="O933" t="s">
        <v>21</v>
      </c>
      <c r="P933" t="str">
        <f>"2170746907                    "</f>
        <v xml:space="preserve">2170746907                    </v>
      </c>
      <c r="Q933">
        <v>0</v>
      </c>
      <c r="R933">
        <v>0</v>
      </c>
      <c r="S933">
        <v>0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0</v>
      </c>
      <c r="AB933">
        <v>0</v>
      </c>
      <c r="AC933">
        <v>0</v>
      </c>
      <c r="AD933">
        <v>0</v>
      </c>
      <c r="AE933" s="3">
        <v>0</v>
      </c>
      <c r="AF933" s="3">
        <v>0</v>
      </c>
      <c r="AG933" s="3">
        <v>0</v>
      </c>
      <c r="AH933" s="3">
        <v>0</v>
      </c>
      <c r="AI933" s="3">
        <v>0</v>
      </c>
      <c r="AJ933" s="3">
        <v>0</v>
      </c>
      <c r="AK933" s="3">
        <v>5.86</v>
      </c>
      <c r="AL933" s="3">
        <v>0</v>
      </c>
      <c r="AM933" s="3">
        <v>0</v>
      </c>
      <c r="AN933" s="3">
        <v>0</v>
      </c>
      <c r="AO933" s="3">
        <v>0</v>
      </c>
      <c r="AP933" s="3">
        <v>0</v>
      </c>
      <c r="AQ933" s="3">
        <v>0</v>
      </c>
      <c r="AR933" s="3">
        <v>0</v>
      </c>
      <c r="AS933" s="3">
        <v>0</v>
      </c>
      <c r="AT933">
        <v>0</v>
      </c>
      <c r="AU933">
        <v>0</v>
      </c>
      <c r="AV933">
        <v>0</v>
      </c>
      <c r="AW933">
        <v>0</v>
      </c>
      <c r="AX933">
        <v>0</v>
      </c>
      <c r="AY933">
        <v>0</v>
      </c>
      <c r="AZ933">
        <v>0</v>
      </c>
      <c r="BA933">
        <v>0</v>
      </c>
      <c r="BB933">
        <v>0</v>
      </c>
      <c r="BC933">
        <v>0</v>
      </c>
      <c r="BD933">
        <v>0</v>
      </c>
      <c r="BE933">
        <v>0</v>
      </c>
      <c r="BF933">
        <v>0</v>
      </c>
      <c r="BG933">
        <v>0</v>
      </c>
      <c r="BH933">
        <v>1</v>
      </c>
      <c r="BI933">
        <v>1</v>
      </c>
      <c r="BJ933">
        <v>0.2</v>
      </c>
      <c r="BK933">
        <v>1</v>
      </c>
      <c r="BL933" s="4">
        <v>47.73</v>
      </c>
      <c r="BM933" s="4">
        <v>7.16</v>
      </c>
      <c r="BN933" s="4">
        <v>54.89</v>
      </c>
      <c r="BO933" s="4">
        <v>54.89</v>
      </c>
      <c r="BQ933" t="s">
        <v>318</v>
      </c>
      <c r="BR933" t="s">
        <v>358</v>
      </c>
      <c r="BS933" s="2">
        <v>44047</v>
      </c>
      <c r="BT933" s="1">
        <v>0.58472222222222225</v>
      </c>
      <c r="BU933" t="s">
        <v>2458</v>
      </c>
      <c r="BV933" t="s">
        <v>0</v>
      </c>
      <c r="BW933" t="s">
        <v>34</v>
      </c>
      <c r="BX933" t="s">
        <v>1442</v>
      </c>
      <c r="BY933">
        <v>1200</v>
      </c>
      <c r="BZ933" t="s">
        <v>1427</v>
      </c>
      <c r="CA933" t="s">
        <v>101</v>
      </c>
      <c r="CC933" t="s">
        <v>44</v>
      </c>
      <c r="CD933">
        <v>4001</v>
      </c>
      <c r="CE933" t="s">
        <v>64</v>
      </c>
      <c r="CF933" s="2">
        <v>44047</v>
      </c>
      <c r="CI933">
        <v>1</v>
      </c>
      <c r="CJ933">
        <v>1</v>
      </c>
      <c r="CK933">
        <v>21</v>
      </c>
      <c r="CL933" t="s">
        <v>0</v>
      </c>
    </row>
    <row r="934" spans="1:90" x14ac:dyDescent="0.3">
      <c r="A934" t="s">
        <v>322</v>
      </c>
      <c r="B934" t="s">
        <v>321</v>
      </c>
      <c r="C934" t="s">
        <v>10</v>
      </c>
      <c r="E934" t="str">
        <f>"FES1162760876"</f>
        <v>FES1162760876</v>
      </c>
      <c r="F934" s="2">
        <v>44062</v>
      </c>
      <c r="G934">
        <v>202102</v>
      </c>
      <c r="H934" t="s">
        <v>25</v>
      </c>
      <c r="I934" t="s">
        <v>23</v>
      </c>
      <c r="J934" t="s">
        <v>362</v>
      </c>
      <c r="K934" t="s">
        <v>7</v>
      </c>
      <c r="L934" t="s">
        <v>29</v>
      </c>
      <c r="M934" t="s">
        <v>26</v>
      </c>
      <c r="N934" t="s">
        <v>1249</v>
      </c>
      <c r="O934" t="s">
        <v>21</v>
      </c>
      <c r="P934" t="str">
        <f>"2170749410                    "</f>
        <v xml:space="preserve">2170749410                    </v>
      </c>
      <c r="Q934">
        <v>0</v>
      </c>
      <c r="R934">
        <v>0</v>
      </c>
      <c r="S934">
        <v>0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0</v>
      </c>
      <c r="AE934" s="3">
        <v>0</v>
      </c>
      <c r="AF934" s="3">
        <v>0</v>
      </c>
      <c r="AG934" s="3">
        <v>0</v>
      </c>
      <c r="AH934" s="3">
        <v>0</v>
      </c>
      <c r="AI934" s="3">
        <v>0</v>
      </c>
      <c r="AJ934" s="3">
        <v>0</v>
      </c>
      <c r="AK934" s="3">
        <v>6.28</v>
      </c>
      <c r="AL934" s="3">
        <v>0</v>
      </c>
      <c r="AM934" s="3">
        <v>0</v>
      </c>
      <c r="AN934" s="3">
        <v>0</v>
      </c>
      <c r="AO934" s="3">
        <v>0</v>
      </c>
      <c r="AP934" s="3">
        <v>0</v>
      </c>
      <c r="AQ934" s="3">
        <v>0</v>
      </c>
      <c r="AR934" s="3">
        <v>0</v>
      </c>
      <c r="AS934" s="3">
        <v>0</v>
      </c>
      <c r="AT934">
        <v>0</v>
      </c>
      <c r="AU934">
        <v>0</v>
      </c>
      <c r="AV934">
        <v>0</v>
      </c>
      <c r="AW934">
        <v>0</v>
      </c>
      <c r="AX934">
        <v>0</v>
      </c>
      <c r="AY934">
        <v>0</v>
      </c>
      <c r="AZ934">
        <v>0</v>
      </c>
      <c r="BA934">
        <v>0</v>
      </c>
      <c r="BB934">
        <v>0</v>
      </c>
      <c r="BC934">
        <v>0</v>
      </c>
      <c r="BD934">
        <v>0</v>
      </c>
      <c r="BE934">
        <v>0</v>
      </c>
      <c r="BF934">
        <v>0</v>
      </c>
      <c r="BG934">
        <v>0</v>
      </c>
      <c r="BH934">
        <v>1</v>
      </c>
      <c r="BI934">
        <v>1</v>
      </c>
      <c r="BJ934">
        <v>0.2</v>
      </c>
      <c r="BK934">
        <v>1</v>
      </c>
      <c r="BL934" s="4">
        <v>48.15</v>
      </c>
      <c r="BM934" s="4">
        <v>7.22</v>
      </c>
      <c r="BN934" s="4">
        <v>55.37</v>
      </c>
      <c r="BO934" s="4">
        <v>55.37</v>
      </c>
      <c r="BR934" t="s">
        <v>358</v>
      </c>
      <c r="BS934" s="2">
        <v>44063</v>
      </c>
      <c r="BT934" s="1">
        <v>0.64097222222222217</v>
      </c>
      <c r="BU934" t="s">
        <v>1248</v>
      </c>
      <c r="BV934" t="s">
        <v>0</v>
      </c>
      <c r="BW934" t="s">
        <v>54</v>
      </c>
      <c r="BX934" t="s">
        <v>238</v>
      </c>
      <c r="BY934">
        <v>1200</v>
      </c>
      <c r="CA934" t="s">
        <v>78</v>
      </c>
      <c r="CC934" t="s">
        <v>26</v>
      </c>
      <c r="CD934">
        <v>6001</v>
      </c>
      <c r="CE934" t="s">
        <v>64</v>
      </c>
      <c r="CF934" s="2">
        <v>44064</v>
      </c>
      <c r="CI934">
        <v>1</v>
      </c>
      <c r="CJ934">
        <v>1</v>
      </c>
      <c r="CK934">
        <v>21</v>
      </c>
      <c r="CL934" t="s">
        <v>0</v>
      </c>
    </row>
    <row r="935" spans="1:90" x14ac:dyDescent="0.3">
      <c r="A935" t="s">
        <v>322</v>
      </c>
      <c r="B935" t="s">
        <v>321</v>
      </c>
      <c r="C935" t="s">
        <v>10</v>
      </c>
      <c r="E935" t="str">
        <f>"FES1162758733"</f>
        <v>FES1162758733</v>
      </c>
      <c r="F935" s="2">
        <v>44047</v>
      </c>
      <c r="G935">
        <v>202102</v>
      </c>
      <c r="H935" t="s">
        <v>25</v>
      </c>
      <c r="I935" t="s">
        <v>23</v>
      </c>
      <c r="J935" t="s">
        <v>362</v>
      </c>
      <c r="K935" t="s">
        <v>7</v>
      </c>
      <c r="L935" t="s">
        <v>6</v>
      </c>
      <c r="M935" t="s">
        <v>3</v>
      </c>
      <c r="N935" t="s">
        <v>1069</v>
      </c>
      <c r="O935" t="s">
        <v>21</v>
      </c>
      <c r="P935" t="str">
        <f>"2170745708                    "</f>
        <v xml:space="preserve">2170745708                    </v>
      </c>
      <c r="Q935">
        <v>0</v>
      </c>
      <c r="R935">
        <v>0</v>
      </c>
      <c r="S935">
        <v>0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0</v>
      </c>
      <c r="AB935">
        <v>0</v>
      </c>
      <c r="AC935">
        <v>0</v>
      </c>
      <c r="AD935">
        <v>0</v>
      </c>
      <c r="AE935" s="3">
        <v>0</v>
      </c>
      <c r="AF935" s="3">
        <v>0</v>
      </c>
      <c r="AG935" s="3">
        <v>0</v>
      </c>
      <c r="AH935" s="3">
        <v>0</v>
      </c>
      <c r="AI935" s="3">
        <v>0</v>
      </c>
      <c r="AJ935" s="3">
        <v>0</v>
      </c>
      <c r="AK935" s="3">
        <v>4.58</v>
      </c>
      <c r="AL935" s="3">
        <v>0</v>
      </c>
      <c r="AM935" s="3">
        <v>0</v>
      </c>
      <c r="AN935" s="3">
        <v>0</v>
      </c>
      <c r="AO935" s="3">
        <v>0</v>
      </c>
      <c r="AP935" s="3">
        <v>0</v>
      </c>
      <c r="AQ935" s="3">
        <v>0</v>
      </c>
      <c r="AR935" s="3">
        <v>0</v>
      </c>
      <c r="AS935" s="3">
        <v>0</v>
      </c>
      <c r="AT935">
        <v>0</v>
      </c>
      <c r="AU935">
        <v>0</v>
      </c>
      <c r="AV935">
        <v>0</v>
      </c>
      <c r="AW935">
        <v>0</v>
      </c>
      <c r="AX935">
        <v>0</v>
      </c>
      <c r="AY935">
        <v>0</v>
      </c>
      <c r="AZ935">
        <v>0</v>
      </c>
      <c r="BA935">
        <v>0</v>
      </c>
      <c r="BB935">
        <v>0</v>
      </c>
      <c r="BC935">
        <v>0</v>
      </c>
      <c r="BD935">
        <v>0</v>
      </c>
      <c r="BE935">
        <v>0</v>
      </c>
      <c r="BF935">
        <v>0</v>
      </c>
      <c r="BG935">
        <v>0</v>
      </c>
      <c r="BH935">
        <v>1</v>
      </c>
      <c r="BI935">
        <v>1</v>
      </c>
      <c r="BJ935">
        <v>0.7</v>
      </c>
      <c r="BK935">
        <v>1</v>
      </c>
      <c r="BL935" s="4">
        <v>37.29</v>
      </c>
      <c r="BM935" s="4">
        <v>5.59</v>
      </c>
      <c r="BN935" s="4">
        <v>42.88</v>
      </c>
      <c r="BO935" s="4">
        <v>42.88</v>
      </c>
      <c r="BQ935" t="s">
        <v>318</v>
      </c>
      <c r="BR935" t="s">
        <v>358</v>
      </c>
      <c r="BS935" s="2">
        <v>44048</v>
      </c>
      <c r="BT935" s="1">
        <v>0.36458333333333331</v>
      </c>
      <c r="BU935" t="s">
        <v>2457</v>
      </c>
      <c r="BV935" t="s">
        <v>16</v>
      </c>
      <c r="BY935">
        <v>3342.73</v>
      </c>
      <c r="BZ935" t="s">
        <v>1427</v>
      </c>
      <c r="CA935" t="s">
        <v>121</v>
      </c>
      <c r="CC935" t="s">
        <v>3</v>
      </c>
      <c r="CD935">
        <v>1682</v>
      </c>
      <c r="CE935" t="s">
        <v>2</v>
      </c>
      <c r="CF935" s="2">
        <v>44049</v>
      </c>
      <c r="CI935">
        <v>1</v>
      </c>
      <c r="CJ935">
        <v>1</v>
      </c>
      <c r="CK935">
        <v>22</v>
      </c>
      <c r="CL935" t="s">
        <v>0</v>
      </c>
    </row>
    <row r="936" spans="1:90" x14ac:dyDescent="0.3">
      <c r="A936" t="s">
        <v>322</v>
      </c>
      <c r="B936" t="s">
        <v>321</v>
      </c>
      <c r="C936" t="s">
        <v>10</v>
      </c>
      <c r="E936" t="str">
        <f>"FES1162759758"</f>
        <v>FES1162759758</v>
      </c>
      <c r="F936" s="2">
        <v>44054</v>
      </c>
      <c r="G936">
        <v>202102</v>
      </c>
      <c r="H936" t="s">
        <v>25</v>
      </c>
      <c r="I936" t="s">
        <v>23</v>
      </c>
      <c r="J936" t="s">
        <v>362</v>
      </c>
      <c r="K936" t="s">
        <v>7</v>
      </c>
      <c r="L936" t="s">
        <v>46</v>
      </c>
      <c r="M936" t="s">
        <v>44</v>
      </c>
      <c r="N936" t="s">
        <v>2456</v>
      </c>
      <c r="O936" t="s">
        <v>5</v>
      </c>
      <c r="P936" t="str">
        <f>"2170748312                    "</f>
        <v xml:space="preserve">2170748312                    </v>
      </c>
      <c r="Q936">
        <v>0</v>
      </c>
      <c r="R936">
        <v>0</v>
      </c>
      <c r="S936">
        <v>0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0</v>
      </c>
      <c r="AB936">
        <v>0</v>
      </c>
      <c r="AC936">
        <v>0</v>
      </c>
      <c r="AD936">
        <v>0</v>
      </c>
      <c r="AE936" s="3">
        <v>0</v>
      </c>
      <c r="AF936" s="3">
        <v>0</v>
      </c>
      <c r="AG936" s="3">
        <v>0</v>
      </c>
      <c r="AH936" s="3">
        <v>0</v>
      </c>
      <c r="AI936" s="3">
        <v>0</v>
      </c>
      <c r="AJ936" s="3">
        <v>0</v>
      </c>
      <c r="AK936" s="3">
        <v>0</v>
      </c>
      <c r="AL936" s="3">
        <v>0</v>
      </c>
      <c r="AM936" s="3">
        <v>0</v>
      </c>
      <c r="AN936" s="3">
        <v>0</v>
      </c>
      <c r="AO936" s="3">
        <v>0</v>
      </c>
      <c r="AP936" s="3">
        <v>0</v>
      </c>
      <c r="AQ936" s="3">
        <v>11.06</v>
      </c>
      <c r="AR936" s="3">
        <v>0</v>
      </c>
      <c r="AS936" s="3">
        <v>0</v>
      </c>
      <c r="AT936">
        <v>0</v>
      </c>
      <c r="AU936">
        <v>0</v>
      </c>
      <c r="AV936">
        <v>0</v>
      </c>
      <c r="AW936">
        <v>0</v>
      </c>
      <c r="AX936">
        <v>0</v>
      </c>
      <c r="AY936">
        <v>0</v>
      </c>
      <c r="AZ936">
        <v>0</v>
      </c>
      <c r="BA936">
        <v>0</v>
      </c>
      <c r="BB936">
        <v>0</v>
      </c>
      <c r="BC936">
        <v>0</v>
      </c>
      <c r="BD936">
        <v>0</v>
      </c>
      <c r="BE936">
        <v>0</v>
      </c>
      <c r="BF936">
        <v>0</v>
      </c>
      <c r="BG936">
        <v>0</v>
      </c>
      <c r="BH936">
        <v>1</v>
      </c>
      <c r="BI936">
        <v>21</v>
      </c>
      <c r="BJ936">
        <v>18.3</v>
      </c>
      <c r="BK936">
        <v>21</v>
      </c>
      <c r="BL936" s="4">
        <v>89.82</v>
      </c>
      <c r="BM936" s="4">
        <v>13.47</v>
      </c>
      <c r="BN936" s="4">
        <v>103.29</v>
      </c>
      <c r="BO936" s="4">
        <v>103.29</v>
      </c>
      <c r="BQ936" t="s">
        <v>338</v>
      </c>
      <c r="BR936" t="s">
        <v>358</v>
      </c>
      <c r="BS936" s="2">
        <v>44056</v>
      </c>
      <c r="BT936" s="1">
        <v>0.60416666666666663</v>
      </c>
      <c r="BU936" t="s">
        <v>207</v>
      </c>
      <c r="BV936" t="s">
        <v>0</v>
      </c>
      <c r="BW936" t="s">
        <v>34</v>
      </c>
      <c r="BX936" t="s">
        <v>95</v>
      </c>
      <c r="BY936">
        <v>91264</v>
      </c>
      <c r="CC936" t="s">
        <v>44</v>
      </c>
      <c r="CD936">
        <v>4001</v>
      </c>
      <c r="CE936" t="s">
        <v>2</v>
      </c>
      <c r="CF936" s="2">
        <v>44056</v>
      </c>
      <c r="CI936">
        <v>1</v>
      </c>
      <c r="CJ936">
        <v>2</v>
      </c>
      <c r="CK936" t="s">
        <v>43</v>
      </c>
      <c r="CL936" t="s">
        <v>0</v>
      </c>
    </row>
    <row r="937" spans="1:90" x14ac:dyDescent="0.3">
      <c r="A937" t="s">
        <v>322</v>
      </c>
      <c r="B937" t="s">
        <v>321</v>
      </c>
      <c r="C937" t="s">
        <v>10</v>
      </c>
      <c r="E937" t="str">
        <f>"FES1162760517"</f>
        <v>FES1162760517</v>
      </c>
      <c r="F937" s="2">
        <v>44060</v>
      </c>
      <c r="G937">
        <v>202102</v>
      </c>
      <c r="H937" t="s">
        <v>25</v>
      </c>
      <c r="I937" t="s">
        <v>23</v>
      </c>
      <c r="J937" t="s">
        <v>362</v>
      </c>
      <c r="K937" t="s">
        <v>7</v>
      </c>
      <c r="L937" t="s">
        <v>29</v>
      </c>
      <c r="M937" t="s">
        <v>26</v>
      </c>
      <c r="N937" t="s">
        <v>1633</v>
      </c>
      <c r="O937" t="s">
        <v>5</v>
      </c>
      <c r="P937" t="str">
        <f>"2170747035                    "</f>
        <v xml:space="preserve">2170747035                    </v>
      </c>
      <c r="Q937">
        <v>0</v>
      </c>
      <c r="R937">
        <v>0</v>
      </c>
      <c r="S937">
        <v>0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0</v>
      </c>
      <c r="AB937">
        <v>0</v>
      </c>
      <c r="AC937">
        <v>0</v>
      </c>
      <c r="AD937">
        <v>0</v>
      </c>
      <c r="AE937" s="3">
        <v>0</v>
      </c>
      <c r="AF937" s="3">
        <v>0</v>
      </c>
      <c r="AG937" s="3">
        <v>0</v>
      </c>
      <c r="AH937" s="3">
        <v>0</v>
      </c>
      <c r="AI937" s="3">
        <v>0</v>
      </c>
      <c r="AJ937" s="3">
        <v>0</v>
      </c>
      <c r="AK937" s="3">
        <v>0</v>
      </c>
      <c r="AL937" s="3">
        <v>0</v>
      </c>
      <c r="AM937" s="3">
        <v>0</v>
      </c>
      <c r="AN937" s="3">
        <v>0</v>
      </c>
      <c r="AO937" s="3">
        <v>0</v>
      </c>
      <c r="AP937" s="3">
        <v>0</v>
      </c>
      <c r="AQ937" s="3">
        <v>21.66</v>
      </c>
      <c r="AR937" s="3">
        <v>0</v>
      </c>
      <c r="AS937" s="3">
        <v>0</v>
      </c>
      <c r="AT937">
        <v>0</v>
      </c>
      <c r="AU937">
        <v>0</v>
      </c>
      <c r="AV937">
        <v>0</v>
      </c>
      <c r="AW937">
        <v>0</v>
      </c>
      <c r="AX937">
        <v>0</v>
      </c>
      <c r="AY937">
        <v>0</v>
      </c>
      <c r="AZ937">
        <v>0</v>
      </c>
      <c r="BA937">
        <v>0</v>
      </c>
      <c r="BB937">
        <v>0</v>
      </c>
      <c r="BC937">
        <v>0</v>
      </c>
      <c r="BD937">
        <v>0</v>
      </c>
      <c r="BE937">
        <v>0</v>
      </c>
      <c r="BF937">
        <v>0</v>
      </c>
      <c r="BG937">
        <v>0</v>
      </c>
      <c r="BH937">
        <v>3</v>
      </c>
      <c r="BI937">
        <v>27.2</v>
      </c>
      <c r="BJ937">
        <v>30.4</v>
      </c>
      <c r="BK937">
        <v>31</v>
      </c>
      <c r="BL937" s="4">
        <v>171.09</v>
      </c>
      <c r="BM937" s="4">
        <v>25.66</v>
      </c>
      <c r="BN937" s="4">
        <v>196.75</v>
      </c>
      <c r="BO937" s="4">
        <v>196.75</v>
      </c>
      <c r="BQ937" t="s">
        <v>318</v>
      </c>
      <c r="BR937" t="s">
        <v>358</v>
      </c>
      <c r="BS937" s="2">
        <v>44062</v>
      </c>
      <c r="BT937" s="1">
        <v>0.3611111111111111</v>
      </c>
      <c r="BU937" t="s">
        <v>2455</v>
      </c>
      <c r="BV937" t="s">
        <v>16</v>
      </c>
      <c r="BY937">
        <v>151912.26</v>
      </c>
      <c r="CA937" t="s">
        <v>91</v>
      </c>
      <c r="CC937" t="s">
        <v>26</v>
      </c>
      <c r="CD937">
        <v>6045</v>
      </c>
      <c r="CE937" t="s">
        <v>557</v>
      </c>
      <c r="CF937" s="2">
        <v>44062</v>
      </c>
      <c r="CI937">
        <v>2</v>
      </c>
      <c r="CJ937">
        <v>2</v>
      </c>
      <c r="CK937" t="s">
        <v>1</v>
      </c>
      <c r="CL937" t="s">
        <v>0</v>
      </c>
    </row>
    <row r="938" spans="1:90" x14ac:dyDescent="0.3">
      <c r="A938" t="s">
        <v>322</v>
      </c>
      <c r="B938" t="s">
        <v>321</v>
      </c>
      <c r="C938" t="s">
        <v>10</v>
      </c>
      <c r="E938" t="str">
        <f>"FES1162759212"</f>
        <v>FES1162759212</v>
      </c>
      <c r="F938" s="2">
        <v>44049</v>
      </c>
      <c r="G938">
        <v>202102</v>
      </c>
      <c r="H938" t="s">
        <v>25</v>
      </c>
      <c r="I938" t="s">
        <v>23</v>
      </c>
      <c r="J938" t="s">
        <v>362</v>
      </c>
      <c r="K938" t="s">
        <v>7</v>
      </c>
      <c r="L938" t="s">
        <v>37</v>
      </c>
      <c r="M938" t="s">
        <v>36</v>
      </c>
      <c r="N938" t="s">
        <v>1048</v>
      </c>
      <c r="O938" t="s">
        <v>5</v>
      </c>
      <c r="P938" t="str">
        <f>"2170747761                    "</f>
        <v xml:space="preserve">2170747761                    </v>
      </c>
      <c r="Q938">
        <v>0</v>
      </c>
      <c r="R938">
        <v>0</v>
      </c>
      <c r="S938">
        <v>0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0</v>
      </c>
      <c r="AB938">
        <v>0</v>
      </c>
      <c r="AC938">
        <v>0</v>
      </c>
      <c r="AD938">
        <v>0</v>
      </c>
      <c r="AE938" s="3">
        <v>0</v>
      </c>
      <c r="AF938" s="3">
        <v>0</v>
      </c>
      <c r="AG938" s="3">
        <v>0</v>
      </c>
      <c r="AH938" s="3">
        <v>0</v>
      </c>
      <c r="AI938" s="3">
        <v>0</v>
      </c>
      <c r="AJ938" s="3">
        <v>0</v>
      </c>
      <c r="AK938" s="3">
        <v>0</v>
      </c>
      <c r="AL938" s="3">
        <v>0</v>
      </c>
      <c r="AM938" s="3">
        <v>0</v>
      </c>
      <c r="AN938" s="3">
        <v>0</v>
      </c>
      <c r="AO938" s="3">
        <v>0</v>
      </c>
      <c r="AP938" s="3">
        <v>0</v>
      </c>
      <c r="AQ938" s="3">
        <v>12.76</v>
      </c>
      <c r="AR938" s="3">
        <v>0</v>
      </c>
      <c r="AS938" s="3">
        <v>0</v>
      </c>
      <c r="AT938">
        <v>0</v>
      </c>
      <c r="AU938">
        <v>0</v>
      </c>
      <c r="AV938">
        <v>0</v>
      </c>
      <c r="AW938">
        <v>0</v>
      </c>
      <c r="AX938">
        <v>0</v>
      </c>
      <c r="AY938">
        <v>0</v>
      </c>
      <c r="AZ938">
        <v>0</v>
      </c>
      <c r="BA938">
        <v>0</v>
      </c>
      <c r="BB938">
        <v>0</v>
      </c>
      <c r="BC938">
        <v>0</v>
      </c>
      <c r="BD938">
        <v>0</v>
      </c>
      <c r="BE938">
        <v>0</v>
      </c>
      <c r="BF938">
        <v>0</v>
      </c>
      <c r="BG938">
        <v>0</v>
      </c>
      <c r="BH938">
        <v>1</v>
      </c>
      <c r="BI938">
        <v>2</v>
      </c>
      <c r="BJ938">
        <v>1.4</v>
      </c>
      <c r="BK938">
        <v>2</v>
      </c>
      <c r="BL938" s="4">
        <v>102.8</v>
      </c>
      <c r="BM938" s="4">
        <v>15.42</v>
      </c>
      <c r="BN938" s="4">
        <v>118.22</v>
      </c>
      <c r="BO938" s="4">
        <v>118.22</v>
      </c>
      <c r="BP938" t="s">
        <v>359</v>
      </c>
      <c r="BQ938" t="s">
        <v>318</v>
      </c>
      <c r="BR938" t="s">
        <v>358</v>
      </c>
      <c r="BS938" s="2">
        <v>44050</v>
      </c>
      <c r="BT938" s="1">
        <v>0.54166666666666663</v>
      </c>
      <c r="BU938" t="s">
        <v>1331</v>
      </c>
      <c r="BV938" t="s">
        <v>16</v>
      </c>
      <c r="BY938">
        <v>6864.62</v>
      </c>
      <c r="CA938" t="s">
        <v>1124</v>
      </c>
      <c r="CC938" t="s">
        <v>36</v>
      </c>
      <c r="CD938">
        <v>3699</v>
      </c>
      <c r="CE938" t="s">
        <v>2</v>
      </c>
      <c r="CF938" s="2">
        <v>44055</v>
      </c>
      <c r="CI938">
        <v>1</v>
      </c>
      <c r="CJ938">
        <v>1</v>
      </c>
      <c r="CK938" t="s">
        <v>81</v>
      </c>
      <c r="CL938" t="s">
        <v>0</v>
      </c>
    </row>
    <row r="939" spans="1:90" x14ac:dyDescent="0.3">
      <c r="A939" t="s">
        <v>322</v>
      </c>
      <c r="B939" t="s">
        <v>321</v>
      </c>
      <c r="C939" t="s">
        <v>10</v>
      </c>
      <c r="E939" t="str">
        <f>"FES1162762205"</f>
        <v>FES1162762205</v>
      </c>
      <c r="F939" s="2">
        <v>44070</v>
      </c>
      <c r="G939">
        <v>202102</v>
      </c>
      <c r="H939" t="s">
        <v>25</v>
      </c>
      <c r="I939" t="s">
        <v>23</v>
      </c>
      <c r="J939" t="s">
        <v>362</v>
      </c>
      <c r="K939" t="s">
        <v>7</v>
      </c>
      <c r="L939" t="s">
        <v>55</v>
      </c>
      <c r="M939" t="s">
        <v>55</v>
      </c>
      <c r="N939" t="s">
        <v>914</v>
      </c>
      <c r="O939" t="s">
        <v>21</v>
      </c>
      <c r="P939" t="str">
        <f>"2170750881                    "</f>
        <v xml:space="preserve">2170750881                    </v>
      </c>
      <c r="Q939">
        <v>0</v>
      </c>
      <c r="R939">
        <v>0</v>
      </c>
      <c r="S939">
        <v>0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0</v>
      </c>
      <c r="AB939">
        <v>0</v>
      </c>
      <c r="AC939">
        <v>0</v>
      </c>
      <c r="AD939">
        <v>0</v>
      </c>
      <c r="AE939" s="3">
        <v>0</v>
      </c>
      <c r="AF939" s="3">
        <v>0</v>
      </c>
      <c r="AG939" s="3">
        <v>0</v>
      </c>
      <c r="AH939" s="3">
        <v>0</v>
      </c>
      <c r="AI939" s="3">
        <v>0</v>
      </c>
      <c r="AJ939" s="3">
        <v>0</v>
      </c>
      <c r="AK939" s="3">
        <v>12.17</v>
      </c>
      <c r="AL939" s="3">
        <v>0</v>
      </c>
      <c r="AM939" s="3">
        <v>0</v>
      </c>
      <c r="AN939" s="3">
        <v>0</v>
      </c>
      <c r="AO939" s="3">
        <v>0</v>
      </c>
      <c r="AP939" s="3">
        <v>0</v>
      </c>
      <c r="AQ939" s="3">
        <v>0</v>
      </c>
      <c r="AR939" s="3">
        <v>0</v>
      </c>
      <c r="AS939" s="3">
        <v>0</v>
      </c>
      <c r="AT939">
        <v>0</v>
      </c>
      <c r="AU939">
        <v>0</v>
      </c>
      <c r="AV939">
        <v>0</v>
      </c>
      <c r="AW939">
        <v>0</v>
      </c>
      <c r="AX939">
        <v>0</v>
      </c>
      <c r="AY939">
        <v>0</v>
      </c>
      <c r="AZ939">
        <v>0</v>
      </c>
      <c r="BA939">
        <v>0</v>
      </c>
      <c r="BB939">
        <v>0</v>
      </c>
      <c r="BC939">
        <v>0</v>
      </c>
      <c r="BD939">
        <v>0</v>
      </c>
      <c r="BE939">
        <v>0</v>
      </c>
      <c r="BF939">
        <v>0</v>
      </c>
      <c r="BG939">
        <v>0</v>
      </c>
      <c r="BH939">
        <v>1</v>
      </c>
      <c r="BI939">
        <v>1</v>
      </c>
      <c r="BJ939">
        <v>0.2</v>
      </c>
      <c r="BK939">
        <v>1</v>
      </c>
      <c r="BL939" s="4">
        <v>93.29</v>
      </c>
      <c r="BM939" s="4">
        <v>13.99</v>
      </c>
      <c r="BN939" s="4">
        <v>107.28</v>
      </c>
      <c r="BO939" s="4">
        <v>107.28</v>
      </c>
      <c r="BQ939" t="s">
        <v>318</v>
      </c>
      <c r="BR939" t="s">
        <v>358</v>
      </c>
      <c r="BS939" s="2">
        <v>44071</v>
      </c>
      <c r="BT939" s="1">
        <v>0.48888888888888887</v>
      </c>
      <c r="BU939" t="s">
        <v>913</v>
      </c>
      <c r="BV939" t="s">
        <v>16</v>
      </c>
      <c r="BY939">
        <v>1200</v>
      </c>
      <c r="CA939" t="s">
        <v>137</v>
      </c>
      <c r="CC939" t="s">
        <v>55</v>
      </c>
      <c r="CD939">
        <v>7646</v>
      </c>
      <c r="CE939" t="s">
        <v>64</v>
      </c>
      <c r="CF939" s="2">
        <v>44074</v>
      </c>
      <c r="CI939">
        <v>1</v>
      </c>
      <c r="CJ939">
        <v>1</v>
      </c>
      <c r="CK939">
        <v>23</v>
      </c>
      <c r="CL939" t="s">
        <v>0</v>
      </c>
    </row>
    <row r="940" spans="1:90" x14ac:dyDescent="0.3">
      <c r="A940" t="s">
        <v>322</v>
      </c>
      <c r="B940" t="s">
        <v>321</v>
      </c>
      <c r="C940" t="s">
        <v>10</v>
      </c>
      <c r="E940" t="str">
        <f>"FES1162760945"</f>
        <v>FES1162760945</v>
      </c>
      <c r="F940" s="2">
        <v>44062</v>
      </c>
      <c r="G940">
        <v>202102</v>
      </c>
      <c r="H940" t="s">
        <v>25</v>
      </c>
      <c r="I940" t="s">
        <v>23</v>
      </c>
      <c r="J940" t="s">
        <v>362</v>
      </c>
      <c r="K940" t="s">
        <v>7</v>
      </c>
      <c r="L940" t="s">
        <v>35</v>
      </c>
      <c r="M940" t="s">
        <v>32</v>
      </c>
      <c r="N940" t="s">
        <v>370</v>
      </c>
      <c r="O940" t="s">
        <v>21</v>
      </c>
      <c r="P940" t="str">
        <f>"2170749720                    "</f>
        <v xml:space="preserve">2170749720                    </v>
      </c>
      <c r="Q940">
        <v>0</v>
      </c>
      <c r="R940">
        <v>0</v>
      </c>
      <c r="S940">
        <v>0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0</v>
      </c>
      <c r="AB940">
        <v>0</v>
      </c>
      <c r="AC940">
        <v>0</v>
      </c>
      <c r="AD940">
        <v>0</v>
      </c>
      <c r="AE940" s="3">
        <v>0</v>
      </c>
      <c r="AF940" s="3">
        <v>0</v>
      </c>
      <c r="AG940" s="3">
        <v>0</v>
      </c>
      <c r="AH940" s="3">
        <v>0</v>
      </c>
      <c r="AI940" s="3">
        <v>0</v>
      </c>
      <c r="AJ940" s="3">
        <v>0</v>
      </c>
      <c r="AK940" s="3">
        <v>4.91</v>
      </c>
      <c r="AL940" s="3">
        <v>0</v>
      </c>
      <c r="AM940" s="3">
        <v>0</v>
      </c>
      <c r="AN940" s="3">
        <v>0</v>
      </c>
      <c r="AO940" s="3">
        <v>0</v>
      </c>
      <c r="AP940" s="3">
        <v>0</v>
      </c>
      <c r="AQ940" s="3">
        <v>0</v>
      </c>
      <c r="AR940" s="3">
        <v>0</v>
      </c>
      <c r="AS940" s="3">
        <v>0</v>
      </c>
      <c r="AT940">
        <v>0</v>
      </c>
      <c r="AU940">
        <v>0</v>
      </c>
      <c r="AV940">
        <v>0</v>
      </c>
      <c r="AW940">
        <v>0</v>
      </c>
      <c r="AX940">
        <v>0</v>
      </c>
      <c r="AY940">
        <v>0</v>
      </c>
      <c r="AZ940">
        <v>0</v>
      </c>
      <c r="BA940">
        <v>0</v>
      </c>
      <c r="BB940">
        <v>0</v>
      </c>
      <c r="BC940">
        <v>0</v>
      </c>
      <c r="BD940">
        <v>0</v>
      </c>
      <c r="BE940">
        <v>0</v>
      </c>
      <c r="BF940">
        <v>0</v>
      </c>
      <c r="BG940">
        <v>0</v>
      </c>
      <c r="BH940">
        <v>1</v>
      </c>
      <c r="BI940">
        <v>1</v>
      </c>
      <c r="BJ940">
        <v>0.2</v>
      </c>
      <c r="BK940">
        <v>1</v>
      </c>
      <c r="BL940" s="4">
        <v>37.619999999999997</v>
      </c>
      <c r="BM940" s="4">
        <v>5.64</v>
      </c>
      <c r="BN940" s="4">
        <v>43.26</v>
      </c>
      <c r="BO940" s="4">
        <v>43.26</v>
      </c>
      <c r="BQ940" t="s">
        <v>318</v>
      </c>
      <c r="BR940" t="s">
        <v>358</v>
      </c>
      <c r="BS940" s="2">
        <v>44063</v>
      </c>
      <c r="BT940" s="1">
        <v>0.36458333333333331</v>
      </c>
      <c r="BU940" t="s">
        <v>1578</v>
      </c>
      <c r="BV940" t="s">
        <v>16</v>
      </c>
      <c r="BY940">
        <v>1200</v>
      </c>
      <c r="CC940" t="s">
        <v>32</v>
      </c>
      <c r="CD940">
        <v>2094</v>
      </c>
      <c r="CE940" t="s">
        <v>64</v>
      </c>
      <c r="CF940" s="2">
        <v>44064</v>
      </c>
      <c r="CI940">
        <v>1</v>
      </c>
      <c r="CJ940">
        <v>1</v>
      </c>
      <c r="CK940">
        <v>22</v>
      </c>
      <c r="CL940" t="s">
        <v>0</v>
      </c>
    </row>
    <row r="941" spans="1:90" x14ac:dyDescent="0.3">
      <c r="A941" t="s">
        <v>322</v>
      </c>
      <c r="B941" t="s">
        <v>321</v>
      </c>
      <c r="C941" t="s">
        <v>10</v>
      </c>
      <c r="E941" t="str">
        <f>"FES1162760903"</f>
        <v>FES1162760903</v>
      </c>
      <c r="F941" s="2">
        <v>44062</v>
      </c>
      <c r="G941">
        <v>202102</v>
      </c>
      <c r="H941" t="s">
        <v>25</v>
      </c>
      <c r="I941" t="s">
        <v>23</v>
      </c>
      <c r="J941" t="s">
        <v>362</v>
      </c>
      <c r="K941" t="s">
        <v>7</v>
      </c>
      <c r="L941" t="s">
        <v>111</v>
      </c>
      <c r="M941" t="s">
        <v>110</v>
      </c>
      <c r="N941" t="s">
        <v>2376</v>
      </c>
      <c r="O941" t="s">
        <v>21</v>
      </c>
      <c r="P941" t="str">
        <f>"2170749683                    "</f>
        <v xml:space="preserve">2170749683                    </v>
      </c>
      <c r="Q941">
        <v>0</v>
      </c>
      <c r="R941">
        <v>0</v>
      </c>
      <c r="S941">
        <v>0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0</v>
      </c>
      <c r="AB941">
        <v>0</v>
      </c>
      <c r="AC941">
        <v>0</v>
      </c>
      <c r="AD941">
        <v>0</v>
      </c>
      <c r="AE941" s="3">
        <v>0</v>
      </c>
      <c r="AF941" s="3">
        <v>0</v>
      </c>
      <c r="AG941" s="3">
        <v>0</v>
      </c>
      <c r="AH941" s="3">
        <v>0</v>
      </c>
      <c r="AI941" s="3">
        <v>0</v>
      </c>
      <c r="AJ941" s="3">
        <v>0</v>
      </c>
      <c r="AK941" s="3">
        <v>4.91</v>
      </c>
      <c r="AL941" s="3">
        <v>0</v>
      </c>
      <c r="AM941" s="3">
        <v>0</v>
      </c>
      <c r="AN941" s="3">
        <v>0</v>
      </c>
      <c r="AO941" s="3">
        <v>0</v>
      </c>
      <c r="AP941" s="3">
        <v>0</v>
      </c>
      <c r="AQ941" s="3">
        <v>0</v>
      </c>
      <c r="AR941" s="3">
        <v>0</v>
      </c>
      <c r="AS941" s="3">
        <v>0</v>
      </c>
      <c r="AT941">
        <v>0</v>
      </c>
      <c r="AU941">
        <v>0</v>
      </c>
      <c r="AV941">
        <v>0</v>
      </c>
      <c r="AW941">
        <v>0</v>
      </c>
      <c r="AX941">
        <v>0</v>
      </c>
      <c r="AY941">
        <v>0</v>
      </c>
      <c r="AZ941">
        <v>0</v>
      </c>
      <c r="BA941">
        <v>0</v>
      </c>
      <c r="BB941">
        <v>0</v>
      </c>
      <c r="BC941">
        <v>0</v>
      </c>
      <c r="BD941">
        <v>0</v>
      </c>
      <c r="BE941">
        <v>0</v>
      </c>
      <c r="BF941">
        <v>0</v>
      </c>
      <c r="BG941">
        <v>0</v>
      </c>
      <c r="BH941">
        <v>1</v>
      </c>
      <c r="BI941">
        <v>1</v>
      </c>
      <c r="BJ941">
        <v>0.2</v>
      </c>
      <c r="BK941">
        <v>1</v>
      </c>
      <c r="BL941" s="4">
        <v>37.619999999999997</v>
      </c>
      <c r="BM941" s="4">
        <v>5.64</v>
      </c>
      <c r="BN941" s="4">
        <v>43.26</v>
      </c>
      <c r="BO941" s="4">
        <v>43.26</v>
      </c>
      <c r="BR941" t="s">
        <v>358</v>
      </c>
      <c r="BS941" s="2">
        <v>44067</v>
      </c>
      <c r="BT941" s="1">
        <v>0.375</v>
      </c>
      <c r="BU941" t="s">
        <v>365</v>
      </c>
      <c r="BV941" t="s">
        <v>0</v>
      </c>
      <c r="BW941" t="s">
        <v>40</v>
      </c>
      <c r="BX941" t="s">
        <v>210</v>
      </c>
      <c r="BY941">
        <v>1200</v>
      </c>
      <c r="CC941" t="s">
        <v>110</v>
      </c>
      <c r="CD941">
        <v>1400</v>
      </c>
      <c r="CE941" t="s">
        <v>64</v>
      </c>
      <c r="CF941" s="2">
        <v>44068</v>
      </c>
      <c r="CI941">
        <v>1</v>
      </c>
      <c r="CJ941">
        <v>3</v>
      </c>
      <c r="CK941">
        <v>22</v>
      </c>
      <c r="CL941" t="s">
        <v>0</v>
      </c>
    </row>
    <row r="942" spans="1:90" x14ac:dyDescent="0.3">
      <c r="A942" t="s">
        <v>322</v>
      </c>
      <c r="B942" t="s">
        <v>321</v>
      </c>
      <c r="C942" t="s">
        <v>10</v>
      </c>
      <c r="E942" t="str">
        <f>"FES1162760875"</f>
        <v>FES1162760875</v>
      </c>
      <c r="F942" s="2">
        <v>44062</v>
      </c>
      <c r="G942">
        <v>202102</v>
      </c>
      <c r="H942" t="s">
        <v>25</v>
      </c>
      <c r="I942" t="s">
        <v>23</v>
      </c>
      <c r="J942" t="s">
        <v>362</v>
      </c>
      <c r="K942" t="s">
        <v>7</v>
      </c>
      <c r="L942" t="s">
        <v>9</v>
      </c>
      <c r="M942" t="s">
        <v>8</v>
      </c>
      <c r="N942" t="s">
        <v>2378</v>
      </c>
      <c r="O942" t="s">
        <v>21</v>
      </c>
      <c r="P942" t="str">
        <f>"2170749373                    "</f>
        <v xml:space="preserve">2170749373                    </v>
      </c>
      <c r="Q942">
        <v>0</v>
      </c>
      <c r="R942">
        <v>0</v>
      </c>
      <c r="S942">
        <v>0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0</v>
      </c>
      <c r="AB942">
        <v>0</v>
      </c>
      <c r="AC942">
        <v>0</v>
      </c>
      <c r="AD942">
        <v>0</v>
      </c>
      <c r="AE942" s="3">
        <v>0</v>
      </c>
      <c r="AF942" s="3">
        <v>0</v>
      </c>
      <c r="AG942" s="3">
        <v>0</v>
      </c>
      <c r="AH942" s="3">
        <v>0</v>
      </c>
      <c r="AI942" s="3">
        <v>0</v>
      </c>
      <c r="AJ942" s="3">
        <v>0</v>
      </c>
      <c r="AK942" s="3">
        <v>6.28</v>
      </c>
      <c r="AL942" s="3">
        <v>0</v>
      </c>
      <c r="AM942" s="3">
        <v>0</v>
      </c>
      <c r="AN942" s="3">
        <v>0</v>
      </c>
      <c r="AO942" s="3">
        <v>0</v>
      </c>
      <c r="AP942" s="3">
        <v>0</v>
      </c>
      <c r="AQ942" s="3">
        <v>0</v>
      </c>
      <c r="AR942" s="3">
        <v>0</v>
      </c>
      <c r="AS942" s="3">
        <v>0</v>
      </c>
      <c r="AT942">
        <v>0</v>
      </c>
      <c r="AU942">
        <v>0</v>
      </c>
      <c r="AV942">
        <v>0</v>
      </c>
      <c r="AW942">
        <v>0</v>
      </c>
      <c r="AX942">
        <v>0</v>
      </c>
      <c r="AY942">
        <v>0</v>
      </c>
      <c r="AZ942">
        <v>0</v>
      </c>
      <c r="BA942">
        <v>0</v>
      </c>
      <c r="BB942">
        <v>0</v>
      </c>
      <c r="BC942">
        <v>0</v>
      </c>
      <c r="BD942">
        <v>0</v>
      </c>
      <c r="BE942">
        <v>0</v>
      </c>
      <c r="BF942">
        <v>0</v>
      </c>
      <c r="BG942">
        <v>0</v>
      </c>
      <c r="BH942">
        <v>1</v>
      </c>
      <c r="BI942">
        <v>1</v>
      </c>
      <c r="BJ942">
        <v>0.2</v>
      </c>
      <c r="BK942">
        <v>1</v>
      </c>
      <c r="BL942" s="4">
        <v>48.15</v>
      </c>
      <c r="BM942" s="4">
        <v>7.22</v>
      </c>
      <c r="BN942" s="4">
        <v>55.37</v>
      </c>
      <c r="BO942" s="4">
        <v>55.37</v>
      </c>
      <c r="BQ942" t="s">
        <v>2377</v>
      </c>
      <c r="BR942" t="s">
        <v>358</v>
      </c>
      <c r="BS942" s="2">
        <v>44063</v>
      </c>
      <c r="BT942" s="1">
        <v>0.3972222222222222</v>
      </c>
      <c r="BU942" t="s">
        <v>2454</v>
      </c>
      <c r="BV942" t="s">
        <v>16</v>
      </c>
      <c r="BY942">
        <v>1200</v>
      </c>
      <c r="CA942" t="s">
        <v>154</v>
      </c>
      <c r="CC942" t="s">
        <v>8</v>
      </c>
      <c r="CD942">
        <v>7800</v>
      </c>
      <c r="CE942" t="s">
        <v>64</v>
      </c>
      <c r="CF942" s="2">
        <v>44064</v>
      </c>
      <c r="CI942">
        <v>1</v>
      </c>
      <c r="CJ942">
        <v>1</v>
      </c>
      <c r="CK942">
        <v>21</v>
      </c>
      <c r="CL942" t="s">
        <v>0</v>
      </c>
    </row>
    <row r="943" spans="1:90" x14ac:dyDescent="0.3">
      <c r="A943" t="s">
        <v>322</v>
      </c>
      <c r="B943" t="s">
        <v>321</v>
      </c>
      <c r="C943" t="s">
        <v>10</v>
      </c>
      <c r="E943" t="str">
        <f>"FES1162760423"</f>
        <v>FES1162760423</v>
      </c>
      <c r="F943" s="2">
        <v>44060</v>
      </c>
      <c r="G943">
        <v>202102</v>
      </c>
      <c r="H943" t="s">
        <v>25</v>
      </c>
      <c r="I943" t="s">
        <v>23</v>
      </c>
      <c r="J943" t="s">
        <v>362</v>
      </c>
      <c r="K943" t="s">
        <v>7</v>
      </c>
      <c r="L943" t="s">
        <v>100</v>
      </c>
      <c r="M943" t="s">
        <v>99</v>
      </c>
      <c r="N943" t="s">
        <v>1287</v>
      </c>
      <c r="O943" t="s">
        <v>21</v>
      </c>
      <c r="P943" t="str">
        <f>"2170749266                    "</f>
        <v xml:space="preserve">2170749266                    </v>
      </c>
      <c r="Q943">
        <v>0</v>
      </c>
      <c r="R943">
        <v>0</v>
      </c>
      <c r="S943">
        <v>0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0</v>
      </c>
      <c r="AD943">
        <v>0</v>
      </c>
      <c r="AE943" s="3">
        <v>0</v>
      </c>
      <c r="AF943" s="3">
        <v>0</v>
      </c>
      <c r="AG943" s="3">
        <v>0</v>
      </c>
      <c r="AH943" s="3">
        <v>0</v>
      </c>
      <c r="AI943" s="3">
        <v>0</v>
      </c>
      <c r="AJ943" s="3">
        <v>0</v>
      </c>
      <c r="AK943" s="3">
        <v>6.28</v>
      </c>
      <c r="AL943" s="3">
        <v>0</v>
      </c>
      <c r="AM943" s="3">
        <v>0</v>
      </c>
      <c r="AN943" s="3">
        <v>0</v>
      </c>
      <c r="AO943" s="3">
        <v>0</v>
      </c>
      <c r="AP943" s="3">
        <v>0</v>
      </c>
      <c r="AQ943" s="3">
        <v>0</v>
      </c>
      <c r="AR943" s="3">
        <v>0</v>
      </c>
      <c r="AS943" s="3">
        <v>0</v>
      </c>
      <c r="AT943">
        <v>0</v>
      </c>
      <c r="AU943">
        <v>0</v>
      </c>
      <c r="AV943">
        <v>0</v>
      </c>
      <c r="AW943">
        <v>0</v>
      </c>
      <c r="AX943">
        <v>0</v>
      </c>
      <c r="AY943">
        <v>0</v>
      </c>
      <c r="AZ943">
        <v>0</v>
      </c>
      <c r="BA943">
        <v>0</v>
      </c>
      <c r="BB943">
        <v>0</v>
      </c>
      <c r="BC943">
        <v>0</v>
      </c>
      <c r="BD943">
        <v>0</v>
      </c>
      <c r="BE943">
        <v>0</v>
      </c>
      <c r="BF943">
        <v>0</v>
      </c>
      <c r="BG943">
        <v>0</v>
      </c>
      <c r="BH943">
        <v>1</v>
      </c>
      <c r="BI943">
        <v>1</v>
      </c>
      <c r="BJ943">
        <v>0.2</v>
      </c>
      <c r="BK943">
        <v>1</v>
      </c>
      <c r="BL943" s="4">
        <v>48.15</v>
      </c>
      <c r="BM943" s="4">
        <v>7.22</v>
      </c>
      <c r="BN943" s="4">
        <v>55.37</v>
      </c>
      <c r="BO943" s="4">
        <v>55.37</v>
      </c>
      <c r="BQ943" t="s">
        <v>385</v>
      </c>
      <c r="BR943" t="s">
        <v>358</v>
      </c>
      <c r="BS943" s="2">
        <v>44061</v>
      </c>
      <c r="BT943" s="1">
        <v>0.36527777777777781</v>
      </c>
      <c r="BU943" t="s">
        <v>1772</v>
      </c>
      <c r="BV943" t="s">
        <v>16</v>
      </c>
      <c r="BY943">
        <v>1200</v>
      </c>
      <c r="CA943" t="s">
        <v>409</v>
      </c>
      <c r="CC943" t="s">
        <v>99</v>
      </c>
      <c r="CD943">
        <v>3610</v>
      </c>
      <c r="CE943" t="s">
        <v>64</v>
      </c>
      <c r="CF943" s="2">
        <v>44061</v>
      </c>
      <c r="CI943">
        <v>1</v>
      </c>
      <c r="CJ943">
        <v>1</v>
      </c>
      <c r="CK943">
        <v>21</v>
      </c>
      <c r="CL943" t="s">
        <v>0</v>
      </c>
    </row>
    <row r="944" spans="1:90" x14ac:dyDescent="0.3">
      <c r="A944" t="s">
        <v>322</v>
      </c>
      <c r="B944" t="s">
        <v>321</v>
      </c>
      <c r="C944" t="s">
        <v>10</v>
      </c>
      <c r="E944" t="str">
        <f>"FES1162759206"</f>
        <v>FES1162759206</v>
      </c>
      <c r="F944" s="2">
        <v>44049</v>
      </c>
      <c r="G944">
        <v>202102</v>
      </c>
      <c r="H944" t="s">
        <v>25</v>
      </c>
      <c r="I944" t="s">
        <v>23</v>
      </c>
      <c r="J944" t="s">
        <v>362</v>
      </c>
      <c r="K944" t="s">
        <v>7</v>
      </c>
      <c r="L944" t="s">
        <v>25</v>
      </c>
      <c r="M944" t="s">
        <v>23</v>
      </c>
      <c r="N944" t="s">
        <v>2453</v>
      </c>
      <c r="O944" t="s">
        <v>21</v>
      </c>
      <c r="P944" t="str">
        <f>"2170746972                    "</f>
        <v xml:space="preserve">2170746972                    </v>
      </c>
      <c r="Q944">
        <v>0</v>
      </c>
      <c r="R944">
        <v>0</v>
      </c>
      <c r="S944">
        <v>0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0</v>
      </c>
      <c r="AB944">
        <v>0</v>
      </c>
      <c r="AC944">
        <v>0</v>
      </c>
      <c r="AD944">
        <v>0</v>
      </c>
      <c r="AE944" s="3">
        <v>0</v>
      </c>
      <c r="AF944" s="3">
        <v>0</v>
      </c>
      <c r="AG944" s="3">
        <v>0</v>
      </c>
      <c r="AH944" s="3">
        <v>0</v>
      </c>
      <c r="AI944" s="3">
        <v>0</v>
      </c>
      <c r="AJ944" s="3">
        <v>0</v>
      </c>
      <c r="AK944" s="3">
        <v>4.91</v>
      </c>
      <c r="AL944" s="3">
        <v>0</v>
      </c>
      <c r="AM944" s="3">
        <v>0</v>
      </c>
      <c r="AN944" s="3">
        <v>0</v>
      </c>
      <c r="AO944" s="3">
        <v>0</v>
      </c>
      <c r="AP944" s="3">
        <v>0</v>
      </c>
      <c r="AQ944" s="3">
        <v>0</v>
      </c>
      <c r="AR944" s="3">
        <v>0</v>
      </c>
      <c r="AS944" s="3">
        <v>0</v>
      </c>
      <c r="AT944">
        <v>0</v>
      </c>
      <c r="AU944">
        <v>0</v>
      </c>
      <c r="AV944">
        <v>0</v>
      </c>
      <c r="AW944">
        <v>0</v>
      </c>
      <c r="AX944">
        <v>0</v>
      </c>
      <c r="AY944">
        <v>0</v>
      </c>
      <c r="AZ944">
        <v>0</v>
      </c>
      <c r="BA944">
        <v>0</v>
      </c>
      <c r="BB944">
        <v>0</v>
      </c>
      <c r="BC944">
        <v>0</v>
      </c>
      <c r="BD944">
        <v>0</v>
      </c>
      <c r="BE944">
        <v>0</v>
      </c>
      <c r="BF944">
        <v>0</v>
      </c>
      <c r="BG944">
        <v>0</v>
      </c>
      <c r="BH944">
        <v>1</v>
      </c>
      <c r="BI944">
        <v>1.3</v>
      </c>
      <c r="BJ944">
        <v>0.9</v>
      </c>
      <c r="BK944">
        <v>2</v>
      </c>
      <c r="BL944" s="4">
        <v>37.619999999999997</v>
      </c>
      <c r="BM944" s="4">
        <v>5.64</v>
      </c>
      <c r="BN944" s="4">
        <v>43.26</v>
      </c>
      <c r="BO944" s="4">
        <v>43.26</v>
      </c>
      <c r="BQ944" t="s">
        <v>318</v>
      </c>
      <c r="BR944" t="s">
        <v>358</v>
      </c>
      <c r="BS944" s="2">
        <v>44050</v>
      </c>
      <c r="BT944" s="1">
        <v>0.3263888888888889</v>
      </c>
      <c r="BU944" t="s">
        <v>437</v>
      </c>
      <c r="BV944" t="s">
        <v>16</v>
      </c>
      <c r="BY944">
        <v>4587.97</v>
      </c>
      <c r="CA944" t="s">
        <v>383</v>
      </c>
      <c r="CC944" t="s">
        <v>23</v>
      </c>
      <c r="CD944">
        <v>1600</v>
      </c>
      <c r="CE944" t="s">
        <v>2</v>
      </c>
      <c r="CF944" s="2">
        <v>44054</v>
      </c>
      <c r="CI944">
        <v>1</v>
      </c>
      <c r="CJ944">
        <v>1</v>
      </c>
      <c r="CK944">
        <v>22</v>
      </c>
      <c r="CL944" t="s">
        <v>0</v>
      </c>
    </row>
    <row r="945" spans="1:90" x14ac:dyDescent="0.3">
      <c r="A945" t="s">
        <v>322</v>
      </c>
      <c r="B945" t="s">
        <v>321</v>
      </c>
      <c r="C945" t="s">
        <v>10</v>
      </c>
      <c r="E945" t="str">
        <f>"FES1162760818"</f>
        <v>FES1162760818</v>
      </c>
      <c r="F945" s="2">
        <v>44061</v>
      </c>
      <c r="G945">
        <v>202102</v>
      </c>
      <c r="H945" t="s">
        <v>25</v>
      </c>
      <c r="I945" t="s">
        <v>23</v>
      </c>
      <c r="J945" t="s">
        <v>362</v>
      </c>
      <c r="K945" t="s">
        <v>7</v>
      </c>
      <c r="L945" t="s">
        <v>9</v>
      </c>
      <c r="M945" t="s">
        <v>8</v>
      </c>
      <c r="N945" t="s">
        <v>2452</v>
      </c>
      <c r="O945" t="s">
        <v>21</v>
      </c>
      <c r="P945" t="str">
        <f>"2170749613                    "</f>
        <v xml:space="preserve">2170749613                    </v>
      </c>
      <c r="Q945">
        <v>0</v>
      </c>
      <c r="R945">
        <v>0</v>
      </c>
      <c r="S945">
        <v>0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0</v>
      </c>
      <c r="AB945">
        <v>0</v>
      </c>
      <c r="AC945">
        <v>0</v>
      </c>
      <c r="AD945">
        <v>0</v>
      </c>
      <c r="AE945" s="3">
        <v>0</v>
      </c>
      <c r="AF945" s="3">
        <v>0</v>
      </c>
      <c r="AG945" s="3">
        <v>0</v>
      </c>
      <c r="AH945" s="3">
        <v>0</v>
      </c>
      <c r="AI945" s="3">
        <v>0</v>
      </c>
      <c r="AJ945" s="3">
        <v>0</v>
      </c>
      <c r="AK945" s="3">
        <v>6.28</v>
      </c>
      <c r="AL945" s="3">
        <v>0</v>
      </c>
      <c r="AM945" s="3">
        <v>0</v>
      </c>
      <c r="AN945" s="3">
        <v>0</v>
      </c>
      <c r="AO945" s="3">
        <v>0</v>
      </c>
      <c r="AP945" s="3">
        <v>0</v>
      </c>
      <c r="AQ945" s="3">
        <v>0</v>
      </c>
      <c r="AR945" s="3">
        <v>0</v>
      </c>
      <c r="AS945" s="3">
        <v>0</v>
      </c>
      <c r="AT945">
        <v>0</v>
      </c>
      <c r="AU945">
        <v>0</v>
      </c>
      <c r="AV945">
        <v>0</v>
      </c>
      <c r="AW945">
        <v>0</v>
      </c>
      <c r="AX945">
        <v>0</v>
      </c>
      <c r="AY945">
        <v>0</v>
      </c>
      <c r="AZ945">
        <v>0</v>
      </c>
      <c r="BA945">
        <v>0</v>
      </c>
      <c r="BB945">
        <v>0</v>
      </c>
      <c r="BC945">
        <v>0</v>
      </c>
      <c r="BD945">
        <v>0</v>
      </c>
      <c r="BE945">
        <v>0</v>
      </c>
      <c r="BF945">
        <v>0</v>
      </c>
      <c r="BG945">
        <v>0</v>
      </c>
      <c r="BH945">
        <v>1</v>
      </c>
      <c r="BI945">
        <v>1.3</v>
      </c>
      <c r="BJ945">
        <v>1.4</v>
      </c>
      <c r="BK945">
        <v>1.5</v>
      </c>
      <c r="BL945" s="4">
        <v>48.15</v>
      </c>
      <c r="BM945" s="4">
        <v>7.22</v>
      </c>
      <c r="BN945" s="4">
        <v>55.37</v>
      </c>
      <c r="BO945" s="4">
        <v>55.37</v>
      </c>
      <c r="BQ945" t="s">
        <v>385</v>
      </c>
      <c r="BR945" t="s">
        <v>358</v>
      </c>
      <c r="BS945" s="2">
        <v>44062</v>
      </c>
      <c r="BT945" s="1">
        <v>0.41180555555555554</v>
      </c>
      <c r="BU945" t="s">
        <v>2451</v>
      </c>
      <c r="BV945" t="s">
        <v>16</v>
      </c>
      <c r="BY945">
        <v>6835.1</v>
      </c>
      <c r="CA945" t="s">
        <v>216</v>
      </c>
      <c r="CC945" t="s">
        <v>8</v>
      </c>
      <c r="CD945">
        <v>7441</v>
      </c>
      <c r="CE945" t="s">
        <v>2</v>
      </c>
      <c r="CF945" s="2">
        <v>44063</v>
      </c>
      <c r="CI945">
        <v>1</v>
      </c>
      <c r="CJ945">
        <v>1</v>
      </c>
      <c r="CK945">
        <v>21</v>
      </c>
      <c r="CL945" t="s">
        <v>0</v>
      </c>
    </row>
    <row r="946" spans="1:90" x14ac:dyDescent="0.3">
      <c r="A946" t="s">
        <v>322</v>
      </c>
      <c r="B946" t="s">
        <v>321</v>
      </c>
      <c r="C946" t="s">
        <v>10</v>
      </c>
      <c r="E946" t="str">
        <f>"FES1162759819"</f>
        <v>FES1162759819</v>
      </c>
      <c r="F946" s="2">
        <v>44055</v>
      </c>
      <c r="G946">
        <v>202102</v>
      </c>
      <c r="H946" t="s">
        <v>25</v>
      </c>
      <c r="I946" t="s">
        <v>23</v>
      </c>
      <c r="J946" t="s">
        <v>362</v>
      </c>
      <c r="K946" t="s">
        <v>7</v>
      </c>
      <c r="L946" t="s">
        <v>37</v>
      </c>
      <c r="M946" t="s">
        <v>36</v>
      </c>
      <c r="N946" t="s">
        <v>824</v>
      </c>
      <c r="O946" t="s">
        <v>21</v>
      </c>
      <c r="P946" t="str">
        <f>"2170748775                    "</f>
        <v xml:space="preserve">2170748775                    </v>
      </c>
      <c r="Q946">
        <v>0</v>
      </c>
      <c r="R946">
        <v>0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0</v>
      </c>
      <c r="AB946">
        <v>0</v>
      </c>
      <c r="AC946">
        <v>0</v>
      </c>
      <c r="AD946">
        <v>0</v>
      </c>
      <c r="AE946" s="3">
        <v>0</v>
      </c>
      <c r="AF946" s="3">
        <v>0</v>
      </c>
      <c r="AG946" s="3">
        <v>0</v>
      </c>
      <c r="AH946" s="3">
        <v>0</v>
      </c>
      <c r="AI946" s="3">
        <v>0</v>
      </c>
      <c r="AJ946" s="3">
        <v>0</v>
      </c>
      <c r="AK946" s="3">
        <v>18.829999999999998</v>
      </c>
      <c r="AL946" s="3">
        <v>0</v>
      </c>
      <c r="AM946" s="3">
        <v>0</v>
      </c>
      <c r="AN946" s="3">
        <v>0</v>
      </c>
      <c r="AO946" s="3">
        <v>0</v>
      </c>
      <c r="AP946" s="3">
        <v>0</v>
      </c>
      <c r="AQ946" s="3">
        <v>0</v>
      </c>
      <c r="AR946" s="3">
        <v>0</v>
      </c>
      <c r="AS946" s="3">
        <v>0</v>
      </c>
      <c r="AT946">
        <v>0</v>
      </c>
      <c r="AU946">
        <v>0</v>
      </c>
      <c r="AV946">
        <v>0</v>
      </c>
      <c r="AW946">
        <v>0</v>
      </c>
      <c r="AX946">
        <v>0</v>
      </c>
      <c r="AY946">
        <v>0</v>
      </c>
      <c r="AZ946">
        <v>0</v>
      </c>
      <c r="BA946">
        <v>0</v>
      </c>
      <c r="BB946">
        <v>0</v>
      </c>
      <c r="BC946">
        <v>0</v>
      </c>
      <c r="BD946">
        <v>0</v>
      </c>
      <c r="BE946">
        <v>0</v>
      </c>
      <c r="BF946">
        <v>0</v>
      </c>
      <c r="BG946">
        <v>0</v>
      </c>
      <c r="BH946">
        <v>1</v>
      </c>
      <c r="BI946">
        <v>3.1</v>
      </c>
      <c r="BJ946">
        <v>5.8</v>
      </c>
      <c r="BK946">
        <v>6</v>
      </c>
      <c r="BL946" s="4">
        <v>144.38</v>
      </c>
      <c r="BM946" s="4">
        <v>21.66</v>
      </c>
      <c r="BN946" s="4">
        <v>166.04</v>
      </c>
      <c r="BO946" s="4">
        <v>166.04</v>
      </c>
      <c r="BQ946" t="s">
        <v>385</v>
      </c>
      <c r="BR946" t="s">
        <v>358</v>
      </c>
      <c r="BS946" s="2">
        <v>44056</v>
      </c>
      <c r="BT946" s="1">
        <v>0.43402777777777773</v>
      </c>
      <c r="BU946" t="s">
        <v>2450</v>
      </c>
      <c r="BV946" t="s">
        <v>16</v>
      </c>
      <c r="BY946">
        <v>29069.39</v>
      </c>
      <c r="CA946" t="s">
        <v>144</v>
      </c>
      <c r="CC946" t="s">
        <v>36</v>
      </c>
      <c r="CD946">
        <v>3201</v>
      </c>
      <c r="CE946" t="s">
        <v>2</v>
      </c>
      <c r="CF946" s="2">
        <v>44060</v>
      </c>
      <c r="CI946">
        <v>1</v>
      </c>
      <c r="CJ946">
        <v>1</v>
      </c>
      <c r="CK946">
        <v>21</v>
      </c>
      <c r="CL946" t="s">
        <v>0</v>
      </c>
    </row>
    <row r="947" spans="1:90" x14ac:dyDescent="0.3">
      <c r="A947" t="s">
        <v>322</v>
      </c>
      <c r="B947" t="s">
        <v>321</v>
      </c>
      <c r="C947" t="s">
        <v>10</v>
      </c>
      <c r="E947" t="str">
        <f>"FES1162760487"</f>
        <v>FES1162760487</v>
      </c>
      <c r="F947" s="2">
        <v>44060</v>
      </c>
      <c r="G947">
        <v>202102</v>
      </c>
      <c r="H947" t="s">
        <v>25</v>
      </c>
      <c r="I947" t="s">
        <v>23</v>
      </c>
      <c r="J947" t="s">
        <v>362</v>
      </c>
      <c r="K947" t="s">
        <v>7</v>
      </c>
      <c r="L947" t="s">
        <v>46</v>
      </c>
      <c r="M947" t="s">
        <v>44</v>
      </c>
      <c r="N947" t="s">
        <v>817</v>
      </c>
      <c r="O947" t="s">
        <v>21</v>
      </c>
      <c r="P947" t="str">
        <f>"2170749323                    "</f>
        <v xml:space="preserve">2170749323                    </v>
      </c>
      <c r="Q947">
        <v>0</v>
      </c>
      <c r="R947">
        <v>0</v>
      </c>
      <c r="S947">
        <v>0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0</v>
      </c>
      <c r="AB947">
        <v>0</v>
      </c>
      <c r="AC947">
        <v>0</v>
      </c>
      <c r="AD947">
        <v>0</v>
      </c>
      <c r="AE947" s="3">
        <v>0</v>
      </c>
      <c r="AF947" s="3">
        <v>0</v>
      </c>
      <c r="AG947" s="3">
        <v>0</v>
      </c>
      <c r="AH947" s="3">
        <v>0</v>
      </c>
      <c r="AI947" s="3">
        <v>0</v>
      </c>
      <c r="AJ947" s="3">
        <v>0</v>
      </c>
      <c r="AK947" s="3">
        <v>6.28</v>
      </c>
      <c r="AL947" s="3">
        <v>0</v>
      </c>
      <c r="AM947" s="3">
        <v>0</v>
      </c>
      <c r="AN947" s="3">
        <v>0</v>
      </c>
      <c r="AO947" s="3">
        <v>0</v>
      </c>
      <c r="AP947" s="3">
        <v>0</v>
      </c>
      <c r="AQ947" s="3">
        <v>0</v>
      </c>
      <c r="AR947" s="3">
        <v>0</v>
      </c>
      <c r="AS947" s="3">
        <v>0</v>
      </c>
      <c r="AT947">
        <v>0</v>
      </c>
      <c r="AU947">
        <v>0</v>
      </c>
      <c r="AV947">
        <v>0</v>
      </c>
      <c r="AW947">
        <v>0</v>
      </c>
      <c r="AX947">
        <v>0</v>
      </c>
      <c r="AY947">
        <v>0</v>
      </c>
      <c r="AZ947">
        <v>0</v>
      </c>
      <c r="BA947">
        <v>0</v>
      </c>
      <c r="BB947">
        <v>0</v>
      </c>
      <c r="BC947">
        <v>0</v>
      </c>
      <c r="BD947">
        <v>0</v>
      </c>
      <c r="BE947">
        <v>0</v>
      </c>
      <c r="BF947">
        <v>0</v>
      </c>
      <c r="BG947">
        <v>0</v>
      </c>
      <c r="BH947">
        <v>1</v>
      </c>
      <c r="BI947">
        <v>1</v>
      </c>
      <c r="BJ947">
        <v>0.2</v>
      </c>
      <c r="BK947">
        <v>1</v>
      </c>
      <c r="BL947" s="4">
        <v>48.15</v>
      </c>
      <c r="BM947" s="4">
        <v>7.22</v>
      </c>
      <c r="BN947" s="4">
        <v>55.37</v>
      </c>
      <c r="BO947" s="4">
        <v>55.37</v>
      </c>
      <c r="BQ947" t="s">
        <v>385</v>
      </c>
      <c r="BR947" t="s">
        <v>358</v>
      </c>
      <c r="BS947" s="2">
        <v>44061</v>
      </c>
      <c r="BT947" s="1">
        <v>0.48958333333333331</v>
      </c>
      <c r="BU947" t="s">
        <v>537</v>
      </c>
      <c r="BV947" t="s">
        <v>0</v>
      </c>
      <c r="BW947" t="s">
        <v>34</v>
      </c>
      <c r="BX947" t="s">
        <v>95</v>
      </c>
      <c r="BY947">
        <v>1200</v>
      </c>
      <c r="CA947" t="s">
        <v>101</v>
      </c>
      <c r="CC947" t="s">
        <v>44</v>
      </c>
      <c r="CD947">
        <v>4001</v>
      </c>
      <c r="CE947" t="s">
        <v>64</v>
      </c>
      <c r="CF947" s="2">
        <v>44061</v>
      </c>
      <c r="CI947">
        <v>1</v>
      </c>
      <c r="CJ947">
        <v>1</v>
      </c>
      <c r="CK947">
        <v>21</v>
      </c>
      <c r="CL947" t="s">
        <v>0</v>
      </c>
    </row>
    <row r="948" spans="1:90" x14ac:dyDescent="0.3">
      <c r="A948" t="s">
        <v>322</v>
      </c>
      <c r="B948" t="s">
        <v>321</v>
      </c>
      <c r="C948" t="s">
        <v>10</v>
      </c>
      <c r="E948" t="str">
        <f>"FES1162759255"</f>
        <v>FES1162759255</v>
      </c>
      <c r="F948" s="2">
        <v>44049</v>
      </c>
      <c r="G948">
        <v>202102</v>
      </c>
      <c r="H948" t="s">
        <v>25</v>
      </c>
      <c r="I948" t="s">
        <v>23</v>
      </c>
      <c r="J948" t="s">
        <v>362</v>
      </c>
      <c r="K948" t="s">
        <v>7</v>
      </c>
      <c r="L948" t="s">
        <v>398</v>
      </c>
      <c r="M948" t="s">
        <v>394</v>
      </c>
      <c r="N948" t="s">
        <v>397</v>
      </c>
      <c r="O948" t="s">
        <v>21</v>
      </c>
      <c r="P948" t="str">
        <f>"2170748232                    "</f>
        <v xml:space="preserve">2170748232                    </v>
      </c>
      <c r="Q948">
        <v>0</v>
      </c>
      <c r="R948">
        <v>0</v>
      </c>
      <c r="S948">
        <v>0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0</v>
      </c>
      <c r="AE948" s="3">
        <v>0</v>
      </c>
      <c r="AF948" s="3">
        <v>0</v>
      </c>
      <c r="AG948" s="3">
        <v>0</v>
      </c>
      <c r="AH948" s="3">
        <v>0</v>
      </c>
      <c r="AI948" s="3">
        <v>0</v>
      </c>
      <c r="AJ948" s="3">
        <v>0</v>
      </c>
      <c r="AK948" s="3">
        <v>12.17</v>
      </c>
      <c r="AL948" s="3">
        <v>0</v>
      </c>
      <c r="AM948" s="3">
        <v>0</v>
      </c>
      <c r="AN948" s="3">
        <v>0</v>
      </c>
      <c r="AO948" s="3">
        <v>0</v>
      </c>
      <c r="AP948" s="3">
        <v>0</v>
      </c>
      <c r="AQ948" s="3">
        <v>0</v>
      </c>
      <c r="AR948" s="3">
        <v>0</v>
      </c>
      <c r="AS948" s="3">
        <v>0</v>
      </c>
      <c r="AT948">
        <v>0</v>
      </c>
      <c r="AU948">
        <v>0</v>
      </c>
      <c r="AV948">
        <v>0</v>
      </c>
      <c r="AW948">
        <v>0</v>
      </c>
      <c r="AX948">
        <v>0</v>
      </c>
      <c r="AY948">
        <v>0</v>
      </c>
      <c r="AZ948">
        <v>0</v>
      </c>
      <c r="BA948">
        <v>0</v>
      </c>
      <c r="BB948">
        <v>0</v>
      </c>
      <c r="BC948">
        <v>0</v>
      </c>
      <c r="BD948">
        <v>0</v>
      </c>
      <c r="BE948">
        <v>0</v>
      </c>
      <c r="BF948">
        <v>0</v>
      </c>
      <c r="BG948">
        <v>0</v>
      </c>
      <c r="BH948">
        <v>1</v>
      </c>
      <c r="BI948">
        <v>1</v>
      </c>
      <c r="BJ948">
        <v>0.2</v>
      </c>
      <c r="BK948">
        <v>1</v>
      </c>
      <c r="BL948" s="4">
        <v>93.29</v>
      </c>
      <c r="BM948" s="4">
        <v>13.99</v>
      </c>
      <c r="BN948" s="4">
        <v>107.28</v>
      </c>
      <c r="BO948" s="4">
        <v>107.28</v>
      </c>
      <c r="BQ948" t="s">
        <v>318</v>
      </c>
      <c r="BR948" t="s">
        <v>358</v>
      </c>
      <c r="BS948" s="2">
        <v>44054</v>
      </c>
      <c r="BT948" s="1">
        <v>0.34652777777777777</v>
      </c>
      <c r="BU948" t="s">
        <v>1476</v>
      </c>
      <c r="BV948" t="s">
        <v>16</v>
      </c>
      <c r="BY948">
        <v>1200</v>
      </c>
      <c r="CA948" t="s">
        <v>395</v>
      </c>
      <c r="CC948" t="s">
        <v>394</v>
      </c>
      <c r="CD948">
        <v>6849</v>
      </c>
      <c r="CE948" t="s">
        <v>64</v>
      </c>
      <c r="CF948" s="2">
        <v>44056</v>
      </c>
      <c r="CI948">
        <v>3</v>
      </c>
      <c r="CJ948">
        <v>3</v>
      </c>
      <c r="CK948">
        <v>23</v>
      </c>
      <c r="CL948" t="s">
        <v>0</v>
      </c>
    </row>
    <row r="949" spans="1:90" x14ac:dyDescent="0.3">
      <c r="A949" t="s">
        <v>322</v>
      </c>
      <c r="B949" t="s">
        <v>321</v>
      </c>
      <c r="C949" t="s">
        <v>10</v>
      </c>
      <c r="E949" t="str">
        <f>"FES1162759799"</f>
        <v>FES1162759799</v>
      </c>
      <c r="F949" s="2">
        <v>44055</v>
      </c>
      <c r="G949">
        <v>202102</v>
      </c>
      <c r="H949" t="s">
        <v>25</v>
      </c>
      <c r="I949" t="s">
        <v>23</v>
      </c>
      <c r="J949" t="s">
        <v>362</v>
      </c>
      <c r="K949" t="s">
        <v>7</v>
      </c>
      <c r="L949" t="s">
        <v>25</v>
      </c>
      <c r="M949" t="s">
        <v>23</v>
      </c>
      <c r="N949" t="s">
        <v>1023</v>
      </c>
      <c r="O949" t="s">
        <v>21</v>
      </c>
      <c r="P949" t="str">
        <f>"2170748762                    "</f>
        <v xml:space="preserve">2170748762                    </v>
      </c>
      <c r="Q949">
        <v>0</v>
      </c>
      <c r="R949">
        <v>0</v>
      </c>
      <c r="S949">
        <v>0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0</v>
      </c>
      <c r="AB949">
        <v>0</v>
      </c>
      <c r="AC949">
        <v>0</v>
      </c>
      <c r="AD949">
        <v>0</v>
      </c>
      <c r="AE949" s="3">
        <v>0</v>
      </c>
      <c r="AF949" s="3">
        <v>0</v>
      </c>
      <c r="AG949" s="3">
        <v>0</v>
      </c>
      <c r="AH949" s="3">
        <v>0</v>
      </c>
      <c r="AI949" s="3">
        <v>0</v>
      </c>
      <c r="AJ949" s="3">
        <v>0</v>
      </c>
      <c r="AK949" s="3">
        <v>4.91</v>
      </c>
      <c r="AL949" s="3">
        <v>0</v>
      </c>
      <c r="AM949" s="3">
        <v>0</v>
      </c>
      <c r="AN949" s="3">
        <v>0</v>
      </c>
      <c r="AO949" s="3">
        <v>0</v>
      </c>
      <c r="AP949" s="3">
        <v>0</v>
      </c>
      <c r="AQ949" s="3">
        <v>0</v>
      </c>
      <c r="AR949" s="3">
        <v>0</v>
      </c>
      <c r="AS949" s="3">
        <v>0</v>
      </c>
      <c r="AT949">
        <v>0</v>
      </c>
      <c r="AU949">
        <v>0</v>
      </c>
      <c r="AV949">
        <v>0</v>
      </c>
      <c r="AW949">
        <v>0</v>
      </c>
      <c r="AX949">
        <v>0</v>
      </c>
      <c r="AY949">
        <v>0</v>
      </c>
      <c r="AZ949">
        <v>0</v>
      </c>
      <c r="BA949">
        <v>0</v>
      </c>
      <c r="BB949">
        <v>0</v>
      </c>
      <c r="BC949">
        <v>0</v>
      </c>
      <c r="BD949">
        <v>0</v>
      </c>
      <c r="BE949">
        <v>0</v>
      </c>
      <c r="BF949">
        <v>0</v>
      </c>
      <c r="BG949">
        <v>0</v>
      </c>
      <c r="BH949">
        <v>1</v>
      </c>
      <c r="BI949">
        <v>4.3</v>
      </c>
      <c r="BJ949">
        <v>7.1</v>
      </c>
      <c r="BK949">
        <v>8</v>
      </c>
      <c r="BL949" s="4">
        <v>37.619999999999997</v>
      </c>
      <c r="BM949" s="4">
        <v>5.64</v>
      </c>
      <c r="BN949" s="4">
        <v>43.26</v>
      </c>
      <c r="BO949" s="4">
        <v>43.26</v>
      </c>
      <c r="BQ949" t="s">
        <v>385</v>
      </c>
      <c r="BR949" t="s">
        <v>358</v>
      </c>
      <c r="BS949" s="2">
        <v>44056</v>
      </c>
      <c r="BT949" s="1">
        <v>0.3034722222222222</v>
      </c>
      <c r="BU949" t="s">
        <v>1043</v>
      </c>
      <c r="BV949" t="s">
        <v>16</v>
      </c>
      <c r="BY949">
        <v>35686.33</v>
      </c>
      <c r="CA949" t="s">
        <v>24</v>
      </c>
      <c r="CC949" t="s">
        <v>23</v>
      </c>
      <c r="CD949">
        <v>1601</v>
      </c>
      <c r="CE949" t="s">
        <v>2</v>
      </c>
      <c r="CF949" s="2">
        <v>44057</v>
      </c>
      <c r="CI949">
        <v>1</v>
      </c>
      <c r="CJ949">
        <v>1</v>
      </c>
      <c r="CK949">
        <v>22</v>
      </c>
      <c r="CL949" t="s">
        <v>0</v>
      </c>
    </row>
    <row r="950" spans="1:90" x14ac:dyDescent="0.3">
      <c r="A950" t="s">
        <v>322</v>
      </c>
      <c r="B950" t="s">
        <v>321</v>
      </c>
      <c r="C950" t="s">
        <v>10</v>
      </c>
      <c r="E950" t="str">
        <f>"FES1162760552"</f>
        <v>FES1162760552</v>
      </c>
      <c r="F950" s="2">
        <v>44060</v>
      </c>
      <c r="G950">
        <v>202102</v>
      </c>
      <c r="H950" t="s">
        <v>25</v>
      </c>
      <c r="I950" t="s">
        <v>23</v>
      </c>
      <c r="J950" t="s">
        <v>362</v>
      </c>
      <c r="K950" t="s">
        <v>7</v>
      </c>
      <c r="L950" t="s">
        <v>60</v>
      </c>
      <c r="M950" t="s">
        <v>58</v>
      </c>
      <c r="N950" t="s">
        <v>485</v>
      </c>
      <c r="O950" t="s">
        <v>21</v>
      </c>
      <c r="P950" t="str">
        <f>"2170749394                    "</f>
        <v xml:space="preserve">2170749394                    </v>
      </c>
      <c r="Q950">
        <v>0</v>
      </c>
      <c r="R950">
        <v>0</v>
      </c>
      <c r="S950">
        <v>0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0</v>
      </c>
      <c r="AB950">
        <v>0</v>
      </c>
      <c r="AC950">
        <v>0</v>
      </c>
      <c r="AD950">
        <v>0</v>
      </c>
      <c r="AE950" s="3">
        <v>0</v>
      </c>
      <c r="AF950" s="3">
        <v>0</v>
      </c>
      <c r="AG950" s="3">
        <v>0</v>
      </c>
      <c r="AH950" s="3">
        <v>0</v>
      </c>
      <c r="AI950" s="3">
        <v>0</v>
      </c>
      <c r="AJ950" s="3">
        <v>0</v>
      </c>
      <c r="AK950" s="3">
        <v>6.28</v>
      </c>
      <c r="AL950" s="3">
        <v>0</v>
      </c>
      <c r="AM950" s="3">
        <v>0</v>
      </c>
      <c r="AN950" s="3">
        <v>0</v>
      </c>
      <c r="AO950" s="3">
        <v>0</v>
      </c>
      <c r="AP950" s="3">
        <v>0</v>
      </c>
      <c r="AQ950" s="3">
        <v>0</v>
      </c>
      <c r="AR950" s="3">
        <v>0</v>
      </c>
      <c r="AS950" s="3">
        <v>0</v>
      </c>
      <c r="AT950">
        <v>0</v>
      </c>
      <c r="AU950">
        <v>0</v>
      </c>
      <c r="AV950">
        <v>0</v>
      </c>
      <c r="AW950">
        <v>0</v>
      </c>
      <c r="AX950">
        <v>0</v>
      </c>
      <c r="AY950">
        <v>0</v>
      </c>
      <c r="AZ950">
        <v>0</v>
      </c>
      <c r="BA950">
        <v>0</v>
      </c>
      <c r="BB950">
        <v>0</v>
      </c>
      <c r="BC950">
        <v>0</v>
      </c>
      <c r="BD950">
        <v>0</v>
      </c>
      <c r="BE950">
        <v>0</v>
      </c>
      <c r="BF950">
        <v>0</v>
      </c>
      <c r="BG950">
        <v>0</v>
      </c>
      <c r="BH950">
        <v>1</v>
      </c>
      <c r="BI950">
        <v>1</v>
      </c>
      <c r="BJ950">
        <v>0.2</v>
      </c>
      <c r="BK950">
        <v>1</v>
      </c>
      <c r="BL950" s="4">
        <v>48.15</v>
      </c>
      <c r="BM950" s="4">
        <v>7.22</v>
      </c>
      <c r="BN950" s="4">
        <v>55.37</v>
      </c>
      <c r="BO950" s="4">
        <v>55.37</v>
      </c>
      <c r="BQ950" t="s">
        <v>484</v>
      </c>
      <c r="BR950" t="s">
        <v>358</v>
      </c>
      <c r="BS950" s="2">
        <v>44061</v>
      </c>
      <c r="BT950" s="1">
        <v>0.40625</v>
      </c>
      <c r="BU950" t="s">
        <v>2449</v>
      </c>
      <c r="BV950" t="s">
        <v>16</v>
      </c>
      <c r="BY950">
        <v>1200</v>
      </c>
      <c r="CC950" t="s">
        <v>58</v>
      </c>
      <c r="CD950">
        <v>200</v>
      </c>
      <c r="CE950" t="s">
        <v>64</v>
      </c>
      <c r="CF950" s="2">
        <v>44061</v>
      </c>
      <c r="CI950">
        <v>1</v>
      </c>
      <c r="CJ950">
        <v>1</v>
      </c>
      <c r="CK950">
        <v>21</v>
      </c>
      <c r="CL950" t="s">
        <v>0</v>
      </c>
    </row>
    <row r="951" spans="1:90" x14ac:dyDescent="0.3">
      <c r="A951" t="s">
        <v>322</v>
      </c>
      <c r="B951" t="s">
        <v>321</v>
      </c>
      <c r="C951" t="s">
        <v>10</v>
      </c>
      <c r="E951" t="str">
        <f>"FES1162759223"</f>
        <v>FES1162759223</v>
      </c>
      <c r="F951" s="2">
        <v>44049</v>
      </c>
      <c r="G951">
        <v>202102</v>
      </c>
      <c r="H951" t="s">
        <v>25</v>
      </c>
      <c r="I951" t="s">
        <v>23</v>
      </c>
      <c r="J951" t="s">
        <v>362</v>
      </c>
      <c r="K951" t="s">
        <v>7</v>
      </c>
      <c r="L951" t="s">
        <v>361</v>
      </c>
      <c r="M951" t="s">
        <v>355</v>
      </c>
      <c r="N951" t="s">
        <v>360</v>
      </c>
      <c r="O951" t="s">
        <v>21</v>
      </c>
      <c r="P951" t="str">
        <f>"2170748221                    "</f>
        <v xml:space="preserve">2170748221                    </v>
      </c>
      <c r="Q951">
        <v>0</v>
      </c>
      <c r="R951">
        <v>0</v>
      </c>
      <c r="S951">
        <v>0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0</v>
      </c>
      <c r="AB951">
        <v>0</v>
      </c>
      <c r="AC951">
        <v>0</v>
      </c>
      <c r="AD951">
        <v>0</v>
      </c>
      <c r="AE951" s="3">
        <v>0</v>
      </c>
      <c r="AF951" s="3">
        <v>0</v>
      </c>
      <c r="AG951" s="3">
        <v>0</v>
      </c>
      <c r="AH951" s="3">
        <v>0</v>
      </c>
      <c r="AI951" s="3">
        <v>0</v>
      </c>
      <c r="AJ951" s="3">
        <v>0</v>
      </c>
      <c r="AK951" s="3">
        <v>12.17</v>
      </c>
      <c r="AL951" s="3">
        <v>0</v>
      </c>
      <c r="AM951" s="3">
        <v>0</v>
      </c>
      <c r="AN951" s="3">
        <v>0</v>
      </c>
      <c r="AO951" s="3">
        <v>0</v>
      </c>
      <c r="AP951" s="3">
        <v>0</v>
      </c>
      <c r="AQ951" s="3">
        <v>0</v>
      </c>
      <c r="AR951" s="3">
        <v>0</v>
      </c>
      <c r="AS951" s="3">
        <v>0</v>
      </c>
      <c r="AT951">
        <v>0</v>
      </c>
      <c r="AU951">
        <v>0</v>
      </c>
      <c r="AV951">
        <v>0</v>
      </c>
      <c r="AW951">
        <v>0</v>
      </c>
      <c r="AX951">
        <v>0</v>
      </c>
      <c r="AY951">
        <v>0</v>
      </c>
      <c r="AZ951">
        <v>0</v>
      </c>
      <c r="BA951">
        <v>0</v>
      </c>
      <c r="BB951">
        <v>0</v>
      </c>
      <c r="BC951">
        <v>0</v>
      </c>
      <c r="BD951">
        <v>0</v>
      </c>
      <c r="BE951">
        <v>0</v>
      </c>
      <c r="BF951">
        <v>0</v>
      </c>
      <c r="BG951">
        <v>0</v>
      </c>
      <c r="BH951">
        <v>1</v>
      </c>
      <c r="BI951">
        <v>1</v>
      </c>
      <c r="BJ951">
        <v>0.2</v>
      </c>
      <c r="BK951">
        <v>1</v>
      </c>
      <c r="BL951" s="4">
        <v>93.29</v>
      </c>
      <c r="BM951" s="4">
        <v>13.99</v>
      </c>
      <c r="BN951" s="4">
        <v>107.28</v>
      </c>
      <c r="BO951" s="4">
        <v>107.28</v>
      </c>
      <c r="BQ951" t="s">
        <v>318</v>
      </c>
      <c r="BR951" t="s">
        <v>358</v>
      </c>
      <c r="BS951" s="2">
        <v>44050</v>
      </c>
      <c r="BT951" s="1">
        <v>0.4375</v>
      </c>
      <c r="BU951" t="s">
        <v>470</v>
      </c>
      <c r="BV951" t="s">
        <v>16</v>
      </c>
      <c r="BY951">
        <v>1200</v>
      </c>
      <c r="CA951" t="s">
        <v>356</v>
      </c>
      <c r="CC951" t="s">
        <v>355</v>
      </c>
      <c r="CD951">
        <v>7300</v>
      </c>
      <c r="CE951" t="s">
        <v>64</v>
      </c>
      <c r="CF951" s="2">
        <v>44054</v>
      </c>
      <c r="CI951">
        <v>1</v>
      </c>
      <c r="CJ951">
        <v>1</v>
      </c>
      <c r="CK951">
        <v>23</v>
      </c>
      <c r="CL951" t="s">
        <v>0</v>
      </c>
    </row>
    <row r="952" spans="1:90" x14ac:dyDescent="0.3">
      <c r="A952" t="s">
        <v>322</v>
      </c>
      <c r="B952" t="s">
        <v>321</v>
      </c>
      <c r="C952" t="s">
        <v>10</v>
      </c>
      <c r="E952" t="str">
        <f>"FES1162760806"</f>
        <v>FES1162760806</v>
      </c>
      <c r="F952" s="2">
        <v>44061</v>
      </c>
      <c r="G952">
        <v>202102</v>
      </c>
      <c r="H952" t="s">
        <v>25</v>
      </c>
      <c r="I952" t="s">
        <v>23</v>
      </c>
      <c r="J952" t="s">
        <v>362</v>
      </c>
      <c r="K952" t="s">
        <v>7</v>
      </c>
      <c r="L952" t="s">
        <v>884</v>
      </c>
      <c r="M952" t="s">
        <v>880</v>
      </c>
      <c r="N952" t="s">
        <v>883</v>
      </c>
      <c r="O952" t="s">
        <v>21</v>
      </c>
      <c r="P952" t="str">
        <f>"2170749598                    "</f>
        <v xml:space="preserve">2170749598                    </v>
      </c>
      <c r="Q952">
        <v>0</v>
      </c>
      <c r="R952">
        <v>0</v>
      </c>
      <c r="S952">
        <v>0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0</v>
      </c>
      <c r="AB952">
        <v>0</v>
      </c>
      <c r="AC952">
        <v>0</v>
      </c>
      <c r="AD952">
        <v>0</v>
      </c>
      <c r="AE952" s="3">
        <v>0</v>
      </c>
      <c r="AF952" s="3">
        <v>0</v>
      </c>
      <c r="AG952" s="3">
        <v>0</v>
      </c>
      <c r="AH952" s="3">
        <v>0</v>
      </c>
      <c r="AI952" s="3">
        <v>0</v>
      </c>
      <c r="AJ952" s="3">
        <v>0</v>
      </c>
      <c r="AK952" s="3">
        <v>7.85</v>
      </c>
      <c r="AL952" s="3">
        <v>0</v>
      </c>
      <c r="AM952" s="3">
        <v>0</v>
      </c>
      <c r="AN952" s="3">
        <v>0</v>
      </c>
      <c r="AO952" s="3">
        <v>0</v>
      </c>
      <c r="AP952" s="3">
        <v>0</v>
      </c>
      <c r="AQ952" s="3">
        <v>0</v>
      </c>
      <c r="AR952" s="3">
        <v>0</v>
      </c>
      <c r="AS952" s="3">
        <v>0</v>
      </c>
      <c r="AT952">
        <v>0</v>
      </c>
      <c r="AU952">
        <v>0</v>
      </c>
      <c r="AV952">
        <v>0</v>
      </c>
      <c r="AW952">
        <v>0</v>
      </c>
      <c r="AX952">
        <v>0</v>
      </c>
      <c r="AY952">
        <v>0</v>
      </c>
      <c r="AZ952">
        <v>0</v>
      </c>
      <c r="BA952">
        <v>0</v>
      </c>
      <c r="BB952">
        <v>0</v>
      </c>
      <c r="BC952">
        <v>0</v>
      </c>
      <c r="BD952">
        <v>0</v>
      </c>
      <c r="BE952">
        <v>0</v>
      </c>
      <c r="BF952">
        <v>0</v>
      </c>
      <c r="BG952">
        <v>0</v>
      </c>
      <c r="BH952">
        <v>1</v>
      </c>
      <c r="BI952">
        <v>2.4</v>
      </c>
      <c r="BJ952">
        <v>1.3</v>
      </c>
      <c r="BK952">
        <v>2.5</v>
      </c>
      <c r="BL952" s="4">
        <v>60.18</v>
      </c>
      <c r="BM952" s="4">
        <v>9.0299999999999994</v>
      </c>
      <c r="BN952" s="4">
        <v>69.209999999999994</v>
      </c>
      <c r="BO952" s="4">
        <v>69.209999999999994</v>
      </c>
      <c r="BQ952" t="s">
        <v>385</v>
      </c>
      <c r="BR952" t="s">
        <v>358</v>
      </c>
      <c r="BS952" s="2">
        <v>44062</v>
      </c>
      <c r="BT952" s="1">
        <v>0.46875</v>
      </c>
      <c r="BU952" t="s">
        <v>2448</v>
      </c>
      <c r="BV952" t="s">
        <v>16</v>
      </c>
      <c r="BY952">
        <v>6535.04</v>
      </c>
      <c r="CA952" t="s">
        <v>1108</v>
      </c>
      <c r="CC952" t="s">
        <v>880</v>
      </c>
      <c r="CD952">
        <v>3290</v>
      </c>
      <c r="CE952" t="s">
        <v>2</v>
      </c>
      <c r="CI952">
        <v>1</v>
      </c>
      <c r="CJ952">
        <v>1</v>
      </c>
      <c r="CK952">
        <v>21</v>
      </c>
      <c r="CL952" t="s">
        <v>0</v>
      </c>
    </row>
    <row r="953" spans="1:90" x14ac:dyDescent="0.3">
      <c r="A953" t="s">
        <v>322</v>
      </c>
      <c r="B953" t="s">
        <v>321</v>
      </c>
      <c r="C953" t="s">
        <v>10</v>
      </c>
      <c r="E953" t="str">
        <f>"FES1162759854"</f>
        <v>FES1162759854</v>
      </c>
      <c r="F953" s="2">
        <v>44055</v>
      </c>
      <c r="G953">
        <v>202102</v>
      </c>
      <c r="H953" t="s">
        <v>25</v>
      </c>
      <c r="I953" t="s">
        <v>23</v>
      </c>
      <c r="J953" t="s">
        <v>362</v>
      </c>
      <c r="K953" t="s">
        <v>7</v>
      </c>
      <c r="L953" t="s">
        <v>100</v>
      </c>
      <c r="M953" t="s">
        <v>99</v>
      </c>
      <c r="N953" t="s">
        <v>536</v>
      </c>
      <c r="O953" t="s">
        <v>21</v>
      </c>
      <c r="P953" t="str">
        <f>"2170747358                    "</f>
        <v xml:space="preserve">2170747358                    </v>
      </c>
      <c r="Q953">
        <v>0</v>
      </c>
      <c r="R953">
        <v>0</v>
      </c>
      <c r="S953">
        <v>0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0</v>
      </c>
      <c r="AB953">
        <v>0</v>
      </c>
      <c r="AC953">
        <v>0</v>
      </c>
      <c r="AD953">
        <v>0</v>
      </c>
      <c r="AE953" s="3">
        <v>0</v>
      </c>
      <c r="AF953" s="3">
        <v>0</v>
      </c>
      <c r="AG953" s="3">
        <v>0</v>
      </c>
      <c r="AH953" s="3">
        <v>0</v>
      </c>
      <c r="AI953" s="3">
        <v>0</v>
      </c>
      <c r="AJ953" s="3">
        <v>0</v>
      </c>
      <c r="AK953" s="3">
        <v>6.28</v>
      </c>
      <c r="AL953" s="3">
        <v>0</v>
      </c>
      <c r="AM953" s="3">
        <v>0</v>
      </c>
      <c r="AN953" s="3">
        <v>0</v>
      </c>
      <c r="AO953" s="3">
        <v>0</v>
      </c>
      <c r="AP953" s="3">
        <v>0</v>
      </c>
      <c r="AQ953" s="3">
        <v>0</v>
      </c>
      <c r="AR953" s="3">
        <v>0</v>
      </c>
      <c r="AS953" s="3">
        <v>0</v>
      </c>
      <c r="AT953">
        <v>0</v>
      </c>
      <c r="AU953">
        <v>0</v>
      </c>
      <c r="AV953">
        <v>0</v>
      </c>
      <c r="AW953">
        <v>0</v>
      </c>
      <c r="AX953">
        <v>0</v>
      </c>
      <c r="AY953">
        <v>0</v>
      </c>
      <c r="AZ953">
        <v>0</v>
      </c>
      <c r="BA953">
        <v>0</v>
      </c>
      <c r="BB953">
        <v>0</v>
      </c>
      <c r="BC953">
        <v>0</v>
      </c>
      <c r="BD953">
        <v>0</v>
      </c>
      <c r="BE953">
        <v>0</v>
      </c>
      <c r="BF953">
        <v>0</v>
      </c>
      <c r="BG953">
        <v>0</v>
      </c>
      <c r="BH953">
        <v>1</v>
      </c>
      <c r="BI953">
        <v>0.2</v>
      </c>
      <c r="BJ953">
        <v>1</v>
      </c>
      <c r="BK953">
        <v>1</v>
      </c>
      <c r="BL953" s="4">
        <v>48.15</v>
      </c>
      <c r="BM953" s="4">
        <v>7.22</v>
      </c>
      <c r="BN953" s="4">
        <v>55.37</v>
      </c>
      <c r="BO953" s="4">
        <v>55.37</v>
      </c>
      <c r="BQ953" t="s">
        <v>318</v>
      </c>
      <c r="BR953" t="s">
        <v>358</v>
      </c>
      <c r="BS953" s="2">
        <v>44056</v>
      </c>
      <c r="BT953" s="1">
        <v>0.33333333333333331</v>
      </c>
      <c r="BU953" t="s">
        <v>142</v>
      </c>
      <c r="BV953" t="s">
        <v>16</v>
      </c>
      <c r="BY953">
        <v>5224.4399999999996</v>
      </c>
      <c r="CC953" t="s">
        <v>99</v>
      </c>
      <c r="CD953">
        <v>3610</v>
      </c>
      <c r="CE953" t="s">
        <v>2</v>
      </c>
      <c r="CF953" s="2">
        <v>44056</v>
      </c>
      <c r="CI953">
        <v>1</v>
      </c>
      <c r="CJ953">
        <v>1</v>
      </c>
      <c r="CK953">
        <v>21</v>
      </c>
      <c r="CL953" t="s">
        <v>0</v>
      </c>
    </row>
    <row r="954" spans="1:90" x14ac:dyDescent="0.3">
      <c r="A954" t="s">
        <v>322</v>
      </c>
      <c r="B954" t="s">
        <v>321</v>
      </c>
      <c r="C954" t="s">
        <v>10</v>
      </c>
      <c r="E954" t="str">
        <f>"FES1162760496"</f>
        <v>FES1162760496</v>
      </c>
      <c r="F954" s="2">
        <v>44060</v>
      </c>
      <c r="G954">
        <v>202102</v>
      </c>
      <c r="H954" t="s">
        <v>25</v>
      </c>
      <c r="I954" t="s">
        <v>23</v>
      </c>
      <c r="J954" t="s">
        <v>362</v>
      </c>
      <c r="K954" t="s">
        <v>7</v>
      </c>
      <c r="L954" t="s">
        <v>60</v>
      </c>
      <c r="M954" t="s">
        <v>58</v>
      </c>
      <c r="N954" t="s">
        <v>330</v>
      </c>
      <c r="O954" t="s">
        <v>21</v>
      </c>
      <c r="P954" t="str">
        <f>"2170749335                    "</f>
        <v xml:space="preserve">2170749335                    </v>
      </c>
      <c r="Q954">
        <v>0</v>
      </c>
      <c r="R954">
        <v>0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0</v>
      </c>
      <c r="AB954">
        <v>0</v>
      </c>
      <c r="AC954">
        <v>0</v>
      </c>
      <c r="AD954">
        <v>0</v>
      </c>
      <c r="AE954" s="3">
        <v>0</v>
      </c>
      <c r="AF954" s="3">
        <v>0</v>
      </c>
      <c r="AG954" s="3">
        <v>0</v>
      </c>
      <c r="AH954" s="3">
        <v>0</v>
      </c>
      <c r="AI954" s="3">
        <v>0</v>
      </c>
      <c r="AJ954" s="3">
        <v>0</v>
      </c>
      <c r="AK954" s="3">
        <v>6.28</v>
      </c>
      <c r="AL954" s="3">
        <v>0</v>
      </c>
      <c r="AM954" s="3">
        <v>0</v>
      </c>
      <c r="AN954" s="3">
        <v>0</v>
      </c>
      <c r="AO954" s="3">
        <v>0</v>
      </c>
      <c r="AP954" s="3">
        <v>0</v>
      </c>
      <c r="AQ954" s="3">
        <v>0</v>
      </c>
      <c r="AR954" s="3">
        <v>0</v>
      </c>
      <c r="AS954" s="3">
        <v>0</v>
      </c>
      <c r="AT954">
        <v>0</v>
      </c>
      <c r="AU954">
        <v>0</v>
      </c>
      <c r="AV954">
        <v>0</v>
      </c>
      <c r="AW954">
        <v>0</v>
      </c>
      <c r="AX954">
        <v>0</v>
      </c>
      <c r="AY954">
        <v>0</v>
      </c>
      <c r="AZ954">
        <v>0</v>
      </c>
      <c r="BA954">
        <v>0</v>
      </c>
      <c r="BB954">
        <v>0</v>
      </c>
      <c r="BC954">
        <v>0</v>
      </c>
      <c r="BD954">
        <v>0</v>
      </c>
      <c r="BE954">
        <v>0</v>
      </c>
      <c r="BF954">
        <v>0</v>
      </c>
      <c r="BG954">
        <v>0</v>
      </c>
      <c r="BH954">
        <v>1</v>
      </c>
      <c r="BI954">
        <v>1</v>
      </c>
      <c r="BJ954">
        <v>0.2</v>
      </c>
      <c r="BK954">
        <v>1</v>
      </c>
      <c r="BL954" s="4">
        <v>48.15</v>
      </c>
      <c r="BM954" s="4">
        <v>7.22</v>
      </c>
      <c r="BN954" s="4">
        <v>55.37</v>
      </c>
      <c r="BO954" s="4">
        <v>55.37</v>
      </c>
      <c r="BQ954" t="s">
        <v>318</v>
      </c>
      <c r="BR954" t="s">
        <v>358</v>
      </c>
      <c r="BS954" s="2">
        <v>44061</v>
      </c>
      <c r="BT954" s="1">
        <v>0.41875000000000001</v>
      </c>
      <c r="BU954" t="s">
        <v>340</v>
      </c>
      <c r="BV954" t="s">
        <v>16</v>
      </c>
      <c r="BY954">
        <v>1200</v>
      </c>
      <c r="CA954" t="s">
        <v>328</v>
      </c>
      <c r="CC954" t="s">
        <v>58</v>
      </c>
      <c r="CD954">
        <v>1</v>
      </c>
      <c r="CE954" t="s">
        <v>64</v>
      </c>
      <c r="CF954" s="2">
        <v>44061</v>
      </c>
      <c r="CI954">
        <v>1</v>
      </c>
      <c r="CJ954">
        <v>1</v>
      </c>
      <c r="CK954">
        <v>21</v>
      </c>
      <c r="CL954" t="s">
        <v>0</v>
      </c>
    </row>
    <row r="955" spans="1:90" x14ac:dyDescent="0.3">
      <c r="A955" t="s">
        <v>322</v>
      </c>
      <c r="B955" t="s">
        <v>321</v>
      </c>
      <c r="C955" t="s">
        <v>10</v>
      </c>
      <c r="E955" t="str">
        <f>"FES1162759239"</f>
        <v>FES1162759239</v>
      </c>
      <c r="F955" s="2">
        <v>44049</v>
      </c>
      <c r="G955">
        <v>202102</v>
      </c>
      <c r="H955" t="s">
        <v>25</v>
      </c>
      <c r="I955" t="s">
        <v>23</v>
      </c>
      <c r="J955" t="s">
        <v>362</v>
      </c>
      <c r="K955" t="s">
        <v>7</v>
      </c>
      <c r="L955" t="s">
        <v>9</v>
      </c>
      <c r="M955" t="s">
        <v>8</v>
      </c>
      <c r="N955" t="s">
        <v>987</v>
      </c>
      <c r="O955" t="s">
        <v>21</v>
      </c>
      <c r="P955" t="str">
        <f>"2170748240                    "</f>
        <v xml:space="preserve">2170748240                    </v>
      </c>
      <c r="Q955">
        <v>0</v>
      </c>
      <c r="R955">
        <v>0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0</v>
      </c>
      <c r="AB955">
        <v>0</v>
      </c>
      <c r="AC955">
        <v>0</v>
      </c>
      <c r="AD955">
        <v>0</v>
      </c>
      <c r="AE955" s="3">
        <v>0</v>
      </c>
      <c r="AF955" s="3">
        <v>0</v>
      </c>
      <c r="AG955" s="3">
        <v>0</v>
      </c>
      <c r="AH955" s="3">
        <v>0</v>
      </c>
      <c r="AI955" s="3">
        <v>0</v>
      </c>
      <c r="AJ955" s="3">
        <v>0</v>
      </c>
      <c r="AK955" s="3">
        <v>6.28</v>
      </c>
      <c r="AL955" s="3">
        <v>0</v>
      </c>
      <c r="AM955" s="3">
        <v>0</v>
      </c>
      <c r="AN955" s="3">
        <v>0</v>
      </c>
      <c r="AO955" s="3">
        <v>0</v>
      </c>
      <c r="AP955" s="3">
        <v>0</v>
      </c>
      <c r="AQ955" s="3">
        <v>0</v>
      </c>
      <c r="AR955" s="3">
        <v>0</v>
      </c>
      <c r="AS955" s="3">
        <v>0</v>
      </c>
      <c r="AT955">
        <v>0</v>
      </c>
      <c r="AU955">
        <v>0</v>
      </c>
      <c r="AV955">
        <v>0</v>
      </c>
      <c r="AW955">
        <v>0</v>
      </c>
      <c r="AX955">
        <v>0</v>
      </c>
      <c r="AY955">
        <v>0</v>
      </c>
      <c r="AZ955">
        <v>0</v>
      </c>
      <c r="BA955">
        <v>0</v>
      </c>
      <c r="BB955">
        <v>0</v>
      </c>
      <c r="BC955">
        <v>0</v>
      </c>
      <c r="BD955">
        <v>0</v>
      </c>
      <c r="BE955">
        <v>0</v>
      </c>
      <c r="BF955">
        <v>0</v>
      </c>
      <c r="BG955">
        <v>0</v>
      </c>
      <c r="BH955">
        <v>1</v>
      </c>
      <c r="BI955">
        <v>1</v>
      </c>
      <c r="BJ955">
        <v>0.2</v>
      </c>
      <c r="BK955">
        <v>1</v>
      </c>
      <c r="BL955" s="4">
        <v>48.15</v>
      </c>
      <c r="BM955" s="4">
        <v>7.22</v>
      </c>
      <c r="BN955" s="4">
        <v>55.37</v>
      </c>
      <c r="BO955" s="4">
        <v>55.37</v>
      </c>
      <c r="BQ955" t="s">
        <v>338</v>
      </c>
      <c r="BR955" t="s">
        <v>358</v>
      </c>
      <c r="BS955" s="2">
        <v>44050</v>
      </c>
      <c r="BT955" s="1">
        <v>0.46736111111111112</v>
      </c>
      <c r="BU955" t="s">
        <v>994</v>
      </c>
      <c r="BV955" t="s">
        <v>0</v>
      </c>
      <c r="BW955" t="s">
        <v>48</v>
      </c>
      <c r="BX955" t="s">
        <v>47</v>
      </c>
      <c r="BY955">
        <v>1200</v>
      </c>
      <c r="CA955" t="s">
        <v>216</v>
      </c>
      <c r="CC955" t="s">
        <v>8</v>
      </c>
      <c r="CD955">
        <v>7441</v>
      </c>
      <c r="CE955" t="s">
        <v>64</v>
      </c>
      <c r="CF955" s="2">
        <v>44054</v>
      </c>
      <c r="CI955">
        <v>1</v>
      </c>
      <c r="CJ955">
        <v>1</v>
      </c>
      <c r="CK955">
        <v>21</v>
      </c>
      <c r="CL955" t="s">
        <v>0</v>
      </c>
    </row>
    <row r="956" spans="1:90" x14ac:dyDescent="0.3">
      <c r="A956" t="s">
        <v>322</v>
      </c>
      <c r="B956" t="s">
        <v>321</v>
      </c>
      <c r="C956" t="s">
        <v>10</v>
      </c>
      <c r="E956" t="str">
        <f>"FES1162760848"</f>
        <v>FES1162760848</v>
      </c>
      <c r="F956" s="2">
        <v>44061</v>
      </c>
      <c r="G956">
        <v>202102</v>
      </c>
      <c r="H956" t="s">
        <v>25</v>
      </c>
      <c r="I956" t="s">
        <v>23</v>
      </c>
      <c r="J956" t="s">
        <v>362</v>
      </c>
      <c r="K956" t="s">
        <v>7</v>
      </c>
      <c r="L956" t="s">
        <v>35</v>
      </c>
      <c r="M956" t="s">
        <v>32</v>
      </c>
      <c r="N956" t="s">
        <v>2447</v>
      </c>
      <c r="O956" t="s">
        <v>21</v>
      </c>
      <c r="P956" t="str">
        <f>"2170749601                    "</f>
        <v xml:space="preserve">2170749601                    </v>
      </c>
      <c r="Q956">
        <v>0</v>
      </c>
      <c r="R956">
        <v>0</v>
      </c>
      <c r="S956">
        <v>0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0</v>
      </c>
      <c r="AB956">
        <v>0</v>
      </c>
      <c r="AC956">
        <v>0</v>
      </c>
      <c r="AD956">
        <v>0</v>
      </c>
      <c r="AE956" s="3">
        <v>0</v>
      </c>
      <c r="AF956" s="3">
        <v>0</v>
      </c>
      <c r="AG956" s="3">
        <v>0</v>
      </c>
      <c r="AH956" s="3">
        <v>0</v>
      </c>
      <c r="AI956" s="3">
        <v>0</v>
      </c>
      <c r="AJ956" s="3">
        <v>0</v>
      </c>
      <c r="AK956" s="3">
        <v>4.91</v>
      </c>
      <c r="AL956" s="3">
        <v>0</v>
      </c>
      <c r="AM956" s="3">
        <v>0</v>
      </c>
      <c r="AN956" s="3">
        <v>0</v>
      </c>
      <c r="AO956" s="3">
        <v>0</v>
      </c>
      <c r="AP956" s="3">
        <v>0</v>
      </c>
      <c r="AQ956" s="3">
        <v>0</v>
      </c>
      <c r="AR956" s="3">
        <v>0</v>
      </c>
      <c r="AS956" s="3">
        <v>0</v>
      </c>
      <c r="AT956">
        <v>0</v>
      </c>
      <c r="AU956">
        <v>0</v>
      </c>
      <c r="AV956">
        <v>0</v>
      </c>
      <c r="AW956">
        <v>0</v>
      </c>
      <c r="AX956">
        <v>0</v>
      </c>
      <c r="AY956">
        <v>0</v>
      </c>
      <c r="AZ956">
        <v>0</v>
      </c>
      <c r="BA956">
        <v>0</v>
      </c>
      <c r="BB956">
        <v>0</v>
      </c>
      <c r="BC956">
        <v>0</v>
      </c>
      <c r="BD956">
        <v>0</v>
      </c>
      <c r="BE956">
        <v>0</v>
      </c>
      <c r="BF956">
        <v>0</v>
      </c>
      <c r="BG956">
        <v>0</v>
      </c>
      <c r="BH956">
        <v>1</v>
      </c>
      <c r="BI956">
        <v>1</v>
      </c>
      <c r="BJ956">
        <v>0.2</v>
      </c>
      <c r="BK956">
        <v>1</v>
      </c>
      <c r="BL956" s="4">
        <v>37.619999999999997</v>
      </c>
      <c r="BM956" s="4">
        <v>5.64</v>
      </c>
      <c r="BN956" s="4">
        <v>43.26</v>
      </c>
      <c r="BO956" s="4">
        <v>43.26</v>
      </c>
      <c r="BQ956" t="s">
        <v>318</v>
      </c>
      <c r="BR956" t="s">
        <v>358</v>
      </c>
      <c r="BS956" s="2">
        <v>44062</v>
      </c>
      <c r="BT956" s="1">
        <v>0.375</v>
      </c>
      <c r="BU956" t="s">
        <v>2446</v>
      </c>
      <c r="BV956" t="s">
        <v>16</v>
      </c>
      <c r="BY956">
        <v>1200</v>
      </c>
      <c r="CA956" t="s">
        <v>2194</v>
      </c>
      <c r="CC956" t="s">
        <v>32</v>
      </c>
      <c r="CD956">
        <v>2094</v>
      </c>
      <c r="CE956" t="s">
        <v>64</v>
      </c>
      <c r="CF956" s="2">
        <v>44063</v>
      </c>
      <c r="CI956">
        <v>1</v>
      </c>
      <c r="CJ956">
        <v>1</v>
      </c>
      <c r="CK956">
        <v>22</v>
      </c>
      <c r="CL956" t="s">
        <v>0</v>
      </c>
    </row>
    <row r="957" spans="1:90" x14ac:dyDescent="0.3">
      <c r="A957" t="s">
        <v>322</v>
      </c>
      <c r="B957" t="s">
        <v>321</v>
      </c>
      <c r="C957" t="s">
        <v>10</v>
      </c>
      <c r="E957" t="str">
        <f>"FES1162759927"</f>
        <v>FES1162759927</v>
      </c>
      <c r="F957" s="2">
        <v>44055</v>
      </c>
      <c r="G957">
        <v>202102</v>
      </c>
      <c r="H957" t="s">
        <v>25</v>
      </c>
      <c r="I957" t="s">
        <v>23</v>
      </c>
      <c r="J957" t="s">
        <v>362</v>
      </c>
      <c r="K957" t="s">
        <v>7</v>
      </c>
      <c r="L957" t="s">
        <v>100</v>
      </c>
      <c r="M957" t="s">
        <v>99</v>
      </c>
      <c r="N957" t="s">
        <v>536</v>
      </c>
      <c r="O957" t="s">
        <v>21</v>
      </c>
      <c r="P957" t="str">
        <f>"2170747951                    "</f>
        <v xml:space="preserve">2170747951                    </v>
      </c>
      <c r="Q957">
        <v>0</v>
      </c>
      <c r="R957">
        <v>0</v>
      </c>
      <c r="S957">
        <v>0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0</v>
      </c>
      <c r="AB957">
        <v>0</v>
      </c>
      <c r="AC957">
        <v>0</v>
      </c>
      <c r="AD957">
        <v>0</v>
      </c>
      <c r="AE957" s="3">
        <v>0</v>
      </c>
      <c r="AF957" s="3">
        <v>0</v>
      </c>
      <c r="AG957" s="3">
        <v>0</v>
      </c>
      <c r="AH957" s="3">
        <v>0</v>
      </c>
      <c r="AI957" s="3">
        <v>0</v>
      </c>
      <c r="AJ957" s="3">
        <v>0</v>
      </c>
      <c r="AK957" s="3">
        <v>6.28</v>
      </c>
      <c r="AL957" s="3">
        <v>0</v>
      </c>
      <c r="AM957" s="3">
        <v>0</v>
      </c>
      <c r="AN957" s="3">
        <v>0</v>
      </c>
      <c r="AO957" s="3">
        <v>0</v>
      </c>
      <c r="AP957" s="3">
        <v>0</v>
      </c>
      <c r="AQ957" s="3">
        <v>0</v>
      </c>
      <c r="AR957" s="3">
        <v>0</v>
      </c>
      <c r="AS957" s="3">
        <v>0</v>
      </c>
      <c r="AT957">
        <v>0</v>
      </c>
      <c r="AU957">
        <v>0</v>
      </c>
      <c r="AV957">
        <v>0</v>
      </c>
      <c r="AW957">
        <v>0</v>
      </c>
      <c r="AX957">
        <v>0</v>
      </c>
      <c r="AY957">
        <v>0</v>
      </c>
      <c r="AZ957">
        <v>0</v>
      </c>
      <c r="BA957">
        <v>0</v>
      </c>
      <c r="BB957">
        <v>0</v>
      </c>
      <c r="BC957">
        <v>0</v>
      </c>
      <c r="BD957">
        <v>0</v>
      </c>
      <c r="BE957">
        <v>0</v>
      </c>
      <c r="BF957">
        <v>0</v>
      </c>
      <c r="BG957">
        <v>0</v>
      </c>
      <c r="BH957">
        <v>1</v>
      </c>
      <c r="BI957">
        <v>1</v>
      </c>
      <c r="BJ957">
        <v>0.2</v>
      </c>
      <c r="BK957">
        <v>1</v>
      </c>
      <c r="BL957" s="4">
        <v>48.15</v>
      </c>
      <c r="BM957" s="4">
        <v>7.22</v>
      </c>
      <c r="BN957" s="4">
        <v>55.37</v>
      </c>
      <c r="BO957" s="4">
        <v>55.37</v>
      </c>
      <c r="BQ957" t="s">
        <v>318</v>
      </c>
      <c r="BR957" t="s">
        <v>358</v>
      </c>
      <c r="BS957" s="2">
        <v>44056</v>
      </c>
      <c r="BT957" s="1">
        <v>0.33333333333333331</v>
      </c>
      <c r="BU957" t="s">
        <v>2445</v>
      </c>
      <c r="BV957" t="s">
        <v>16</v>
      </c>
      <c r="BY957">
        <v>1200</v>
      </c>
      <c r="CC957" t="s">
        <v>99</v>
      </c>
      <c r="CD957">
        <v>3610</v>
      </c>
      <c r="CE957" t="s">
        <v>64</v>
      </c>
      <c r="CF957" s="2">
        <v>44056</v>
      </c>
      <c r="CI957">
        <v>1</v>
      </c>
      <c r="CJ957">
        <v>1</v>
      </c>
      <c r="CK957">
        <v>21</v>
      </c>
      <c r="CL957" t="s">
        <v>0</v>
      </c>
    </row>
    <row r="958" spans="1:90" x14ac:dyDescent="0.3">
      <c r="A958" t="s">
        <v>322</v>
      </c>
      <c r="B958" t="s">
        <v>321</v>
      </c>
      <c r="C958" t="s">
        <v>10</v>
      </c>
      <c r="E958" t="str">
        <f>"FES1162760534"</f>
        <v>FES1162760534</v>
      </c>
      <c r="F958" s="2">
        <v>44060</v>
      </c>
      <c r="G958">
        <v>202102</v>
      </c>
      <c r="H958" t="s">
        <v>25</v>
      </c>
      <c r="I958" t="s">
        <v>23</v>
      </c>
      <c r="J958" t="s">
        <v>362</v>
      </c>
      <c r="K958" t="s">
        <v>7</v>
      </c>
      <c r="L958" t="s">
        <v>60</v>
      </c>
      <c r="M958" t="s">
        <v>58</v>
      </c>
      <c r="N958" t="s">
        <v>2444</v>
      </c>
      <c r="O958" t="s">
        <v>21</v>
      </c>
      <c r="P958" t="str">
        <f>"2170749369                    "</f>
        <v xml:space="preserve">2170749369                    </v>
      </c>
      <c r="Q958">
        <v>0</v>
      </c>
      <c r="R958">
        <v>0</v>
      </c>
      <c r="S958">
        <v>0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0</v>
      </c>
      <c r="AB958">
        <v>0</v>
      </c>
      <c r="AC958">
        <v>0</v>
      </c>
      <c r="AD958">
        <v>0</v>
      </c>
      <c r="AE958" s="3">
        <v>0</v>
      </c>
      <c r="AF958" s="3">
        <v>0</v>
      </c>
      <c r="AG958" s="3">
        <v>0</v>
      </c>
      <c r="AH958" s="3">
        <v>0</v>
      </c>
      <c r="AI958" s="3">
        <v>0</v>
      </c>
      <c r="AJ958" s="3">
        <v>0</v>
      </c>
      <c r="AK958" s="3">
        <v>6.28</v>
      </c>
      <c r="AL958" s="3">
        <v>0</v>
      </c>
      <c r="AM958" s="3">
        <v>0</v>
      </c>
      <c r="AN958" s="3">
        <v>0</v>
      </c>
      <c r="AO958" s="3">
        <v>0</v>
      </c>
      <c r="AP958" s="3">
        <v>0</v>
      </c>
      <c r="AQ958" s="3">
        <v>0</v>
      </c>
      <c r="AR958" s="3">
        <v>0</v>
      </c>
      <c r="AS958" s="3">
        <v>0</v>
      </c>
      <c r="AT958">
        <v>0</v>
      </c>
      <c r="AU958">
        <v>0</v>
      </c>
      <c r="AV958">
        <v>0</v>
      </c>
      <c r="AW958">
        <v>0</v>
      </c>
      <c r="AX958">
        <v>0</v>
      </c>
      <c r="AY958">
        <v>0</v>
      </c>
      <c r="AZ958">
        <v>0</v>
      </c>
      <c r="BA958">
        <v>0</v>
      </c>
      <c r="BB958">
        <v>0</v>
      </c>
      <c r="BC958">
        <v>0</v>
      </c>
      <c r="BD958">
        <v>0</v>
      </c>
      <c r="BE958">
        <v>0</v>
      </c>
      <c r="BF958">
        <v>0</v>
      </c>
      <c r="BG958">
        <v>0</v>
      </c>
      <c r="BH958">
        <v>1</v>
      </c>
      <c r="BI958">
        <v>1</v>
      </c>
      <c r="BJ958">
        <v>0.2</v>
      </c>
      <c r="BK958">
        <v>1</v>
      </c>
      <c r="BL958" s="4">
        <v>48.15</v>
      </c>
      <c r="BM958" s="4">
        <v>7.22</v>
      </c>
      <c r="BN958" s="4">
        <v>55.37</v>
      </c>
      <c r="BO958" s="4">
        <v>55.37</v>
      </c>
      <c r="BR958" t="s">
        <v>358</v>
      </c>
      <c r="BS958" s="2">
        <v>44061</v>
      </c>
      <c r="BT958" s="1">
        <v>0.3979166666666667</v>
      </c>
      <c r="BU958" t="s">
        <v>2443</v>
      </c>
      <c r="BV958" t="s">
        <v>16</v>
      </c>
      <c r="BY958">
        <v>1200</v>
      </c>
      <c r="CA958" t="s">
        <v>2442</v>
      </c>
      <c r="CC958" t="s">
        <v>58</v>
      </c>
      <c r="CD958">
        <v>181</v>
      </c>
      <c r="CE958" t="s">
        <v>64</v>
      </c>
      <c r="CF958" s="2">
        <v>44061</v>
      </c>
      <c r="CI958">
        <v>1</v>
      </c>
      <c r="CJ958">
        <v>1</v>
      </c>
      <c r="CK958">
        <v>21</v>
      </c>
      <c r="CL958" t="s">
        <v>0</v>
      </c>
    </row>
    <row r="959" spans="1:90" x14ac:dyDescent="0.3">
      <c r="A959" t="s">
        <v>322</v>
      </c>
      <c r="B959" t="s">
        <v>321</v>
      </c>
      <c r="C959" t="s">
        <v>10</v>
      </c>
      <c r="E959" t="str">
        <f>"FES1162759246"</f>
        <v>FES1162759246</v>
      </c>
      <c r="F959" s="2">
        <v>44049</v>
      </c>
      <c r="G959">
        <v>202102</v>
      </c>
      <c r="H959" t="s">
        <v>25</v>
      </c>
      <c r="I959" t="s">
        <v>23</v>
      </c>
      <c r="J959" t="s">
        <v>362</v>
      </c>
      <c r="K959" t="s">
        <v>7</v>
      </c>
      <c r="L959" t="s">
        <v>255</v>
      </c>
      <c r="M959" t="s">
        <v>253</v>
      </c>
      <c r="N959" t="s">
        <v>894</v>
      </c>
      <c r="O959" t="s">
        <v>21</v>
      </c>
      <c r="P959" t="str">
        <f>"2170748249                    "</f>
        <v xml:space="preserve">2170748249                    </v>
      </c>
      <c r="Q959">
        <v>0</v>
      </c>
      <c r="R959">
        <v>0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0</v>
      </c>
      <c r="AB959">
        <v>0</v>
      </c>
      <c r="AC959">
        <v>0</v>
      </c>
      <c r="AD959">
        <v>0</v>
      </c>
      <c r="AE959" s="3">
        <v>0</v>
      </c>
      <c r="AF959" s="3">
        <v>0</v>
      </c>
      <c r="AG959" s="3">
        <v>0</v>
      </c>
      <c r="AH959" s="3">
        <v>0</v>
      </c>
      <c r="AI959" s="3">
        <v>0</v>
      </c>
      <c r="AJ959" s="3">
        <v>0</v>
      </c>
      <c r="AK959" s="3">
        <v>12.17</v>
      </c>
      <c r="AL959" s="3">
        <v>0</v>
      </c>
      <c r="AM959" s="3">
        <v>0</v>
      </c>
      <c r="AN959" s="3">
        <v>0</v>
      </c>
      <c r="AO959" s="3">
        <v>0</v>
      </c>
      <c r="AP959" s="3">
        <v>0</v>
      </c>
      <c r="AQ959" s="3">
        <v>0</v>
      </c>
      <c r="AR959" s="3">
        <v>0</v>
      </c>
      <c r="AS959" s="3">
        <v>0</v>
      </c>
      <c r="AT959">
        <v>0</v>
      </c>
      <c r="AU959">
        <v>0</v>
      </c>
      <c r="AV959">
        <v>0</v>
      </c>
      <c r="AW959">
        <v>0</v>
      </c>
      <c r="AX959">
        <v>0</v>
      </c>
      <c r="AY959">
        <v>0</v>
      </c>
      <c r="AZ959">
        <v>0</v>
      </c>
      <c r="BA959">
        <v>0</v>
      </c>
      <c r="BB959">
        <v>0</v>
      </c>
      <c r="BC959">
        <v>0</v>
      </c>
      <c r="BD959">
        <v>0</v>
      </c>
      <c r="BE959">
        <v>0</v>
      </c>
      <c r="BF959">
        <v>0</v>
      </c>
      <c r="BG959">
        <v>0</v>
      </c>
      <c r="BH959">
        <v>1</v>
      </c>
      <c r="BI959">
        <v>1</v>
      </c>
      <c r="BJ959">
        <v>0.2</v>
      </c>
      <c r="BK959">
        <v>1</v>
      </c>
      <c r="BL959" s="4">
        <v>93.29</v>
      </c>
      <c r="BM959" s="4">
        <v>13.99</v>
      </c>
      <c r="BN959" s="4">
        <v>107.28</v>
      </c>
      <c r="BO959" s="4">
        <v>107.28</v>
      </c>
      <c r="BQ959" t="s">
        <v>385</v>
      </c>
      <c r="BR959" t="s">
        <v>358</v>
      </c>
      <c r="BS959" s="2">
        <v>44050</v>
      </c>
      <c r="BT959" s="1">
        <v>0.4513888888888889</v>
      </c>
      <c r="BU959" t="s">
        <v>1664</v>
      </c>
      <c r="BV959" t="s">
        <v>16</v>
      </c>
      <c r="BY959">
        <v>1200</v>
      </c>
      <c r="CA959" t="s">
        <v>254</v>
      </c>
      <c r="CC959" t="s">
        <v>253</v>
      </c>
      <c r="CD959">
        <v>7130</v>
      </c>
      <c r="CE959" t="s">
        <v>64</v>
      </c>
      <c r="CF959" s="2">
        <v>44054</v>
      </c>
      <c r="CI959">
        <v>1</v>
      </c>
      <c r="CJ959">
        <v>1</v>
      </c>
      <c r="CK959">
        <v>23</v>
      </c>
      <c r="CL959" t="s">
        <v>0</v>
      </c>
    </row>
    <row r="960" spans="1:90" x14ac:dyDescent="0.3">
      <c r="A960" t="s">
        <v>322</v>
      </c>
      <c r="B960" t="s">
        <v>321</v>
      </c>
      <c r="C960" t="s">
        <v>10</v>
      </c>
      <c r="E960" t="str">
        <f>"FES1162760771"</f>
        <v>FES1162760771</v>
      </c>
      <c r="F960" s="2">
        <v>44061</v>
      </c>
      <c r="G960">
        <v>202102</v>
      </c>
      <c r="H960" t="s">
        <v>25</v>
      </c>
      <c r="I960" t="s">
        <v>23</v>
      </c>
      <c r="J960" t="s">
        <v>362</v>
      </c>
      <c r="K960" t="s">
        <v>7</v>
      </c>
      <c r="L960" t="s">
        <v>46</v>
      </c>
      <c r="M960" t="s">
        <v>44</v>
      </c>
      <c r="N960" t="s">
        <v>645</v>
      </c>
      <c r="O960" t="s">
        <v>21</v>
      </c>
      <c r="P960" t="str">
        <f>"2170749515                    "</f>
        <v xml:space="preserve">2170749515                    </v>
      </c>
      <c r="Q960">
        <v>0</v>
      </c>
      <c r="R960">
        <v>0</v>
      </c>
      <c r="S960">
        <v>0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0</v>
      </c>
      <c r="AB960">
        <v>0</v>
      </c>
      <c r="AC960">
        <v>0</v>
      </c>
      <c r="AD960">
        <v>0</v>
      </c>
      <c r="AE960" s="3">
        <v>0</v>
      </c>
      <c r="AF960" s="3">
        <v>0</v>
      </c>
      <c r="AG960" s="3">
        <v>0</v>
      </c>
      <c r="AH960" s="3">
        <v>0</v>
      </c>
      <c r="AI960" s="3">
        <v>0</v>
      </c>
      <c r="AJ960" s="3">
        <v>0</v>
      </c>
      <c r="AK960" s="3">
        <v>9.42</v>
      </c>
      <c r="AL960" s="3">
        <v>0</v>
      </c>
      <c r="AM960" s="3">
        <v>0</v>
      </c>
      <c r="AN960" s="3">
        <v>0</v>
      </c>
      <c r="AO960" s="3">
        <v>0</v>
      </c>
      <c r="AP960" s="3">
        <v>0</v>
      </c>
      <c r="AQ960" s="3">
        <v>0</v>
      </c>
      <c r="AR960" s="3">
        <v>0</v>
      </c>
      <c r="AS960" s="3">
        <v>0</v>
      </c>
      <c r="AT960">
        <v>0</v>
      </c>
      <c r="AU960">
        <v>0</v>
      </c>
      <c r="AV960">
        <v>0</v>
      </c>
      <c r="AW960">
        <v>0</v>
      </c>
      <c r="AX960">
        <v>0</v>
      </c>
      <c r="AY960">
        <v>0</v>
      </c>
      <c r="AZ960">
        <v>0</v>
      </c>
      <c r="BA960">
        <v>0</v>
      </c>
      <c r="BB960">
        <v>0</v>
      </c>
      <c r="BC960">
        <v>0</v>
      </c>
      <c r="BD960">
        <v>0</v>
      </c>
      <c r="BE960">
        <v>0</v>
      </c>
      <c r="BF960">
        <v>0</v>
      </c>
      <c r="BG960">
        <v>0</v>
      </c>
      <c r="BH960">
        <v>1</v>
      </c>
      <c r="BI960">
        <v>2.9</v>
      </c>
      <c r="BJ960">
        <v>0.8</v>
      </c>
      <c r="BK960">
        <v>3</v>
      </c>
      <c r="BL960" s="4">
        <v>72.209999999999994</v>
      </c>
      <c r="BM960" s="4">
        <v>10.83</v>
      </c>
      <c r="BN960" s="4">
        <v>83.04</v>
      </c>
      <c r="BO960" s="4">
        <v>83.04</v>
      </c>
      <c r="BQ960" t="s">
        <v>644</v>
      </c>
      <c r="BR960" t="s">
        <v>358</v>
      </c>
      <c r="BS960" s="2">
        <v>44062</v>
      </c>
      <c r="BT960" s="1">
        <v>0.60972222222222217</v>
      </c>
      <c r="BU960" t="s">
        <v>2441</v>
      </c>
      <c r="BV960" t="s">
        <v>0</v>
      </c>
      <c r="BW960" t="s">
        <v>34</v>
      </c>
      <c r="BX960" t="s">
        <v>95</v>
      </c>
      <c r="BY960">
        <v>3779.31</v>
      </c>
      <c r="CA960" t="s">
        <v>101</v>
      </c>
      <c r="CC960" t="s">
        <v>44</v>
      </c>
      <c r="CD960">
        <v>4001</v>
      </c>
      <c r="CE960" t="s">
        <v>2</v>
      </c>
      <c r="CF960" s="2">
        <v>44062</v>
      </c>
      <c r="CI960">
        <v>1</v>
      </c>
      <c r="CJ960">
        <v>1</v>
      </c>
      <c r="CK960">
        <v>21</v>
      </c>
      <c r="CL960" t="s">
        <v>0</v>
      </c>
    </row>
    <row r="961" spans="1:90" x14ac:dyDescent="0.3">
      <c r="A961" t="s">
        <v>322</v>
      </c>
      <c r="B961" t="s">
        <v>321</v>
      </c>
      <c r="C961" t="s">
        <v>10</v>
      </c>
      <c r="E961" t="str">
        <f>"FES1162759877"</f>
        <v>FES1162759877</v>
      </c>
      <c r="F961" s="2">
        <v>44055</v>
      </c>
      <c r="G961">
        <v>202102</v>
      </c>
      <c r="H961" t="s">
        <v>25</v>
      </c>
      <c r="I961" t="s">
        <v>23</v>
      </c>
      <c r="J961" t="s">
        <v>362</v>
      </c>
      <c r="K961" t="s">
        <v>7</v>
      </c>
      <c r="L961" t="s">
        <v>46</v>
      </c>
      <c r="M961" t="s">
        <v>44</v>
      </c>
      <c r="N961" t="s">
        <v>609</v>
      </c>
      <c r="O961" t="s">
        <v>21</v>
      </c>
      <c r="P961" t="str">
        <f>"21707475465                   "</f>
        <v xml:space="preserve">21707475465                   </v>
      </c>
      <c r="Q961">
        <v>0</v>
      </c>
      <c r="R961">
        <v>0</v>
      </c>
      <c r="S961">
        <v>0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0</v>
      </c>
      <c r="AB961">
        <v>0</v>
      </c>
      <c r="AC961">
        <v>0</v>
      </c>
      <c r="AD961">
        <v>0</v>
      </c>
      <c r="AE961" s="3">
        <v>0</v>
      </c>
      <c r="AF961" s="3">
        <v>0</v>
      </c>
      <c r="AG961" s="3">
        <v>0</v>
      </c>
      <c r="AH961" s="3">
        <v>0</v>
      </c>
      <c r="AI961" s="3">
        <v>0</v>
      </c>
      <c r="AJ961" s="3">
        <v>0</v>
      </c>
      <c r="AK961" s="3">
        <v>6.28</v>
      </c>
      <c r="AL961" s="3">
        <v>0</v>
      </c>
      <c r="AM961" s="3">
        <v>0</v>
      </c>
      <c r="AN961" s="3">
        <v>0</v>
      </c>
      <c r="AO961" s="3">
        <v>0</v>
      </c>
      <c r="AP961" s="3">
        <v>0</v>
      </c>
      <c r="AQ961" s="3">
        <v>0</v>
      </c>
      <c r="AR961" s="3">
        <v>0</v>
      </c>
      <c r="AS961" s="3">
        <v>0</v>
      </c>
      <c r="AT961">
        <v>0</v>
      </c>
      <c r="AU961">
        <v>0</v>
      </c>
      <c r="AV961">
        <v>0</v>
      </c>
      <c r="AW961">
        <v>0</v>
      </c>
      <c r="AX961">
        <v>0</v>
      </c>
      <c r="AY961">
        <v>0</v>
      </c>
      <c r="AZ961">
        <v>0</v>
      </c>
      <c r="BA961">
        <v>0</v>
      </c>
      <c r="BB961">
        <v>0</v>
      </c>
      <c r="BC961">
        <v>0</v>
      </c>
      <c r="BD961">
        <v>0</v>
      </c>
      <c r="BE961">
        <v>0</v>
      </c>
      <c r="BF961">
        <v>0</v>
      </c>
      <c r="BG961">
        <v>0</v>
      </c>
      <c r="BH961">
        <v>1</v>
      </c>
      <c r="BI961">
        <v>1</v>
      </c>
      <c r="BJ961">
        <v>0.2</v>
      </c>
      <c r="BK961">
        <v>1</v>
      </c>
      <c r="BL961" s="4">
        <v>48.15</v>
      </c>
      <c r="BM961" s="4">
        <v>7.22</v>
      </c>
      <c r="BN961" s="4">
        <v>55.37</v>
      </c>
      <c r="BO961" s="4">
        <v>55.37</v>
      </c>
      <c r="BQ961" t="s">
        <v>385</v>
      </c>
      <c r="BR961" t="s">
        <v>358</v>
      </c>
      <c r="BS961" s="2">
        <v>44056</v>
      </c>
      <c r="BT961" s="1">
        <v>0.5</v>
      </c>
      <c r="BU961" t="s">
        <v>708</v>
      </c>
      <c r="BV961" t="s">
        <v>0</v>
      </c>
      <c r="BW961" t="s">
        <v>34</v>
      </c>
      <c r="BX961" t="s">
        <v>95</v>
      </c>
      <c r="BY961">
        <v>1200</v>
      </c>
      <c r="CA961" t="s">
        <v>101</v>
      </c>
      <c r="CC961" t="s">
        <v>44</v>
      </c>
      <c r="CD961">
        <v>4001</v>
      </c>
      <c r="CE961" t="s">
        <v>64</v>
      </c>
      <c r="CF961" s="2">
        <v>44063</v>
      </c>
      <c r="CI961">
        <v>1</v>
      </c>
      <c r="CJ961">
        <v>1</v>
      </c>
      <c r="CK961">
        <v>21</v>
      </c>
      <c r="CL961" t="s">
        <v>0</v>
      </c>
    </row>
    <row r="962" spans="1:90" x14ac:dyDescent="0.3">
      <c r="A962" t="s">
        <v>322</v>
      </c>
      <c r="B962" t="s">
        <v>321</v>
      </c>
      <c r="C962" t="s">
        <v>10</v>
      </c>
      <c r="E962" t="str">
        <f>"FES1162760538"</f>
        <v>FES1162760538</v>
      </c>
      <c r="F962" s="2">
        <v>44060</v>
      </c>
      <c r="G962">
        <v>202102</v>
      </c>
      <c r="H962" t="s">
        <v>25</v>
      </c>
      <c r="I962" t="s">
        <v>23</v>
      </c>
      <c r="J962" t="s">
        <v>362</v>
      </c>
      <c r="K962" t="s">
        <v>7</v>
      </c>
      <c r="L962" t="s">
        <v>29</v>
      </c>
      <c r="M962" t="s">
        <v>26</v>
      </c>
      <c r="N962" t="s">
        <v>407</v>
      </c>
      <c r="O962" t="s">
        <v>21</v>
      </c>
      <c r="P962" t="str">
        <f>"2170749375                    "</f>
        <v xml:space="preserve">2170749375                    </v>
      </c>
      <c r="Q962">
        <v>0</v>
      </c>
      <c r="R962">
        <v>0</v>
      </c>
      <c r="S962">
        <v>0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0</v>
      </c>
      <c r="AB962">
        <v>0</v>
      </c>
      <c r="AC962">
        <v>0</v>
      </c>
      <c r="AD962">
        <v>0</v>
      </c>
      <c r="AE962" s="3">
        <v>0</v>
      </c>
      <c r="AF962" s="3">
        <v>0</v>
      </c>
      <c r="AG962" s="3">
        <v>0</v>
      </c>
      <c r="AH962" s="3">
        <v>0</v>
      </c>
      <c r="AI962" s="3">
        <v>0</v>
      </c>
      <c r="AJ962" s="3">
        <v>0</v>
      </c>
      <c r="AK962" s="3">
        <v>6.28</v>
      </c>
      <c r="AL962" s="3">
        <v>0</v>
      </c>
      <c r="AM962" s="3">
        <v>0</v>
      </c>
      <c r="AN962" s="3">
        <v>0</v>
      </c>
      <c r="AO962" s="3">
        <v>0</v>
      </c>
      <c r="AP962" s="3">
        <v>0</v>
      </c>
      <c r="AQ962" s="3">
        <v>0</v>
      </c>
      <c r="AR962" s="3">
        <v>0</v>
      </c>
      <c r="AS962" s="3">
        <v>0</v>
      </c>
      <c r="AT962">
        <v>0</v>
      </c>
      <c r="AU962">
        <v>0</v>
      </c>
      <c r="AV962">
        <v>0</v>
      </c>
      <c r="AW962">
        <v>0</v>
      </c>
      <c r="AX962">
        <v>0</v>
      </c>
      <c r="AY962">
        <v>0</v>
      </c>
      <c r="AZ962">
        <v>0</v>
      </c>
      <c r="BA962">
        <v>0</v>
      </c>
      <c r="BB962">
        <v>0</v>
      </c>
      <c r="BC962">
        <v>0</v>
      </c>
      <c r="BD962">
        <v>0</v>
      </c>
      <c r="BE962">
        <v>0</v>
      </c>
      <c r="BF962">
        <v>0</v>
      </c>
      <c r="BG962">
        <v>0</v>
      </c>
      <c r="BH962">
        <v>1</v>
      </c>
      <c r="BI962">
        <v>1</v>
      </c>
      <c r="BJ962">
        <v>0.2</v>
      </c>
      <c r="BK962">
        <v>1</v>
      </c>
      <c r="BL962" s="4">
        <v>48.15</v>
      </c>
      <c r="BM962" s="4">
        <v>7.22</v>
      </c>
      <c r="BN962" s="4">
        <v>55.37</v>
      </c>
      <c r="BO962" s="4">
        <v>55.37</v>
      </c>
      <c r="BQ962" t="s">
        <v>385</v>
      </c>
      <c r="BR962" t="s">
        <v>358</v>
      </c>
      <c r="BS962" s="2">
        <v>44061</v>
      </c>
      <c r="BT962" s="1">
        <v>0.3833333333333333</v>
      </c>
      <c r="BU962" t="s">
        <v>2335</v>
      </c>
      <c r="BV962" t="s">
        <v>16</v>
      </c>
      <c r="BY962">
        <v>1200</v>
      </c>
      <c r="CA962" t="s">
        <v>91</v>
      </c>
      <c r="CC962" t="s">
        <v>26</v>
      </c>
      <c r="CD962">
        <v>6001</v>
      </c>
      <c r="CE962" t="s">
        <v>64</v>
      </c>
      <c r="CI962">
        <v>1</v>
      </c>
      <c r="CJ962">
        <v>1</v>
      </c>
      <c r="CK962">
        <v>21</v>
      </c>
      <c r="CL962" t="s">
        <v>0</v>
      </c>
    </row>
    <row r="963" spans="1:90" x14ac:dyDescent="0.3">
      <c r="A963" t="s">
        <v>322</v>
      </c>
      <c r="B963" t="s">
        <v>321</v>
      </c>
      <c r="C963" t="s">
        <v>10</v>
      </c>
      <c r="E963" t="str">
        <f>"FES1162759358"</f>
        <v>FES1162759358</v>
      </c>
      <c r="F963" s="2">
        <v>44049</v>
      </c>
      <c r="G963">
        <v>202102</v>
      </c>
      <c r="H963" t="s">
        <v>25</v>
      </c>
      <c r="I963" t="s">
        <v>23</v>
      </c>
      <c r="J963" t="s">
        <v>362</v>
      </c>
      <c r="K963" t="s">
        <v>7</v>
      </c>
      <c r="L963" t="s">
        <v>29</v>
      </c>
      <c r="M963" t="s">
        <v>26</v>
      </c>
      <c r="N963" t="s">
        <v>1040</v>
      </c>
      <c r="O963" t="s">
        <v>21</v>
      </c>
      <c r="P963" t="str">
        <f>"2170746282                    "</f>
        <v xml:space="preserve">2170746282                    </v>
      </c>
      <c r="Q963">
        <v>0</v>
      </c>
      <c r="R963">
        <v>0</v>
      </c>
      <c r="S963">
        <v>0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0</v>
      </c>
      <c r="AB963">
        <v>0</v>
      </c>
      <c r="AC963">
        <v>0</v>
      </c>
      <c r="AD963">
        <v>0</v>
      </c>
      <c r="AE963" s="3">
        <v>0</v>
      </c>
      <c r="AF963" s="3">
        <v>0</v>
      </c>
      <c r="AG963" s="3">
        <v>0</v>
      </c>
      <c r="AH963" s="3">
        <v>0</v>
      </c>
      <c r="AI963" s="3">
        <v>0</v>
      </c>
      <c r="AJ963" s="3">
        <v>0</v>
      </c>
      <c r="AK963" s="3">
        <v>26.68</v>
      </c>
      <c r="AL963" s="3">
        <v>0</v>
      </c>
      <c r="AM963" s="3">
        <v>0</v>
      </c>
      <c r="AN963" s="3">
        <v>0</v>
      </c>
      <c r="AO963" s="3">
        <v>0</v>
      </c>
      <c r="AP963" s="3">
        <v>0</v>
      </c>
      <c r="AQ963" s="3">
        <v>0</v>
      </c>
      <c r="AR963" s="3">
        <v>0</v>
      </c>
      <c r="AS963" s="3">
        <v>0</v>
      </c>
      <c r="AT963">
        <v>0</v>
      </c>
      <c r="AU963">
        <v>0</v>
      </c>
      <c r="AV963">
        <v>0</v>
      </c>
      <c r="AW963">
        <v>0</v>
      </c>
      <c r="AX963">
        <v>0</v>
      </c>
      <c r="AY963">
        <v>0</v>
      </c>
      <c r="AZ963">
        <v>0</v>
      </c>
      <c r="BA963">
        <v>0</v>
      </c>
      <c r="BB963">
        <v>0</v>
      </c>
      <c r="BC963">
        <v>0</v>
      </c>
      <c r="BD963">
        <v>0</v>
      </c>
      <c r="BE963">
        <v>0</v>
      </c>
      <c r="BF963">
        <v>0</v>
      </c>
      <c r="BG963">
        <v>0</v>
      </c>
      <c r="BH963">
        <v>2</v>
      </c>
      <c r="BI963">
        <v>6</v>
      </c>
      <c r="BJ963">
        <v>8.5</v>
      </c>
      <c r="BK963">
        <v>8.5</v>
      </c>
      <c r="BL963" s="4">
        <v>204.53</v>
      </c>
      <c r="BM963" s="4">
        <v>30.68</v>
      </c>
      <c r="BN963" s="4">
        <v>235.21</v>
      </c>
      <c r="BO963" s="4">
        <v>235.21</v>
      </c>
      <c r="BQ963" t="s">
        <v>318</v>
      </c>
      <c r="BR963" t="s">
        <v>358</v>
      </c>
      <c r="BS963" s="2">
        <v>44050</v>
      </c>
      <c r="BT963" s="1">
        <v>0.35486111111111113</v>
      </c>
      <c r="BU963" t="s">
        <v>1431</v>
      </c>
      <c r="BV963" t="s">
        <v>16</v>
      </c>
      <c r="BY963">
        <v>42478.86</v>
      </c>
      <c r="BZ963" t="s">
        <v>1427</v>
      </c>
      <c r="CA963" t="s">
        <v>200</v>
      </c>
      <c r="CC963" t="s">
        <v>26</v>
      </c>
      <c r="CD963">
        <v>6001</v>
      </c>
      <c r="CE963" t="s">
        <v>2440</v>
      </c>
      <c r="CF963" s="2">
        <v>44056</v>
      </c>
      <c r="CI963">
        <v>1</v>
      </c>
      <c r="CJ963">
        <v>1</v>
      </c>
      <c r="CK963">
        <v>21</v>
      </c>
      <c r="CL963" t="s">
        <v>0</v>
      </c>
    </row>
    <row r="964" spans="1:90" x14ac:dyDescent="0.3">
      <c r="A964" t="s">
        <v>322</v>
      </c>
      <c r="B964" t="s">
        <v>321</v>
      </c>
      <c r="C964" t="s">
        <v>10</v>
      </c>
      <c r="E964" t="str">
        <f>"FES1162760839"</f>
        <v>FES1162760839</v>
      </c>
      <c r="F964" s="2">
        <v>44061</v>
      </c>
      <c r="G964">
        <v>202102</v>
      </c>
      <c r="H964" t="s">
        <v>25</v>
      </c>
      <c r="I964" t="s">
        <v>23</v>
      </c>
      <c r="J964" t="s">
        <v>362</v>
      </c>
      <c r="K964" t="s">
        <v>7</v>
      </c>
      <c r="L964" t="s">
        <v>55</v>
      </c>
      <c r="M964" t="s">
        <v>55</v>
      </c>
      <c r="N964" t="s">
        <v>393</v>
      </c>
      <c r="O964" t="s">
        <v>21</v>
      </c>
      <c r="P964" t="str">
        <f>"2170749677                    "</f>
        <v xml:space="preserve">2170749677                    </v>
      </c>
      <c r="Q964">
        <v>0</v>
      </c>
      <c r="R964">
        <v>0</v>
      </c>
      <c r="S964">
        <v>0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0</v>
      </c>
      <c r="AB964">
        <v>0</v>
      </c>
      <c r="AC964">
        <v>0</v>
      </c>
      <c r="AD964">
        <v>0</v>
      </c>
      <c r="AE964" s="3">
        <v>0</v>
      </c>
      <c r="AF964" s="3">
        <v>0</v>
      </c>
      <c r="AG964" s="3">
        <v>0</v>
      </c>
      <c r="AH964" s="3">
        <v>0</v>
      </c>
      <c r="AI964" s="3">
        <v>0</v>
      </c>
      <c r="AJ964" s="3">
        <v>0</v>
      </c>
      <c r="AK964" s="3">
        <v>34.15</v>
      </c>
      <c r="AL964" s="3">
        <v>0</v>
      </c>
      <c r="AM964" s="3">
        <v>0</v>
      </c>
      <c r="AN964" s="3">
        <v>0</v>
      </c>
      <c r="AO964" s="3">
        <v>0</v>
      </c>
      <c r="AP964" s="3">
        <v>0</v>
      </c>
      <c r="AQ964" s="3">
        <v>0</v>
      </c>
      <c r="AR964" s="3">
        <v>0</v>
      </c>
      <c r="AS964" s="3">
        <v>0</v>
      </c>
      <c r="AT964">
        <v>0</v>
      </c>
      <c r="AU964">
        <v>0</v>
      </c>
      <c r="AV964">
        <v>0</v>
      </c>
      <c r="AW964">
        <v>0</v>
      </c>
      <c r="AX964">
        <v>0</v>
      </c>
      <c r="AY964">
        <v>0</v>
      </c>
      <c r="AZ964">
        <v>0</v>
      </c>
      <c r="BA964">
        <v>0</v>
      </c>
      <c r="BB964">
        <v>0</v>
      </c>
      <c r="BC964">
        <v>0</v>
      </c>
      <c r="BD964">
        <v>0</v>
      </c>
      <c r="BE964">
        <v>0</v>
      </c>
      <c r="BF964">
        <v>0</v>
      </c>
      <c r="BG964">
        <v>0</v>
      </c>
      <c r="BH964">
        <v>1</v>
      </c>
      <c r="BI964">
        <v>5.9</v>
      </c>
      <c r="BJ964">
        <v>1.5</v>
      </c>
      <c r="BK964">
        <v>6</v>
      </c>
      <c r="BL964" s="4">
        <v>261.83</v>
      </c>
      <c r="BM964" s="4">
        <v>39.270000000000003</v>
      </c>
      <c r="BN964" s="4">
        <v>301.10000000000002</v>
      </c>
      <c r="BO964" s="4">
        <v>301.10000000000002</v>
      </c>
      <c r="BQ964" t="s">
        <v>385</v>
      </c>
      <c r="BR964" t="s">
        <v>358</v>
      </c>
      <c r="BS964" s="2">
        <v>44062</v>
      </c>
      <c r="BT964" s="1">
        <v>0.50277777777777777</v>
      </c>
      <c r="BU964" t="s">
        <v>1512</v>
      </c>
      <c r="BV964" t="s">
        <v>16</v>
      </c>
      <c r="BY964">
        <v>7466.92</v>
      </c>
      <c r="CA964" t="s">
        <v>982</v>
      </c>
      <c r="CC964" t="s">
        <v>55</v>
      </c>
      <c r="CD964">
        <v>7646</v>
      </c>
      <c r="CE964" t="s">
        <v>2</v>
      </c>
      <c r="CF964" s="2">
        <v>44063</v>
      </c>
      <c r="CI964">
        <v>1</v>
      </c>
      <c r="CJ964">
        <v>1</v>
      </c>
      <c r="CK964">
        <v>23</v>
      </c>
      <c r="CL964" t="s">
        <v>0</v>
      </c>
    </row>
    <row r="965" spans="1:90" x14ac:dyDescent="0.3">
      <c r="A965" t="s">
        <v>322</v>
      </c>
      <c r="B965" t="s">
        <v>321</v>
      </c>
      <c r="C965" t="s">
        <v>10</v>
      </c>
      <c r="E965" t="str">
        <f>"FES1162759950"</f>
        <v>FES1162759950</v>
      </c>
      <c r="F965" s="2">
        <v>44055</v>
      </c>
      <c r="G965">
        <v>202102</v>
      </c>
      <c r="H965" t="s">
        <v>25</v>
      </c>
      <c r="I965" t="s">
        <v>23</v>
      </c>
      <c r="J965" t="s">
        <v>362</v>
      </c>
      <c r="K965" t="s">
        <v>7</v>
      </c>
      <c r="L965" t="s">
        <v>46</v>
      </c>
      <c r="M965" t="s">
        <v>44</v>
      </c>
      <c r="N965" t="s">
        <v>499</v>
      </c>
      <c r="O965" t="s">
        <v>21</v>
      </c>
      <c r="P965" t="str">
        <f>"2170748833                    "</f>
        <v xml:space="preserve">2170748833                    </v>
      </c>
      <c r="Q965">
        <v>0</v>
      </c>
      <c r="R965">
        <v>0</v>
      </c>
      <c r="S965">
        <v>0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0</v>
      </c>
      <c r="AD965">
        <v>0</v>
      </c>
      <c r="AE965" s="3">
        <v>0</v>
      </c>
      <c r="AF965" s="3">
        <v>0</v>
      </c>
      <c r="AG965" s="3">
        <v>0</v>
      </c>
      <c r="AH965" s="3">
        <v>0</v>
      </c>
      <c r="AI965" s="3">
        <v>0</v>
      </c>
      <c r="AJ965" s="3">
        <v>0</v>
      </c>
      <c r="AK965" s="3">
        <v>6.28</v>
      </c>
      <c r="AL965" s="3">
        <v>0</v>
      </c>
      <c r="AM965" s="3">
        <v>0</v>
      </c>
      <c r="AN965" s="3">
        <v>0</v>
      </c>
      <c r="AO965" s="3">
        <v>0</v>
      </c>
      <c r="AP965" s="3">
        <v>0</v>
      </c>
      <c r="AQ965" s="3">
        <v>0</v>
      </c>
      <c r="AR965" s="3">
        <v>0</v>
      </c>
      <c r="AS965" s="3">
        <v>0</v>
      </c>
      <c r="AT965">
        <v>0</v>
      </c>
      <c r="AU965">
        <v>0</v>
      </c>
      <c r="AV965">
        <v>0</v>
      </c>
      <c r="AW965">
        <v>0</v>
      </c>
      <c r="AX965">
        <v>0</v>
      </c>
      <c r="AY965">
        <v>0</v>
      </c>
      <c r="AZ965">
        <v>0</v>
      </c>
      <c r="BA965">
        <v>0</v>
      </c>
      <c r="BB965">
        <v>0</v>
      </c>
      <c r="BC965">
        <v>0</v>
      </c>
      <c r="BD965">
        <v>0</v>
      </c>
      <c r="BE965">
        <v>0</v>
      </c>
      <c r="BF965">
        <v>0</v>
      </c>
      <c r="BG965">
        <v>0</v>
      </c>
      <c r="BH965">
        <v>1</v>
      </c>
      <c r="BI965">
        <v>1</v>
      </c>
      <c r="BJ965">
        <v>0.2</v>
      </c>
      <c r="BK965">
        <v>1</v>
      </c>
      <c r="BL965" s="4">
        <v>48.15</v>
      </c>
      <c r="BM965" s="4">
        <v>7.22</v>
      </c>
      <c r="BN965" s="4">
        <v>55.37</v>
      </c>
      <c r="BO965" s="4">
        <v>55.37</v>
      </c>
      <c r="BQ965" t="s">
        <v>318</v>
      </c>
      <c r="BR965" t="s">
        <v>358</v>
      </c>
      <c r="BS965" s="2">
        <v>44056</v>
      </c>
      <c r="BT965" s="1">
        <v>0.52916666666666667</v>
      </c>
      <c r="BU965" t="s">
        <v>2439</v>
      </c>
      <c r="BV965" t="s">
        <v>0</v>
      </c>
      <c r="BW965" t="s">
        <v>34</v>
      </c>
      <c r="BX965" t="s">
        <v>95</v>
      </c>
      <c r="BY965">
        <v>1200</v>
      </c>
      <c r="CA965" t="s">
        <v>101</v>
      </c>
      <c r="CC965" t="s">
        <v>44</v>
      </c>
      <c r="CD965">
        <v>4001</v>
      </c>
      <c r="CE965" t="s">
        <v>64</v>
      </c>
      <c r="CF965" s="2">
        <v>44063</v>
      </c>
      <c r="CI965">
        <v>1</v>
      </c>
      <c r="CJ965">
        <v>1</v>
      </c>
      <c r="CK965">
        <v>21</v>
      </c>
      <c r="CL965" t="s">
        <v>0</v>
      </c>
    </row>
    <row r="966" spans="1:90" x14ac:dyDescent="0.3">
      <c r="A966" t="s">
        <v>322</v>
      </c>
      <c r="B966" t="s">
        <v>321</v>
      </c>
      <c r="C966" t="s">
        <v>10</v>
      </c>
      <c r="E966" t="str">
        <f>"FES1162760458"</f>
        <v>FES1162760458</v>
      </c>
      <c r="F966" s="2">
        <v>44060</v>
      </c>
      <c r="G966">
        <v>202102</v>
      </c>
      <c r="H966" t="s">
        <v>25</v>
      </c>
      <c r="I966" t="s">
        <v>23</v>
      </c>
      <c r="J966" t="s">
        <v>362</v>
      </c>
      <c r="K966" t="s">
        <v>7</v>
      </c>
      <c r="L966" t="s">
        <v>46</v>
      </c>
      <c r="M966" t="s">
        <v>44</v>
      </c>
      <c r="N966" t="s">
        <v>796</v>
      </c>
      <c r="O966" t="s">
        <v>21</v>
      </c>
      <c r="P966" t="str">
        <f>"2170749304                    "</f>
        <v xml:space="preserve">2170749304                    </v>
      </c>
      <c r="Q966">
        <v>0</v>
      </c>
      <c r="R966">
        <v>0</v>
      </c>
      <c r="S966">
        <v>0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0</v>
      </c>
      <c r="AB966">
        <v>0</v>
      </c>
      <c r="AC966">
        <v>0</v>
      </c>
      <c r="AD966">
        <v>0</v>
      </c>
      <c r="AE966" s="3">
        <v>0</v>
      </c>
      <c r="AF966" s="3">
        <v>0</v>
      </c>
      <c r="AG966" s="3">
        <v>0</v>
      </c>
      <c r="AH966" s="3">
        <v>0</v>
      </c>
      <c r="AI966" s="3">
        <v>0</v>
      </c>
      <c r="AJ966" s="3">
        <v>0</v>
      </c>
      <c r="AK966" s="3">
        <v>6.28</v>
      </c>
      <c r="AL966" s="3">
        <v>0</v>
      </c>
      <c r="AM966" s="3">
        <v>0</v>
      </c>
      <c r="AN966" s="3">
        <v>0</v>
      </c>
      <c r="AO966" s="3">
        <v>0</v>
      </c>
      <c r="AP966" s="3">
        <v>0</v>
      </c>
      <c r="AQ966" s="3">
        <v>0</v>
      </c>
      <c r="AR966" s="3">
        <v>0</v>
      </c>
      <c r="AS966" s="3">
        <v>0</v>
      </c>
      <c r="AT966">
        <v>0</v>
      </c>
      <c r="AU966">
        <v>0</v>
      </c>
      <c r="AV966">
        <v>0</v>
      </c>
      <c r="AW966">
        <v>0</v>
      </c>
      <c r="AX966">
        <v>0</v>
      </c>
      <c r="AY966">
        <v>0</v>
      </c>
      <c r="AZ966">
        <v>0</v>
      </c>
      <c r="BA966">
        <v>0</v>
      </c>
      <c r="BB966">
        <v>0</v>
      </c>
      <c r="BC966">
        <v>0</v>
      </c>
      <c r="BD966">
        <v>0</v>
      </c>
      <c r="BE966">
        <v>0</v>
      </c>
      <c r="BF966">
        <v>0</v>
      </c>
      <c r="BG966">
        <v>0</v>
      </c>
      <c r="BH966">
        <v>1</v>
      </c>
      <c r="BI966">
        <v>1</v>
      </c>
      <c r="BJ966">
        <v>0.2</v>
      </c>
      <c r="BK966">
        <v>1</v>
      </c>
      <c r="BL966" s="4">
        <v>48.15</v>
      </c>
      <c r="BM966" s="4">
        <v>7.22</v>
      </c>
      <c r="BN966" s="4">
        <v>55.37</v>
      </c>
      <c r="BO966" s="4">
        <v>55.37</v>
      </c>
      <c r="BQ966" t="s">
        <v>385</v>
      </c>
      <c r="BR966" t="s">
        <v>358</v>
      </c>
      <c r="BS966" s="2">
        <v>44061</v>
      </c>
      <c r="BT966" s="1">
        <v>0.35555555555555557</v>
      </c>
      <c r="BU966" t="s">
        <v>2438</v>
      </c>
      <c r="BV966" t="s">
        <v>16</v>
      </c>
      <c r="BY966">
        <v>1200</v>
      </c>
      <c r="CA966" t="s">
        <v>794</v>
      </c>
      <c r="CC966" t="s">
        <v>44</v>
      </c>
      <c r="CD966">
        <v>4000</v>
      </c>
      <c r="CE966" t="s">
        <v>64</v>
      </c>
      <c r="CF966" s="2">
        <v>44061</v>
      </c>
      <c r="CI966">
        <v>1</v>
      </c>
      <c r="CJ966">
        <v>1</v>
      </c>
      <c r="CK966">
        <v>21</v>
      </c>
      <c r="CL966" t="s">
        <v>0</v>
      </c>
    </row>
    <row r="967" spans="1:90" x14ac:dyDescent="0.3">
      <c r="A967" t="s">
        <v>322</v>
      </c>
      <c r="B967" t="s">
        <v>321</v>
      </c>
      <c r="C967" t="s">
        <v>10</v>
      </c>
      <c r="E967" t="str">
        <f>"FES1162759269"</f>
        <v>FES1162759269</v>
      </c>
      <c r="F967" s="2">
        <v>44049</v>
      </c>
      <c r="G967">
        <v>202102</v>
      </c>
      <c r="H967" t="s">
        <v>25</v>
      </c>
      <c r="I967" t="s">
        <v>23</v>
      </c>
      <c r="J967" t="s">
        <v>362</v>
      </c>
      <c r="K967" t="s">
        <v>7</v>
      </c>
      <c r="L967" t="s">
        <v>70</v>
      </c>
      <c r="M967" t="s">
        <v>69</v>
      </c>
      <c r="N967" t="s">
        <v>466</v>
      </c>
      <c r="O967" t="s">
        <v>21</v>
      </c>
      <c r="P967" t="str">
        <f>"2170746959                    "</f>
        <v xml:space="preserve">2170746959                    </v>
      </c>
      <c r="Q967">
        <v>0</v>
      </c>
      <c r="R967">
        <v>0</v>
      </c>
      <c r="S967">
        <v>0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0</v>
      </c>
      <c r="AB967">
        <v>0</v>
      </c>
      <c r="AC967">
        <v>0</v>
      </c>
      <c r="AD967">
        <v>0</v>
      </c>
      <c r="AE967" s="3">
        <v>0</v>
      </c>
      <c r="AF967" s="3">
        <v>0</v>
      </c>
      <c r="AG967" s="3">
        <v>0</v>
      </c>
      <c r="AH967" s="3">
        <v>0</v>
      </c>
      <c r="AI967" s="3">
        <v>0</v>
      </c>
      <c r="AJ967" s="3">
        <v>0</v>
      </c>
      <c r="AK967" s="3">
        <v>6.08</v>
      </c>
      <c r="AL967" s="3">
        <v>0</v>
      </c>
      <c r="AM967" s="3">
        <v>0</v>
      </c>
      <c r="AN967" s="3">
        <v>0</v>
      </c>
      <c r="AO967" s="3">
        <v>0</v>
      </c>
      <c r="AP967" s="3">
        <v>0</v>
      </c>
      <c r="AQ967" s="3">
        <v>0</v>
      </c>
      <c r="AR967" s="3">
        <v>0</v>
      </c>
      <c r="AS967" s="3">
        <v>0</v>
      </c>
      <c r="AT967">
        <v>0</v>
      </c>
      <c r="AU967">
        <v>0</v>
      </c>
      <c r="AV967">
        <v>0</v>
      </c>
      <c r="AW967">
        <v>0</v>
      </c>
      <c r="AX967">
        <v>0</v>
      </c>
      <c r="AY967">
        <v>0</v>
      </c>
      <c r="AZ967">
        <v>0</v>
      </c>
      <c r="BA967">
        <v>0</v>
      </c>
      <c r="BB967">
        <v>0</v>
      </c>
      <c r="BC967">
        <v>0</v>
      </c>
      <c r="BD967">
        <v>0</v>
      </c>
      <c r="BE967">
        <v>0</v>
      </c>
      <c r="BF967">
        <v>0</v>
      </c>
      <c r="BG967">
        <v>0</v>
      </c>
      <c r="BH967">
        <v>1</v>
      </c>
      <c r="BI967">
        <v>9.9</v>
      </c>
      <c r="BJ967">
        <v>6.6</v>
      </c>
      <c r="BK967">
        <v>10</v>
      </c>
      <c r="BL967" s="4">
        <v>46.63</v>
      </c>
      <c r="BM967" s="4">
        <v>6.99</v>
      </c>
      <c r="BN967" s="4">
        <v>53.62</v>
      </c>
      <c r="BO967" s="4">
        <v>53.62</v>
      </c>
      <c r="BQ967" t="s">
        <v>338</v>
      </c>
      <c r="BR967" t="s">
        <v>358</v>
      </c>
      <c r="BS967" s="2">
        <v>44050</v>
      </c>
      <c r="BT967" s="1">
        <v>0.42708333333333331</v>
      </c>
      <c r="BU967" t="s">
        <v>2437</v>
      </c>
      <c r="BV967" t="s">
        <v>16</v>
      </c>
      <c r="BY967">
        <v>33122.32</v>
      </c>
      <c r="CA967" t="s">
        <v>121</v>
      </c>
      <c r="CC967" t="s">
        <v>69</v>
      </c>
      <c r="CD967">
        <v>2162</v>
      </c>
      <c r="CE967" t="s">
        <v>2</v>
      </c>
      <c r="CF967" s="2">
        <v>44054</v>
      </c>
      <c r="CI967">
        <v>1</v>
      </c>
      <c r="CJ967">
        <v>1</v>
      </c>
      <c r="CK967">
        <v>22</v>
      </c>
      <c r="CL967" t="s">
        <v>0</v>
      </c>
    </row>
    <row r="968" spans="1:90" x14ac:dyDescent="0.3">
      <c r="A968" t="s">
        <v>322</v>
      </c>
      <c r="B968" t="s">
        <v>321</v>
      </c>
      <c r="C968" t="s">
        <v>10</v>
      </c>
      <c r="E968" t="str">
        <f>"FES1162760836"</f>
        <v>FES1162760836</v>
      </c>
      <c r="F968" s="2">
        <v>44061</v>
      </c>
      <c r="G968">
        <v>202102</v>
      </c>
      <c r="H968" t="s">
        <v>25</v>
      </c>
      <c r="I968" t="s">
        <v>23</v>
      </c>
      <c r="J968" t="s">
        <v>362</v>
      </c>
      <c r="K968" t="s">
        <v>7</v>
      </c>
      <c r="L968" t="s">
        <v>578</v>
      </c>
      <c r="M968" t="s">
        <v>574</v>
      </c>
      <c r="N968" t="s">
        <v>577</v>
      </c>
      <c r="O968" t="s">
        <v>21</v>
      </c>
      <c r="P968" t="str">
        <f>"2170749624                    "</f>
        <v xml:space="preserve">2170749624                    </v>
      </c>
      <c r="Q968">
        <v>0</v>
      </c>
      <c r="R968">
        <v>0</v>
      </c>
      <c r="S968">
        <v>0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0</v>
      </c>
      <c r="AB968">
        <v>0</v>
      </c>
      <c r="AC968">
        <v>0</v>
      </c>
      <c r="AD968">
        <v>0</v>
      </c>
      <c r="AE968" s="3">
        <v>0</v>
      </c>
      <c r="AF968" s="3">
        <v>0</v>
      </c>
      <c r="AG968" s="3">
        <v>0</v>
      </c>
      <c r="AH968" s="3">
        <v>0</v>
      </c>
      <c r="AI968" s="3">
        <v>0</v>
      </c>
      <c r="AJ968" s="3">
        <v>0</v>
      </c>
      <c r="AK968" s="3">
        <v>4.91</v>
      </c>
      <c r="AL968" s="3">
        <v>0</v>
      </c>
      <c r="AM968" s="3">
        <v>0</v>
      </c>
      <c r="AN968" s="3">
        <v>0</v>
      </c>
      <c r="AO968" s="3">
        <v>0</v>
      </c>
      <c r="AP968" s="3">
        <v>0</v>
      </c>
      <c r="AQ968" s="3">
        <v>0</v>
      </c>
      <c r="AR968" s="3">
        <v>0</v>
      </c>
      <c r="AS968" s="3">
        <v>0</v>
      </c>
      <c r="AT968">
        <v>0</v>
      </c>
      <c r="AU968">
        <v>0</v>
      </c>
      <c r="AV968">
        <v>0</v>
      </c>
      <c r="AW968">
        <v>0</v>
      </c>
      <c r="AX968">
        <v>0</v>
      </c>
      <c r="AY968">
        <v>0</v>
      </c>
      <c r="AZ968">
        <v>0</v>
      </c>
      <c r="BA968">
        <v>0</v>
      </c>
      <c r="BB968">
        <v>0</v>
      </c>
      <c r="BC968">
        <v>0</v>
      </c>
      <c r="BD968">
        <v>0</v>
      </c>
      <c r="BE968">
        <v>0</v>
      </c>
      <c r="BF968">
        <v>0</v>
      </c>
      <c r="BG968">
        <v>0</v>
      </c>
      <c r="BH968">
        <v>1</v>
      </c>
      <c r="BI968">
        <v>2</v>
      </c>
      <c r="BJ968">
        <v>3</v>
      </c>
      <c r="BK968">
        <v>3</v>
      </c>
      <c r="BL968" s="4">
        <v>37.619999999999997</v>
      </c>
      <c r="BM968" s="4">
        <v>5.64</v>
      </c>
      <c r="BN968" s="4">
        <v>43.26</v>
      </c>
      <c r="BO968" s="4">
        <v>43.26</v>
      </c>
      <c r="BQ968" t="s">
        <v>385</v>
      </c>
      <c r="BR968" t="s">
        <v>358</v>
      </c>
      <c r="BS968" s="2">
        <v>44062</v>
      </c>
      <c r="BT968" s="1">
        <v>0.375</v>
      </c>
      <c r="BU968" t="s">
        <v>41</v>
      </c>
      <c r="BV968" t="s">
        <v>16</v>
      </c>
      <c r="BY968">
        <v>14799.95</v>
      </c>
      <c r="CA968" t="s">
        <v>575</v>
      </c>
      <c r="CC968" t="s">
        <v>574</v>
      </c>
      <c r="CD968">
        <v>1501</v>
      </c>
      <c r="CE968" t="s">
        <v>2</v>
      </c>
      <c r="CF968" s="2">
        <v>44063</v>
      </c>
      <c r="CI968">
        <v>1</v>
      </c>
      <c r="CJ968">
        <v>1</v>
      </c>
      <c r="CK968">
        <v>22</v>
      </c>
      <c r="CL968" t="s">
        <v>0</v>
      </c>
    </row>
    <row r="969" spans="1:90" x14ac:dyDescent="0.3">
      <c r="A969" t="s">
        <v>322</v>
      </c>
      <c r="B969" t="s">
        <v>321</v>
      </c>
      <c r="C969" t="s">
        <v>10</v>
      </c>
      <c r="E969" t="str">
        <f>"FES1162759816"</f>
        <v>FES1162759816</v>
      </c>
      <c r="F969" s="2">
        <v>44055</v>
      </c>
      <c r="G969">
        <v>202102</v>
      </c>
      <c r="H969" t="s">
        <v>25</v>
      </c>
      <c r="I969" t="s">
        <v>23</v>
      </c>
      <c r="J969" t="s">
        <v>362</v>
      </c>
      <c r="K969" t="s">
        <v>7</v>
      </c>
      <c r="L969" t="s">
        <v>46</v>
      </c>
      <c r="M969" t="s">
        <v>44</v>
      </c>
      <c r="N969" t="s">
        <v>2436</v>
      </c>
      <c r="O969" t="s">
        <v>21</v>
      </c>
      <c r="P969" t="str">
        <f>"2170746993                    "</f>
        <v xml:space="preserve">2170746993                    </v>
      </c>
      <c r="Q969">
        <v>0</v>
      </c>
      <c r="R969">
        <v>0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0</v>
      </c>
      <c r="AB969">
        <v>0</v>
      </c>
      <c r="AC969">
        <v>0</v>
      </c>
      <c r="AD969">
        <v>0</v>
      </c>
      <c r="AE969" s="3">
        <v>0</v>
      </c>
      <c r="AF969" s="3">
        <v>0</v>
      </c>
      <c r="AG969" s="3">
        <v>0</v>
      </c>
      <c r="AH969" s="3">
        <v>0</v>
      </c>
      <c r="AI969" s="3">
        <v>0</v>
      </c>
      <c r="AJ969" s="3">
        <v>0</v>
      </c>
      <c r="AK969" s="3">
        <v>6.28</v>
      </c>
      <c r="AL969" s="3">
        <v>0</v>
      </c>
      <c r="AM969" s="3">
        <v>0</v>
      </c>
      <c r="AN969" s="3">
        <v>0</v>
      </c>
      <c r="AO969" s="3">
        <v>0</v>
      </c>
      <c r="AP969" s="3">
        <v>0</v>
      </c>
      <c r="AQ969" s="3">
        <v>0</v>
      </c>
      <c r="AR969" s="3">
        <v>0</v>
      </c>
      <c r="AS969" s="3">
        <v>0</v>
      </c>
      <c r="AT969">
        <v>0</v>
      </c>
      <c r="AU969">
        <v>0</v>
      </c>
      <c r="AV969">
        <v>0</v>
      </c>
      <c r="AW969">
        <v>0</v>
      </c>
      <c r="AX969">
        <v>0</v>
      </c>
      <c r="AY969">
        <v>0</v>
      </c>
      <c r="AZ969">
        <v>0</v>
      </c>
      <c r="BA969">
        <v>0</v>
      </c>
      <c r="BB969">
        <v>0</v>
      </c>
      <c r="BC969">
        <v>0</v>
      </c>
      <c r="BD969">
        <v>0</v>
      </c>
      <c r="BE969">
        <v>0</v>
      </c>
      <c r="BF969">
        <v>0</v>
      </c>
      <c r="BG969">
        <v>0</v>
      </c>
      <c r="BH969">
        <v>1</v>
      </c>
      <c r="BI969">
        <v>1</v>
      </c>
      <c r="BJ969">
        <v>0.2</v>
      </c>
      <c r="BK969">
        <v>1</v>
      </c>
      <c r="BL969" s="4">
        <v>48.15</v>
      </c>
      <c r="BM969" s="4">
        <v>7.22</v>
      </c>
      <c r="BN969" s="4">
        <v>55.37</v>
      </c>
      <c r="BO969" s="4">
        <v>55.37</v>
      </c>
      <c r="BQ969" t="s">
        <v>385</v>
      </c>
      <c r="BR969" t="s">
        <v>358</v>
      </c>
      <c r="BS969" s="2">
        <v>44056</v>
      </c>
      <c r="BT969" s="1">
        <v>0.5</v>
      </c>
      <c r="BU969" t="s">
        <v>708</v>
      </c>
      <c r="BV969" t="s">
        <v>0</v>
      </c>
      <c r="BW969" t="s">
        <v>34</v>
      </c>
      <c r="BX969" t="s">
        <v>95</v>
      </c>
      <c r="BY969">
        <v>1200</v>
      </c>
      <c r="CA969" t="s">
        <v>101</v>
      </c>
      <c r="CC969" t="s">
        <v>44</v>
      </c>
      <c r="CD969">
        <v>4001</v>
      </c>
      <c r="CE969" t="s">
        <v>64</v>
      </c>
      <c r="CF969" s="2">
        <v>44063</v>
      </c>
      <c r="CI969">
        <v>1</v>
      </c>
      <c r="CJ969">
        <v>1</v>
      </c>
      <c r="CK969">
        <v>21</v>
      </c>
      <c r="CL969" t="s">
        <v>0</v>
      </c>
    </row>
    <row r="970" spans="1:90" x14ac:dyDescent="0.3">
      <c r="A970" t="s">
        <v>322</v>
      </c>
      <c r="B970" t="s">
        <v>321</v>
      </c>
      <c r="C970" t="s">
        <v>10</v>
      </c>
      <c r="E970" t="str">
        <f>"FES1162760477"</f>
        <v>FES1162760477</v>
      </c>
      <c r="F970" s="2">
        <v>44060</v>
      </c>
      <c r="G970">
        <v>202102</v>
      </c>
      <c r="H970" t="s">
        <v>25</v>
      </c>
      <c r="I970" t="s">
        <v>23</v>
      </c>
      <c r="J970" t="s">
        <v>362</v>
      </c>
      <c r="K970" t="s">
        <v>7</v>
      </c>
      <c r="L970" t="s">
        <v>37</v>
      </c>
      <c r="M970" t="s">
        <v>36</v>
      </c>
      <c r="N970" t="s">
        <v>1530</v>
      </c>
      <c r="O970" t="s">
        <v>21</v>
      </c>
      <c r="P970" t="str">
        <f>"2170747921                    "</f>
        <v xml:space="preserve">2170747921                    </v>
      </c>
      <c r="Q970">
        <v>0</v>
      </c>
      <c r="R970">
        <v>0</v>
      </c>
      <c r="S970">
        <v>0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0</v>
      </c>
      <c r="AB970">
        <v>0</v>
      </c>
      <c r="AC970">
        <v>0</v>
      </c>
      <c r="AD970">
        <v>0</v>
      </c>
      <c r="AE970" s="3">
        <v>0</v>
      </c>
      <c r="AF970" s="3">
        <v>0</v>
      </c>
      <c r="AG970" s="3">
        <v>0</v>
      </c>
      <c r="AH970" s="3">
        <v>0</v>
      </c>
      <c r="AI970" s="3">
        <v>0</v>
      </c>
      <c r="AJ970" s="3">
        <v>0</v>
      </c>
      <c r="AK970" s="3">
        <v>6.28</v>
      </c>
      <c r="AL970" s="3">
        <v>0</v>
      </c>
      <c r="AM970" s="3">
        <v>0</v>
      </c>
      <c r="AN970" s="3">
        <v>0</v>
      </c>
      <c r="AO970" s="3">
        <v>0</v>
      </c>
      <c r="AP970" s="3">
        <v>0</v>
      </c>
      <c r="AQ970" s="3">
        <v>0</v>
      </c>
      <c r="AR970" s="3">
        <v>0</v>
      </c>
      <c r="AS970" s="3">
        <v>0</v>
      </c>
      <c r="AT970">
        <v>0</v>
      </c>
      <c r="AU970">
        <v>0</v>
      </c>
      <c r="AV970">
        <v>0</v>
      </c>
      <c r="AW970">
        <v>0</v>
      </c>
      <c r="AX970">
        <v>0</v>
      </c>
      <c r="AY970">
        <v>0</v>
      </c>
      <c r="AZ970">
        <v>0</v>
      </c>
      <c r="BA970">
        <v>0</v>
      </c>
      <c r="BB970">
        <v>0</v>
      </c>
      <c r="BC970">
        <v>0</v>
      </c>
      <c r="BD970">
        <v>0</v>
      </c>
      <c r="BE970">
        <v>0</v>
      </c>
      <c r="BF970">
        <v>0</v>
      </c>
      <c r="BG970">
        <v>0</v>
      </c>
      <c r="BH970">
        <v>1</v>
      </c>
      <c r="BI970">
        <v>1</v>
      </c>
      <c r="BJ970">
        <v>0.2</v>
      </c>
      <c r="BK970">
        <v>1</v>
      </c>
      <c r="BL970" s="4">
        <v>48.15</v>
      </c>
      <c r="BM970" s="4">
        <v>7.22</v>
      </c>
      <c r="BN970" s="4">
        <v>55.37</v>
      </c>
      <c r="BO970" s="4">
        <v>55.37</v>
      </c>
      <c r="BQ970" t="s">
        <v>318</v>
      </c>
      <c r="BR970" t="s">
        <v>358</v>
      </c>
      <c r="BS970" s="2">
        <v>44061</v>
      </c>
      <c r="BT970" s="1">
        <v>0.41944444444444445</v>
      </c>
      <c r="BU970" t="s">
        <v>1125</v>
      </c>
      <c r="BV970" t="s">
        <v>16</v>
      </c>
      <c r="BY970">
        <v>1200</v>
      </c>
      <c r="CA970" t="s">
        <v>1124</v>
      </c>
      <c r="CC970" t="s">
        <v>36</v>
      </c>
      <c r="CD970">
        <v>3212</v>
      </c>
      <c r="CE970" t="s">
        <v>64</v>
      </c>
      <c r="CF970" s="2">
        <v>44063</v>
      </c>
      <c r="CI970">
        <v>1</v>
      </c>
      <c r="CJ970">
        <v>1</v>
      </c>
      <c r="CK970">
        <v>21</v>
      </c>
      <c r="CL970" t="s">
        <v>0</v>
      </c>
    </row>
    <row r="971" spans="1:90" x14ac:dyDescent="0.3">
      <c r="A971" t="s">
        <v>322</v>
      </c>
      <c r="B971" t="s">
        <v>321</v>
      </c>
      <c r="C971" t="s">
        <v>10</v>
      </c>
      <c r="E971" t="str">
        <f>"FES1162759216"</f>
        <v>FES1162759216</v>
      </c>
      <c r="F971" s="2">
        <v>44049</v>
      </c>
      <c r="G971">
        <v>202102</v>
      </c>
      <c r="H971" t="s">
        <v>25</v>
      </c>
      <c r="I971" t="s">
        <v>23</v>
      </c>
      <c r="J971" t="s">
        <v>362</v>
      </c>
      <c r="K971" t="s">
        <v>7</v>
      </c>
      <c r="L971" t="s">
        <v>35</v>
      </c>
      <c r="M971" t="s">
        <v>32</v>
      </c>
      <c r="N971" t="s">
        <v>2435</v>
      </c>
      <c r="O971" t="s">
        <v>21</v>
      </c>
      <c r="P971" t="str">
        <f>"2170748197                    "</f>
        <v xml:space="preserve">2170748197                    </v>
      </c>
      <c r="Q971">
        <v>0</v>
      </c>
      <c r="R971">
        <v>0</v>
      </c>
      <c r="S971">
        <v>0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0</v>
      </c>
      <c r="AB971">
        <v>0</v>
      </c>
      <c r="AC971">
        <v>0</v>
      </c>
      <c r="AD971">
        <v>0</v>
      </c>
      <c r="AE971" s="3">
        <v>0</v>
      </c>
      <c r="AF971" s="3">
        <v>0</v>
      </c>
      <c r="AG971" s="3">
        <v>0</v>
      </c>
      <c r="AH971" s="3">
        <v>0</v>
      </c>
      <c r="AI971" s="3">
        <v>0</v>
      </c>
      <c r="AJ971" s="3">
        <v>0</v>
      </c>
      <c r="AK971" s="3">
        <v>6.08</v>
      </c>
      <c r="AL971" s="3">
        <v>0</v>
      </c>
      <c r="AM971" s="3">
        <v>0</v>
      </c>
      <c r="AN971" s="3">
        <v>0</v>
      </c>
      <c r="AO971" s="3">
        <v>0</v>
      </c>
      <c r="AP971" s="3">
        <v>0</v>
      </c>
      <c r="AQ971" s="3">
        <v>0</v>
      </c>
      <c r="AR971" s="3">
        <v>0</v>
      </c>
      <c r="AS971" s="3">
        <v>0</v>
      </c>
      <c r="AT971">
        <v>0</v>
      </c>
      <c r="AU971">
        <v>0</v>
      </c>
      <c r="AV971">
        <v>0</v>
      </c>
      <c r="AW971">
        <v>0</v>
      </c>
      <c r="AX971">
        <v>0</v>
      </c>
      <c r="AY971">
        <v>0</v>
      </c>
      <c r="AZ971">
        <v>0</v>
      </c>
      <c r="BA971">
        <v>0</v>
      </c>
      <c r="BB971">
        <v>0</v>
      </c>
      <c r="BC971">
        <v>0</v>
      </c>
      <c r="BD971">
        <v>0</v>
      </c>
      <c r="BE971">
        <v>0</v>
      </c>
      <c r="BF971">
        <v>0</v>
      </c>
      <c r="BG971">
        <v>0</v>
      </c>
      <c r="BH971">
        <v>1</v>
      </c>
      <c r="BI971">
        <v>9.4</v>
      </c>
      <c r="BJ971">
        <v>3.5</v>
      </c>
      <c r="BK971">
        <v>10</v>
      </c>
      <c r="BL971" s="4">
        <v>46.63</v>
      </c>
      <c r="BM971" s="4">
        <v>6.99</v>
      </c>
      <c r="BN971" s="4">
        <v>53.62</v>
      </c>
      <c r="BO971" s="4">
        <v>53.62</v>
      </c>
      <c r="BQ971" t="s">
        <v>318</v>
      </c>
      <c r="BR971" t="s">
        <v>358</v>
      </c>
      <c r="BS971" s="2">
        <v>44050</v>
      </c>
      <c r="BT971" s="1">
        <v>0.55138888888888882</v>
      </c>
      <c r="BU971" t="s">
        <v>2434</v>
      </c>
      <c r="BV971" t="s">
        <v>0</v>
      </c>
      <c r="BW971" t="s">
        <v>98</v>
      </c>
      <c r="BX971" t="s">
        <v>210</v>
      </c>
      <c r="BY971">
        <v>17385.98</v>
      </c>
      <c r="CA971" t="s">
        <v>2197</v>
      </c>
      <c r="CC971" t="s">
        <v>32</v>
      </c>
      <c r="CD971">
        <v>2090</v>
      </c>
      <c r="CE971" t="s">
        <v>2</v>
      </c>
      <c r="CF971" s="2">
        <v>44054</v>
      </c>
      <c r="CI971">
        <v>1</v>
      </c>
      <c r="CJ971">
        <v>1</v>
      </c>
      <c r="CK971">
        <v>22</v>
      </c>
      <c r="CL971" t="s">
        <v>0</v>
      </c>
    </row>
    <row r="972" spans="1:90" x14ac:dyDescent="0.3">
      <c r="A972" t="s">
        <v>322</v>
      </c>
      <c r="B972" t="s">
        <v>321</v>
      </c>
      <c r="C972" t="s">
        <v>10</v>
      </c>
      <c r="E972" t="str">
        <f>"FES1162759926"</f>
        <v>FES1162759926</v>
      </c>
      <c r="F972" s="2">
        <v>44055</v>
      </c>
      <c r="G972">
        <v>202102</v>
      </c>
      <c r="H972" t="s">
        <v>25</v>
      </c>
      <c r="I972" t="s">
        <v>23</v>
      </c>
      <c r="J972" t="s">
        <v>362</v>
      </c>
      <c r="K972" t="s">
        <v>7</v>
      </c>
      <c r="L972" t="s">
        <v>100</v>
      </c>
      <c r="M972" t="s">
        <v>99</v>
      </c>
      <c r="N972" t="s">
        <v>1267</v>
      </c>
      <c r="O972" t="s">
        <v>21</v>
      </c>
      <c r="P972" t="str">
        <f>"2170747313                    "</f>
        <v xml:space="preserve">2170747313                    </v>
      </c>
      <c r="Q972">
        <v>0</v>
      </c>
      <c r="R972">
        <v>0</v>
      </c>
      <c r="S972">
        <v>0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0</v>
      </c>
      <c r="AB972">
        <v>0</v>
      </c>
      <c r="AC972">
        <v>0</v>
      </c>
      <c r="AD972">
        <v>0</v>
      </c>
      <c r="AE972" s="3">
        <v>0</v>
      </c>
      <c r="AF972" s="3">
        <v>0</v>
      </c>
      <c r="AG972" s="3">
        <v>0</v>
      </c>
      <c r="AH972" s="3">
        <v>0</v>
      </c>
      <c r="AI972" s="3">
        <v>0</v>
      </c>
      <c r="AJ972" s="3">
        <v>0</v>
      </c>
      <c r="AK972" s="3">
        <v>6.28</v>
      </c>
      <c r="AL972" s="3">
        <v>0</v>
      </c>
      <c r="AM972" s="3">
        <v>0</v>
      </c>
      <c r="AN972" s="3">
        <v>0</v>
      </c>
      <c r="AO972" s="3">
        <v>0</v>
      </c>
      <c r="AP972" s="3">
        <v>0</v>
      </c>
      <c r="AQ972" s="3">
        <v>0</v>
      </c>
      <c r="AR972" s="3">
        <v>0</v>
      </c>
      <c r="AS972" s="3">
        <v>0</v>
      </c>
      <c r="AT972">
        <v>0</v>
      </c>
      <c r="AU972">
        <v>0</v>
      </c>
      <c r="AV972">
        <v>0</v>
      </c>
      <c r="AW972">
        <v>0</v>
      </c>
      <c r="AX972">
        <v>0</v>
      </c>
      <c r="AY972">
        <v>0</v>
      </c>
      <c r="AZ972">
        <v>0</v>
      </c>
      <c r="BA972">
        <v>0</v>
      </c>
      <c r="BB972">
        <v>0</v>
      </c>
      <c r="BC972">
        <v>0</v>
      </c>
      <c r="BD972">
        <v>0</v>
      </c>
      <c r="BE972">
        <v>0</v>
      </c>
      <c r="BF972">
        <v>0</v>
      </c>
      <c r="BG972">
        <v>0</v>
      </c>
      <c r="BH972">
        <v>1</v>
      </c>
      <c r="BI972">
        <v>1</v>
      </c>
      <c r="BJ972">
        <v>0.2</v>
      </c>
      <c r="BK972">
        <v>1</v>
      </c>
      <c r="BL972" s="4">
        <v>48.15</v>
      </c>
      <c r="BM972" s="4">
        <v>7.22</v>
      </c>
      <c r="BN972" s="4">
        <v>55.37</v>
      </c>
      <c r="BO972" s="4">
        <v>55.37</v>
      </c>
      <c r="BQ972" t="s">
        <v>1266</v>
      </c>
      <c r="BR972" t="s">
        <v>358</v>
      </c>
      <c r="BS972" s="2">
        <v>44056</v>
      </c>
      <c r="BT972" s="1">
        <v>0.33333333333333331</v>
      </c>
      <c r="BU972" t="s">
        <v>2423</v>
      </c>
      <c r="BV972" t="s">
        <v>16</v>
      </c>
      <c r="BY972">
        <v>1200</v>
      </c>
      <c r="CC972" t="s">
        <v>99</v>
      </c>
      <c r="CD972">
        <v>3610</v>
      </c>
      <c r="CE972" t="s">
        <v>64</v>
      </c>
      <c r="CF972" s="2">
        <v>44056</v>
      </c>
      <c r="CI972">
        <v>1</v>
      </c>
      <c r="CJ972">
        <v>1</v>
      </c>
      <c r="CK972">
        <v>21</v>
      </c>
      <c r="CL972" t="s">
        <v>0</v>
      </c>
    </row>
    <row r="973" spans="1:90" x14ac:dyDescent="0.3">
      <c r="A973" t="s">
        <v>322</v>
      </c>
      <c r="B973" t="s">
        <v>321</v>
      </c>
      <c r="C973" t="s">
        <v>10</v>
      </c>
      <c r="E973" t="str">
        <f>"FES1162760482"</f>
        <v>FES1162760482</v>
      </c>
      <c r="F973" s="2">
        <v>44060</v>
      </c>
      <c r="G973">
        <v>202102</v>
      </c>
      <c r="H973" t="s">
        <v>25</v>
      </c>
      <c r="I973" t="s">
        <v>23</v>
      </c>
      <c r="J973" t="s">
        <v>362</v>
      </c>
      <c r="K973" t="s">
        <v>7</v>
      </c>
      <c r="L973" t="s">
        <v>37</v>
      </c>
      <c r="M973" t="s">
        <v>36</v>
      </c>
      <c r="N973" t="s">
        <v>1530</v>
      </c>
      <c r="O973" t="s">
        <v>21</v>
      </c>
      <c r="P973" t="str">
        <f>"2170748834                    "</f>
        <v xml:space="preserve">2170748834                    </v>
      </c>
      <c r="Q973">
        <v>0</v>
      </c>
      <c r="R973">
        <v>0</v>
      </c>
      <c r="S973">
        <v>0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0</v>
      </c>
      <c r="AB973">
        <v>0</v>
      </c>
      <c r="AC973">
        <v>0</v>
      </c>
      <c r="AD973">
        <v>0</v>
      </c>
      <c r="AE973" s="3">
        <v>0</v>
      </c>
      <c r="AF973" s="3">
        <v>0</v>
      </c>
      <c r="AG973" s="3">
        <v>0</v>
      </c>
      <c r="AH973" s="3">
        <v>0</v>
      </c>
      <c r="AI973" s="3">
        <v>0</v>
      </c>
      <c r="AJ973" s="3">
        <v>0</v>
      </c>
      <c r="AK973" s="3">
        <v>6.28</v>
      </c>
      <c r="AL973" s="3">
        <v>0</v>
      </c>
      <c r="AM973" s="3">
        <v>0</v>
      </c>
      <c r="AN973" s="3">
        <v>0</v>
      </c>
      <c r="AO973" s="3">
        <v>0</v>
      </c>
      <c r="AP973" s="3">
        <v>0</v>
      </c>
      <c r="AQ973" s="3">
        <v>0</v>
      </c>
      <c r="AR973" s="3">
        <v>0</v>
      </c>
      <c r="AS973" s="3">
        <v>0</v>
      </c>
      <c r="AT973">
        <v>0</v>
      </c>
      <c r="AU973">
        <v>0</v>
      </c>
      <c r="AV973">
        <v>0</v>
      </c>
      <c r="AW973">
        <v>0</v>
      </c>
      <c r="AX973">
        <v>0</v>
      </c>
      <c r="AY973">
        <v>0</v>
      </c>
      <c r="AZ973">
        <v>0</v>
      </c>
      <c r="BA973">
        <v>0</v>
      </c>
      <c r="BB973">
        <v>0</v>
      </c>
      <c r="BC973">
        <v>0</v>
      </c>
      <c r="BD973">
        <v>0</v>
      </c>
      <c r="BE973">
        <v>0</v>
      </c>
      <c r="BF973">
        <v>0</v>
      </c>
      <c r="BG973">
        <v>0</v>
      </c>
      <c r="BH973">
        <v>1</v>
      </c>
      <c r="BI973">
        <v>1</v>
      </c>
      <c r="BJ973">
        <v>0.2</v>
      </c>
      <c r="BK973">
        <v>1</v>
      </c>
      <c r="BL973" s="4">
        <v>48.15</v>
      </c>
      <c r="BM973" s="4">
        <v>7.22</v>
      </c>
      <c r="BN973" s="4">
        <v>55.37</v>
      </c>
      <c r="BO973" s="4">
        <v>55.37</v>
      </c>
      <c r="BQ973" t="s">
        <v>318</v>
      </c>
      <c r="BR973" t="s">
        <v>358</v>
      </c>
      <c r="BS973" s="2">
        <v>44061</v>
      </c>
      <c r="BT973" s="1">
        <v>0.41944444444444445</v>
      </c>
      <c r="BU973" t="s">
        <v>1125</v>
      </c>
      <c r="BV973" t="s">
        <v>16</v>
      </c>
      <c r="BY973">
        <v>1200</v>
      </c>
      <c r="CA973" t="s">
        <v>1124</v>
      </c>
      <c r="CC973" t="s">
        <v>36</v>
      </c>
      <c r="CD973">
        <v>3212</v>
      </c>
      <c r="CE973" t="s">
        <v>64</v>
      </c>
      <c r="CF973" s="2">
        <v>44063</v>
      </c>
      <c r="CI973">
        <v>1</v>
      </c>
      <c r="CJ973">
        <v>1</v>
      </c>
      <c r="CK973">
        <v>21</v>
      </c>
      <c r="CL973" t="s">
        <v>0</v>
      </c>
    </row>
    <row r="974" spans="1:90" x14ac:dyDescent="0.3">
      <c r="A974" t="s">
        <v>322</v>
      </c>
      <c r="B974" t="s">
        <v>321</v>
      </c>
      <c r="C974" t="s">
        <v>10</v>
      </c>
      <c r="E974" t="str">
        <f>"FES1162759232"</f>
        <v>FES1162759232</v>
      </c>
      <c r="F974" s="2">
        <v>44049</v>
      </c>
      <c r="G974">
        <v>202102</v>
      </c>
      <c r="H974" t="s">
        <v>25</v>
      </c>
      <c r="I974" t="s">
        <v>23</v>
      </c>
      <c r="J974" t="s">
        <v>362</v>
      </c>
      <c r="K974" t="s">
        <v>7</v>
      </c>
      <c r="L974" t="s">
        <v>232</v>
      </c>
      <c r="M974" t="s">
        <v>231</v>
      </c>
      <c r="N974" t="s">
        <v>2433</v>
      </c>
      <c r="O974" t="s">
        <v>21</v>
      </c>
      <c r="P974" t="str">
        <f>"2170748084                    "</f>
        <v xml:space="preserve">2170748084                    </v>
      </c>
      <c r="Q974">
        <v>0</v>
      </c>
      <c r="R974">
        <v>0</v>
      </c>
      <c r="S974">
        <v>0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0</v>
      </c>
      <c r="AB974">
        <v>0</v>
      </c>
      <c r="AC974">
        <v>0</v>
      </c>
      <c r="AD974">
        <v>0</v>
      </c>
      <c r="AE974" s="3">
        <v>0</v>
      </c>
      <c r="AF974" s="3">
        <v>0</v>
      </c>
      <c r="AG974" s="3">
        <v>0</v>
      </c>
      <c r="AH974" s="3">
        <v>0</v>
      </c>
      <c r="AI974" s="3">
        <v>0</v>
      </c>
      <c r="AJ974" s="3">
        <v>0</v>
      </c>
      <c r="AK974" s="3">
        <v>4.91</v>
      </c>
      <c r="AL974" s="3">
        <v>0</v>
      </c>
      <c r="AM974" s="3">
        <v>0</v>
      </c>
      <c r="AN974" s="3">
        <v>0</v>
      </c>
      <c r="AO974" s="3">
        <v>0</v>
      </c>
      <c r="AP974" s="3">
        <v>0</v>
      </c>
      <c r="AQ974" s="3">
        <v>0</v>
      </c>
      <c r="AR974" s="3">
        <v>0</v>
      </c>
      <c r="AS974" s="3">
        <v>0</v>
      </c>
      <c r="AT974">
        <v>0</v>
      </c>
      <c r="AU974">
        <v>0</v>
      </c>
      <c r="AV974">
        <v>0</v>
      </c>
      <c r="AW974">
        <v>0</v>
      </c>
      <c r="AX974">
        <v>0</v>
      </c>
      <c r="AY974">
        <v>0</v>
      </c>
      <c r="AZ974">
        <v>0</v>
      </c>
      <c r="BA974">
        <v>0</v>
      </c>
      <c r="BB974">
        <v>0</v>
      </c>
      <c r="BC974">
        <v>0</v>
      </c>
      <c r="BD974">
        <v>0</v>
      </c>
      <c r="BE974">
        <v>0</v>
      </c>
      <c r="BF974">
        <v>0</v>
      </c>
      <c r="BG974">
        <v>0</v>
      </c>
      <c r="BH974">
        <v>1</v>
      </c>
      <c r="BI974">
        <v>2</v>
      </c>
      <c r="BJ974">
        <v>1</v>
      </c>
      <c r="BK974">
        <v>2</v>
      </c>
      <c r="BL974" s="4">
        <v>37.619999999999997</v>
      </c>
      <c r="BM974" s="4">
        <v>5.64</v>
      </c>
      <c r="BN974" s="4">
        <v>43.26</v>
      </c>
      <c r="BO974" s="4">
        <v>43.26</v>
      </c>
      <c r="BQ974" t="s">
        <v>318</v>
      </c>
      <c r="BR974" t="s">
        <v>358</v>
      </c>
      <c r="BS974" s="2">
        <v>44050</v>
      </c>
      <c r="BT974" s="1">
        <v>0.40902777777777777</v>
      </c>
      <c r="BU974" t="s">
        <v>2432</v>
      </c>
      <c r="BV974" t="s">
        <v>16</v>
      </c>
      <c r="BY974">
        <v>5150.51</v>
      </c>
      <c r="BZ974" t="s">
        <v>1427</v>
      </c>
      <c r="CA974" t="s">
        <v>961</v>
      </c>
      <c r="CC974" t="s">
        <v>231</v>
      </c>
      <c r="CD974">
        <v>1460</v>
      </c>
      <c r="CE974" t="s">
        <v>2</v>
      </c>
      <c r="CI974">
        <v>1</v>
      </c>
      <c r="CJ974">
        <v>1</v>
      </c>
      <c r="CK974">
        <v>22</v>
      </c>
      <c r="CL974" t="s">
        <v>0</v>
      </c>
    </row>
    <row r="975" spans="1:90" x14ac:dyDescent="0.3">
      <c r="A975" t="s">
        <v>322</v>
      </c>
      <c r="B975" t="s">
        <v>321</v>
      </c>
      <c r="C975" t="s">
        <v>10</v>
      </c>
      <c r="E975" t="str">
        <f>"FES1162760794"</f>
        <v>FES1162760794</v>
      </c>
      <c r="F975" s="2">
        <v>44061</v>
      </c>
      <c r="G975">
        <v>202102</v>
      </c>
      <c r="H975" t="s">
        <v>25</v>
      </c>
      <c r="I975" t="s">
        <v>23</v>
      </c>
      <c r="J975" t="s">
        <v>362</v>
      </c>
      <c r="K975" t="s">
        <v>7</v>
      </c>
      <c r="L975" t="s">
        <v>9</v>
      </c>
      <c r="M975" t="s">
        <v>8</v>
      </c>
      <c r="N975" t="s">
        <v>661</v>
      </c>
      <c r="O975" t="s">
        <v>21</v>
      </c>
      <c r="P975" t="str">
        <f>"2170749573                    "</f>
        <v xml:space="preserve">2170749573                    </v>
      </c>
      <c r="Q975">
        <v>0</v>
      </c>
      <c r="R975">
        <v>0</v>
      </c>
      <c r="S975">
        <v>0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0</v>
      </c>
      <c r="AB975">
        <v>0</v>
      </c>
      <c r="AC975">
        <v>0</v>
      </c>
      <c r="AD975">
        <v>0</v>
      </c>
      <c r="AE975" s="3">
        <v>0</v>
      </c>
      <c r="AF975" s="3">
        <v>0</v>
      </c>
      <c r="AG975" s="3">
        <v>0</v>
      </c>
      <c r="AH975" s="3">
        <v>0</v>
      </c>
      <c r="AI975" s="3">
        <v>0</v>
      </c>
      <c r="AJ975" s="3">
        <v>0</v>
      </c>
      <c r="AK975" s="3">
        <v>6.28</v>
      </c>
      <c r="AL975" s="3">
        <v>0</v>
      </c>
      <c r="AM975" s="3">
        <v>0</v>
      </c>
      <c r="AN975" s="3">
        <v>0</v>
      </c>
      <c r="AO975" s="3">
        <v>0</v>
      </c>
      <c r="AP975" s="3">
        <v>0</v>
      </c>
      <c r="AQ975" s="3">
        <v>0</v>
      </c>
      <c r="AR975" s="3">
        <v>0</v>
      </c>
      <c r="AS975" s="3">
        <v>0</v>
      </c>
      <c r="AT975">
        <v>0</v>
      </c>
      <c r="AU975">
        <v>0</v>
      </c>
      <c r="AV975">
        <v>0</v>
      </c>
      <c r="AW975">
        <v>0</v>
      </c>
      <c r="AX975">
        <v>0</v>
      </c>
      <c r="AY975">
        <v>0</v>
      </c>
      <c r="AZ975">
        <v>0</v>
      </c>
      <c r="BA975">
        <v>0</v>
      </c>
      <c r="BB975">
        <v>0</v>
      </c>
      <c r="BC975">
        <v>0</v>
      </c>
      <c r="BD975">
        <v>0</v>
      </c>
      <c r="BE975">
        <v>0</v>
      </c>
      <c r="BF975">
        <v>0</v>
      </c>
      <c r="BG975">
        <v>0</v>
      </c>
      <c r="BH975">
        <v>1</v>
      </c>
      <c r="BI975">
        <v>0.9</v>
      </c>
      <c r="BJ975">
        <v>1.5</v>
      </c>
      <c r="BK975">
        <v>1.5</v>
      </c>
      <c r="BL975" s="4">
        <v>48.15</v>
      </c>
      <c r="BM975" s="4">
        <v>7.22</v>
      </c>
      <c r="BN975" s="4">
        <v>55.37</v>
      </c>
      <c r="BO975" s="4">
        <v>55.37</v>
      </c>
      <c r="BQ975" t="s">
        <v>385</v>
      </c>
      <c r="BR975" t="s">
        <v>358</v>
      </c>
      <c r="BS975" s="2">
        <v>44062</v>
      </c>
      <c r="BT975" s="1">
        <v>0.3888888888888889</v>
      </c>
      <c r="BU975" t="s">
        <v>1386</v>
      </c>
      <c r="BV975" t="s">
        <v>16</v>
      </c>
      <c r="BY975">
        <v>7460.64</v>
      </c>
      <c r="CA975" t="s">
        <v>223</v>
      </c>
      <c r="CC975" t="s">
        <v>8</v>
      </c>
      <c r="CD975">
        <v>7441</v>
      </c>
      <c r="CE975" t="s">
        <v>2</v>
      </c>
      <c r="CF975" s="2">
        <v>44063</v>
      </c>
      <c r="CI975">
        <v>1</v>
      </c>
      <c r="CJ975">
        <v>1</v>
      </c>
      <c r="CK975">
        <v>21</v>
      </c>
      <c r="CL975" t="s">
        <v>0</v>
      </c>
    </row>
    <row r="976" spans="1:90" x14ac:dyDescent="0.3">
      <c r="A976" t="s">
        <v>322</v>
      </c>
      <c r="B976" t="s">
        <v>321</v>
      </c>
      <c r="C976" t="s">
        <v>10</v>
      </c>
      <c r="E976" t="str">
        <f>"FES1162759787"</f>
        <v>FES1162759787</v>
      </c>
      <c r="F976" s="2">
        <v>44055</v>
      </c>
      <c r="G976">
        <v>202102</v>
      </c>
      <c r="H976" t="s">
        <v>25</v>
      </c>
      <c r="I976" t="s">
        <v>23</v>
      </c>
      <c r="J976" t="s">
        <v>362</v>
      </c>
      <c r="K976" t="s">
        <v>7</v>
      </c>
      <c r="L976" t="s">
        <v>46</v>
      </c>
      <c r="M976" t="s">
        <v>44</v>
      </c>
      <c r="N976" t="s">
        <v>2431</v>
      </c>
      <c r="O976" t="s">
        <v>21</v>
      </c>
      <c r="P976" t="str">
        <f>"2170748742                    "</f>
        <v xml:space="preserve">2170748742                    </v>
      </c>
      <c r="Q976">
        <v>0</v>
      </c>
      <c r="R976">
        <v>0</v>
      </c>
      <c r="S976">
        <v>0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0</v>
      </c>
      <c r="AB976">
        <v>0</v>
      </c>
      <c r="AC976">
        <v>0</v>
      </c>
      <c r="AD976">
        <v>0</v>
      </c>
      <c r="AE976" s="3">
        <v>0</v>
      </c>
      <c r="AF976" s="3">
        <v>0</v>
      </c>
      <c r="AG976" s="3">
        <v>0</v>
      </c>
      <c r="AH976" s="3">
        <v>0</v>
      </c>
      <c r="AI976" s="3">
        <v>0</v>
      </c>
      <c r="AJ976" s="3">
        <v>0</v>
      </c>
      <c r="AK976" s="3">
        <v>17.260000000000002</v>
      </c>
      <c r="AL976" s="3">
        <v>0</v>
      </c>
      <c r="AM976" s="3">
        <v>0</v>
      </c>
      <c r="AN976" s="3">
        <v>0</v>
      </c>
      <c r="AO976" s="3">
        <v>0</v>
      </c>
      <c r="AP976" s="3">
        <v>0</v>
      </c>
      <c r="AQ976" s="3">
        <v>0</v>
      </c>
      <c r="AR976" s="3">
        <v>0</v>
      </c>
      <c r="AS976" s="3">
        <v>0</v>
      </c>
      <c r="AT976">
        <v>0</v>
      </c>
      <c r="AU976">
        <v>0</v>
      </c>
      <c r="AV976">
        <v>0</v>
      </c>
      <c r="AW976">
        <v>0</v>
      </c>
      <c r="AX976">
        <v>0</v>
      </c>
      <c r="AY976">
        <v>0</v>
      </c>
      <c r="AZ976">
        <v>0</v>
      </c>
      <c r="BA976">
        <v>0</v>
      </c>
      <c r="BB976">
        <v>0</v>
      </c>
      <c r="BC976">
        <v>0</v>
      </c>
      <c r="BD976">
        <v>0</v>
      </c>
      <c r="BE976">
        <v>0</v>
      </c>
      <c r="BF976">
        <v>0</v>
      </c>
      <c r="BG976">
        <v>0</v>
      </c>
      <c r="BH976">
        <v>1</v>
      </c>
      <c r="BI976">
        <v>1.8</v>
      </c>
      <c r="BJ976">
        <v>5.2</v>
      </c>
      <c r="BK976">
        <v>5.5</v>
      </c>
      <c r="BL976" s="4">
        <v>132.35</v>
      </c>
      <c r="BM976" s="4">
        <v>19.850000000000001</v>
      </c>
      <c r="BN976" s="4">
        <v>152.19999999999999</v>
      </c>
      <c r="BO976" s="4">
        <v>152.19999999999999</v>
      </c>
      <c r="BQ976" t="s">
        <v>318</v>
      </c>
      <c r="BR976" t="s">
        <v>358</v>
      </c>
      <c r="BS976" s="2">
        <v>44056</v>
      </c>
      <c r="BT976" s="1">
        <v>0.60416666666666663</v>
      </c>
      <c r="BU976" t="s">
        <v>207</v>
      </c>
      <c r="BV976" t="s">
        <v>0</v>
      </c>
      <c r="BW976" t="s">
        <v>34</v>
      </c>
      <c r="BX976" t="s">
        <v>95</v>
      </c>
      <c r="BY976">
        <v>25814.86</v>
      </c>
      <c r="CC976" t="s">
        <v>44</v>
      </c>
      <c r="CD976">
        <v>4094</v>
      </c>
      <c r="CE976" t="s">
        <v>2</v>
      </c>
      <c r="CF976" s="2">
        <v>44056</v>
      </c>
      <c r="CI976">
        <v>1</v>
      </c>
      <c r="CJ976">
        <v>1</v>
      </c>
      <c r="CK976">
        <v>21</v>
      </c>
      <c r="CL976" t="s">
        <v>0</v>
      </c>
    </row>
    <row r="977" spans="1:90" x14ac:dyDescent="0.3">
      <c r="A977" t="s">
        <v>322</v>
      </c>
      <c r="B977" t="s">
        <v>321</v>
      </c>
      <c r="C977" t="s">
        <v>10</v>
      </c>
      <c r="E977" t="str">
        <f>"FES1162760817"</f>
        <v>FES1162760817</v>
      </c>
      <c r="F977" s="2">
        <v>44061</v>
      </c>
      <c r="G977">
        <v>202102</v>
      </c>
      <c r="H977" t="s">
        <v>25</v>
      </c>
      <c r="I977" t="s">
        <v>23</v>
      </c>
      <c r="J977" t="s">
        <v>362</v>
      </c>
      <c r="K977" t="s">
        <v>7</v>
      </c>
      <c r="L977" t="s">
        <v>31</v>
      </c>
      <c r="M977" t="s">
        <v>30</v>
      </c>
      <c r="N977" t="s">
        <v>950</v>
      </c>
      <c r="O977" t="s">
        <v>21</v>
      </c>
      <c r="P977" t="str">
        <f>"2170749611                    "</f>
        <v xml:space="preserve">2170749611                    </v>
      </c>
      <c r="Q977">
        <v>0</v>
      </c>
      <c r="R977">
        <v>0</v>
      </c>
      <c r="S977">
        <v>0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0</v>
      </c>
      <c r="AB977">
        <v>0</v>
      </c>
      <c r="AC977">
        <v>0</v>
      </c>
      <c r="AD977">
        <v>0</v>
      </c>
      <c r="AE977" s="3">
        <v>0</v>
      </c>
      <c r="AF977" s="3">
        <v>0</v>
      </c>
      <c r="AG977" s="3">
        <v>0</v>
      </c>
      <c r="AH977" s="3">
        <v>0</v>
      </c>
      <c r="AI977" s="3">
        <v>0</v>
      </c>
      <c r="AJ977" s="3">
        <v>0</v>
      </c>
      <c r="AK977" s="3">
        <v>23.54</v>
      </c>
      <c r="AL977" s="3">
        <v>0</v>
      </c>
      <c r="AM977" s="3">
        <v>0</v>
      </c>
      <c r="AN977" s="3">
        <v>0</v>
      </c>
      <c r="AO977" s="3">
        <v>0</v>
      </c>
      <c r="AP977" s="3">
        <v>0</v>
      </c>
      <c r="AQ977" s="3">
        <v>0</v>
      </c>
      <c r="AR977" s="3">
        <v>0</v>
      </c>
      <c r="AS977" s="3">
        <v>0</v>
      </c>
      <c r="AT977">
        <v>0</v>
      </c>
      <c r="AU977">
        <v>0</v>
      </c>
      <c r="AV977">
        <v>0</v>
      </c>
      <c r="AW977">
        <v>0</v>
      </c>
      <c r="AX977">
        <v>0</v>
      </c>
      <c r="AY977">
        <v>0</v>
      </c>
      <c r="AZ977">
        <v>0</v>
      </c>
      <c r="BA977">
        <v>0</v>
      </c>
      <c r="BB977">
        <v>0</v>
      </c>
      <c r="BC977">
        <v>0</v>
      </c>
      <c r="BD977">
        <v>0</v>
      </c>
      <c r="BE977">
        <v>0</v>
      </c>
      <c r="BF977">
        <v>0</v>
      </c>
      <c r="BG977">
        <v>0</v>
      </c>
      <c r="BH977">
        <v>1</v>
      </c>
      <c r="BI977">
        <v>5.5</v>
      </c>
      <c r="BJ977">
        <v>7.3</v>
      </c>
      <c r="BK977">
        <v>7.5</v>
      </c>
      <c r="BL977" s="4">
        <v>180.47</v>
      </c>
      <c r="BM977" s="4">
        <v>27.07</v>
      </c>
      <c r="BN977" s="4">
        <v>207.54</v>
      </c>
      <c r="BO977" s="4">
        <v>207.54</v>
      </c>
      <c r="BQ977" t="s">
        <v>385</v>
      </c>
      <c r="BR977" t="s">
        <v>358</v>
      </c>
      <c r="BS977" s="2">
        <v>44062</v>
      </c>
      <c r="BT977" s="1">
        <v>0.43194444444444446</v>
      </c>
      <c r="BU977" t="s">
        <v>949</v>
      </c>
      <c r="BV977" t="s">
        <v>16</v>
      </c>
      <c r="BY977">
        <v>36631.980000000003</v>
      </c>
      <c r="CA977" t="s">
        <v>159</v>
      </c>
      <c r="CC977" t="s">
        <v>30</v>
      </c>
      <c r="CD977">
        <v>5201</v>
      </c>
      <c r="CE977" t="s">
        <v>2</v>
      </c>
      <c r="CF977" s="2">
        <v>44062</v>
      </c>
      <c r="CI977">
        <v>1</v>
      </c>
      <c r="CJ977">
        <v>1</v>
      </c>
      <c r="CK977">
        <v>21</v>
      </c>
      <c r="CL977" t="s">
        <v>0</v>
      </c>
    </row>
    <row r="978" spans="1:90" x14ac:dyDescent="0.3">
      <c r="A978" t="s">
        <v>322</v>
      </c>
      <c r="B978" t="s">
        <v>321</v>
      </c>
      <c r="C978" t="s">
        <v>10</v>
      </c>
      <c r="E978" t="str">
        <f>"FES1162759825"</f>
        <v>FES1162759825</v>
      </c>
      <c r="F978" s="2">
        <v>44055</v>
      </c>
      <c r="G978">
        <v>202102</v>
      </c>
      <c r="H978" t="s">
        <v>25</v>
      </c>
      <c r="I978" t="s">
        <v>23</v>
      </c>
      <c r="J978" t="s">
        <v>362</v>
      </c>
      <c r="K978" t="s">
        <v>7</v>
      </c>
      <c r="L978" t="s">
        <v>100</v>
      </c>
      <c r="M978" t="s">
        <v>99</v>
      </c>
      <c r="N978" t="s">
        <v>2404</v>
      </c>
      <c r="O978" t="s">
        <v>21</v>
      </c>
      <c r="P978" t="str">
        <f>"2170748784                    "</f>
        <v xml:space="preserve">2170748784                    </v>
      </c>
      <c r="Q978">
        <v>0</v>
      </c>
      <c r="R978">
        <v>0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0</v>
      </c>
      <c r="AE978" s="3">
        <v>0</v>
      </c>
      <c r="AF978" s="3">
        <v>0</v>
      </c>
      <c r="AG978" s="3">
        <v>0</v>
      </c>
      <c r="AH978" s="3">
        <v>0</v>
      </c>
      <c r="AI978" s="3">
        <v>0</v>
      </c>
      <c r="AJ978" s="3">
        <v>0</v>
      </c>
      <c r="AK978" s="3">
        <v>6.28</v>
      </c>
      <c r="AL978" s="3">
        <v>0</v>
      </c>
      <c r="AM978" s="3">
        <v>0</v>
      </c>
      <c r="AN978" s="3">
        <v>0</v>
      </c>
      <c r="AO978" s="3">
        <v>0</v>
      </c>
      <c r="AP978" s="3">
        <v>0</v>
      </c>
      <c r="AQ978" s="3">
        <v>0</v>
      </c>
      <c r="AR978" s="3">
        <v>0</v>
      </c>
      <c r="AS978" s="3">
        <v>0</v>
      </c>
      <c r="AT978">
        <v>0</v>
      </c>
      <c r="AU978">
        <v>0</v>
      </c>
      <c r="AV978">
        <v>0</v>
      </c>
      <c r="AW978">
        <v>0</v>
      </c>
      <c r="AX978">
        <v>0</v>
      </c>
      <c r="AY978">
        <v>0</v>
      </c>
      <c r="AZ978">
        <v>0</v>
      </c>
      <c r="BA978">
        <v>0</v>
      </c>
      <c r="BB978">
        <v>0</v>
      </c>
      <c r="BC978">
        <v>0</v>
      </c>
      <c r="BD978">
        <v>0</v>
      </c>
      <c r="BE978">
        <v>0</v>
      </c>
      <c r="BF978">
        <v>0</v>
      </c>
      <c r="BG978">
        <v>0</v>
      </c>
      <c r="BH978">
        <v>1</v>
      </c>
      <c r="BI978">
        <v>1</v>
      </c>
      <c r="BJ978">
        <v>0.2</v>
      </c>
      <c r="BK978">
        <v>1</v>
      </c>
      <c r="BL978" s="4">
        <v>48.15</v>
      </c>
      <c r="BM978" s="4">
        <v>7.22</v>
      </c>
      <c r="BN978" s="4">
        <v>55.37</v>
      </c>
      <c r="BO978" s="4">
        <v>55.37</v>
      </c>
      <c r="BQ978" t="s">
        <v>338</v>
      </c>
      <c r="BR978" t="s">
        <v>358</v>
      </c>
      <c r="BS978" s="2">
        <v>44056</v>
      </c>
      <c r="BT978" s="1">
        <v>0.33333333333333331</v>
      </c>
      <c r="BU978" t="s">
        <v>2403</v>
      </c>
      <c r="BV978" t="s">
        <v>16</v>
      </c>
      <c r="BY978">
        <v>1200</v>
      </c>
      <c r="CC978" t="s">
        <v>99</v>
      </c>
      <c r="CD978">
        <v>3600</v>
      </c>
      <c r="CE978" t="s">
        <v>64</v>
      </c>
      <c r="CF978" s="2">
        <v>44056</v>
      </c>
      <c r="CI978">
        <v>1</v>
      </c>
      <c r="CJ978">
        <v>1</v>
      </c>
      <c r="CK978">
        <v>21</v>
      </c>
      <c r="CL978" t="s">
        <v>0</v>
      </c>
    </row>
    <row r="979" spans="1:90" x14ac:dyDescent="0.3">
      <c r="A979" t="s">
        <v>322</v>
      </c>
      <c r="B979" t="s">
        <v>321</v>
      </c>
      <c r="C979" t="s">
        <v>10</v>
      </c>
      <c r="E979" t="str">
        <f>"FES1162760478"</f>
        <v>FES1162760478</v>
      </c>
      <c r="F979" s="2">
        <v>44060</v>
      </c>
      <c r="G979">
        <v>202102</v>
      </c>
      <c r="H979" t="s">
        <v>25</v>
      </c>
      <c r="I979" t="s">
        <v>23</v>
      </c>
      <c r="J979" t="s">
        <v>362</v>
      </c>
      <c r="K979" t="s">
        <v>7</v>
      </c>
      <c r="L979" t="s">
        <v>35</v>
      </c>
      <c r="M979" t="s">
        <v>32</v>
      </c>
      <c r="N979" t="s">
        <v>472</v>
      </c>
      <c r="O979" t="s">
        <v>21</v>
      </c>
      <c r="P979" t="str">
        <f>"2170748013                    "</f>
        <v xml:space="preserve">2170748013                    </v>
      </c>
      <c r="Q979">
        <v>0</v>
      </c>
      <c r="R979">
        <v>0</v>
      </c>
      <c r="S979">
        <v>0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0</v>
      </c>
      <c r="AE979" s="3">
        <v>0</v>
      </c>
      <c r="AF979" s="3">
        <v>0</v>
      </c>
      <c r="AG979" s="3">
        <v>0</v>
      </c>
      <c r="AH979" s="3">
        <v>0</v>
      </c>
      <c r="AI979" s="3">
        <v>0</v>
      </c>
      <c r="AJ979" s="3">
        <v>0</v>
      </c>
      <c r="AK979" s="3">
        <v>4.91</v>
      </c>
      <c r="AL979" s="3">
        <v>0</v>
      </c>
      <c r="AM979" s="3">
        <v>0</v>
      </c>
      <c r="AN979" s="3">
        <v>0</v>
      </c>
      <c r="AO979" s="3">
        <v>0</v>
      </c>
      <c r="AP979" s="3">
        <v>0</v>
      </c>
      <c r="AQ979" s="3">
        <v>0</v>
      </c>
      <c r="AR979" s="3">
        <v>0</v>
      </c>
      <c r="AS979" s="3">
        <v>0</v>
      </c>
      <c r="AT979">
        <v>0</v>
      </c>
      <c r="AU979">
        <v>0</v>
      </c>
      <c r="AV979">
        <v>0</v>
      </c>
      <c r="AW979">
        <v>0</v>
      </c>
      <c r="AX979">
        <v>0</v>
      </c>
      <c r="AY979">
        <v>0</v>
      </c>
      <c r="AZ979">
        <v>0</v>
      </c>
      <c r="BA979">
        <v>0</v>
      </c>
      <c r="BB979">
        <v>0</v>
      </c>
      <c r="BC979">
        <v>0</v>
      </c>
      <c r="BD979">
        <v>0</v>
      </c>
      <c r="BE979">
        <v>0</v>
      </c>
      <c r="BF979">
        <v>0</v>
      </c>
      <c r="BG979">
        <v>0</v>
      </c>
      <c r="BH979">
        <v>1</v>
      </c>
      <c r="BI979">
        <v>1.7</v>
      </c>
      <c r="BJ979">
        <v>1</v>
      </c>
      <c r="BK979">
        <v>2</v>
      </c>
      <c r="BL979" s="4">
        <v>37.619999999999997</v>
      </c>
      <c r="BM979" s="4">
        <v>5.64</v>
      </c>
      <c r="BN979" s="4">
        <v>43.26</v>
      </c>
      <c r="BO979" s="4">
        <v>43.26</v>
      </c>
      <c r="BQ979" t="s">
        <v>385</v>
      </c>
      <c r="BR979" t="s">
        <v>358</v>
      </c>
      <c r="BS979" s="2">
        <v>44061</v>
      </c>
      <c r="BT979" s="1">
        <v>0.41666666666666669</v>
      </c>
      <c r="BU979" t="s">
        <v>2430</v>
      </c>
      <c r="BV979" t="s">
        <v>16</v>
      </c>
      <c r="BY979">
        <v>4871.1000000000004</v>
      </c>
      <c r="CA979" t="s">
        <v>121</v>
      </c>
      <c r="CC979" t="s">
        <v>32</v>
      </c>
      <c r="CD979">
        <v>2091</v>
      </c>
      <c r="CE979" t="s">
        <v>2</v>
      </c>
      <c r="CF979" s="2">
        <v>44069</v>
      </c>
      <c r="CI979">
        <v>1</v>
      </c>
      <c r="CJ979">
        <v>1</v>
      </c>
      <c r="CK979">
        <v>22</v>
      </c>
      <c r="CL979" t="s">
        <v>0</v>
      </c>
    </row>
    <row r="980" spans="1:90" x14ac:dyDescent="0.3">
      <c r="A980" t="s">
        <v>322</v>
      </c>
      <c r="B980" t="s">
        <v>321</v>
      </c>
      <c r="C980" t="s">
        <v>10</v>
      </c>
      <c r="E980" t="str">
        <f>"FES1162759328"</f>
        <v>FES1162759328</v>
      </c>
      <c r="F980" s="2">
        <v>44049</v>
      </c>
      <c r="G980">
        <v>202102</v>
      </c>
      <c r="H980" t="s">
        <v>25</v>
      </c>
      <c r="I980" t="s">
        <v>23</v>
      </c>
      <c r="J980" t="s">
        <v>362</v>
      </c>
      <c r="K980" t="s">
        <v>7</v>
      </c>
      <c r="L980" t="s">
        <v>31</v>
      </c>
      <c r="M980" t="s">
        <v>30</v>
      </c>
      <c r="N980" t="s">
        <v>868</v>
      </c>
      <c r="O980" t="s">
        <v>21</v>
      </c>
      <c r="P980" t="str">
        <f>"2170747076                    "</f>
        <v xml:space="preserve">2170747076                    </v>
      </c>
      <c r="Q980">
        <v>0</v>
      </c>
      <c r="R980">
        <v>0</v>
      </c>
      <c r="S980">
        <v>0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0</v>
      </c>
      <c r="AB980">
        <v>0</v>
      </c>
      <c r="AC980">
        <v>0</v>
      </c>
      <c r="AD980">
        <v>0</v>
      </c>
      <c r="AE980" s="3">
        <v>0</v>
      </c>
      <c r="AF980" s="3">
        <v>0</v>
      </c>
      <c r="AG980" s="3">
        <v>0</v>
      </c>
      <c r="AH980" s="3">
        <v>0</v>
      </c>
      <c r="AI980" s="3">
        <v>0</v>
      </c>
      <c r="AJ980" s="3">
        <v>0</v>
      </c>
      <c r="AK980" s="3">
        <v>6.28</v>
      </c>
      <c r="AL980" s="3">
        <v>0</v>
      </c>
      <c r="AM980" s="3">
        <v>0</v>
      </c>
      <c r="AN980" s="3">
        <v>0</v>
      </c>
      <c r="AO980" s="3">
        <v>0</v>
      </c>
      <c r="AP980" s="3">
        <v>0</v>
      </c>
      <c r="AQ980" s="3">
        <v>0</v>
      </c>
      <c r="AR980" s="3">
        <v>0</v>
      </c>
      <c r="AS980" s="3">
        <v>0</v>
      </c>
      <c r="AT980">
        <v>0</v>
      </c>
      <c r="AU980">
        <v>0</v>
      </c>
      <c r="AV980">
        <v>0</v>
      </c>
      <c r="AW980">
        <v>0</v>
      </c>
      <c r="AX980">
        <v>0</v>
      </c>
      <c r="AY980">
        <v>0</v>
      </c>
      <c r="AZ980">
        <v>0</v>
      </c>
      <c r="BA980">
        <v>0</v>
      </c>
      <c r="BB980">
        <v>0</v>
      </c>
      <c r="BC980">
        <v>0</v>
      </c>
      <c r="BD980">
        <v>0</v>
      </c>
      <c r="BE980">
        <v>0</v>
      </c>
      <c r="BF980">
        <v>0</v>
      </c>
      <c r="BG980">
        <v>0</v>
      </c>
      <c r="BH980">
        <v>1</v>
      </c>
      <c r="BI980">
        <v>1</v>
      </c>
      <c r="BJ980">
        <v>0.2</v>
      </c>
      <c r="BK980">
        <v>1</v>
      </c>
      <c r="BL980" s="4">
        <v>48.15</v>
      </c>
      <c r="BM980" s="4">
        <v>7.22</v>
      </c>
      <c r="BN980" s="4">
        <v>55.37</v>
      </c>
      <c r="BO980" s="4">
        <v>55.37</v>
      </c>
      <c r="BQ980" t="s">
        <v>318</v>
      </c>
      <c r="BR980" t="s">
        <v>358</v>
      </c>
      <c r="BS980" s="2">
        <v>44050</v>
      </c>
      <c r="BT980" s="1">
        <v>0.65138888888888891</v>
      </c>
      <c r="BU980" t="s">
        <v>133</v>
      </c>
      <c r="BV980" t="s">
        <v>0</v>
      </c>
      <c r="BW980" t="s">
        <v>48</v>
      </c>
      <c r="BX980" t="s">
        <v>1445</v>
      </c>
      <c r="BY980">
        <v>1200</v>
      </c>
      <c r="BZ980" t="s">
        <v>1427</v>
      </c>
      <c r="CC980" t="s">
        <v>30</v>
      </c>
      <c r="CD980">
        <v>5201</v>
      </c>
      <c r="CE980" t="s">
        <v>64</v>
      </c>
      <c r="CF980" s="2">
        <v>44050</v>
      </c>
      <c r="CI980">
        <v>1</v>
      </c>
      <c r="CJ980">
        <v>1</v>
      </c>
      <c r="CK980">
        <v>21</v>
      </c>
      <c r="CL980" t="s">
        <v>0</v>
      </c>
    </row>
    <row r="981" spans="1:90" x14ac:dyDescent="0.3">
      <c r="A981" t="s">
        <v>322</v>
      </c>
      <c r="B981" t="s">
        <v>321</v>
      </c>
      <c r="C981" t="s">
        <v>10</v>
      </c>
      <c r="E981" t="str">
        <f>"FES1162760819"</f>
        <v>FES1162760819</v>
      </c>
      <c r="F981" s="2">
        <v>44061</v>
      </c>
      <c r="G981">
        <v>202102</v>
      </c>
      <c r="H981" t="s">
        <v>25</v>
      </c>
      <c r="I981" t="s">
        <v>23</v>
      </c>
      <c r="J981" t="s">
        <v>362</v>
      </c>
      <c r="K981" t="s">
        <v>7</v>
      </c>
      <c r="L981" t="s">
        <v>46</v>
      </c>
      <c r="M981" t="s">
        <v>44</v>
      </c>
      <c r="N981" t="s">
        <v>2429</v>
      </c>
      <c r="O981" t="s">
        <v>21</v>
      </c>
      <c r="P981" t="str">
        <f>"2170749593                    "</f>
        <v xml:space="preserve">2170749593                    </v>
      </c>
      <c r="Q981">
        <v>0</v>
      </c>
      <c r="R981">
        <v>0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0</v>
      </c>
      <c r="AC981">
        <v>0</v>
      </c>
      <c r="AD981">
        <v>0</v>
      </c>
      <c r="AE981" s="3">
        <v>0</v>
      </c>
      <c r="AF981" s="3">
        <v>0</v>
      </c>
      <c r="AG981" s="3">
        <v>0</v>
      </c>
      <c r="AH981" s="3">
        <v>0</v>
      </c>
      <c r="AI981" s="3">
        <v>0</v>
      </c>
      <c r="AJ981" s="3">
        <v>0</v>
      </c>
      <c r="AK981" s="3">
        <v>6.28</v>
      </c>
      <c r="AL981" s="3">
        <v>0</v>
      </c>
      <c r="AM981" s="3">
        <v>0</v>
      </c>
      <c r="AN981" s="3">
        <v>0</v>
      </c>
      <c r="AO981" s="3">
        <v>0</v>
      </c>
      <c r="AP981" s="3">
        <v>0</v>
      </c>
      <c r="AQ981" s="3">
        <v>0</v>
      </c>
      <c r="AR981" s="3">
        <v>0</v>
      </c>
      <c r="AS981" s="3">
        <v>0</v>
      </c>
      <c r="AT981">
        <v>0</v>
      </c>
      <c r="AU981">
        <v>0</v>
      </c>
      <c r="AV981">
        <v>0</v>
      </c>
      <c r="AW981">
        <v>0</v>
      </c>
      <c r="AX981">
        <v>0</v>
      </c>
      <c r="AY981">
        <v>0</v>
      </c>
      <c r="AZ981">
        <v>0</v>
      </c>
      <c r="BA981">
        <v>0</v>
      </c>
      <c r="BB981">
        <v>0</v>
      </c>
      <c r="BC981">
        <v>0</v>
      </c>
      <c r="BD981">
        <v>0</v>
      </c>
      <c r="BE981">
        <v>0</v>
      </c>
      <c r="BF981">
        <v>0</v>
      </c>
      <c r="BG981">
        <v>0</v>
      </c>
      <c r="BH981">
        <v>1</v>
      </c>
      <c r="BI981">
        <v>1.8</v>
      </c>
      <c r="BJ981">
        <v>1.3</v>
      </c>
      <c r="BK981">
        <v>2</v>
      </c>
      <c r="BL981" s="4">
        <v>48.15</v>
      </c>
      <c r="BM981" s="4">
        <v>7.22</v>
      </c>
      <c r="BN981" s="4">
        <v>55.37</v>
      </c>
      <c r="BO981" s="4">
        <v>55.37</v>
      </c>
      <c r="BP981" t="s">
        <v>2428</v>
      </c>
      <c r="BQ981" t="s">
        <v>2427</v>
      </c>
      <c r="BR981" t="s">
        <v>358</v>
      </c>
      <c r="BS981" s="2">
        <v>44062</v>
      </c>
      <c r="BT981" s="1">
        <v>0.54166666666666663</v>
      </c>
      <c r="BU981" t="s">
        <v>207</v>
      </c>
      <c r="BV981" t="s">
        <v>0</v>
      </c>
      <c r="BW981" t="s">
        <v>34</v>
      </c>
      <c r="BX981" t="s">
        <v>1442</v>
      </c>
      <c r="BY981">
        <v>6334.01</v>
      </c>
      <c r="CC981" t="s">
        <v>44</v>
      </c>
      <c r="CD981">
        <v>4001</v>
      </c>
      <c r="CE981" t="s">
        <v>2</v>
      </c>
      <c r="CF981" s="2">
        <v>44062</v>
      </c>
      <c r="CI981">
        <v>1</v>
      </c>
      <c r="CJ981">
        <v>1</v>
      </c>
      <c r="CK981">
        <v>21</v>
      </c>
      <c r="CL981" t="s">
        <v>0</v>
      </c>
    </row>
    <row r="982" spans="1:90" x14ac:dyDescent="0.3">
      <c r="A982" t="s">
        <v>322</v>
      </c>
      <c r="B982" t="s">
        <v>321</v>
      </c>
      <c r="C982" t="s">
        <v>10</v>
      </c>
      <c r="E982" t="str">
        <f>"FES1162759931"</f>
        <v>FES1162759931</v>
      </c>
      <c r="F982" s="2">
        <v>44055</v>
      </c>
      <c r="G982">
        <v>202102</v>
      </c>
      <c r="H982" t="s">
        <v>25</v>
      </c>
      <c r="I982" t="s">
        <v>23</v>
      </c>
      <c r="J982" t="s">
        <v>362</v>
      </c>
      <c r="K982" t="s">
        <v>7</v>
      </c>
      <c r="L982" t="s">
        <v>46</v>
      </c>
      <c r="M982" t="s">
        <v>44</v>
      </c>
      <c r="N982" t="s">
        <v>1264</v>
      </c>
      <c r="O982" t="s">
        <v>21</v>
      </c>
      <c r="P982" t="str">
        <f>"2170748804                    "</f>
        <v xml:space="preserve">2170748804                    </v>
      </c>
      <c r="Q982">
        <v>0</v>
      </c>
      <c r="R982">
        <v>0</v>
      </c>
      <c r="S982">
        <v>0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0</v>
      </c>
      <c r="AB982">
        <v>0</v>
      </c>
      <c r="AC982">
        <v>0</v>
      </c>
      <c r="AD982">
        <v>0</v>
      </c>
      <c r="AE982" s="3">
        <v>0</v>
      </c>
      <c r="AF982" s="3">
        <v>0</v>
      </c>
      <c r="AG982" s="3">
        <v>0</v>
      </c>
      <c r="AH982" s="3">
        <v>0</v>
      </c>
      <c r="AI982" s="3">
        <v>0</v>
      </c>
      <c r="AJ982" s="3">
        <v>0</v>
      </c>
      <c r="AK982" s="3">
        <v>6.28</v>
      </c>
      <c r="AL982" s="3">
        <v>0</v>
      </c>
      <c r="AM982" s="3">
        <v>0</v>
      </c>
      <c r="AN982" s="3">
        <v>0</v>
      </c>
      <c r="AO982" s="3">
        <v>0</v>
      </c>
      <c r="AP982" s="3">
        <v>0</v>
      </c>
      <c r="AQ982" s="3">
        <v>0</v>
      </c>
      <c r="AR982" s="3">
        <v>0</v>
      </c>
      <c r="AS982" s="3">
        <v>0</v>
      </c>
      <c r="AT982">
        <v>0</v>
      </c>
      <c r="AU982">
        <v>0</v>
      </c>
      <c r="AV982">
        <v>0</v>
      </c>
      <c r="AW982">
        <v>0</v>
      </c>
      <c r="AX982">
        <v>0</v>
      </c>
      <c r="AY982">
        <v>0</v>
      </c>
      <c r="AZ982">
        <v>0</v>
      </c>
      <c r="BA982">
        <v>0</v>
      </c>
      <c r="BB982">
        <v>0</v>
      </c>
      <c r="BC982">
        <v>0</v>
      </c>
      <c r="BD982">
        <v>0</v>
      </c>
      <c r="BE982">
        <v>0</v>
      </c>
      <c r="BF982">
        <v>0</v>
      </c>
      <c r="BG982">
        <v>0</v>
      </c>
      <c r="BH982">
        <v>1</v>
      </c>
      <c r="BI982">
        <v>1</v>
      </c>
      <c r="BJ982">
        <v>0.2</v>
      </c>
      <c r="BK982">
        <v>1</v>
      </c>
      <c r="BL982" s="4">
        <v>48.15</v>
      </c>
      <c r="BM982" s="4">
        <v>7.22</v>
      </c>
      <c r="BN982" s="4">
        <v>55.37</v>
      </c>
      <c r="BO982" s="4">
        <v>55.37</v>
      </c>
      <c r="BQ982" t="s">
        <v>318</v>
      </c>
      <c r="BR982" t="s">
        <v>358</v>
      </c>
      <c r="BS982" s="2">
        <v>44056</v>
      </c>
      <c r="BT982" s="1">
        <v>0.33333333333333331</v>
      </c>
      <c r="BU982" t="s">
        <v>2420</v>
      </c>
      <c r="BV982" t="s">
        <v>16</v>
      </c>
      <c r="BY982">
        <v>1200</v>
      </c>
      <c r="CC982" t="s">
        <v>44</v>
      </c>
      <c r="CD982">
        <v>4051</v>
      </c>
      <c r="CE982" t="s">
        <v>64</v>
      </c>
      <c r="CF982" s="2">
        <v>44056</v>
      </c>
      <c r="CI982">
        <v>1</v>
      </c>
      <c r="CJ982">
        <v>1</v>
      </c>
      <c r="CK982">
        <v>21</v>
      </c>
      <c r="CL982" t="s">
        <v>0</v>
      </c>
    </row>
    <row r="983" spans="1:90" x14ac:dyDescent="0.3">
      <c r="A983" t="s">
        <v>322</v>
      </c>
      <c r="B983" t="s">
        <v>321</v>
      </c>
      <c r="C983" t="s">
        <v>10</v>
      </c>
      <c r="E983" t="str">
        <f>"FES1162759276"</f>
        <v>FES1162759276</v>
      </c>
      <c r="F983" s="2">
        <v>44049</v>
      </c>
      <c r="G983">
        <v>202102</v>
      </c>
      <c r="H983" t="s">
        <v>25</v>
      </c>
      <c r="I983" t="s">
        <v>23</v>
      </c>
      <c r="J983" t="s">
        <v>362</v>
      </c>
      <c r="K983" t="s">
        <v>7</v>
      </c>
      <c r="L983" t="s">
        <v>162</v>
      </c>
      <c r="M983" t="s">
        <v>160</v>
      </c>
      <c r="N983" t="s">
        <v>1342</v>
      </c>
      <c r="O983" t="s">
        <v>21</v>
      </c>
      <c r="P983" t="str">
        <f>"21707470757                   "</f>
        <v xml:space="preserve">21707470757                   </v>
      </c>
      <c r="Q983">
        <v>0</v>
      </c>
      <c r="R983">
        <v>0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0</v>
      </c>
      <c r="AB983">
        <v>0</v>
      </c>
      <c r="AC983">
        <v>0</v>
      </c>
      <c r="AD983">
        <v>0</v>
      </c>
      <c r="AE983" s="3">
        <v>0</v>
      </c>
      <c r="AF983" s="3">
        <v>0</v>
      </c>
      <c r="AG983" s="3">
        <v>0</v>
      </c>
      <c r="AH983" s="3">
        <v>0</v>
      </c>
      <c r="AI983" s="3">
        <v>0</v>
      </c>
      <c r="AJ983" s="3">
        <v>0</v>
      </c>
      <c r="AK983" s="3">
        <v>6.28</v>
      </c>
      <c r="AL983" s="3">
        <v>0</v>
      </c>
      <c r="AM983" s="3">
        <v>0</v>
      </c>
      <c r="AN983" s="3">
        <v>0</v>
      </c>
      <c r="AO983" s="3">
        <v>0</v>
      </c>
      <c r="AP983" s="3">
        <v>0</v>
      </c>
      <c r="AQ983" s="3">
        <v>0</v>
      </c>
      <c r="AR983" s="3">
        <v>0</v>
      </c>
      <c r="AS983" s="3">
        <v>0</v>
      </c>
      <c r="AT983">
        <v>0</v>
      </c>
      <c r="AU983">
        <v>0</v>
      </c>
      <c r="AV983">
        <v>0</v>
      </c>
      <c r="AW983">
        <v>0</v>
      </c>
      <c r="AX983">
        <v>0</v>
      </c>
      <c r="AY983">
        <v>0</v>
      </c>
      <c r="AZ983">
        <v>0</v>
      </c>
      <c r="BA983">
        <v>0</v>
      </c>
      <c r="BB983">
        <v>0</v>
      </c>
      <c r="BC983">
        <v>0</v>
      </c>
      <c r="BD983">
        <v>0</v>
      </c>
      <c r="BE983">
        <v>0</v>
      </c>
      <c r="BF983">
        <v>0</v>
      </c>
      <c r="BG983">
        <v>0</v>
      </c>
      <c r="BH983">
        <v>1</v>
      </c>
      <c r="BI983">
        <v>1</v>
      </c>
      <c r="BJ983">
        <v>0.2</v>
      </c>
      <c r="BK983">
        <v>1</v>
      </c>
      <c r="BL983" s="4">
        <v>48.15</v>
      </c>
      <c r="BM983" s="4">
        <v>7.22</v>
      </c>
      <c r="BN983" s="4">
        <v>55.37</v>
      </c>
      <c r="BO983" s="4">
        <v>55.37</v>
      </c>
      <c r="BQ983" t="s">
        <v>1341</v>
      </c>
      <c r="BR983" t="s">
        <v>358</v>
      </c>
      <c r="BS983" s="2">
        <v>44061</v>
      </c>
      <c r="BT983" s="1">
        <v>0.4368055555555555</v>
      </c>
      <c r="BU983" t="s">
        <v>295</v>
      </c>
      <c r="BV983" t="s">
        <v>0</v>
      </c>
      <c r="BY983">
        <v>1200</v>
      </c>
      <c r="CA983" t="s">
        <v>765</v>
      </c>
      <c r="CC983" t="s">
        <v>160</v>
      </c>
      <c r="CD983">
        <v>7599</v>
      </c>
      <c r="CE983" t="s">
        <v>64</v>
      </c>
      <c r="CF983" s="2">
        <v>44064</v>
      </c>
      <c r="CI983">
        <v>1</v>
      </c>
      <c r="CJ983">
        <v>8</v>
      </c>
      <c r="CK983">
        <v>21</v>
      </c>
      <c r="CL983" t="s">
        <v>0</v>
      </c>
    </row>
    <row r="984" spans="1:90" x14ac:dyDescent="0.3">
      <c r="A984" t="s">
        <v>322</v>
      </c>
      <c r="B984" t="s">
        <v>321</v>
      </c>
      <c r="C984" t="s">
        <v>10</v>
      </c>
      <c r="E984" t="str">
        <f>"FES1162760754"</f>
        <v>FES1162760754</v>
      </c>
      <c r="F984" s="2">
        <v>44061</v>
      </c>
      <c r="G984">
        <v>202102</v>
      </c>
      <c r="H984" t="s">
        <v>25</v>
      </c>
      <c r="I984" t="s">
        <v>23</v>
      </c>
      <c r="J984" t="s">
        <v>362</v>
      </c>
      <c r="K984" t="s">
        <v>7</v>
      </c>
      <c r="L984" t="s">
        <v>232</v>
      </c>
      <c r="M984" t="s">
        <v>231</v>
      </c>
      <c r="N984" t="s">
        <v>442</v>
      </c>
      <c r="O984" t="s">
        <v>21</v>
      </c>
      <c r="P984" t="str">
        <f>"2170749519                    "</f>
        <v xml:space="preserve">2170749519                    </v>
      </c>
      <c r="Q984">
        <v>0</v>
      </c>
      <c r="R984">
        <v>0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0</v>
      </c>
      <c r="AB984">
        <v>0</v>
      </c>
      <c r="AC984">
        <v>0</v>
      </c>
      <c r="AD984">
        <v>0</v>
      </c>
      <c r="AE984" s="3">
        <v>0</v>
      </c>
      <c r="AF984" s="3">
        <v>0</v>
      </c>
      <c r="AG984" s="3">
        <v>0</v>
      </c>
      <c r="AH984" s="3">
        <v>0</v>
      </c>
      <c r="AI984" s="3">
        <v>0</v>
      </c>
      <c r="AJ984" s="3">
        <v>0</v>
      </c>
      <c r="AK984" s="3">
        <v>4.91</v>
      </c>
      <c r="AL984" s="3">
        <v>0</v>
      </c>
      <c r="AM984" s="3">
        <v>0</v>
      </c>
      <c r="AN984" s="3">
        <v>0</v>
      </c>
      <c r="AO984" s="3">
        <v>0</v>
      </c>
      <c r="AP984" s="3">
        <v>0</v>
      </c>
      <c r="AQ984" s="3">
        <v>0</v>
      </c>
      <c r="AR984" s="3">
        <v>0</v>
      </c>
      <c r="AS984" s="3">
        <v>0</v>
      </c>
      <c r="AT984">
        <v>0</v>
      </c>
      <c r="AU984">
        <v>0</v>
      </c>
      <c r="AV984">
        <v>0</v>
      </c>
      <c r="AW984">
        <v>0</v>
      </c>
      <c r="AX984">
        <v>0</v>
      </c>
      <c r="AY984">
        <v>0</v>
      </c>
      <c r="AZ984">
        <v>0</v>
      </c>
      <c r="BA984">
        <v>0</v>
      </c>
      <c r="BB984">
        <v>0</v>
      </c>
      <c r="BC984">
        <v>0</v>
      </c>
      <c r="BD984">
        <v>0</v>
      </c>
      <c r="BE984">
        <v>0</v>
      </c>
      <c r="BF984">
        <v>0</v>
      </c>
      <c r="BG984">
        <v>0</v>
      </c>
      <c r="BH984">
        <v>1</v>
      </c>
      <c r="BI984">
        <v>2.8</v>
      </c>
      <c r="BJ984">
        <v>1.7</v>
      </c>
      <c r="BK984">
        <v>3</v>
      </c>
      <c r="BL984" s="4">
        <v>37.619999999999997</v>
      </c>
      <c r="BM984" s="4">
        <v>5.64</v>
      </c>
      <c r="BN984" s="4">
        <v>43.26</v>
      </c>
      <c r="BO984" s="4">
        <v>43.26</v>
      </c>
      <c r="BQ984" t="s">
        <v>318</v>
      </c>
      <c r="BR984" t="s">
        <v>358</v>
      </c>
      <c r="BS984" s="2">
        <v>44062</v>
      </c>
      <c r="BT984" s="1">
        <v>0.30208333333333331</v>
      </c>
      <c r="BU984" t="s">
        <v>240</v>
      </c>
      <c r="BV984" t="s">
        <v>16</v>
      </c>
      <c r="BY984">
        <v>8349.2000000000007</v>
      </c>
      <c r="CC984" t="s">
        <v>231</v>
      </c>
      <c r="CD984">
        <v>1460</v>
      </c>
      <c r="CE984" t="s">
        <v>2</v>
      </c>
      <c r="CF984" s="2">
        <v>44062</v>
      </c>
      <c r="CI984">
        <v>1</v>
      </c>
      <c r="CJ984">
        <v>1</v>
      </c>
      <c r="CK984">
        <v>22</v>
      </c>
      <c r="CL984" t="s">
        <v>0</v>
      </c>
    </row>
    <row r="985" spans="1:90" x14ac:dyDescent="0.3">
      <c r="A985" t="s">
        <v>322</v>
      </c>
      <c r="B985" t="s">
        <v>321</v>
      </c>
      <c r="C985" t="s">
        <v>10</v>
      </c>
      <c r="E985" t="str">
        <f>"FES1162759860"</f>
        <v>FES1162759860</v>
      </c>
      <c r="F985" s="2">
        <v>44055</v>
      </c>
      <c r="G985">
        <v>202102</v>
      </c>
      <c r="H985" t="s">
        <v>25</v>
      </c>
      <c r="I985" t="s">
        <v>23</v>
      </c>
      <c r="J985" t="s">
        <v>362</v>
      </c>
      <c r="K985" t="s">
        <v>7</v>
      </c>
      <c r="L985" t="s">
        <v>46</v>
      </c>
      <c r="M985" t="s">
        <v>44</v>
      </c>
      <c r="N985" t="s">
        <v>609</v>
      </c>
      <c r="O985" t="s">
        <v>21</v>
      </c>
      <c r="P985" t="str">
        <f>"2170747453                    "</f>
        <v xml:space="preserve">2170747453                    </v>
      </c>
      <c r="Q985">
        <v>0</v>
      </c>
      <c r="R985">
        <v>0</v>
      </c>
      <c r="S985">
        <v>0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0</v>
      </c>
      <c r="AB985">
        <v>0</v>
      </c>
      <c r="AC985">
        <v>0</v>
      </c>
      <c r="AD985">
        <v>0</v>
      </c>
      <c r="AE985" s="3">
        <v>0</v>
      </c>
      <c r="AF985" s="3">
        <v>0</v>
      </c>
      <c r="AG985" s="3">
        <v>0</v>
      </c>
      <c r="AH985" s="3">
        <v>0</v>
      </c>
      <c r="AI985" s="3">
        <v>0</v>
      </c>
      <c r="AJ985" s="3">
        <v>0</v>
      </c>
      <c r="AK985" s="3">
        <v>6.28</v>
      </c>
      <c r="AL985" s="3">
        <v>0</v>
      </c>
      <c r="AM985" s="3">
        <v>0</v>
      </c>
      <c r="AN985" s="3">
        <v>0</v>
      </c>
      <c r="AO985" s="3">
        <v>0</v>
      </c>
      <c r="AP985" s="3">
        <v>0</v>
      </c>
      <c r="AQ985" s="3">
        <v>0</v>
      </c>
      <c r="AR985" s="3">
        <v>0</v>
      </c>
      <c r="AS985" s="3">
        <v>0</v>
      </c>
      <c r="AT985">
        <v>0</v>
      </c>
      <c r="AU985">
        <v>0</v>
      </c>
      <c r="AV985">
        <v>0</v>
      </c>
      <c r="AW985">
        <v>0</v>
      </c>
      <c r="AX985">
        <v>0</v>
      </c>
      <c r="AY985">
        <v>0</v>
      </c>
      <c r="AZ985">
        <v>0</v>
      </c>
      <c r="BA985">
        <v>0</v>
      </c>
      <c r="BB985">
        <v>0</v>
      </c>
      <c r="BC985">
        <v>0</v>
      </c>
      <c r="BD985">
        <v>0</v>
      </c>
      <c r="BE985">
        <v>0</v>
      </c>
      <c r="BF985">
        <v>0</v>
      </c>
      <c r="BG985">
        <v>0</v>
      </c>
      <c r="BH985">
        <v>1</v>
      </c>
      <c r="BI985">
        <v>1</v>
      </c>
      <c r="BJ985">
        <v>0.2</v>
      </c>
      <c r="BK985">
        <v>1</v>
      </c>
      <c r="BL985" s="4">
        <v>48.15</v>
      </c>
      <c r="BM985" s="4">
        <v>7.22</v>
      </c>
      <c r="BN985" s="4">
        <v>55.37</v>
      </c>
      <c r="BO985" s="4">
        <v>55.37</v>
      </c>
      <c r="BQ985" t="s">
        <v>385</v>
      </c>
      <c r="BR985" t="s">
        <v>358</v>
      </c>
      <c r="BS985" s="2">
        <v>44056</v>
      </c>
      <c r="BT985" s="1">
        <v>0.5</v>
      </c>
      <c r="BU985" t="s">
        <v>708</v>
      </c>
      <c r="BV985" t="s">
        <v>0</v>
      </c>
      <c r="BW985" t="s">
        <v>34</v>
      </c>
      <c r="BX985" t="s">
        <v>95</v>
      </c>
      <c r="BY985">
        <v>1200</v>
      </c>
      <c r="CA985" t="s">
        <v>101</v>
      </c>
      <c r="CC985" t="s">
        <v>44</v>
      </c>
      <c r="CD985">
        <v>4001</v>
      </c>
      <c r="CE985" t="s">
        <v>64</v>
      </c>
      <c r="CF985" s="2">
        <v>44063</v>
      </c>
      <c r="CI985">
        <v>1</v>
      </c>
      <c r="CJ985">
        <v>1</v>
      </c>
      <c r="CK985">
        <v>21</v>
      </c>
      <c r="CL985" t="s">
        <v>0</v>
      </c>
    </row>
    <row r="986" spans="1:90" x14ac:dyDescent="0.3">
      <c r="A986" t="s">
        <v>322</v>
      </c>
      <c r="B986" t="s">
        <v>321</v>
      </c>
      <c r="C986" t="s">
        <v>10</v>
      </c>
      <c r="E986" t="str">
        <f>"FES1162760472"</f>
        <v>FES1162760472</v>
      </c>
      <c r="F986" s="2">
        <v>44060</v>
      </c>
      <c r="G986">
        <v>202102</v>
      </c>
      <c r="H986" t="s">
        <v>25</v>
      </c>
      <c r="I986" t="s">
        <v>23</v>
      </c>
      <c r="J986" t="s">
        <v>362</v>
      </c>
      <c r="K986" t="s">
        <v>7</v>
      </c>
      <c r="L986" t="s">
        <v>35</v>
      </c>
      <c r="M986" t="s">
        <v>32</v>
      </c>
      <c r="N986" t="s">
        <v>370</v>
      </c>
      <c r="O986" t="s">
        <v>21</v>
      </c>
      <c r="P986" t="str">
        <f>"2170743928                    "</f>
        <v xml:space="preserve">2170743928                    </v>
      </c>
      <c r="Q986">
        <v>0</v>
      </c>
      <c r="R986">
        <v>0</v>
      </c>
      <c r="S986">
        <v>0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0</v>
      </c>
      <c r="AB986">
        <v>0</v>
      </c>
      <c r="AC986">
        <v>0</v>
      </c>
      <c r="AD986">
        <v>0</v>
      </c>
      <c r="AE986" s="3">
        <v>0</v>
      </c>
      <c r="AF986" s="3">
        <v>0</v>
      </c>
      <c r="AG986" s="3">
        <v>0</v>
      </c>
      <c r="AH986" s="3">
        <v>0</v>
      </c>
      <c r="AI986" s="3">
        <v>0</v>
      </c>
      <c r="AJ986" s="3">
        <v>0</v>
      </c>
      <c r="AK986" s="3">
        <v>4.91</v>
      </c>
      <c r="AL986" s="3">
        <v>0</v>
      </c>
      <c r="AM986" s="3">
        <v>0</v>
      </c>
      <c r="AN986" s="3">
        <v>0</v>
      </c>
      <c r="AO986" s="3">
        <v>0</v>
      </c>
      <c r="AP986" s="3">
        <v>0</v>
      </c>
      <c r="AQ986" s="3">
        <v>0</v>
      </c>
      <c r="AR986" s="3">
        <v>0</v>
      </c>
      <c r="AS986" s="3">
        <v>0</v>
      </c>
      <c r="AT986">
        <v>0</v>
      </c>
      <c r="AU986">
        <v>0</v>
      </c>
      <c r="AV986">
        <v>0</v>
      </c>
      <c r="AW986">
        <v>0</v>
      </c>
      <c r="AX986">
        <v>0</v>
      </c>
      <c r="AY986">
        <v>0</v>
      </c>
      <c r="AZ986">
        <v>0</v>
      </c>
      <c r="BA986">
        <v>0</v>
      </c>
      <c r="BB986">
        <v>0</v>
      </c>
      <c r="BC986">
        <v>0</v>
      </c>
      <c r="BD986">
        <v>0</v>
      </c>
      <c r="BE986">
        <v>0</v>
      </c>
      <c r="BF986">
        <v>0</v>
      </c>
      <c r="BG986">
        <v>0</v>
      </c>
      <c r="BH986">
        <v>1</v>
      </c>
      <c r="BI986">
        <v>3</v>
      </c>
      <c r="BJ986">
        <v>1</v>
      </c>
      <c r="BK986">
        <v>3</v>
      </c>
      <c r="BL986" s="4">
        <v>37.619999999999997</v>
      </c>
      <c r="BM986" s="4">
        <v>5.64</v>
      </c>
      <c r="BN986" s="4">
        <v>43.26</v>
      </c>
      <c r="BO986" s="4">
        <v>43.26</v>
      </c>
      <c r="BQ986" t="s">
        <v>318</v>
      </c>
      <c r="BR986" t="s">
        <v>358</v>
      </c>
      <c r="BS986" s="2">
        <v>44061</v>
      </c>
      <c r="BT986" s="1">
        <v>0.39930555555555558</v>
      </c>
      <c r="BU986" t="s">
        <v>402</v>
      </c>
      <c r="BV986" t="s">
        <v>16</v>
      </c>
      <c r="BY986">
        <v>4896</v>
      </c>
      <c r="CA986" t="s">
        <v>1510</v>
      </c>
      <c r="CC986" t="s">
        <v>32</v>
      </c>
      <c r="CD986">
        <v>2094</v>
      </c>
      <c r="CE986" t="s">
        <v>2</v>
      </c>
      <c r="CF986" s="2">
        <v>44062</v>
      </c>
      <c r="CI986">
        <v>1</v>
      </c>
      <c r="CJ986">
        <v>1</v>
      </c>
      <c r="CK986">
        <v>22</v>
      </c>
      <c r="CL986" t="s">
        <v>0</v>
      </c>
    </row>
    <row r="987" spans="1:90" x14ac:dyDescent="0.3">
      <c r="A987" t="s">
        <v>322</v>
      </c>
      <c r="B987" t="s">
        <v>321</v>
      </c>
      <c r="C987" t="s">
        <v>10</v>
      </c>
      <c r="E987" t="str">
        <f>"FES1162759225"</f>
        <v>FES1162759225</v>
      </c>
      <c r="F987" s="2">
        <v>44049</v>
      </c>
      <c r="G987">
        <v>202102</v>
      </c>
      <c r="H987" t="s">
        <v>25</v>
      </c>
      <c r="I987" t="s">
        <v>23</v>
      </c>
      <c r="J987" t="s">
        <v>362</v>
      </c>
      <c r="K987" t="s">
        <v>7</v>
      </c>
      <c r="L987" t="s">
        <v>29</v>
      </c>
      <c r="M987" t="s">
        <v>26</v>
      </c>
      <c r="N987" t="s">
        <v>2358</v>
      </c>
      <c r="O987" t="s">
        <v>21</v>
      </c>
      <c r="P987" t="str">
        <f>"2170748226                    "</f>
        <v xml:space="preserve">2170748226                    </v>
      </c>
      <c r="Q987">
        <v>0</v>
      </c>
      <c r="R987">
        <v>0</v>
      </c>
      <c r="S987">
        <v>0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0</v>
      </c>
      <c r="AB987">
        <v>0</v>
      </c>
      <c r="AC987">
        <v>0</v>
      </c>
      <c r="AD987">
        <v>0</v>
      </c>
      <c r="AE987" s="3">
        <v>0</v>
      </c>
      <c r="AF987" s="3">
        <v>0</v>
      </c>
      <c r="AG987" s="3">
        <v>0</v>
      </c>
      <c r="AH987" s="3">
        <v>0</v>
      </c>
      <c r="AI987" s="3">
        <v>0</v>
      </c>
      <c r="AJ987" s="3">
        <v>0</v>
      </c>
      <c r="AK987" s="3">
        <v>6.28</v>
      </c>
      <c r="AL987" s="3">
        <v>0</v>
      </c>
      <c r="AM987" s="3">
        <v>0</v>
      </c>
      <c r="AN987" s="3">
        <v>0</v>
      </c>
      <c r="AO987" s="3">
        <v>0</v>
      </c>
      <c r="AP987" s="3">
        <v>0</v>
      </c>
      <c r="AQ987" s="3">
        <v>0</v>
      </c>
      <c r="AR987" s="3">
        <v>0</v>
      </c>
      <c r="AS987" s="3">
        <v>0</v>
      </c>
      <c r="AT987">
        <v>0</v>
      </c>
      <c r="AU987">
        <v>0</v>
      </c>
      <c r="AV987">
        <v>0</v>
      </c>
      <c r="AW987">
        <v>0</v>
      </c>
      <c r="AX987">
        <v>0</v>
      </c>
      <c r="AY987">
        <v>0</v>
      </c>
      <c r="AZ987">
        <v>0</v>
      </c>
      <c r="BA987">
        <v>0</v>
      </c>
      <c r="BB987">
        <v>0</v>
      </c>
      <c r="BC987">
        <v>0</v>
      </c>
      <c r="BD987">
        <v>0</v>
      </c>
      <c r="BE987">
        <v>0</v>
      </c>
      <c r="BF987">
        <v>0</v>
      </c>
      <c r="BG987">
        <v>0</v>
      </c>
      <c r="BH987">
        <v>1</v>
      </c>
      <c r="BI987">
        <v>1</v>
      </c>
      <c r="BJ987">
        <v>0.2</v>
      </c>
      <c r="BK987">
        <v>1</v>
      </c>
      <c r="BL987" s="4">
        <v>48.15</v>
      </c>
      <c r="BM987" s="4">
        <v>7.22</v>
      </c>
      <c r="BN987" s="4">
        <v>55.37</v>
      </c>
      <c r="BO987" s="4">
        <v>55.37</v>
      </c>
      <c r="BQ987" t="s">
        <v>385</v>
      </c>
      <c r="BR987" t="s">
        <v>358</v>
      </c>
      <c r="BS987" s="2">
        <v>44063</v>
      </c>
      <c r="BT987" s="1">
        <v>0.75</v>
      </c>
      <c r="BU987" t="s">
        <v>295</v>
      </c>
      <c r="BV987" t="s">
        <v>0</v>
      </c>
      <c r="BW987" t="s">
        <v>40</v>
      </c>
      <c r="BX987" t="s">
        <v>2426</v>
      </c>
      <c r="BY987">
        <v>1200</v>
      </c>
      <c r="CA987" t="s">
        <v>765</v>
      </c>
      <c r="CC987" t="s">
        <v>26</v>
      </c>
      <c r="CD987">
        <v>6001</v>
      </c>
      <c r="CE987" t="s">
        <v>64</v>
      </c>
      <c r="CF987" s="2">
        <v>44068</v>
      </c>
      <c r="CI987">
        <v>1</v>
      </c>
      <c r="CJ987">
        <v>10</v>
      </c>
      <c r="CK987">
        <v>21</v>
      </c>
      <c r="CL987" t="s">
        <v>0</v>
      </c>
    </row>
    <row r="988" spans="1:90" x14ac:dyDescent="0.3">
      <c r="A988" t="s">
        <v>322</v>
      </c>
      <c r="B988" t="s">
        <v>321</v>
      </c>
      <c r="C988" t="s">
        <v>10</v>
      </c>
      <c r="E988" t="str">
        <f>"FES1162760799"</f>
        <v>FES1162760799</v>
      </c>
      <c r="F988" s="2">
        <v>44061</v>
      </c>
      <c r="G988">
        <v>202102</v>
      </c>
      <c r="H988" t="s">
        <v>25</v>
      </c>
      <c r="I988" t="s">
        <v>23</v>
      </c>
      <c r="J988" t="s">
        <v>362</v>
      </c>
      <c r="K988" t="s">
        <v>7</v>
      </c>
      <c r="L988" t="s">
        <v>29</v>
      </c>
      <c r="M988" t="s">
        <v>26</v>
      </c>
      <c r="N988" t="s">
        <v>2425</v>
      </c>
      <c r="O988" t="s">
        <v>21</v>
      </c>
      <c r="P988" t="str">
        <f>"2170749566                    "</f>
        <v xml:space="preserve">2170749566                    </v>
      </c>
      <c r="Q988">
        <v>0</v>
      </c>
      <c r="R988">
        <v>0</v>
      </c>
      <c r="S988">
        <v>0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0</v>
      </c>
      <c r="AB988">
        <v>0</v>
      </c>
      <c r="AC988">
        <v>0</v>
      </c>
      <c r="AD988">
        <v>0</v>
      </c>
      <c r="AE988" s="3">
        <v>0</v>
      </c>
      <c r="AF988" s="3">
        <v>0</v>
      </c>
      <c r="AG988" s="3">
        <v>0</v>
      </c>
      <c r="AH988" s="3">
        <v>0</v>
      </c>
      <c r="AI988" s="3">
        <v>0</v>
      </c>
      <c r="AJ988" s="3">
        <v>0</v>
      </c>
      <c r="AK988" s="3">
        <v>45.51</v>
      </c>
      <c r="AL988" s="3">
        <v>0</v>
      </c>
      <c r="AM988" s="3">
        <v>0</v>
      </c>
      <c r="AN988" s="3">
        <v>0</v>
      </c>
      <c r="AO988" s="3">
        <v>0</v>
      </c>
      <c r="AP988" s="3">
        <v>0</v>
      </c>
      <c r="AQ988" s="3">
        <v>0</v>
      </c>
      <c r="AR988" s="3">
        <v>0</v>
      </c>
      <c r="AS988" s="3">
        <v>0</v>
      </c>
      <c r="AT988">
        <v>0</v>
      </c>
      <c r="AU988">
        <v>0</v>
      </c>
      <c r="AV988">
        <v>0</v>
      </c>
      <c r="AW988">
        <v>0</v>
      </c>
      <c r="AX988">
        <v>0</v>
      </c>
      <c r="AY988">
        <v>0</v>
      </c>
      <c r="AZ988">
        <v>0</v>
      </c>
      <c r="BA988">
        <v>0</v>
      </c>
      <c r="BB988">
        <v>0</v>
      </c>
      <c r="BC988">
        <v>0</v>
      </c>
      <c r="BD988">
        <v>0</v>
      </c>
      <c r="BE988">
        <v>0</v>
      </c>
      <c r="BF988">
        <v>0</v>
      </c>
      <c r="BG988">
        <v>0</v>
      </c>
      <c r="BH988">
        <v>1</v>
      </c>
      <c r="BI988">
        <v>6.7</v>
      </c>
      <c r="BJ988">
        <v>14.2</v>
      </c>
      <c r="BK988">
        <v>14.5</v>
      </c>
      <c r="BL988" s="4">
        <v>348.88</v>
      </c>
      <c r="BM988" s="4">
        <v>52.33</v>
      </c>
      <c r="BN988" s="4">
        <v>401.21</v>
      </c>
      <c r="BO988" s="4">
        <v>401.21</v>
      </c>
      <c r="BQ988" t="s">
        <v>318</v>
      </c>
      <c r="BR988" t="s">
        <v>358</v>
      </c>
      <c r="BS988" s="2">
        <v>44062</v>
      </c>
      <c r="BT988" s="1">
        <v>0.41666666666666669</v>
      </c>
      <c r="BU988" t="s">
        <v>2424</v>
      </c>
      <c r="BV988" t="s">
        <v>16</v>
      </c>
      <c r="BY988">
        <v>71197.570000000007</v>
      </c>
      <c r="CA988" t="s">
        <v>257</v>
      </c>
      <c r="CC988" t="s">
        <v>26</v>
      </c>
      <c r="CD988">
        <v>6100</v>
      </c>
      <c r="CE988" t="s">
        <v>2</v>
      </c>
      <c r="CF988" s="2">
        <v>44062</v>
      </c>
      <c r="CI988">
        <v>1</v>
      </c>
      <c r="CJ988">
        <v>1</v>
      </c>
      <c r="CK988">
        <v>21</v>
      </c>
      <c r="CL988" t="s">
        <v>0</v>
      </c>
    </row>
    <row r="989" spans="1:90" x14ac:dyDescent="0.3">
      <c r="A989" t="s">
        <v>322</v>
      </c>
      <c r="B989" t="s">
        <v>321</v>
      </c>
      <c r="C989" t="s">
        <v>10</v>
      </c>
      <c r="E989" t="str">
        <f>"FES1162759849"</f>
        <v>FES1162759849</v>
      </c>
      <c r="F989" s="2">
        <v>44055</v>
      </c>
      <c r="G989">
        <v>202102</v>
      </c>
      <c r="H989" t="s">
        <v>25</v>
      </c>
      <c r="I989" t="s">
        <v>23</v>
      </c>
      <c r="J989" t="s">
        <v>362</v>
      </c>
      <c r="K989" t="s">
        <v>7</v>
      </c>
      <c r="L989" t="s">
        <v>100</v>
      </c>
      <c r="M989" t="s">
        <v>99</v>
      </c>
      <c r="N989" t="s">
        <v>1267</v>
      </c>
      <c r="O989" t="s">
        <v>21</v>
      </c>
      <c r="P989" t="str">
        <f>"2170747313                    "</f>
        <v xml:space="preserve">2170747313                    </v>
      </c>
      <c r="Q989">
        <v>0</v>
      </c>
      <c r="R989">
        <v>0</v>
      </c>
      <c r="S989">
        <v>0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0</v>
      </c>
      <c r="AB989">
        <v>0</v>
      </c>
      <c r="AC989">
        <v>0</v>
      </c>
      <c r="AD989">
        <v>0</v>
      </c>
      <c r="AE989" s="3">
        <v>0</v>
      </c>
      <c r="AF989" s="3">
        <v>0</v>
      </c>
      <c r="AG989" s="3">
        <v>0</v>
      </c>
      <c r="AH989" s="3">
        <v>0</v>
      </c>
      <c r="AI989" s="3">
        <v>0</v>
      </c>
      <c r="AJ989" s="3">
        <v>0</v>
      </c>
      <c r="AK989" s="3">
        <v>6.28</v>
      </c>
      <c r="AL989" s="3">
        <v>0</v>
      </c>
      <c r="AM989" s="3">
        <v>0</v>
      </c>
      <c r="AN989" s="3">
        <v>0</v>
      </c>
      <c r="AO989" s="3">
        <v>0</v>
      </c>
      <c r="AP989" s="3">
        <v>0</v>
      </c>
      <c r="AQ989" s="3">
        <v>0</v>
      </c>
      <c r="AR989" s="3">
        <v>0</v>
      </c>
      <c r="AS989" s="3">
        <v>0</v>
      </c>
      <c r="AT989">
        <v>0</v>
      </c>
      <c r="AU989">
        <v>0</v>
      </c>
      <c r="AV989">
        <v>0</v>
      </c>
      <c r="AW989">
        <v>0</v>
      </c>
      <c r="AX989">
        <v>0</v>
      </c>
      <c r="AY989">
        <v>0</v>
      </c>
      <c r="AZ989">
        <v>0</v>
      </c>
      <c r="BA989">
        <v>0</v>
      </c>
      <c r="BB989">
        <v>0</v>
      </c>
      <c r="BC989">
        <v>0</v>
      </c>
      <c r="BD989">
        <v>0</v>
      </c>
      <c r="BE989">
        <v>0</v>
      </c>
      <c r="BF989">
        <v>0</v>
      </c>
      <c r="BG989">
        <v>0</v>
      </c>
      <c r="BH989">
        <v>1</v>
      </c>
      <c r="BI989">
        <v>1</v>
      </c>
      <c r="BJ989">
        <v>0.2</v>
      </c>
      <c r="BK989">
        <v>1</v>
      </c>
      <c r="BL989" s="4">
        <v>48.15</v>
      </c>
      <c r="BM989" s="4">
        <v>7.22</v>
      </c>
      <c r="BN989" s="4">
        <v>55.37</v>
      </c>
      <c r="BO989" s="4">
        <v>55.37</v>
      </c>
      <c r="BQ989" t="s">
        <v>1266</v>
      </c>
      <c r="BR989" t="s">
        <v>358</v>
      </c>
      <c r="BS989" s="2">
        <v>44056</v>
      </c>
      <c r="BT989" s="1">
        <v>0.33333333333333331</v>
      </c>
      <c r="BU989" t="s">
        <v>2423</v>
      </c>
      <c r="BV989" t="s">
        <v>16</v>
      </c>
      <c r="BY989">
        <v>1200</v>
      </c>
      <c r="CC989" t="s">
        <v>99</v>
      </c>
      <c r="CD989">
        <v>3610</v>
      </c>
      <c r="CE989" t="s">
        <v>64</v>
      </c>
      <c r="CF989" s="2">
        <v>44056</v>
      </c>
      <c r="CI989">
        <v>1</v>
      </c>
      <c r="CJ989">
        <v>1</v>
      </c>
      <c r="CK989">
        <v>21</v>
      </c>
      <c r="CL989" t="s">
        <v>0</v>
      </c>
    </row>
    <row r="990" spans="1:90" x14ac:dyDescent="0.3">
      <c r="A990" t="s">
        <v>322</v>
      </c>
      <c r="B990" t="s">
        <v>321</v>
      </c>
      <c r="C990" t="s">
        <v>10</v>
      </c>
      <c r="E990" t="str">
        <f>"FES1162760467"</f>
        <v>FES1162760467</v>
      </c>
      <c r="F990" s="2">
        <v>44060</v>
      </c>
      <c r="G990">
        <v>202102</v>
      </c>
      <c r="H990" t="s">
        <v>25</v>
      </c>
      <c r="I990" t="s">
        <v>23</v>
      </c>
      <c r="J990" t="s">
        <v>362</v>
      </c>
      <c r="K990" t="s">
        <v>7</v>
      </c>
      <c r="L990" t="s">
        <v>221</v>
      </c>
      <c r="M990" t="s">
        <v>220</v>
      </c>
      <c r="N990" t="s">
        <v>1303</v>
      </c>
      <c r="O990" t="s">
        <v>18</v>
      </c>
      <c r="P990" t="str">
        <f>"2170749315                    "</f>
        <v xml:space="preserve">2170749315                    </v>
      </c>
      <c r="Q990">
        <v>0</v>
      </c>
      <c r="R990">
        <v>0</v>
      </c>
      <c r="S990">
        <v>0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0</v>
      </c>
      <c r="AB990">
        <v>0</v>
      </c>
      <c r="AC990">
        <v>0</v>
      </c>
      <c r="AD990">
        <v>0</v>
      </c>
      <c r="AE990" s="3">
        <v>0</v>
      </c>
      <c r="AF990" s="3">
        <v>0</v>
      </c>
      <c r="AG990" s="3">
        <v>0</v>
      </c>
      <c r="AH990" s="3">
        <v>0</v>
      </c>
      <c r="AI990" s="3">
        <v>0</v>
      </c>
      <c r="AJ990" s="3">
        <v>0</v>
      </c>
      <c r="AK990" s="3">
        <v>11.48</v>
      </c>
      <c r="AL990" s="3">
        <v>0</v>
      </c>
      <c r="AM990" s="3">
        <v>0</v>
      </c>
      <c r="AN990" s="3">
        <v>0</v>
      </c>
      <c r="AO990" s="3">
        <v>0</v>
      </c>
      <c r="AP990" s="3">
        <v>0</v>
      </c>
      <c r="AQ990" s="3">
        <v>0</v>
      </c>
      <c r="AR990" s="3">
        <v>0</v>
      </c>
      <c r="AS990" s="3">
        <v>0</v>
      </c>
      <c r="AT990">
        <v>0</v>
      </c>
      <c r="AU990">
        <v>0</v>
      </c>
      <c r="AV990">
        <v>0</v>
      </c>
      <c r="AW990">
        <v>0</v>
      </c>
      <c r="AX990">
        <v>0</v>
      </c>
      <c r="AY990">
        <v>0</v>
      </c>
      <c r="AZ990">
        <v>0</v>
      </c>
      <c r="BA990">
        <v>0</v>
      </c>
      <c r="BB990">
        <v>0</v>
      </c>
      <c r="BC990">
        <v>0</v>
      </c>
      <c r="BD990">
        <v>0</v>
      </c>
      <c r="BE990">
        <v>0</v>
      </c>
      <c r="BF990">
        <v>0</v>
      </c>
      <c r="BG990">
        <v>0</v>
      </c>
      <c r="BH990">
        <v>1</v>
      </c>
      <c r="BI990">
        <v>5</v>
      </c>
      <c r="BJ990">
        <v>1.9</v>
      </c>
      <c r="BK990">
        <v>5</v>
      </c>
      <c r="BL990" s="4">
        <v>88.03</v>
      </c>
      <c r="BM990" s="4">
        <v>13.2</v>
      </c>
      <c r="BN990" s="4">
        <v>101.23</v>
      </c>
      <c r="BO990" s="4">
        <v>101.23</v>
      </c>
      <c r="BP990" t="s">
        <v>359</v>
      </c>
      <c r="BQ990" t="s">
        <v>318</v>
      </c>
      <c r="BR990" t="s">
        <v>358</v>
      </c>
      <c r="BS990" s="2">
        <v>44062</v>
      </c>
      <c r="BT990" s="1">
        <v>0.4375</v>
      </c>
      <c r="BU990" t="s">
        <v>2422</v>
      </c>
      <c r="BV990" t="s">
        <v>0</v>
      </c>
      <c r="BW990" t="s">
        <v>34</v>
      </c>
      <c r="BX990" t="s">
        <v>1818</v>
      </c>
      <c r="BY990">
        <v>9500.86</v>
      </c>
      <c r="CC990" t="s">
        <v>220</v>
      </c>
      <c r="CD990">
        <v>1960</v>
      </c>
      <c r="CE990" t="s">
        <v>2</v>
      </c>
      <c r="CF990" s="2">
        <v>44063</v>
      </c>
      <c r="CI990">
        <v>1</v>
      </c>
      <c r="CJ990">
        <v>2</v>
      </c>
      <c r="CK990">
        <v>34</v>
      </c>
      <c r="CL990" t="s">
        <v>0</v>
      </c>
    </row>
    <row r="991" spans="1:90" x14ac:dyDescent="0.3">
      <c r="A991" t="s">
        <v>322</v>
      </c>
      <c r="B991" t="s">
        <v>321</v>
      </c>
      <c r="C991" t="s">
        <v>10</v>
      </c>
      <c r="E991" t="str">
        <f>"FES1162759289"</f>
        <v>FES1162759289</v>
      </c>
      <c r="F991" s="2">
        <v>44049</v>
      </c>
      <c r="G991">
        <v>202102</v>
      </c>
      <c r="H991" t="s">
        <v>25</v>
      </c>
      <c r="I991" t="s">
        <v>23</v>
      </c>
      <c r="J991" t="s">
        <v>362</v>
      </c>
      <c r="K991" t="s">
        <v>7</v>
      </c>
      <c r="L991" t="s">
        <v>29</v>
      </c>
      <c r="M991" t="s">
        <v>26</v>
      </c>
      <c r="N991" t="s">
        <v>405</v>
      </c>
      <c r="O991" t="s">
        <v>21</v>
      </c>
      <c r="P991" t="str">
        <f>"2170746365                    "</f>
        <v xml:space="preserve">2170746365                    </v>
      </c>
      <c r="Q991">
        <v>0</v>
      </c>
      <c r="R991">
        <v>0</v>
      </c>
      <c r="S991">
        <v>0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0</v>
      </c>
      <c r="AB991">
        <v>0</v>
      </c>
      <c r="AC991">
        <v>0</v>
      </c>
      <c r="AD991">
        <v>0</v>
      </c>
      <c r="AE991" s="3">
        <v>0</v>
      </c>
      <c r="AF991" s="3">
        <v>0</v>
      </c>
      <c r="AG991" s="3">
        <v>0</v>
      </c>
      <c r="AH991" s="3">
        <v>0</v>
      </c>
      <c r="AI991" s="3">
        <v>0</v>
      </c>
      <c r="AJ991" s="3">
        <v>0</v>
      </c>
      <c r="AK991" s="3">
        <v>6.28</v>
      </c>
      <c r="AL991" s="3">
        <v>0</v>
      </c>
      <c r="AM991" s="3">
        <v>0</v>
      </c>
      <c r="AN991" s="3">
        <v>0</v>
      </c>
      <c r="AO991" s="3">
        <v>0</v>
      </c>
      <c r="AP991" s="3">
        <v>0</v>
      </c>
      <c r="AQ991" s="3">
        <v>0</v>
      </c>
      <c r="AR991" s="3">
        <v>0</v>
      </c>
      <c r="AS991" s="3">
        <v>0</v>
      </c>
      <c r="AT991">
        <v>0</v>
      </c>
      <c r="AU991">
        <v>0</v>
      </c>
      <c r="AV991">
        <v>0</v>
      </c>
      <c r="AW991">
        <v>0</v>
      </c>
      <c r="AX991">
        <v>0</v>
      </c>
      <c r="AY991">
        <v>0</v>
      </c>
      <c r="AZ991">
        <v>0</v>
      </c>
      <c r="BA991">
        <v>0</v>
      </c>
      <c r="BB991">
        <v>0</v>
      </c>
      <c r="BC991">
        <v>0</v>
      </c>
      <c r="BD991">
        <v>0</v>
      </c>
      <c r="BE991">
        <v>0</v>
      </c>
      <c r="BF991">
        <v>0</v>
      </c>
      <c r="BG991">
        <v>0</v>
      </c>
      <c r="BH991">
        <v>1</v>
      </c>
      <c r="BI991">
        <v>1</v>
      </c>
      <c r="BJ991">
        <v>0.2</v>
      </c>
      <c r="BK991">
        <v>1</v>
      </c>
      <c r="BL991" s="4">
        <v>48.15</v>
      </c>
      <c r="BM991" s="4">
        <v>7.22</v>
      </c>
      <c r="BN991" s="4">
        <v>55.37</v>
      </c>
      <c r="BO991" s="4">
        <v>55.37</v>
      </c>
      <c r="BQ991" t="s">
        <v>404</v>
      </c>
      <c r="BR991" t="s">
        <v>358</v>
      </c>
      <c r="BS991" s="2">
        <v>44050</v>
      </c>
      <c r="BT991" s="1">
        <v>0.43055555555555558</v>
      </c>
      <c r="BU991" t="s">
        <v>2421</v>
      </c>
      <c r="BV991" t="s">
        <v>16</v>
      </c>
      <c r="BY991">
        <v>1200</v>
      </c>
      <c r="BZ991" t="s">
        <v>1427</v>
      </c>
      <c r="CA991" t="s">
        <v>78</v>
      </c>
      <c r="CC991" t="s">
        <v>26</v>
      </c>
      <c r="CD991">
        <v>6014</v>
      </c>
      <c r="CE991" t="s">
        <v>64</v>
      </c>
      <c r="CF991" s="2">
        <v>44050</v>
      </c>
      <c r="CI991">
        <v>1</v>
      </c>
      <c r="CJ991">
        <v>1</v>
      </c>
      <c r="CK991">
        <v>21</v>
      </c>
      <c r="CL991" t="s">
        <v>0</v>
      </c>
    </row>
    <row r="992" spans="1:90" x14ac:dyDescent="0.3">
      <c r="A992" t="s">
        <v>322</v>
      </c>
      <c r="B992" t="s">
        <v>321</v>
      </c>
      <c r="C992" t="s">
        <v>10</v>
      </c>
      <c r="E992" t="str">
        <f>"009940283504"</f>
        <v>009940283504</v>
      </c>
      <c r="F992" s="2">
        <v>44061</v>
      </c>
      <c r="G992">
        <v>202102</v>
      </c>
      <c r="H992" t="s">
        <v>25</v>
      </c>
      <c r="I992" t="s">
        <v>23</v>
      </c>
      <c r="J992" t="s">
        <v>362</v>
      </c>
      <c r="K992" t="s">
        <v>7</v>
      </c>
      <c r="L992" t="s">
        <v>35</v>
      </c>
      <c r="M992" t="s">
        <v>32</v>
      </c>
      <c r="N992" t="s">
        <v>1645</v>
      </c>
      <c r="O992" t="s">
        <v>21</v>
      </c>
      <c r="P992" t="str">
        <f>"1162758571                    "</f>
        <v xml:space="preserve">1162758571                    </v>
      </c>
      <c r="Q992">
        <v>0</v>
      </c>
      <c r="R992">
        <v>0</v>
      </c>
      <c r="S992">
        <v>0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0</v>
      </c>
      <c r="AB992">
        <v>0</v>
      </c>
      <c r="AC992">
        <v>0</v>
      </c>
      <c r="AD992">
        <v>0</v>
      </c>
      <c r="AE992" s="3">
        <v>0</v>
      </c>
      <c r="AF992" s="3">
        <v>0</v>
      </c>
      <c r="AG992" s="3">
        <v>0</v>
      </c>
      <c r="AH992" s="3">
        <v>0</v>
      </c>
      <c r="AI992" s="3">
        <v>0</v>
      </c>
      <c r="AJ992" s="3">
        <v>0</v>
      </c>
      <c r="AK992" s="3">
        <v>4.91</v>
      </c>
      <c r="AL992" s="3">
        <v>0</v>
      </c>
      <c r="AM992" s="3">
        <v>0</v>
      </c>
      <c r="AN992" s="3">
        <v>0</v>
      </c>
      <c r="AO992" s="3">
        <v>0</v>
      </c>
      <c r="AP992" s="3">
        <v>0</v>
      </c>
      <c r="AQ992" s="3">
        <v>0</v>
      </c>
      <c r="AR992" s="3">
        <v>0</v>
      </c>
      <c r="AS992" s="3">
        <v>0</v>
      </c>
      <c r="AT992">
        <v>0</v>
      </c>
      <c r="AU992">
        <v>0</v>
      </c>
      <c r="AV992">
        <v>0</v>
      </c>
      <c r="AW992">
        <v>0</v>
      </c>
      <c r="AX992">
        <v>0</v>
      </c>
      <c r="AY992">
        <v>0</v>
      </c>
      <c r="AZ992">
        <v>0</v>
      </c>
      <c r="BA992">
        <v>0</v>
      </c>
      <c r="BB992">
        <v>0</v>
      </c>
      <c r="BC992">
        <v>0</v>
      </c>
      <c r="BD992">
        <v>0</v>
      </c>
      <c r="BE992">
        <v>0</v>
      </c>
      <c r="BF992">
        <v>0</v>
      </c>
      <c r="BG992">
        <v>0</v>
      </c>
      <c r="BH992">
        <v>1</v>
      </c>
      <c r="BI992">
        <v>2.5</v>
      </c>
      <c r="BJ992">
        <v>1.7</v>
      </c>
      <c r="BK992">
        <v>3</v>
      </c>
      <c r="BL992" s="4">
        <v>37.619999999999997</v>
      </c>
      <c r="BM992" s="4">
        <v>5.64</v>
      </c>
      <c r="BN992" s="4">
        <v>43.26</v>
      </c>
      <c r="BO992" s="4">
        <v>43.26</v>
      </c>
      <c r="BP992" t="s">
        <v>436</v>
      </c>
      <c r="BQ992" t="s">
        <v>318</v>
      </c>
      <c r="BR992" t="s">
        <v>358</v>
      </c>
      <c r="BS992" s="2">
        <v>44062</v>
      </c>
      <c r="BT992" s="1">
        <v>0.3347222222222222</v>
      </c>
      <c r="BU992" t="s">
        <v>174</v>
      </c>
      <c r="BV992" t="s">
        <v>16</v>
      </c>
      <c r="BY992">
        <v>8576.0499999999993</v>
      </c>
      <c r="CA992" t="s">
        <v>401</v>
      </c>
      <c r="CC992" t="s">
        <v>32</v>
      </c>
      <c r="CD992">
        <v>2094</v>
      </c>
      <c r="CE992" t="s">
        <v>2</v>
      </c>
      <c r="CF992" s="2">
        <v>44063</v>
      </c>
      <c r="CI992">
        <v>1</v>
      </c>
      <c r="CJ992">
        <v>1</v>
      </c>
      <c r="CK992">
        <v>22</v>
      </c>
      <c r="CL992" t="s">
        <v>0</v>
      </c>
    </row>
    <row r="993" spans="1:90" x14ac:dyDescent="0.3">
      <c r="A993" t="s">
        <v>322</v>
      </c>
      <c r="B993" t="s">
        <v>321</v>
      </c>
      <c r="C993" t="s">
        <v>10</v>
      </c>
      <c r="E993" t="str">
        <f>"FES1162759883"</f>
        <v>FES1162759883</v>
      </c>
      <c r="F993" s="2">
        <v>44055</v>
      </c>
      <c r="G993">
        <v>202102</v>
      </c>
      <c r="H993" t="s">
        <v>25</v>
      </c>
      <c r="I993" t="s">
        <v>23</v>
      </c>
      <c r="J993" t="s">
        <v>362</v>
      </c>
      <c r="K993" t="s">
        <v>7</v>
      </c>
      <c r="L993" t="s">
        <v>37</v>
      </c>
      <c r="M993" t="s">
        <v>36</v>
      </c>
      <c r="N993" t="s">
        <v>1491</v>
      </c>
      <c r="O993" t="s">
        <v>21</v>
      </c>
      <c r="P993" t="str">
        <f>"2170748352                    "</f>
        <v xml:space="preserve">2170748352                    </v>
      </c>
      <c r="Q993">
        <v>0</v>
      </c>
      <c r="R993">
        <v>0</v>
      </c>
      <c r="S993">
        <v>0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0</v>
      </c>
      <c r="AB993">
        <v>0</v>
      </c>
      <c r="AC993">
        <v>0</v>
      </c>
      <c r="AD993">
        <v>0</v>
      </c>
      <c r="AE993" s="3">
        <v>0</v>
      </c>
      <c r="AF993" s="3">
        <v>0</v>
      </c>
      <c r="AG993" s="3">
        <v>0</v>
      </c>
      <c r="AH993" s="3">
        <v>0</v>
      </c>
      <c r="AI993" s="3">
        <v>0</v>
      </c>
      <c r="AJ993" s="3">
        <v>0</v>
      </c>
      <c r="AK993" s="3">
        <v>6.28</v>
      </c>
      <c r="AL993" s="3">
        <v>0</v>
      </c>
      <c r="AM993" s="3">
        <v>0</v>
      </c>
      <c r="AN993" s="3">
        <v>0</v>
      </c>
      <c r="AO993" s="3">
        <v>0</v>
      </c>
      <c r="AP993" s="3">
        <v>0</v>
      </c>
      <c r="AQ993" s="3">
        <v>0</v>
      </c>
      <c r="AR993" s="3">
        <v>0</v>
      </c>
      <c r="AS993" s="3">
        <v>0</v>
      </c>
      <c r="AT993">
        <v>0</v>
      </c>
      <c r="AU993">
        <v>0</v>
      </c>
      <c r="AV993">
        <v>0</v>
      </c>
      <c r="AW993">
        <v>0</v>
      </c>
      <c r="AX993">
        <v>0</v>
      </c>
      <c r="AY993">
        <v>0</v>
      </c>
      <c r="AZ993">
        <v>0</v>
      </c>
      <c r="BA993">
        <v>0</v>
      </c>
      <c r="BB993">
        <v>0</v>
      </c>
      <c r="BC993">
        <v>0</v>
      </c>
      <c r="BD993">
        <v>0</v>
      </c>
      <c r="BE993">
        <v>0</v>
      </c>
      <c r="BF993">
        <v>0</v>
      </c>
      <c r="BG993">
        <v>0</v>
      </c>
      <c r="BH993">
        <v>1</v>
      </c>
      <c r="BI993">
        <v>1</v>
      </c>
      <c r="BJ993">
        <v>0.2</v>
      </c>
      <c r="BK993">
        <v>1</v>
      </c>
      <c r="BL993" s="4">
        <v>48.15</v>
      </c>
      <c r="BM993" s="4">
        <v>7.22</v>
      </c>
      <c r="BN993" s="4">
        <v>55.37</v>
      </c>
      <c r="BO993" s="4">
        <v>55.37</v>
      </c>
      <c r="BQ993" t="s">
        <v>282</v>
      </c>
      <c r="BR993" t="s">
        <v>358</v>
      </c>
      <c r="BS993" s="2">
        <v>44056</v>
      </c>
      <c r="BT993" s="1">
        <v>0.42638888888888887</v>
      </c>
      <c r="BU993" t="s">
        <v>1490</v>
      </c>
      <c r="BV993" t="s">
        <v>16</v>
      </c>
      <c r="BY993">
        <v>1200</v>
      </c>
      <c r="CA993" t="s">
        <v>52</v>
      </c>
      <c r="CC993" t="s">
        <v>36</v>
      </c>
      <c r="CD993">
        <v>3201</v>
      </c>
      <c r="CE993" t="s">
        <v>64</v>
      </c>
      <c r="CF993" s="2">
        <v>44060</v>
      </c>
      <c r="CI993">
        <v>1</v>
      </c>
      <c r="CJ993">
        <v>1</v>
      </c>
      <c r="CK993">
        <v>21</v>
      </c>
      <c r="CL993" t="s">
        <v>0</v>
      </c>
    </row>
    <row r="994" spans="1:90" x14ac:dyDescent="0.3">
      <c r="A994" t="s">
        <v>322</v>
      </c>
      <c r="B994" t="s">
        <v>321</v>
      </c>
      <c r="C994" t="s">
        <v>10</v>
      </c>
      <c r="E994" t="str">
        <f>"FES1162760460"</f>
        <v>FES1162760460</v>
      </c>
      <c r="F994" s="2">
        <v>44060</v>
      </c>
      <c r="G994">
        <v>202102</v>
      </c>
      <c r="H994" t="s">
        <v>25</v>
      </c>
      <c r="I994" t="s">
        <v>23</v>
      </c>
      <c r="J994" t="s">
        <v>362</v>
      </c>
      <c r="K994" t="s">
        <v>7</v>
      </c>
      <c r="L994" t="s">
        <v>215</v>
      </c>
      <c r="M994" t="s">
        <v>212</v>
      </c>
      <c r="N994" t="s">
        <v>1057</v>
      </c>
      <c r="O994" t="s">
        <v>21</v>
      </c>
      <c r="P994" t="str">
        <f>"2170749310                    "</f>
        <v xml:space="preserve">2170749310                    </v>
      </c>
      <c r="Q994">
        <v>0</v>
      </c>
      <c r="R994">
        <v>0</v>
      </c>
      <c r="S994">
        <v>0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0</v>
      </c>
      <c r="AB994">
        <v>0</v>
      </c>
      <c r="AC994">
        <v>0</v>
      </c>
      <c r="AD994">
        <v>0</v>
      </c>
      <c r="AE994" s="3">
        <v>0</v>
      </c>
      <c r="AF994" s="3">
        <v>0</v>
      </c>
      <c r="AG994" s="3">
        <v>0</v>
      </c>
      <c r="AH994" s="3">
        <v>0</v>
      </c>
      <c r="AI994" s="3">
        <v>0</v>
      </c>
      <c r="AJ994" s="3">
        <v>0</v>
      </c>
      <c r="AK994" s="3">
        <v>8.83</v>
      </c>
      <c r="AL994" s="3">
        <v>0</v>
      </c>
      <c r="AM994" s="3">
        <v>0</v>
      </c>
      <c r="AN994" s="3">
        <v>0</v>
      </c>
      <c r="AO994" s="3">
        <v>0</v>
      </c>
      <c r="AP994" s="3">
        <v>0</v>
      </c>
      <c r="AQ994" s="3">
        <v>0</v>
      </c>
      <c r="AR994" s="3">
        <v>0</v>
      </c>
      <c r="AS994" s="3">
        <v>0</v>
      </c>
      <c r="AT994">
        <v>0</v>
      </c>
      <c r="AU994">
        <v>0</v>
      </c>
      <c r="AV994">
        <v>0</v>
      </c>
      <c r="AW994">
        <v>0</v>
      </c>
      <c r="AX994">
        <v>0</v>
      </c>
      <c r="AY994">
        <v>0</v>
      </c>
      <c r="AZ994">
        <v>0</v>
      </c>
      <c r="BA994">
        <v>0</v>
      </c>
      <c r="BB994">
        <v>0</v>
      </c>
      <c r="BC994">
        <v>0</v>
      </c>
      <c r="BD994">
        <v>0</v>
      </c>
      <c r="BE994">
        <v>0</v>
      </c>
      <c r="BF994">
        <v>0</v>
      </c>
      <c r="BG994">
        <v>0</v>
      </c>
      <c r="BH994">
        <v>1</v>
      </c>
      <c r="BI994">
        <v>1.5</v>
      </c>
      <c r="BJ994">
        <v>0.7</v>
      </c>
      <c r="BK994">
        <v>1.5</v>
      </c>
      <c r="BL994" s="4">
        <v>67.709999999999994</v>
      </c>
      <c r="BM994" s="4">
        <v>10.16</v>
      </c>
      <c r="BN994" s="4">
        <v>77.87</v>
      </c>
      <c r="BO994" s="4">
        <v>77.87</v>
      </c>
      <c r="BQ994" t="s">
        <v>318</v>
      </c>
      <c r="BR994" t="s">
        <v>358</v>
      </c>
      <c r="BS994" s="2">
        <v>44061</v>
      </c>
      <c r="BT994" s="1">
        <v>0.39027777777777778</v>
      </c>
      <c r="BU994" t="s">
        <v>1056</v>
      </c>
      <c r="BV994" t="s">
        <v>16</v>
      </c>
      <c r="BY994">
        <v>3459.8</v>
      </c>
      <c r="BZ994" t="s">
        <v>214</v>
      </c>
      <c r="CA994" t="s">
        <v>251</v>
      </c>
      <c r="CC994" t="s">
        <v>212</v>
      </c>
      <c r="CD994">
        <v>250</v>
      </c>
      <c r="CE994" t="s">
        <v>2</v>
      </c>
      <c r="CF994" s="2">
        <v>44061</v>
      </c>
      <c r="CI994">
        <v>1</v>
      </c>
      <c r="CJ994">
        <v>1</v>
      </c>
      <c r="CK994">
        <v>24</v>
      </c>
      <c r="CL994" t="s">
        <v>0</v>
      </c>
    </row>
    <row r="995" spans="1:90" x14ac:dyDescent="0.3">
      <c r="A995" t="s">
        <v>322</v>
      </c>
      <c r="B995" t="s">
        <v>321</v>
      </c>
      <c r="C995" t="s">
        <v>10</v>
      </c>
      <c r="E995" t="str">
        <f>"FES1162759272"</f>
        <v>FES1162759272</v>
      </c>
      <c r="F995" s="2">
        <v>44049</v>
      </c>
      <c r="G995">
        <v>202102</v>
      </c>
      <c r="H995" t="s">
        <v>25</v>
      </c>
      <c r="I995" t="s">
        <v>23</v>
      </c>
      <c r="J995" t="s">
        <v>362</v>
      </c>
      <c r="K995" t="s">
        <v>7</v>
      </c>
      <c r="L995" t="s">
        <v>431</v>
      </c>
      <c r="M995" t="s">
        <v>428</v>
      </c>
      <c r="N995" t="s">
        <v>526</v>
      </c>
      <c r="O995" t="s">
        <v>21</v>
      </c>
      <c r="P995" t="str">
        <f>"2170746994                    "</f>
        <v xml:space="preserve">2170746994                    </v>
      </c>
      <c r="Q995">
        <v>0</v>
      </c>
      <c r="R995">
        <v>0</v>
      </c>
      <c r="S995">
        <v>0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0</v>
      </c>
      <c r="AB995">
        <v>0</v>
      </c>
      <c r="AC995">
        <v>0</v>
      </c>
      <c r="AD995">
        <v>0</v>
      </c>
      <c r="AE995" s="3">
        <v>0</v>
      </c>
      <c r="AF995" s="3">
        <v>0</v>
      </c>
      <c r="AG995" s="3">
        <v>0</v>
      </c>
      <c r="AH995" s="3">
        <v>0</v>
      </c>
      <c r="AI995" s="3">
        <v>0</v>
      </c>
      <c r="AJ995" s="3">
        <v>0</v>
      </c>
      <c r="AK995" s="3">
        <v>6.28</v>
      </c>
      <c r="AL995" s="3">
        <v>0</v>
      </c>
      <c r="AM995" s="3">
        <v>0</v>
      </c>
      <c r="AN995" s="3">
        <v>0</v>
      </c>
      <c r="AO995" s="3">
        <v>0</v>
      </c>
      <c r="AP995" s="3">
        <v>0</v>
      </c>
      <c r="AQ995" s="3">
        <v>0</v>
      </c>
      <c r="AR995" s="3">
        <v>0</v>
      </c>
      <c r="AS995" s="3">
        <v>0</v>
      </c>
      <c r="AT995">
        <v>0</v>
      </c>
      <c r="AU995">
        <v>0</v>
      </c>
      <c r="AV995">
        <v>0</v>
      </c>
      <c r="AW995">
        <v>0</v>
      </c>
      <c r="AX995">
        <v>0</v>
      </c>
      <c r="AY995">
        <v>0</v>
      </c>
      <c r="AZ995">
        <v>0</v>
      </c>
      <c r="BA995">
        <v>0</v>
      </c>
      <c r="BB995">
        <v>0</v>
      </c>
      <c r="BC995">
        <v>0</v>
      </c>
      <c r="BD995">
        <v>0</v>
      </c>
      <c r="BE995">
        <v>0</v>
      </c>
      <c r="BF995">
        <v>0</v>
      </c>
      <c r="BG995">
        <v>0</v>
      </c>
      <c r="BH995">
        <v>1</v>
      </c>
      <c r="BI995">
        <v>1</v>
      </c>
      <c r="BJ995">
        <v>0.2</v>
      </c>
      <c r="BK995">
        <v>1</v>
      </c>
      <c r="BL995" s="4">
        <v>48.15</v>
      </c>
      <c r="BM995" s="4">
        <v>7.22</v>
      </c>
      <c r="BN995" s="4">
        <v>55.37</v>
      </c>
      <c r="BO995" s="4">
        <v>55.37</v>
      </c>
      <c r="BQ995" t="s">
        <v>385</v>
      </c>
      <c r="BR995" t="s">
        <v>358</v>
      </c>
      <c r="BS995" s="2">
        <v>44050</v>
      </c>
      <c r="BT995" s="1">
        <v>0.63541666666666663</v>
      </c>
      <c r="BU995" t="s">
        <v>1235</v>
      </c>
      <c r="BV995" t="s">
        <v>0</v>
      </c>
      <c r="BW995" t="s">
        <v>48</v>
      </c>
      <c r="BX995" t="s">
        <v>108</v>
      </c>
      <c r="BY995">
        <v>1200</v>
      </c>
      <c r="CA995" t="s">
        <v>257</v>
      </c>
      <c r="CC995" t="s">
        <v>428</v>
      </c>
      <c r="CD995">
        <v>6230</v>
      </c>
      <c r="CE995" t="s">
        <v>64</v>
      </c>
      <c r="CF995" s="2">
        <v>44050</v>
      </c>
      <c r="CI995">
        <v>1</v>
      </c>
      <c r="CJ995">
        <v>1</v>
      </c>
      <c r="CK995">
        <v>21</v>
      </c>
      <c r="CL995" t="s">
        <v>0</v>
      </c>
    </row>
    <row r="996" spans="1:90" x14ac:dyDescent="0.3">
      <c r="A996" t="s">
        <v>322</v>
      </c>
      <c r="B996" t="s">
        <v>321</v>
      </c>
      <c r="C996" t="s">
        <v>10</v>
      </c>
      <c r="E996" t="str">
        <f>"FES1162759930"</f>
        <v>FES1162759930</v>
      </c>
      <c r="F996" s="2">
        <v>44055</v>
      </c>
      <c r="G996">
        <v>202102</v>
      </c>
      <c r="H996" t="s">
        <v>25</v>
      </c>
      <c r="I996" t="s">
        <v>23</v>
      </c>
      <c r="J996" t="s">
        <v>362</v>
      </c>
      <c r="K996" t="s">
        <v>7</v>
      </c>
      <c r="L996" t="s">
        <v>46</v>
      </c>
      <c r="M996" t="s">
        <v>44</v>
      </c>
      <c r="N996" t="s">
        <v>1264</v>
      </c>
      <c r="O996" t="s">
        <v>21</v>
      </c>
      <c r="P996" t="str">
        <f>"2170748803                    "</f>
        <v xml:space="preserve">2170748803                    </v>
      </c>
      <c r="Q996">
        <v>0</v>
      </c>
      <c r="R996">
        <v>0</v>
      </c>
      <c r="S996">
        <v>0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0</v>
      </c>
      <c r="AB996">
        <v>0</v>
      </c>
      <c r="AC996">
        <v>0</v>
      </c>
      <c r="AD996">
        <v>0</v>
      </c>
      <c r="AE996" s="3">
        <v>0</v>
      </c>
      <c r="AF996" s="3">
        <v>0</v>
      </c>
      <c r="AG996" s="3">
        <v>0</v>
      </c>
      <c r="AH996" s="3">
        <v>0</v>
      </c>
      <c r="AI996" s="3">
        <v>0</v>
      </c>
      <c r="AJ996" s="3">
        <v>0</v>
      </c>
      <c r="AK996" s="3">
        <v>6.28</v>
      </c>
      <c r="AL996" s="3">
        <v>0</v>
      </c>
      <c r="AM996" s="3">
        <v>0</v>
      </c>
      <c r="AN996" s="3">
        <v>0</v>
      </c>
      <c r="AO996" s="3">
        <v>0</v>
      </c>
      <c r="AP996" s="3">
        <v>0</v>
      </c>
      <c r="AQ996" s="3">
        <v>0</v>
      </c>
      <c r="AR996" s="3">
        <v>0</v>
      </c>
      <c r="AS996" s="3">
        <v>0</v>
      </c>
      <c r="AT996">
        <v>0</v>
      </c>
      <c r="AU996">
        <v>0</v>
      </c>
      <c r="AV996">
        <v>0</v>
      </c>
      <c r="AW996">
        <v>0</v>
      </c>
      <c r="AX996">
        <v>0</v>
      </c>
      <c r="AY996">
        <v>0</v>
      </c>
      <c r="AZ996">
        <v>0</v>
      </c>
      <c r="BA996">
        <v>0</v>
      </c>
      <c r="BB996">
        <v>0</v>
      </c>
      <c r="BC996">
        <v>0</v>
      </c>
      <c r="BD996">
        <v>0</v>
      </c>
      <c r="BE996">
        <v>0</v>
      </c>
      <c r="BF996">
        <v>0</v>
      </c>
      <c r="BG996">
        <v>0</v>
      </c>
      <c r="BH996">
        <v>1</v>
      </c>
      <c r="BI996">
        <v>1</v>
      </c>
      <c r="BJ996">
        <v>0.2</v>
      </c>
      <c r="BK996">
        <v>1</v>
      </c>
      <c r="BL996" s="4">
        <v>48.15</v>
      </c>
      <c r="BM996" s="4">
        <v>7.22</v>
      </c>
      <c r="BN996" s="4">
        <v>55.37</v>
      </c>
      <c r="BO996" s="4">
        <v>55.37</v>
      </c>
      <c r="BQ996" t="s">
        <v>318</v>
      </c>
      <c r="BR996" t="s">
        <v>358</v>
      </c>
      <c r="BS996" s="2">
        <v>44056</v>
      </c>
      <c r="BT996" s="1">
        <v>0.33333333333333331</v>
      </c>
      <c r="BU996" t="s">
        <v>2420</v>
      </c>
      <c r="BV996" t="s">
        <v>16</v>
      </c>
      <c r="BY996">
        <v>1200</v>
      </c>
      <c r="CC996" t="s">
        <v>44</v>
      </c>
      <c r="CD996">
        <v>4051</v>
      </c>
      <c r="CE996" t="s">
        <v>64</v>
      </c>
      <c r="CF996" s="2">
        <v>44056</v>
      </c>
      <c r="CI996">
        <v>1</v>
      </c>
      <c r="CJ996">
        <v>1</v>
      </c>
      <c r="CK996">
        <v>21</v>
      </c>
      <c r="CL996" t="s">
        <v>0</v>
      </c>
    </row>
    <row r="997" spans="1:90" x14ac:dyDescent="0.3">
      <c r="A997" t="s">
        <v>322</v>
      </c>
      <c r="B997" t="s">
        <v>321</v>
      </c>
      <c r="C997" t="s">
        <v>10</v>
      </c>
      <c r="E997" t="str">
        <f>"FES1162760413"</f>
        <v>FES1162760413</v>
      </c>
      <c r="F997" s="2">
        <v>44060</v>
      </c>
      <c r="G997">
        <v>202102</v>
      </c>
      <c r="H997" t="s">
        <v>25</v>
      </c>
      <c r="I997" t="s">
        <v>23</v>
      </c>
      <c r="J997" t="s">
        <v>362</v>
      </c>
      <c r="K997" t="s">
        <v>7</v>
      </c>
      <c r="L997" t="s">
        <v>1192</v>
      </c>
      <c r="M997" t="s">
        <v>1189</v>
      </c>
      <c r="N997" t="s">
        <v>1494</v>
      </c>
      <c r="O997" t="s">
        <v>21</v>
      </c>
      <c r="P997" t="str">
        <f>"2170749042                    "</f>
        <v xml:space="preserve">2170749042                    </v>
      </c>
      <c r="Q997">
        <v>0</v>
      </c>
      <c r="R997">
        <v>0</v>
      </c>
      <c r="S997">
        <v>0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0</v>
      </c>
      <c r="AB997">
        <v>0</v>
      </c>
      <c r="AC997">
        <v>0</v>
      </c>
      <c r="AD997">
        <v>0</v>
      </c>
      <c r="AE997" s="3">
        <v>0</v>
      </c>
      <c r="AF997" s="3">
        <v>0</v>
      </c>
      <c r="AG997" s="3">
        <v>0</v>
      </c>
      <c r="AH997" s="3">
        <v>0</v>
      </c>
      <c r="AI997" s="3">
        <v>0</v>
      </c>
      <c r="AJ997" s="3">
        <v>0</v>
      </c>
      <c r="AK997" s="3">
        <v>12.17</v>
      </c>
      <c r="AL997" s="3">
        <v>0</v>
      </c>
      <c r="AM997" s="3">
        <v>0</v>
      </c>
      <c r="AN997" s="3">
        <v>0</v>
      </c>
      <c r="AO997" s="3">
        <v>0</v>
      </c>
      <c r="AP997" s="3">
        <v>0</v>
      </c>
      <c r="AQ997" s="3">
        <v>0</v>
      </c>
      <c r="AR997" s="3">
        <v>0</v>
      </c>
      <c r="AS997" s="3">
        <v>0</v>
      </c>
      <c r="AT997">
        <v>0</v>
      </c>
      <c r="AU997">
        <v>0</v>
      </c>
      <c r="AV997">
        <v>0</v>
      </c>
      <c r="AW997">
        <v>0</v>
      </c>
      <c r="AX997">
        <v>0</v>
      </c>
      <c r="AY997">
        <v>0</v>
      </c>
      <c r="AZ997">
        <v>0</v>
      </c>
      <c r="BA997">
        <v>0</v>
      </c>
      <c r="BB997">
        <v>0</v>
      </c>
      <c r="BC997">
        <v>0</v>
      </c>
      <c r="BD997">
        <v>0</v>
      </c>
      <c r="BE997">
        <v>0</v>
      </c>
      <c r="BF997">
        <v>0</v>
      </c>
      <c r="BG997">
        <v>0</v>
      </c>
      <c r="BH997">
        <v>1</v>
      </c>
      <c r="BI997">
        <v>1.8</v>
      </c>
      <c r="BJ997">
        <v>1.2</v>
      </c>
      <c r="BK997">
        <v>2</v>
      </c>
      <c r="BL997" s="4">
        <v>93.29</v>
      </c>
      <c r="BM997" s="4">
        <v>13.99</v>
      </c>
      <c r="BN997" s="4">
        <v>107.28</v>
      </c>
      <c r="BO997" s="4">
        <v>107.28</v>
      </c>
      <c r="BQ997" t="s">
        <v>385</v>
      </c>
      <c r="BR997" t="s">
        <v>358</v>
      </c>
      <c r="BS997" s="2">
        <v>44061</v>
      </c>
      <c r="BT997" s="1">
        <v>0.46458333333333335</v>
      </c>
      <c r="BU997" t="s">
        <v>2419</v>
      </c>
      <c r="BV997" t="s">
        <v>16</v>
      </c>
      <c r="BY997">
        <v>5778.54</v>
      </c>
      <c r="CA997" t="s">
        <v>928</v>
      </c>
      <c r="CC997" t="s">
        <v>1189</v>
      </c>
      <c r="CD997">
        <v>7349</v>
      </c>
      <c r="CE997" t="s">
        <v>2</v>
      </c>
      <c r="CF997" s="2">
        <v>44062</v>
      </c>
      <c r="CI997">
        <v>1</v>
      </c>
      <c r="CJ997">
        <v>1</v>
      </c>
      <c r="CK997">
        <v>23</v>
      </c>
      <c r="CL997" t="s">
        <v>0</v>
      </c>
    </row>
    <row r="998" spans="1:90" x14ac:dyDescent="0.3">
      <c r="A998" t="s">
        <v>322</v>
      </c>
      <c r="B998" t="s">
        <v>321</v>
      </c>
      <c r="C998" t="s">
        <v>10</v>
      </c>
      <c r="E998" t="str">
        <f>"FES1162759230"</f>
        <v>FES1162759230</v>
      </c>
      <c r="F998" s="2">
        <v>44049</v>
      </c>
      <c r="G998">
        <v>202102</v>
      </c>
      <c r="H998" t="s">
        <v>25</v>
      </c>
      <c r="I998" t="s">
        <v>23</v>
      </c>
      <c r="J998" t="s">
        <v>362</v>
      </c>
      <c r="K998" t="s">
        <v>7</v>
      </c>
      <c r="L998" t="s">
        <v>29</v>
      </c>
      <c r="M998" t="s">
        <v>26</v>
      </c>
      <c r="N998" t="s">
        <v>2418</v>
      </c>
      <c r="O998" t="s">
        <v>21</v>
      </c>
      <c r="P998" t="str">
        <f>"217074236                     "</f>
        <v xml:space="preserve">217074236                     </v>
      </c>
      <c r="Q998">
        <v>0</v>
      </c>
      <c r="R998">
        <v>0</v>
      </c>
      <c r="S998">
        <v>0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0</v>
      </c>
      <c r="AB998">
        <v>0</v>
      </c>
      <c r="AC998">
        <v>0</v>
      </c>
      <c r="AD998">
        <v>0</v>
      </c>
      <c r="AE998" s="3">
        <v>0</v>
      </c>
      <c r="AF998" s="3">
        <v>0</v>
      </c>
      <c r="AG998" s="3">
        <v>0</v>
      </c>
      <c r="AH998" s="3">
        <v>0</v>
      </c>
      <c r="AI998" s="3">
        <v>0</v>
      </c>
      <c r="AJ998" s="3">
        <v>0</v>
      </c>
      <c r="AK998" s="3">
        <v>6.28</v>
      </c>
      <c r="AL998" s="3">
        <v>0</v>
      </c>
      <c r="AM998" s="3">
        <v>0</v>
      </c>
      <c r="AN998" s="3">
        <v>0</v>
      </c>
      <c r="AO998" s="3">
        <v>0</v>
      </c>
      <c r="AP998" s="3">
        <v>0</v>
      </c>
      <c r="AQ998" s="3">
        <v>0</v>
      </c>
      <c r="AR998" s="3">
        <v>0</v>
      </c>
      <c r="AS998" s="3">
        <v>0</v>
      </c>
      <c r="AT998">
        <v>0</v>
      </c>
      <c r="AU998">
        <v>0</v>
      </c>
      <c r="AV998">
        <v>0</v>
      </c>
      <c r="AW998">
        <v>0</v>
      </c>
      <c r="AX998">
        <v>0</v>
      </c>
      <c r="AY998">
        <v>0</v>
      </c>
      <c r="AZ998">
        <v>0</v>
      </c>
      <c r="BA998">
        <v>0</v>
      </c>
      <c r="BB998">
        <v>0</v>
      </c>
      <c r="BC998">
        <v>0</v>
      </c>
      <c r="BD998">
        <v>0</v>
      </c>
      <c r="BE998">
        <v>0</v>
      </c>
      <c r="BF998">
        <v>0</v>
      </c>
      <c r="BG998">
        <v>0</v>
      </c>
      <c r="BH998">
        <v>1</v>
      </c>
      <c r="BI998">
        <v>1</v>
      </c>
      <c r="BJ998">
        <v>0.2</v>
      </c>
      <c r="BK998">
        <v>1</v>
      </c>
      <c r="BL998" s="4">
        <v>48.15</v>
      </c>
      <c r="BM998" s="4">
        <v>7.22</v>
      </c>
      <c r="BN998" s="4">
        <v>55.37</v>
      </c>
      <c r="BO998" s="4">
        <v>55.37</v>
      </c>
      <c r="BQ998" t="s">
        <v>2417</v>
      </c>
      <c r="BR998" t="s">
        <v>358</v>
      </c>
      <c r="BS998" s="2">
        <v>44050</v>
      </c>
      <c r="BT998" s="1">
        <v>0.40277777777777773</v>
      </c>
      <c r="BU998" t="s">
        <v>2416</v>
      </c>
      <c r="BV998" t="s">
        <v>16</v>
      </c>
      <c r="BY998">
        <v>1200</v>
      </c>
      <c r="BZ998" t="s">
        <v>1427</v>
      </c>
      <c r="CA998" t="s">
        <v>78</v>
      </c>
      <c r="CC998" t="s">
        <v>26</v>
      </c>
      <c r="CD998">
        <v>6001</v>
      </c>
      <c r="CE998" t="s">
        <v>64</v>
      </c>
      <c r="CF998" s="2">
        <v>44050</v>
      </c>
      <c r="CI998">
        <v>1</v>
      </c>
      <c r="CJ998">
        <v>1</v>
      </c>
      <c r="CK998">
        <v>21</v>
      </c>
      <c r="CL998" t="s">
        <v>0</v>
      </c>
    </row>
    <row r="999" spans="1:90" x14ac:dyDescent="0.3">
      <c r="A999" t="s">
        <v>322</v>
      </c>
      <c r="B999" t="s">
        <v>321</v>
      </c>
      <c r="C999" t="s">
        <v>10</v>
      </c>
      <c r="E999" t="str">
        <f>"FES1162760852"</f>
        <v>FES1162760852</v>
      </c>
      <c r="F999" s="2">
        <v>44061</v>
      </c>
      <c r="G999">
        <v>202102</v>
      </c>
      <c r="H999" t="s">
        <v>25</v>
      </c>
      <c r="I999" t="s">
        <v>23</v>
      </c>
      <c r="J999" t="s">
        <v>362</v>
      </c>
      <c r="K999" t="s">
        <v>7</v>
      </c>
      <c r="L999" t="s">
        <v>37</v>
      </c>
      <c r="M999" t="s">
        <v>36</v>
      </c>
      <c r="N999" t="s">
        <v>1062</v>
      </c>
      <c r="O999" t="s">
        <v>21</v>
      </c>
      <c r="P999" t="str">
        <f>"2170749633                    "</f>
        <v xml:space="preserve">2170749633                    </v>
      </c>
      <c r="Q999">
        <v>0</v>
      </c>
      <c r="R999">
        <v>0</v>
      </c>
      <c r="S999">
        <v>0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0</v>
      </c>
      <c r="AB999">
        <v>0</v>
      </c>
      <c r="AC999">
        <v>0</v>
      </c>
      <c r="AD999">
        <v>0</v>
      </c>
      <c r="AE999" s="3">
        <v>0</v>
      </c>
      <c r="AF999" s="3">
        <v>0</v>
      </c>
      <c r="AG999" s="3">
        <v>0</v>
      </c>
      <c r="AH999" s="3">
        <v>0</v>
      </c>
      <c r="AI999" s="3">
        <v>0</v>
      </c>
      <c r="AJ999" s="3">
        <v>0</v>
      </c>
      <c r="AK999" s="3">
        <v>14.13</v>
      </c>
      <c r="AL999" s="3">
        <v>0</v>
      </c>
      <c r="AM999" s="3">
        <v>0</v>
      </c>
      <c r="AN999" s="3">
        <v>0</v>
      </c>
      <c r="AO999" s="3">
        <v>0</v>
      </c>
      <c r="AP999" s="3">
        <v>0</v>
      </c>
      <c r="AQ999" s="3">
        <v>0</v>
      </c>
      <c r="AR999" s="3">
        <v>0</v>
      </c>
      <c r="AS999" s="3">
        <v>0</v>
      </c>
      <c r="AT999">
        <v>0</v>
      </c>
      <c r="AU999">
        <v>0</v>
      </c>
      <c r="AV999">
        <v>0</v>
      </c>
      <c r="AW999">
        <v>0</v>
      </c>
      <c r="AX999">
        <v>0</v>
      </c>
      <c r="AY999">
        <v>0</v>
      </c>
      <c r="AZ999">
        <v>0</v>
      </c>
      <c r="BA999">
        <v>0</v>
      </c>
      <c r="BB999">
        <v>0</v>
      </c>
      <c r="BC999">
        <v>0</v>
      </c>
      <c r="BD999">
        <v>0</v>
      </c>
      <c r="BE999">
        <v>0</v>
      </c>
      <c r="BF999">
        <v>0</v>
      </c>
      <c r="BG999">
        <v>0</v>
      </c>
      <c r="BH999">
        <v>1</v>
      </c>
      <c r="BI999">
        <v>4.3</v>
      </c>
      <c r="BJ999">
        <v>1.1000000000000001</v>
      </c>
      <c r="BK999">
        <v>4.5</v>
      </c>
      <c r="BL999" s="4">
        <v>108.3</v>
      </c>
      <c r="BM999" s="4">
        <v>16.25</v>
      </c>
      <c r="BN999" s="4">
        <v>124.55</v>
      </c>
      <c r="BO999" s="4">
        <v>124.55</v>
      </c>
      <c r="BQ999" t="s">
        <v>338</v>
      </c>
      <c r="BR999" t="s">
        <v>358</v>
      </c>
      <c r="BS999" s="2">
        <v>44062</v>
      </c>
      <c r="BT999" s="1">
        <v>0.41319444444444442</v>
      </c>
      <c r="BU999" t="s">
        <v>2415</v>
      </c>
      <c r="BV999" t="s">
        <v>16</v>
      </c>
      <c r="BY999">
        <v>5268.48</v>
      </c>
      <c r="CA999" t="s">
        <v>473</v>
      </c>
      <c r="CC999" t="s">
        <v>36</v>
      </c>
      <c r="CD999">
        <v>3201</v>
      </c>
      <c r="CE999" t="s">
        <v>2</v>
      </c>
      <c r="CF999" s="2">
        <v>44064</v>
      </c>
      <c r="CI999">
        <v>1</v>
      </c>
      <c r="CJ999">
        <v>1</v>
      </c>
      <c r="CK999">
        <v>21</v>
      </c>
      <c r="CL999" t="s">
        <v>0</v>
      </c>
    </row>
    <row r="1000" spans="1:90" x14ac:dyDescent="0.3">
      <c r="A1000" t="s">
        <v>322</v>
      </c>
      <c r="B1000" t="s">
        <v>321</v>
      </c>
      <c r="C1000" t="s">
        <v>10</v>
      </c>
      <c r="E1000" t="str">
        <f>"FES1162759951"</f>
        <v>FES1162759951</v>
      </c>
      <c r="F1000" s="2">
        <v>44055</v>
      </c>
      <c r="G1000">
        <v>202102</v>
      </c>
      <c r="H1000" t="s">
        <v>25</v>
      </c>
      <c r="I1000" t="s">
        <v>23</v>
      </c>
      <c r="J1000" t="s">
        <v>362</v>
      </c>
      <c r="K1000" t="s">
        <v>7</v>
      </c>
      <c r="L1000" t="s">
        <v>46</v>
      </c>
      <c r="M1000" t="s">
        <v>44</v>
      </c>
      <c r="N1000" t="s">
        <v>494</v>
      </c>
      <c r="O1000" t="s">
        <v>21</v>
      </c>
      <c r="P1000" t="str">
        <f>"2170748836                    "</f>
        <v xml:space="preserve">2170748836                    </v>
      </c>
      <c r="Q1000">
        <v>0</v>
      </c>
      <c r="R1000">
        <v>0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0</v>
      </c>
      <c r="AB1000">
        <v>0</v>
      </c>
      <c r="AC1000">
        <v>0</v>
      </c>
      <c r="AD1000">
        <v>0</v>
      </c>
      <c r="AE1000" s="3">
        <v>0</v>
      </c>
      <c r="AF1000" s="3">
        <v>0</v>
      </c>
      <c r="AG1000" s="3">
        <v>0</v>
      </c>
      <c r="AH1000" s="3">
        <v>0</v>
      </c>
      <c r="AI1000" s="3">
        <v>0</v>
      </c>
      <c r="AJ1000" s="3">
        <v>0</v>
      </c>
      <c r="AK1000" s="3">
        <v>6.28</v>
      </c>
      <c r="AL1000" s="3">
        <v>0</v>
      </c>
      <c r="AM1000" s="3">
        <v>0</v>
      </c>
      <c r="AN1000" s="3">
        <v>0</v>
      </c>
      <c r="AO1000" s="3">
        <v>0</v>
      </c>
      <c r="AP1000" s="3">
        <v>0</v>
      </c>
      <c r="AQ1000" s="3">
        <v>0</v>
      </c>
      <c r="AR1000" s="3">
        <v>0</v>
      </c>
      <c r="AS1000" s="3">
        <v>0</v>
      </c>
      <c r="AT1000">
        <v>0</v>
      </c>
      <c r="AU1000">
        <v>0</v>
      </c>
      <c r="AV1000">
        <v>0</v>
      </c>
      <c r="AW1000">
        <v>0</v>
      </c>
      <c r="AX1000">
        <v>0</v>
      </c>
      <c r="AY1000">
        <v>0</v>
      </c>
      <c r="AZ1000">
        <v>0</v>
      </c>
      <c r="BA1000">
        <v>0</v>
      </c>
      <c r="BB1000">
        <v>0</v>
      </c>
      <c r="BC1000">
        <v>0</v>
      </c>
      <c r="BD1000">
        <v>0</v>
      </c>
      <c r="BE1000">
        <v>0</v>
      </c>
      <c r="BF1000">
        <v>0</v>
      </c>
      <c r="BG1000">
        <v>0</v>
      </c>
      <c r="BH1000">
        <v>1</v>
      </c>
      <c r="BI1000">
        <v>1</v>
      </c>
      <c r="BJ1000">
        <v>0.2</v>
      </c>
      <c r="BK1000">
        <v>1</v>
      </c>
      <c r="BL1000" s="4">
        <v>48.15</v>
      </c>
      <c r="BM1000" s="4">
        <v>7.22</v>
      </c>
      <c r="BN1000" s="4">
        <v>55.37</v>
      </c>
      <c r="BO1000" s="4">
        <v>55.37</v>
      </c>
      <c r="BQ1000" t="s">
        <v>493</v>
      </c>
      <c r="BR1000" t="s">
        <v>358</v>
      </c>
      <c r="BS1000" s="2">
        <v>44056</v>
      </c>
      <c r="BT1000" s="1">
        <v>0.33333333333333331</v>
      </c>
      <c r="BU1000" t="s">
        <v>1474</v>
      </c>
      <c r="BV1000" t="s">
        <v>16</v>
      </c>
      <c r="BY1000">
        <v>1200</v>
      </c>
      <c r="CC1000" t="s">
        <v>44</v>
      </c>
      <c r="CD1000">
        <v>4000</v>
      </c>
      <c r="CE1000" t="s">
        <v>64</v>
      </c>
      <c r="CF1000" s="2">
        <v>44056</v>
      </c>
      <c r="CI1000">
        <v>1</v>
      </c>
      <c r="CJ1000">
        <v>1</v>
      </c>
      <c r="CK1000">
        <v>21</v>
      </c>
      <c r="CL1000" t="s">
        <v>0</v>
      </c>
    </row>
    <row r="1001" spans="1:90" x14ac:dyDescent="0.3">
      <c r="A1001" t="s">
        <v>322</v>
      </c>
      <c r="B1001" t="s">
        <v>321</v>
      </c>
      <c r="C1001" t="s">
        <v>10</v>
      </c>
      <c r="E1001" t="str">
        <f>"FES1162760446"</f>
        <v>FES1162760446</v>
      </c>
      <c r="F1001" s="2">
        <v>44060</v>
      </c>
      <c r="G1001">
        <v>202102</v>
      </c>
      <c r="H1001" t="s">
        <v>25</v>
      </c>
      <c r="I1001" t="s">
        <v>23</v>
      </c>
      <c r="J1001" t="s">
        <v>362</v>
      </c>
      <c r="K1001" t="s">
        <v>7</v>
      </c>
      <c r="L1001" t="s">
        <v>60</v>
      </c>
      <c r="M1001" t="s">
        <v>58</v>
      </c>
      <c r="N1001" t="s">
        <v>1647</v>
      </c>
      <c r="O1001" t="s">
        <v>21</v>
      </c>
      <c r="P1001" t="str">
        <f>"2170749156                    "</f>
        <v xml:space="preserve">2170749156                    </v>
      </c>
      <c r="Q1001">
        <v>0</v>
      </c>
      <c r="R1001">
        <v>0</v>
      </c>
      <c r="S1001">
        <v>0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0</v>
      </c>
      <c r="AB1001">
        <v>0</v>
      </c>
      <c r="AC1001">
        <v>0</v>
      </c>
      <c r="AD1001">
        <v>0</v>
      </c>
      <c r="AE1001" s="3">
        <v>0</v>
      </c>
      <c r="AF1001" s="3">
        <v>0</v>
      </c>
      <c r="AG1001" s="3">
        <v>0</v>
      </c>
      <c r="AH1001" s="3">
        <v>0</v>
      </c>
      <c r="AI1001" s="3">
        <v>0</v>
      </c>
      <c r="AJ1001" s="3">
        <v>0</v>
      </c>
      <c r="AK1001" s="3">
        <v>6.28</v>
      </c>
      <c r="AL1001" s="3">
        <v>0</v>
      </c>
      <c r="AM1001" s="3">
        <v>0</v>
      </c>
      <c r="AN1001" s="3">
        <v>0</v>
      </c>
      <c r="AO1001" s="3">
        <v>0</v>
      </c>
      <c r="AP1001" s="3">
        <v>0</v>
      </c>
      <c r="AQ1001" s="3">
        <v>0</v>
      </c>
      <c r="AR1001" s="3">
        <v>0</v>
      </c>
      <c r="AS1001" s="3">
        <v>0</v>
      </c>
      <c r="AT1001">
        <v>0</v>
      </c>
      <c r="AU1001">
        <v>0</v>
      </c>
      <c r="AV1001">
        <v>0</v>
      </c>
      <c r="AW1001">
        <v>0</v>
      </c>
      <c r="AX1001">
        <v>0</v>
      </c>
      <c r="AY1001">
        <v>0</v>
      </c>
      <c r="AZ1001">
        <v>0</v>
      </c>
      <c r="BA1001">
        <v>0</v>
      </c>
      <c r="BB1001">
        <v>0</v>
      </c>
      <c r="BC1001">
        <v>0</v>
      </c>
      <c r="BD1001">
        <v>0</v>
      </c>
      <c r="BE1001">
        <v>0</v>
      </c>
      <c r="BF1001">
        <v>0</v>
      </c>
      <c r="BG1001">
        <v>0</v>
      </c>
      <c r="BH1001">
        <v>1</v>
      </c>
      <c r="BI1001">
        <v>1.5</v>
      </c>
      <c r="BJ1001">
        <v>0.6</v>
      </c>
      <c r="BK1001">
        <v>1.5</v>
      </c>
      <c r="BL1001" s="4">
        <v>48.15</v>
      </c>
      <c r="BM1001" s="4">
        <v>7.22</v>
      </c>
      <c r="BN1001" s="4">
        <v>55.37</v>
      </c>
      <c r="BO1001" s="4">
        <v>55.37</v>
      </c>
      <c r="BQ1001" t="s">
        <v>385</v>
      </c>
      <c r="BR1001" t="s">
        <v>358</v>
      </c>
      <c r="BS1001" s="2">
        <v>44061</v>
      </c>
      <c r="BT1001" s="1">
        <v>0.4236111111111111</v>
      </c>
      <c r="BU1001" t="s">
        <v>2414</v>
      </c>
      <c r="BV1001" t="s">
        <v>16</v>
      </c>
      <c r="BY1001">
        <v>3122.72</v>
      </c>
      <c r="CC1001" t="s">
        <v>58</v>
      </c>
      <c r="CD1001">
        <v>200</v>
      </c>
      <c r="CE1001" t="s">
        <v>2</v>
      </c>
      <c r="CF1001" s="2">
        <v>44061</v>
      </c>
      <c r="CI1001">
        <v>1</v>
      </c>
      <c r="CJ1001">
        <v>1</v>
      </c>
      <c r="CK1001">
        <v>21</v>
      </c>
      <c r="CL1001" t="s">
        <v>0</v>
      </c>
    </row>
    <row r="1002" spans="1:90" x14ac:dyDescent="0.3">
      <c r="A1002" t="s">
        <v>322</v>
      </c>
      <c r="B1002" t="s">
        <v>321</v>
      </c>
      <c r="C1002" t="s">
        <v>10</v>
      </c>
      <c r="E1002" t="str">
        <f>"FES1162759283"</f>
        <v>FES1162759283</v>
      </c>
      <c r="F1002" s="2">
        <v>44049</v>
      </c>
      <c r="G1002">
        <v>202102</v>
      </c>
      <c r="H1002" t="s">
        <v>25</v>
      </c>
      <c r="I1002" t="s">
        <v>23</v>
      </c>
      <c r="J1002" t="s">
        <v>362</v>
      </c>
      <c r="K1002" t="s">
        <v>7</v>
      </c>
      <c r="L1002" t="s">
        <v>29</v>
      </c>
      <c r="M1002" t="s">
        <v>26</v>
      </c>
      <c r="N1002" t="s">
        <v>1725</v>
      </c>
      <c r="O1002" t="s">
        <v>21</v>
      </c>
      <c r="P1002" t="str">
        <f>"2170748271                    "</f>
        <v xml:space="preserve">2170748271                    </v>
      </c>
      <c r="Q1002">
        <v>0</v>
      </c>
      <c r="R1002">
        <v>0</v>
      </c>
      <c r="S1002">
        <v>0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0</v>
      </c>
      <c r="AB1002">
        <v>0</v>
      </c>
      <c r="AC1002">
        <v>0</v>
      </c>
      <c r="AD1002">
        <v>0</v>
      </c>
      <c r="AE1002" s="3">
        <v>0</v>
      </c>
      <c r="AF1002" s="3">
        <v>0</v>
      </c>
      <c r="AG1002" s="3">
        <v>0</v>
      </c>
      <c r="AH1002" s="3">
        <v>0</v>
      </c>
      <c r="AI1002" s="3">
        <v>0</v>
      </c>
      <c r="AJ1002" s="3">
        <v>0</v>
      </c>
      <c r="AK1002" s="3">
        <v>6.28</v>
      </c>
      <c r="AL1002" s="3">
        <v>0</v>
      </c>
      <c r="AM1002" s="3">
        <v>0</v>
      </c>
      <c r="AN1002" s="3">
        <v>0</v>
      </c>
      <c r="AO1002" s="3">
        <v>0</v>
      </c>
      <c r="AP1002" s="3">
        <v>0</v>
      </c>
      <c r="AQ1002" s="3">
        <v>0</v>
      </c>
      <c r="AR1002" s="3">
        <v>0</v>
      </c>
      <c r="AS1002" s="3">
        <v>0</v>
      </c>
      <c r="AT1002">
        <v>0</v>
      </c>
      <c r="AU1002">
        <v>0</v>
      </c>
      <c r="AV1002">
        <v>0</v>
      </c>
      <c r="AW1002">
        <v>0</v>
      </c>
      <c r="AX1002">
        <v>0</v>
      </c>
      <c r="AY1002">
        <v>0</v>
      </c>
      <c r="AZ1002">
        <v>0</v>
      </c>
      <c r="BA1002">
        <v>0</v>
      </c>
      <c r="BB1002">
        <v>0</v>
      </c>
      <c r="BC1002">
        <v>0</v>
      </c>
      <c r="BD1002">
        <v>0</v>
      </c>
      <c r="BE1002">
        <v>0</v>
      </c>
      <c r="BF1002">
        <v>0</v>
      </c>
      <c r="BG1002">
        <v>0</v>
      </c>
      <c r="BH1002">
        <v>1</v>
      </c>
      <c r="BI1002">
        <v>1</v>
      </c>
      <c r="BJ1002">
        <v>0.2</v>
      </c>
      <c r="BK1002">
        <v>1</v>
      </c>
      <c r="BL1002" s="4">
        <v>48.15</v>
      </c>
      <c r="BM1002" s="4">
        <v>7.22</v>
      </c>
      <c r="BN1002" s="4">
        <v>55.37</v>
      </c>
      <c r="BO1002" s="4">
        <v>55.37</v>
      </c>
      <c r="BQ1002" t="s">
        <v>385</v>
      </c>
      <c r="BR1002" t="s">
        <v>358</v>
      </c>
      <c r="BS1002" s="2">
        <v>44050</v>
      </c>
      <c r="BT1002" s="1">
        <v>0.36805555555555558</v>
      </c>
      <c r="BU1002" t="s">
        <v>2413</v>
      </c>
      <c r="BV1002" t="s">
        <v>16</v>
      </c>
      <c r="BY1002">
        <v>1200</v>
      </c>
      <c r="BZ1002" t="s">
        <v>1427</v>
      </c>
      <c r="CA1002" t="s">
        <v>301</v>
      </c>
      <c r="CC1002" t="s">
        <v>26</v>
      </c>
      <c r="CD1002">
        <v>6001</v>
      </c>
      <c r="CE1002" t="s">
        <v>64</v>
      </c>
      <c r="CF1002" s="2">
        <v>44050</v>
      </c>
      <c r="CI1002">
        <v>1</v>
      </c>
      <c r="CJ1002">
        <v>1</v>
      </c>
      <c r="CK1002">
        <v>21</v>
      </c>
      <c r="CL1002" t="s">
        <v>0</v>
      </c>
    </row>
    <row r="1003" spans="1:90" x14ac:dyDescent="0.3">
      <c r="A1003" t="s">
        <v>322</v>
      </c>
      <c r="B1003" t="s">
        <v>321</v>
      </c>
      <c r="C1003" t="s">
        <v>10</v>
      </c>
      <c r="E1003" t="str">
        <f>"FES1162760791"</f>
        <v>FES1162760791</v>
      </c>
      <c r="F1003" s="2">
        <v>44061</v>
      </c>
      <c r="G1003">
        <v>202102</v>
      </c>
      <c r="H1003" t="s">
        <v>25</v>
      </c>
      <c r="I1003" t="s">
        <v>23</v>
      </c>
      <c r="J1003" t="s">
        <v>362</v>
      </c>
      <c r="K1003" t="s">
        <v>7</v>
      </c>
      <c r="L1003" t="s">
        <v>37</v>
      </c>
      <c r="M1003" t="s">
        <v>36</v>
      </c>
      <c r="N1003" t="s">
        <v>1491</v>
      </c>
      <c r="O1003" t="s">
        <v>21</v>
      </c>
      <c r="P1003" t="str">
        <f>"2170749565                    "</f>
        <v xml:space="preserve">2170749565                    </v>
      </c>
      <c r="Q1003">
        <v>0</v>
      </c>
      <c r="R1003">
        <v>0</v>
      </c>
      <c r="S1003">
        <v>0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0</v>
      </c>
      <c r="AB1003">
        <v>0</v>
      </c>
      <c r="AC1003">
        <v>0</v>
      </c>
      <c r="AD1003">
        <v>0</v>
      </c>
      <c r="AE1003" s="3">
        <v>0</v>
      </c>
      <c r="AF1003" s="3">
        <v>0</v>
      </c>
      <c r="AG1003" s="3">
        <v>0</v>
      </c>
      <c r="AH1003" s="3">
        <v>0</v>
      </c>
      <c r="AI1003" s="3">
        <v>0</v>
      </c>
      <c r="AJ1003" s="3">
        <v>0</v>
      </c>
      <c r="AK1003" s="3">
        <v>6.28</v>
      </c>
      <c r="AL1003" s="3">
        <v>0</v>
      </c>
      <c r="AM1003" s="3">
        <v>0</v>
      </c>
      <c r="AN1003" s="3">
        <v>0</v>
      </c>
      <c r="AO1003" s="3">
        <v>0</v>
      </c>
      <c r="AP1003" s="3">
        <v>0</v>
      </c>
      <c r="AQ1003" s="3">
        <v>0</v>
      </c>
      <c r="AR1003" s="3">
        <v>0</v>
      </c>
      <c r="AS1003" s="3">
        <v>0</v>
      </c>
      <c r="AT1003">
        <v>0</v>
      </c>
      <c r="AU1003">
        <v>0</v>
      </c>
      <c r="AV1003">
        <v>0</v>
      </c>
      <c r="AW1003">
        <v>0</v>
      </c>
      <c r="AX1003">
        <v>0</v>
      </c>
      <c r="AY1003">
        <v>0</v>
      </c>
      <c r="AZ1003">
        <v>0</v>
      </c>
      <c r="BA1003">
        <v>0</v>
      </c>
      <c r="BB1003">
        <v>0</v>
      </c>
      <c r="BC1003">
        <v>0</v>
      </c>
      <c r="BD1003">
        <v>0</v>
      </c>
      <c r="BE1003">
        <v>0</v>
      </c>
      <c r="BF1003">
        <v>0</v>
      </c>
      <c r="BG1003">
        <v>0</v>
      </c>
      <c r="BH1003">
        <v>1</v>
      </c>
      <c r="BI1003">
        <v>0.5</v>
      </c>
      <c r="BJ1003">
        <v>0.9</v>
      </c>
      <c r="BK1003">
        <v>1</v>
      </c>
      <c r="BL1003" s="4">
        <v>48.15</v>
      </c>
      <c r="BM1003" s="4">
        <v>7.22</v>
      </c>
      <c r="BN1003" s="4">
        <v>55.37</v>
      </c>
      <c r="BO1003" s="4">
        <v>55.37</v>
      </c>
      <c r="BQ1003" t="s">
        <v>318</v>
      </c>
      <c r="BR1003" t="s">
        <v>358</v>
      </c>
      <c r="BS1003" s="2">
        <v>44062</v>
      </c>
      <c r="BT1003" s="1">
        <v>0.4465277777777778</v>
      </c>
      <c r="BU1003" t="s">
        <v>1907</v>
      </c>
      <c r="BV1003" t="s">
        <v>0</v>
      </c>
      <c r="BW1003" t="s">
        <v>54</v>
      </c>
      <c r="BX1003" t="s">
        <v>103</v>
      </c>
      <c r="BY1003">
        <v>4453.12</v>
      </c>
      <c r="CA1003" t="s">
        <v>1124</v>
      </c>
      <c r="CC1003" t="s">
        <v>36</v>
      </c>
      <c r="CD1003">
        <v>3201</v>
      </c>
      <c r="CE1003" t="s">
        <v>2</v>
      </c>
      <c r="CF1003" s="2">
        <v>44064</v>
      </c>
      <c r="CI1003">
        <v>1</v>
      </c>
      <c r="CJ1003">
        <v>1</v>
      </c>
      <c r="CK1003">
        <v>21</v>
      </c>
      <c r="CL1003" t="s">
        <v>0</v>
      </c>
    </row>
    <row r="1004" spans="1:90" x14ac:dyDescent="0.3">
      <c r="A1004" t="s">
        <v>322</v>
      </c>
      <c r="B1004" t="s">
        <v>321</v>
      </c>
      <c r="C1004" t="s">
        <v>10</v>
      </c>
      <c r="E1004" t="str">
        <f>"FES1162759762"</f>
        <v>FES1162759762</v>
      </c>
      <c r="F1004" s="2">
        <v>44055</v>
      </c>
      <c r="G1004">
        <v>202102</v>
      </c>
      <c r="H1004" t="s">
        <v>25</v>
      </c>
      <c r="I1004" t="s">
        <v>23</v>
      </c>
      <c r="J1004" t="s">
        <v>362</v>
      </c>
      <c r="K1004" t="s">
        <v>7</v>
      </c>
      <c r="L1004" t="s">
        <v>9</v>
      </c>
      <c r="M1004" t="s">
        <v>8</v>
      </c>
      <c r="N1004" t="s">
        <v>927</v>
      </c>
      <c r="O1004" t="s">
        <v>21</v>
      </c>
      <c r="P1004" t="str">
        <f>"2170745901                    "</f>
        <v xml:space="preserve">2170745901                    </v>
      </c>
      <c r="Q1004">
        <v>0</v>
      </c>
      <c r="R1004">
        <v>0</v>
      </c>
      <c r="S1004">
        <v>0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0</v>
      </c>
      <c r="AE1004" s="3">
        <v>0</v>
      </c>
      <c r="AF1004" s="3">
        <v>0</v>
      </c>
      <c r="AG1004" s="3">
        <v>0</v>
      </c>
      <c r="AH1004" s="3">
        <v>0</v>
      </c>
      <c r="AI1004" s="3">
        <v>0</v>
      </c>
      <c r="AJ1004" s="3">
        <v>0</v>
      </c>
      <c r="AK1004" s="3">
        <v>6.28</v>
      </c>
      <c r="AL1004" s="3">
        <v>0</v>
      </c>
      <c r="AM1004" s="3">
        <v>0</v>
      </c>
      <c r="AN1004" s="3">
        <v>0</v>
      </c>
      <c r="AO1004" s="3">
        <v>0</v>
      </c>
      <c r="AP1004" s="3">
        <v>0</v>
      </c>
      <c r="AQ1004" s="3">
        <v>0</v>
      </c>
      <c r="AR1004" s="3">
        <v>0</v>
      </c>
      <c r="AS1004" s="3">
        <v>0</v>
      </c>
      <c r="AT1004">
        <v>0</v>
      </c>
      <c r="AU1004">
        <v>0</v>
      </c>
      <c r="AV1004">
        <v>0</v>
      </c>
      <c r="AW1004">
        <v>0</v>
      </c>
      <c r="AX1004">
        <v>0</v>
      </c>
      <c r="AY1004">
        <v>0</v>
      </c>
      <c r="AZ1004">
        <v>0</v>
      </c>
      <c r="BA1004">
        <v>0</v>
      </c>
      <c r="BB1004">
        <v>0</v>
      </c>
      <c r="BC1004">
        <v>0</v>
      </c>
      <c r="BD1004">
        <v>0</v>
      </c>
      <c r="BE1004">
        <v>0</v>
      </c>
      <c r="BF1004">
        <v>0</v>
      </c>
      <c r="BG1004">
        <v>0</v>
      </c>
      <c r="BH1004">
        <v>1</v>
      </c>
      <c r="BI1004">
        <v>0.8</v>
      </c>
      <c r="BJ1004">
        <v>1.2</v>
      </c>
      <c r="BK1004">
        <v>1.5</v>
      </c>
      <c r="BL1004" s="4">
        <v>48.15</v>
      </c>
      <c r="BM1004" s="4">
        <v>7.22</v>
      </c>
      <c r="BN1004" s="4">
        <v>55.37</v>
      </c>
      <c r="BO1004" s="4">
        <v>55.37</v>
      </c>
      <c r="BQ1004" t="s">
        <v>493</v>
      </c>
      <c r="BR1004" t="s">
        <v>358</v>
      </c>
      <c r="BS1004" s="2">
        <v>44056</v>
      </c>
      <c r="BT1004" s="1">
        <v>0.39374999999999999</v>
      </c>
      <c r="BU1004" t="s">
        <v>2412</v>
      </c>
      <c r="BV1004" t="s">
        <v>16</v>
      </c>
      <c r="BY1004">
        <v>5797.68</v>
      </c>
      <c r="CA1004" t="s">
        <v>112</v>
      </c>
      <c r="CC1004" t="s">
        <v>8</v>
      </c>
      <c r="CD1004">
        <v>7460</v>
      </c>
      <c r="CE1004" t="s">
        <v>2</v>
      </c>
      <c r="CF1004" s="2">
        <v>44057</v>
      </c>
      <c r="CI1004">
        <v>1</v>
      </c>
      <c r="CJ1004">
        <v>1</v>
      </c>
      <c r="CK1004">
        <v>21</v>
      </c>
      <c r="CL1004" t="s">
        <v>0</v>
      </c>
    </row>
    <row r="1005" spans="1:90" x14ac:dyDescent="0.3">
      <c r="A1005" t="s">
        <v>322</v>
      </c>
      <c r="B1005" t="s">
        <v>321</v>
      </c>
      <c r="C1005" t="s">
        <v>10</v>
      </c>
      <c r="E1005" t="str">
        <f>"FES1162760490"</f>
        <v>FES1162760490</v>
      </c>
      <c r="F1005" s="2">
        <v>44060</v>
      </c>
      <c r="G1005">
        <v>202102</v>
      </c>
      <c r="H1005" t="s">
        <v>25</v>
      </c>
      <c r="I1005" t="s">
        <v>23</v>
      </c>
      <c r="J1005" t="s">
        <v>362</v>
      </c>
      <c r="K1005" t="s">
        <v>7</v>
      </c>
      <c r="L1005" t="s">
        <v>60</v>
      </c>
      <c r="M1005" t="s">
        <v>58</v>
      </c>
      <c r="N1005" t="s">
        <v>693</v>
      </c>
      <c r="O1005" t="s">
        <v>21</v>
      </c>
      <c r="P1005" t="str">
        <f>"2170749327                    "</f>
        <v xml:space="preserve">2170749327                    </v>
      </c>
      <c r="Q1005">
        <v>0</v>
      </c>
      <c r="R1005">
        <v>0</v>
      </c>
      <c r="S1005">
        <v>0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0</v>
      </c>
      <c r="AB1005">
        <v>0</v>
      </c>
      <c r="AC1005">
        <v>0</v>
      </c>
      <c r="AD1005">
        <v>0</v>
      </c>
      <c r="AE1005" s="3">
        <v>0</v>
      </c>
      <c r="AF1005" s="3">
        <v>0</v>
      </c>
      <c r="AG1005" s="3">
        <v>0</v>
      </c>
      <c r="AH1005" s="3">
        <v>0</v>
      </c>
      <c r="AI1005" s="3">
        <v>0</v>
      </c>
      <c r="AJ1005" s="3">
        <v>0</v>
      </c>
      <c r="AK1005" s="3">
        <v>6.28</v>
      </c>
      <c r="AL1005" s="3">
        <v>0</v>
      </c>
      <c r="AM1005" s="3">
        <v>0</v>
      </c>
      <c r="AN1005" s="3">
        <v>0</v>
      </c>
      <c r="AO1005" s="3">
        <v>0</v>
      </c>
      <c r="AP1005" s="3">
        <v>0</v>
      </c>
      <c r="AQ1005" s="3">
        <v>0</v>
      </c>
      <c r="AR1005" s="3">
        <v>0</v>
      </c>
      <c r="AS1005" s="3">
        <v>0</v>
      </c>
      <c r="AT1005">
        <v>0</v>
      </c>
      <c r="AU1005">
        <v>0</v>
      </c>
      <c r="AV1005">
        <v>0</v>
      </c>
      <c r="AW1005">
        <v>0</v>
      </c>
      <c r="AX1005">
        <v>0</v>
      </c>
      <c r="AY1005">
        <v>0</v>
      </c>
      <c r="AZ1005">
        <v>0</v>
      </c>
      <c r="BA1005">
        <v>0</v>
      </c>
      <c r="BB1005">
        <v>0</v>
      </c>
      <c r="BC1005">
        <v>0</v>
      </c>
      <c r="BD1005">
        <v>0</v>
      </c>
      <c r="BE1005">
        <v>0</v>
      </c>
      <c r="BF1005">
        <v>0</v>
      </c>
      <c r="BG1005">
        <v>0</v>
      </c>
      <c r="BH1005">
        <v>1</v>
      </c>
      <c r="BI1005">
        <v>0.2</v>
      </c>
      <c r="BJ1005">
        <v>0.6</v>
      </c>
      <c r="BK1005">
        <v>1</v>
      </c>
      <c r="BL1005" s="4">
        <v>48.15</v>
      </c>
      <c r="BM1005" s="4">
        <v>7.22</v>
      </c>
      <c r="BN1005" s="4">
        <v>55.37</v>
      </c>
      <c r="BO1005" s="4">
        <v>55.37</v>
      </c>
      <c r="BQ1005" t="s">
        <v>385</v>
      </c>
      <c r="BR1005" t="s">
        <v>358</v>
      </c>
      <c r="BS1005" s="2">
        <v>44061</v>
      </c>
      <c r="BT1005" s="1">
        <v>0.53402777777777777</v>
      </c>
      <c r="BU1005" t="s">
        <v>1626</v>
      </c>
      <c r="BV1005" t="s">
        <v>0</v>
      </c>
      <c r="BW1005" t="s">
        <v>34</v>
      </c>
      <c r="BX1005" t="s">
        <v>136</v>
      </c>
      <c r="BY1005">
        <v>3236.89</v>
      </c>
      <c r="CC1005" t="s">
        <v>58</v>
      </c>
      <c r="CD1005">
        <v>184</v>
      </c>
      <c r="CE1005" t="s">
        <v>2</v>
      </c>
      <c r="CF1005" s="2">
        <v>44061</v>
      </c>
      <c r="CI1005">
        <v>1</v>
      </c>
      <c r="CJ1005">
        <v>1</v>
      </c>
      <c r="CK1005">
        <v>21</v>
      </c>
      <c r="CL1005" t="s">
        <v>0</v>
      </c>
    </row>
    <row r="1006" spans="1:90" x14ac:dyDescent="0.3">
      <c r="A1006" t="s">
        <v>322</v>
      </c>
      <c r="B1006" t="s">
        <v>321</v>
      </c>
      <c r="C1006" t="s">
        <v>10</v>
      </c>
      <c r="E1006" t="str">
        <f>"FES1162759224"</f>
        <v>FES1162759224</v>
      </c>
      <c r="F1006" s="2">
        <v>44049</v>
      </c>
      <c r="G1006">
        <v>202102</v>
      </c>
      <c r="H1006" t="s">
        <v>25</v>
      </c>
      <c r="I1006" t="s">
        <v>23</v>
      </c>
      <c r="J1006" t="s">
        <v>362</v>
      </c>
      <c r="K1006" t="s">
        <v>7</v>
      </c>
      <c r="L1006" t="s">
        <v>29</v>
      </c>
      <c r="M1006" t="s">
        <v>26</v>
      </c>
      <c r="N1006" t="s">
        <v>1605</v>
      </c>
      <c r="O1006" t="s">
        <v>21</v>
      </c>
      <c r="P1006" t="str">
        <f>"2170748223                    "</f>
        <v xml:space="preserve">2170748223                    </v>
      </c>
      <c r="Q1006">
        <v>0</v>
      </c>
      <c r="R1006">
        <v>0</v>
      </c>
      <c r="S1006">
        <v>0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0</v>
      </c>
      <c r="AB1006">
        <v>0</v>
      </c>
      <c r="AC1006">
        <v>0</v>
      </c>
      <c r="AD1006">
        <v>0</v>
      </c>
      <c r="AE1006" s="3">
        <v>0</v>
      </c>
      <c r="AF1006" s="3">
        <v>0</v>
      </c>
      <c r="AG1006" s="3">
        <v>0</v>
      </c>
      <c r="AH1006" s="3">
        <v>0</v>
      </c>
      <c r="AI1006" s="3">
        <v>0</v>
      </c>
      <c r="AJ1006" s="3">
        <v>0</v>
      </c>
      <c r="AK1006" s="3">
        <v>6.28</v>
      </c>
      <c r="AL1006" s="3">
        <v>0</v>
      </c>
      <c r="AM1006" s="3">
        <v>0</v>
      </c>
      <c r="AN1006" s="3">
        <v>0</v>
      </c>
      <c r="AO1006" s="3">
        <v>0</v>
      </c>
      <c r="AP1006" s="3">
        <v>0</v>
      </c>
      <c r="AQ1006" s="3">
        <v>0</v>
      </c>
      <c r="AR1006" s="3">
        <v>0</v>
      </c>
      <c r="AS1006" s="3">
        <v>0</v>
      </c>
      <c r="AT1006">
        <v>0</v>
      </c>
      <c r="AU1006">
        <v>0</v>
      </c>
      <c r="AV1006">
        <v>0</v>
      </c>
      <c r="AW1006">
        <v>0</v>
      </c>
      <c r="AX1006">
        <v>0</v>
      </c>
      <c r="AY1006">
        <v>0</v>
      </c>
      <c r="AZ1006">
        <v>0</v>
      </c>
      <c r="BA1006">
        <v>0</v>
      </c>
      <c r="BB1006">
        <v>0</v>
      </c>
      <c r="BC1006">
        <v>0</v>
      </c>
      <c r="BD1006">
        <v>0</v>
      </c>
      <c r="BE1006">
        <v>0</v>
      </c>
      <c r="BF1006">
        <v>0</v>
      </c>
      <c r="BG1006">
        <v>0</v>
      </c>
      <c r="BH1006">
        <v>1</v>
      </c>
      <c r="BI1006">
        <v>1</v>
      </c>
      <c r="BJ1006">
        <v>0.2</v>
      </c>
      <c r="BK1006">
        <v>1</v>
      </c>
      <c r="BL1006" s="4">
        <v>48.15</v>
      </c>
      <c r="BM1006" s="4">
        <v>7.22</v>
      </c>
      <c r="BN1006" s="4">
        <v>55.37</v>
      </c>
      <c r="BO1006" s="4">
        <v>55.37</v>
      </c>
      <c r="BQ1006" t="s">
        <v>385</v>
      </c>
      <c r="BR1006" t="s">
        <v>358</v>
      </c>
      <c r="BS1006" s="2">
        <v>44050</v>
      </c>
      <c r="BT1006" s="1">
        <v>0.60763888888888895</v>
      </c>
      <c r="BU1006" t="s">
        <v>1608</v>
      </c>
      <c r="BV1006" t="s">
        <v>0</v>
      </c>
      <c r="BW1006" t="s">
        <v>48</v>
      </c>
      <c r="BX1006" t="s">
        <v>108</v>
      </c>
      <c r="BY1006">
        <v>1200</v>
      </c>
      <c r="CA1006" t="s">
        <v>257</v>
      </c>
      <c r="CC1006" t="s">
        <v>26</v>
      </c>
      <c r="CD1006">
        <v>6100</v>
      </c>
      <c r="CE1006" t="s">
        <v>64</v>
      </c>
      <c r="CF1006" s="2">
        <v>44050</v>
      </c>
      <c r="CI1006">
        <v>1</v>
      </c>
      <c r="CJ1006">
        <v>1</v>
      </c>
      <c r="CK1006">
        <v>21</v>
      </c>
      <c r="CL1006" t="s">
        <v>0</v>
      </c>
    </row>
    <row r="1007" spans="1:90" x14ac:dyDescent="0.3">
      <c r="A1007" t="s">
        <v>322</v>
      </c>
      <c r="B1007" t="s">
        <v>321</v>
      </c>
      <c r="C1007" t="s">
        <v>10</v>
      </c>
      <c r="E1007" t="str">
        <f>"FES1162760824"</f>
        <v>FES1162760824</v>
      </c>
      <c r="F1007" s="2">
        <v>44061</v>
      </c>
      <c r="G1007">
        <v>202102</v>
      </c>
      <c r="H1007" t="s">
        <v>25</v>
      </c>
      <c r="I1007" t="s">
        <v>23</v>
      </c>
      <c r="J1007" t="s">
        <v>362</v>
      </c>
      <c r="K1007" t="s">
        <v>7</v>
      </c>
      <c r="L1007" t="s">
        <v>29</v>
      </c>
      <c r="M1007" t="s">
        <v>26</v>
      </c>
      <c r="N1007" t="s">
        <v>1276</v>
      </c>
      <c r="O1007" t="s">
        <v>21</v>
      </c>
      <c r="P1007" t="str">
        <f>"2170748181                    "</f>
        <v xml:space="preserve">2170748181                    </v>
      </c>
      <c r="Q1007">
        <v>0</v>
      </c>
      <c r="R1007">
        <v>0</v>
      </c>
      <c r="S1007">
        <v>0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0</v>
      </c>
      <c r="AB1007">
        <v>0</v>
      </c>
      <c r="AC1007">
        <v>0</v>
      </c>
      <c r="AD1007">
        <v>0</v>
      </c>
      <c r="AE1007" s="3">
        <v>0</v>
      </c>
      <c r="AF1007" s="3">
        <v>0</v>
      </c>
      <c r="AG1007" s="3">
        <v>0</v>
      </c>
      <c r="AH1007" s="3">
        <v>0</v>
      </c>
      <c r="AI1007" s="3">
        <v>0</v>
      </c>
      <c r="AJ1007" s="3">
        <v>0</v>
      </c>
      <c r="AK1007" s="3">
        <v>6.28</v>
      </c>
      <c r="AL1007" s="3">
        <v>0</v>
      </c>
      <c r="AM1007" s="3">
        <v>0</v>
      </c>
      <c r="AN1007" s="3">
        <v>0</v>
      </c>
      <c r="AO1007" s="3">
        <v>0</v>
      </c>
      <c r="AP1007" s="3">
        <v>0</v>
      </c>
      <c r="AQ1007" s="3">
        <v>0</v>
      </c>
      <c r="AR1007" s="3">
        <v>0</v>
      </c>
      <c r="AS1007" s="3">
        <v>0</v>
      </c>
      <c r="AT1007">
        <v>0</v>
      </c>
      <c r="AU1007">
        <v>0</v>
      </c>
      <c r="AV1007">
        <v>0</v>
      </c>
      <c r="AW1007">
        <v>0</v>
      </c>
      <c r="AX1007">
        <v>0</v>
      </c>
      <c r="AY1007">
        <v>0</v>
      </c>
      <c r="AZ1007">
        <v>0</v>
      </c>
      <c r="BA1007">
        <v>0</v>
      </c>
      <c r="BB1007">
        <v>0</v>
      </c>
      <c r="BC1007">
        <v>0</v>
      </c>
      <c r="BD1007">
        <v>0</v>
      </c>
      <c r="BE1007">
        <v>0</v>
      </c>
      <c r="BF1007">
        <v>0</v>
      </c>
      <c r="BG1007">
        <v>0</v>
      </c>
      <c r="BH1007">
        <v>1</v>
      </c>
      <c r="BI1007">
        <v>0.9</v>
      </c>
      <c r="BJ1007">
        <v>0.9</v>
      </c>
      <c r="BK1007">
        <v>1</v>
      </c>
      <c r="BL1007" s="4">
        <v>48.15</v>
      </c>
      <c r="BM1007" s="4">
        <v>7.22</v>
      </c>
      <c r="BN1007" s="4">
        <v>55.37</v>
      </c>
      <c r="BO1007" s="4">
        <v>55.37</v>
      </c>
      <c r="BQ1007" t="s">
        <v>318</v>
      </c>
      <c r="BR1007" t="s">
        <v>358</v>
      </c>
      <c r="BS1007" s="2">
        <v>44062</v>
      </c>
      <c r="BT1007" s="1">
        <v>0.36319444444444443</v>
      </c>
      <c r="BU1007" t="s">
        <v>2411</v>
      </c>
      <c r="BV1007" t="s">
        <v>16</v>
      </c>
      <c r="BY1007">
        <v>4658</v>
      </c>
      <c r="CA1007" t="s">
        <v>257</v>
      </c>
      <c r="CC1007" t="s">
        <v>26</v>
      </c>
      <c r="CD1007">
        <v>6001</v>
      </c>
      <c r="CE1007" t="s">
        <v>2</v>
      </c>
      <c r="CF1007" s="2">
        <v>44062</v>
      </c>
      <c r="CI1007">
        <v>1</v>
      </c>
      <c r="CJ1007">
        <v>1</v>
      </c>
      <c r="CK1007">
        <v>21</v>
      </c>
      <c r="CL1007" t="s">
        <v>0</v>
      </c>
    </row>
    <row r="1008" spans="1:90" x14ac:dyDescent="0.3">
      <c r="A1008" t="s">
        <v>322</v>
      </c>
      <c r="B1008" t="s">
        <v>321</v>
      </c>
      <c r="C1008" t="s">
        <v>10</v>
      </c>
      <c r="E1008" t="str">
        <f>"FES1162759845"</f>
        <v>FES1162759845</v>
      </c>
      <c r="F1008" s="2">
        <v>44055</v>
      </c>
      <c r="G1008">
        <v>202102</v>
      </c>
      <c r="H1008" t="s">
        <v>25</v>
      </c>
      <c r="I1008" t="s">
        <v>23</v>
      </c>
      <c r="J1008" t="s">
        <v>362</v>
      </c>
      <c r="K1008" t="s">
        <v>7</v>
      </c>
      <c r="L1008" t="s">
        <v>55</v>
      </c>
      <c r="M1008" t="s">
        <v>55</v>
      </c>
      <c r="N1008" t="s">
        <v>753</v>
      </c>
      <c r="O1008" t="s">
        <v>21</v>
      </c>
      <c r="P1008" t="str">
        <f>"2170747301                    "</f>
        <v xml:space="preserve">2170747301                    </v>
      </c>
      <c r="Q1008">
        <v>0</v>
      </c>
      <c r="R1008">
        <v>0</v>
      </c>
      <c r="S1008">
        <v>0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0</v>
      </c>
      <c r="AB1008">
        <v>0</v>
      </c>
      <c r="AC1008">
        <v>0</v>
      </c>
      <c r="AD1008">
        <v>0</v>
      </c>
      <c r="AE1008" s="3">
        <v>0</v>
      </c>
      <c r="AF1008" s="3">
        <v>0</v>
      </c>
      <c r="AG1008" s="3">
        <v>0</v>
      </c>
      <c r="AH1008" s="3">
        <v>0</v>
      </c>
      <c r="AI1008" s="3">
        <v>0</v>
      </c>
      <c r="AJ1008" s="3">
        <v>0</v>
      </c>
      <c r="AK1008" s="3">
        <v>12.17</v>
      </c>
      <c r="AL1008" s="3">
        <v>0</v>
      </c>
      <c r="AM1008" s="3">
        <v>0</v>
      </c>
      <c r="AN1008" s="3">
        <v>0</v>
      </c>
      <c r="AO1008" s="3">
        <v>0</v>
      </c>
      <c r="AP1008" s="3">
        <v>0</v>
      </c>
      <c r="AQ1008" s="3">
        <v>0</v>
      </c>
      <c r="AR1008" s="3">
        <v>0</v>
      </c>
      <c r="AS1008" s="3">
        <v>0</v>
      </c>
      <c r="AT1008">
        <v>0</v>
      </c>
      <c r="AU1008">
        <v>0</v>
      </c>
      <c r="AV1008">
        <v>0</v>
      </c>
      <c r="AW1008">
        <v>0</v>
      </c>
      <c r="AX1008">
        <v>0</v>
      </c>
      <c r="AY1008">
        <v>0</v>
      </c>
      <c r="AZ1008">
        <v>0</v>
      </c>
      <c r="BA1008">
        <v>0</v>
      </c>
      <c r="BB1008">
        <v>0</v>
      </c>
      <c r="BC1008">
        <v>0</v>
      </c>
      <c r="BD1008">
        <v>0</v>
      </c>
      <c r="BE1008">
        <v>0</v>
      </c>
      <c r="BF1008">
        <v>0</v>
      </c>
      <c r="BG1008">
        <v>0</v>
      </c>
      <c r="BH1008">
        <v>1</v>
      </c>
      <c r="BI1008">
        <v>0.2</v>
      </c>
      <c r="BJ1008">
        <v>1.7</v>
      </c>
      <c r="BK1008">
        <v>2</v>
      </c>
      <c r="BL1008" s="4">
        <v>93.29</v>
      </c>
      <c r="BM1008" s="4">
        <v>13.99</v>
      </c>
      <c r="BN1008" s="4">
        <v>107.28</v>
      </c>
      <c r="BO1008" s="4">
        <v>107.28</v>
      </c>
      <c r="BQ1008" t="s">
        <v>385</v>
      </c>
      <c r="BR1008" t="s">
        <v>358</v>
      </c>
      <c r="BS1008" s="2">
        <v>44056</v>
      </c>
      <c r="BT1008" s="1">
        <v>0.47916666666666669</v>
      </c>
      <c r="BU1008" t="s">
        <v>1656</v>
      </c>
      <c r="BV1008" t="s">
        <v>16</v>
      </c>
      <c r="BY1008">
        <v>8631.36</v>
      </c>
      <c r="CA1008" t="s">
        <v>982</v>
      </c>
      <c r="CC1008" t="s">
        <v>55</v>
      </c>
      <c r="CD1008">
        <v>7646</v>
      </c>
      <c r="CE1008" t="s">
        <v>2</v>
      </c>
      <c r="CF1008" s="2">
        <v>44057</v>
      </c>
      <c r="CI1008">
        <v>1</v>
      </c>
      <c r="CJ1008">
        <v>1</v>
      </c>
      <c r="CK1008">
        <v>23</v>
      </c>
      <c r="CL1008" t="s">
        <v>0</v>
      </c>
    </row>
    <row r="1009" spans="1:90" x14ac:dyDescent="0.3">
      <c r="A1009" t="s">
        <v>322</v>
      </c>
      <c r="B1009" t="s">
        <v>321</v>
      </c>
      <c r="C1009" t="s">
        <v>10</v>
      </c>
      <c r="E1009" t="str">
        <f>"FES1162760416"</f>
        <v>FES1162760416</v>
      </c>
      <c r="F1009" s="2">
        <v>44060</v>
      </c>
      <c r="G1009">
        <v>202102</v>
      </c>
      <c r="H1009" t="s">
        <v>25</v>
      </c>
      <c r="I1009" t="s">
        <v>23</v>
      </c>
      <c r="J1009" t="s">
        <v>362</v>
      </c>
      <c r="K1009" t="s">
        <v>7</v>
      </c>
      <c r="L1009" t="s">
        <v>480</v>
      </c>
      <c r="M1009" t="s">
        <v>477</v>
      </c>
      <c r="N1009" t="s">
        <v>479</v>
      </c>
      <c r="O1009" t="s">
        <v>21</v>
      </c>
      <c r="P1009" t="str">
        <f>"2170749118                    "</f>
        <v xml:space="preserve">2170749118                    </v>
      </c>
      <c r="Q1009">
        <v>0</v>
      </c>
      <c r="R1009">
        <v>0</v>
      </c>
      <c r="S1009">
        <v>0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0</v>
      </c>
      <c r="AB1009">
        <v>0</v>
      </c>
      <c r="AC1009">
        <v>0</v>
      </c>
      <c r="AD1009">
        <v>0</v>
      </c>
      <c r="AE1009" s="3">
        <v>0</v>
      </c>
      <c r="AF1009" s="3">
        <v>0</v>
      </c>
      <c r="AG1009" s="3">
        <v>0</v>
      </c>
      <c r="AH1009" s="3">
        <v>0</v>
      </c>
      <c r="AI1009" s="3">
        <v>0</v>
      </c>
      <c r="AJ1009" s="3">
        <v>0</v>
      </c>
      <c r="AK1009" s="3">
        <v>12.56</v>
      </c>
      <c r="AL1009" s="3">
        <v>0</v>
      </c>
      <c r="AM1009" s="3">
        <v>0</v>
      </c>
      <c r="AN1009" s="3">
        <v>0</v>
      </c>
      <c r="AO1009" s="3">
        <v>0</v>
      </c>
      <c r="AP1009" s="3">
        <v>0</v>
      </c>
      <c r="AQ1009" s="3">
        <v>0</v>
      </c>
      <c r="AR1009" s="3">
        <v>0</v>
      </c>
      <c r="AS1009" s="3">
        <v>0</v>
      </c>
      <c r="AT1009">
        <v>0</v>
      </c>
      <c r="AU1009">
        <v>0</v>
      </c>
      <c r="AV1009">
        <v>0</v>
      </c>
      <c r="AW1009">
        <v>0</v>
      </c>
      <c r="AX1009">
        <v>0</v>
      </c>
      <c r="AY1009">
        <v>0</v>
      </c>
      <c r="AZ1009">
        <v>0</v>
      </c>
      <c r="BA1009">
        <v>0</v>
      </c>
      <c r="BB1009">
        <v>0</v>
      </c>
      <c r="BC1009">
        <v>0</v>
      </c>
      <c r="BD1009">
        <v>0</v>
      </c>
      <c r="BE1009">
        <v>0</v>
      </c>
      <c r="BF1009">
        <v>0</v>
      </c>
      <c r="BG1009">
        <v>0</v>
      </c>
      <c r="BH1009">
        <v>1</v>
      </c>
      <c r="BI1009">
        <v>3.5</v>
      </c>
      <c r="BJ1009">
        <v>3.6</v>
      </c>
      <c r="BK1009">
        <v>4</v>
      </c>
      <c r="BL1009" s="4">
        <v>96.27</v>
      </c>
      <c r="BM1009" s="4">
        <v>14.44</v>
      </c>
      <c r="BN1009" s="4">
        <v>110.71</v>
      </c>
      <c r="BO1009" s="4">
        <v>110.71</v>
      </c>
      <c r="BQ1009" t="s">
        <v>318</v>
      </c>
      <c r="BR1009" t="s">
        <v>358</v>
      </c>
      <c r="BS1009" s="2">
        <v>44061</v>
      </c>
      <c r="BT1009" s="1">
        <v>0.3972222222222222</v>
      </c>
      <c r="BU1009" t="s">
        <v>2410</v>
      </c>
      <c r="BV1009" t="s">
        <v>16</v>
      </c>
      <c r="BY1009">
        <v>18226.939999999999</v>
      </c>
      <c r="CA1009" t="s">
        <v>257</v>
      </c>
      <c r="CC1009" t="s">
        <v>477</v>
      </c>
      <c r="CD1009">
        <v>6220</v>
      </c>
      <c r="CE1009" t="s">
        <v>2</v>
      </c>
      <c r="CF1009" s="2">
        <v>44062</v>
      </c>
      <c r="CI1009">
        <v>1</v>
      </c>
      <c r="CJ1009">
        <v>1</v>
      </c>
      <c r="CK1009">
        <v>21</v>
      </c>
      <c r="CL1009" t="s">
        <v>0</v>
      </c>
    </row>
    <row r="1010" spans="1:90" x14ac:dyDescent="0.3">
      <c r="A1010" t="s">
        <v>322</v>
      </c>
      <c r="B1010" t="s">
        <v>321</v>
      </c>
      <c r="C1010" t="s">
        <v>10</v>
      </c>
      <c r="E1010" t="str">
        <f>"FES1162759241"</f>
        <v>FES1162759241</v>
      </c>
      <c r="F1010" s="2">
        <v>44049</v>
      </c>
      <c r="G1010">
        <v>202102</v>
      </c>
      <c r="H1010" t="s">
        <v>25</v>
      </c>
      <c r="I1010" t="s">
        <v>23</v>
      </c>
      <c r="J1010" t="s">
        <v>362</v>
      </c>
      <c r="K1010" t="s">
        <v>7</v>
      </c>
      <c r="L1010" t="s">
        <v>431</v>
      </c>
      <c r="M1010" t="s">
        <v>428</v>
      </c>
      <c r="N1010" t="s">
        <v>1281</v>
      </c>
      <c r="O1010" t="s">
        <v>21</v>
      </c>
      <c r="P1010" t="str">
        <f>"2170747659                    "</f>
        <v xml:space="preserve">2170747659                    </v>
      </c>
      <c r="Q1010">
        <v>0</v>
      </c>
      <c r="R1010">
        <v>0</v>
      </c>
      <c r="S1010">
        <v>0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0</v>
      </c>
      <c r="AB1010">
        <v>0</v>
      </c>
      <c r="AC1010">
        <v>0</v>
      </c>
      <c r="AD1010">
        <v>0</v>
      </c>
      <c r="AE1010" s="3">
        <v>0</v>
      </c>
      <c r="AF1010" s="3">
        <v>0</v>
      </c>
      <c r="AG1010" s="3">
        <v>0</v>
      </c>
      <c r="AH1010" s="3">
        <v>0</v>
      </c>
      <c r="AI1010" s="3">
        <v>0</v>
      </c>
      <c r="AJ1010" s="3">
        <v>0</v>
      </c>
      <c r="AK1010" s="3">
        <v>58.06</v>
      </c>
      <c r="AL1010" s="3">
        <v>0</v>
      </c>
      <c r="AM1010" s="3">
        <v>0</v>
      </c>
      <c r="AN1010" s="3">
        <v>0</v>
      </c>
      <c r="AO1010" s="3">
        <v>0</v>
      </c>
      <c r="AP1010" s="3">
        <v>0</v>
      </c>
      <c r="AQ1010" s="3">
        <v>0</v>
      </c>
      <c r="AR1010" s="3">
        <v>0</v>
      </c>
      <c r="AS1010" s="3">
        <v>0</v>
      </c>
      <c r="AT1010">
        <v>0</v>
      </c>
      <c r="AU1010">
        <v>0</v>
      </c>
      <c r="AV1010">
        <v>0</v>
      </c>
      <c r="AW1010">
        <v>0</v>
      </c>
      <c r="AX1010">
        <v>0</v>
      </c>
      <c r="AY1010">
        <v>0</v>
      </c>
      <c r="AZ1010">
        <v>0</v>
      </c>
      <c r="BA1010">
        <v>0</v>
      </c>
      <c r="BB1010">
        <v>0</v>
      </c>
      <c r="BC1010">
        <v>0</v>
      </c>
      <c r="BD1010">
        <v>0</v>
      </c>
      <c r="BE1010">
        <v>0</v>
      </c>
      <c r="BF1010">
        <v>0</v>
      </c>
      <c r="BG1010">
        <v>0</v>
      </c>
      <c r="BH1010">
        <v>1</v>
      </c>
      <c r="BI1010">
        <v>18.5</v>
      </c>
      <c r="BJ1010">
        <v>9.5</v>
      </c>
      <c r="BK1010">
        <v>18.5</v>
      </c>
      <c r="BL1010" s="4">
        <v>445.11</v>
      </c>
      <c r="BM1010" s="4">
        <v>66.77</v>
      </c>
      <c r="BN1010" s="4">
        <v>511.88</v>
      </c>
      <c r="BO1010" s="4">
        <v>511.88</v>
      </c>
      <c r="BQ1010" t="s">
        <v>338</v>
      </c>
      <c r="BR1010" t="s">
        <v>358</v>
      </c>
      <c r="BS1010" s="2">
        <v>44050</v>
      </c>
      <c r="BT1010" s="1">
        <v>0.75</v>
      </c>
      <c r="BU1010" t="s">
        <v>2409</v>
      </c>
      <c r="BV1010" t="s">
        <v>0</v>
      </c>
      <c r="BW1010" t="s">
        <v>48</v>
      </c>
      <c r="BX1010" t="s">
        <v>108</v>
      </c>
      <c r="BY1010">
        <v>47409.56</v>
      </c>
      <c r="CC1010" t="s">
        <v>428</v>
      </c>
      <c r="CD1010">
        <v>6229</v>
      </c>
      <c r="CE1010" t="s">
        <v>2</v>
      </c>
      <c r="CF1010" s="2">
        <v>44050</v>
      </c>
      <c r="CI1010">
        <v>1</v>
      </c>
      <c r="CJ1010">
        <v>1</v>
      </c>
      <c r="CK1010">
        <v>21</v>
      </c>
      <c r="CL1010" t="s">
        <v>0</v>
      </c>
    </row>
    <row r="1011" spans="1:90" x14ac:dyDescent="0.3">
      <c r="A1011" t="s">
        <v>322</v>
      </c>
      <c r="B1011" t="s">
        <v>321</v>
      </c>
      <c r="C1011" t="s">
        <v>10</v>
      </c>
      <c r="E1011" t="str">
        <f>"FES1162760816"</f>
        <v>FES1162760816</v>
      </c>
      <c r="F1011" s="2">
        <v>44061</v>
      </c>
      <c r="G1011">
        <v>202102</v>
      </c>
      <c r="H1011" t="s">
        <v>25</v>
      </c>
      <c r="I1011" t="s">
        <v>23</v>
      </c>
      <c r="J1011" t="s">
        <v>362</v>
      </c>
      <c r="K1011" t="s">
        <v>7</v>
      </c>
      <c r="L1011" t="s">
        <v>29</v>
      </c>
      <c r="M1011" t="s">
        <v>26</v>
      </c>
      <c r="N1011" t="s">
        <v>2408</v>
      </c>
      <c r="O1011" t="s">
        <v>21</v>
      </c>
      <c r="P1011" t="str">
        <f>"2170749609                    "</f>
        <v xml:space="preserve">2170749609                    </v>
      </c>
      <c r="Q1011">
        <v>0</v>
      </c>
      <c r="R1011">
        <v>0</v>
      </c>
      <c r="S1011">
        <v>0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0</v>
      </c>
      <c r="AB1011">
        <v>0</v>
      </c>
      <c r="AC1011">
        <v>0</v>
      </c>
      <c r="AD1011">
        <v>0</v>
      </c>
      <c r="AE1011" s="3">
        <v>0</v>
      </c>
      <c r="AF1011" s="3">
        <v>0</v>
      </c>
      <c r="AG1011" s="3">
        <v>0</v>
      </c>
      <c r="AH1011" s="3">
        <v>0</v>
      </c>
      <c r="AI1011" s="3">
        <v>0</v>
      </c>
      <c r="AJ1011" s="3">
        <v>0</v>
      </c>
      <c r="AK1011" s="3">
        <v>9.42</v>
      </c>
      <c r="AL1011" s="3">
        <v>0</v>
      </c>
      <c r="AM1011" s="3">
        <v>0</v>
      </c>
      <c r="AN1011" s="3">
        <v>0</v>
      </c>
      <c r="AO1011" s="3">
        <v>0</v>
      </c>
      <c r="AP1011" s="3">
        <v>0</v>
      </c>
      <c r="AQ1011" s="3">
        <v>0</v>
      </c>
      <c r="AR1011" s="3">
        <v>0</v>
      </c>
      <c r="AS1011" s="3">
        <v>0</v>
      </c>
      <c r="AT1011">
        <v>0</v>
      </c>
      <c r="AU1011">
        <v>0</v>
      </c>
      <c r="AV1011">
        <v>0</v>
      </c>
      <c r="AW1011">
        <v>0</v>
      </c>
      <c r="AX1011">
        <v>0</v>
      </c>
      <c r="AY1011">
        <v>0</v>
      </c>
      <c r="AZ1011">
        <v>0</v>
      </c>
      <c r="BA1011">
        <v>0</v>
      </c>
      <c r="BB1011">
        <v>0</v>
      </c>
      <c r="BC1011">
        <v>0</v>
      </c>
      <c r="BD1011">
        <v>0</v>
      </c>
      <c r="BE1011">
        <v>0</v>
      </c>
      <c r="BF1011">
        <v>0</v>
      </c>
      <c r="BG1011">
        <v>0</v>
      </c>
      <c r="BH1011">
        <v>1</v>
      </c>
      <c r="BI1011">
        <v>2.9</v>
      </c>
      <c r="BJ1011">
        <v>1.2</v>
      </c>
      <c r="BK1011">
        <v>3</v>
      </c>
      <c r="BL1011" s="4">
        <v>72.209999999999994</v>
      </c>
      <c r="BM1011" s="4">
        <v>10.83</v>
      </c>
      <c r="BN1011" s="4">
        <v>83.04</v>
      </c>
      <c r="BO1011" s="4">
        <v>83.04</v>
      </c>
      <c r="BQ1011" t="s">
        <v>385</v>
      </c>
      <c r="BR1011" t="s">
        <v>358</v>
      </c>
      <c r="BS1011" s="2">
        <v>44062</v>
      </c>
      <c r="BT1011" s="1">
        <v>0.37152777777777773</v>
      </c>
      <c r="BU1011" t="s">
        <v>2407</v>
      </c>
      <c r="BV1011" t="s">
        <v>16</v>
      </c>
      <c r="BY1011">
        <v>6170.1</v>
      </c>
      <c r="CA1011" t="s">
        <v>91</v>
      </c>
      <c r="CC1011" t="s">
        <v>26</v>
      </c>
      <c r="CD1011">
        <v>6045</v>
      </c>
      <c r="CE1011" t="s">
        <v>2</v>
      </c>
      <c r="CF1011" s="2">
        <v>44062</v>
      </c>
      <c r="CI1011">
        <v>1</v>
      </c>
      <c r="CJ1011">
        <v>1</v>
      </c>
      <c r="CK1011">
        <v>21</v>
      </c>
      <c r="CL1011" t="s">
        <v>0</v>
      </c>
    </row>
    <row r="1012" spans="1:90" x14ac:dyDescent="0.3">
      <c r="A1012" t="s">
        <v>322</v>
      </c>
      <c r="B1012" t="s">
        <v>321</v>
      </c>
      <c r="C1012" t="s">
        <v>10</v>
      </c>
      <c r="E1012" t="str">
        <f>"FES1162759803"</f>
        <v>FES1162759803</v>
      </c>
      <c r="F1012" s="2">
        <v>44055</v>
      </c>
      <c r="G1012">
        <v>202102</v>
      </c>
      <c r="H1012" t="s">
        <v>25</v>
      </c>
      <c r="I1012" t="s">
        <v>23</v>
      </c>
      <c r="J1012" t="s">
        <v>362</v>
      </c>
      <c r="K1012" t="s">
        <v>7</v>
      </c>
      <c r="L1012" t="s">
        <v>46</v>
      </c>
      <c r="M1012" t="s">
        <v>44</v>
      </c>
      <c r="N1012" t="s">
        <v>817</v>
      </c>
      <c r="O1012" t="s">
        <v>21</v>
      </c>
      <c r="P1012" t="str">
        <f>"2170748768                    "</f>
        <v xml:space="preserve">2170748768                    </v>
      </c>
      <c r="Q1012">
        <v>0</v>
      </c>
      <c r="R1012">
        <v>0</v>
      </c>
      <c r="S1012">
        <v>0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0</v>
      </c>
      <c r="AB1012">
        <v>0</v>
      </c>
      <c r="AC1012">
        <v>0</v>
      </c>
      <c r="AD1012">
        <v>0</v>
      </c>
      <c r="AE1012" s="3">
        <v>0</v>
      </c>
      <c r="AF1012" s="3">
        <v>0</v>
      </c>
      <c r="AG1012" s="3">
        <v>0</v>
      </c>
      <c r="AH1012" s="3">
        <v>0</v>
      </c>
      <c r="AI1012" s="3">
        <v>0</v>
      </c>
      <c r="AJ1012" s="3">
        <v>0</v>
      </c>
      <c r="AK1012" s="3">
        <v>6.28</v>
      </c>
      <c r="AL1012" s="3">
        <v>0</v>
      </c>
      <c r="AM1012" s="3">
        <v>0</v>
      </c>
      <c r="AN1012" s="3">
        <v>0</v>
      </c>
      <c r="AO1012" s="3">
        <v>0</v>
      </c>
      <c r="AP1012" s="3">
        <v>0</v>
      </c>
      <c r="AQ1012" s="3">
        <v>0</v>
      </c>
      <c r="AR1012" s="3">
        <v>0</v>
      </c>
      <c r="AS1012" s="3">
        <v>0</v>
      </c>
      <c r="AT1012">
        <v>0</v>
      </c>
      <c r="AU1012">
        <v>0</v>
      </c>
      <c r="AV1012">
        <v>0</v>
      </c>
      <c r="AW1012">
        <v>0</v>
      </c>
      <c r="AX1012">
        <v>0</v>
      </c>
      <c r="AY1012">
        <v>0</v>
      </c>
      <c r="AZ1012">
        <v>0</v>
      </c>
      <c r="BA1012">
        <v>0</v>
      </c>
      <c r="BB1012">
        <v>0</v>
      </c>
      <c r="BC1012">
        <v>0</v>
      </c>
      <c r="BD1012">
        <v>0</v>
      </c>
      <c r="BE1012">
        <v>0</v>
      </c>
      <c r="BF1012">
        <v>0</v>
      </c>
      <c r="BG1012">
        <v>0</v>
      </c>
      <c r="BH1012">
        <v>1</v>
      </c>
      <c r="BI1012">
        <v>1</v>
      </c>
      <c r="BJ1012">
        <v>0.2</v>
      </c>
      <c r="BK1012">
        <v>1</v>
      </c>
      <c r="BL1012" s="4">
        <v>48.15</v>
      </c>
      <c r="BM1012" s="4">
        <v>7.22</v>
      </c>
      <c r="BN1012" s="4">
        <v>55.37</v>
      </c>
      <c r="BO1012" s="4">
        <v>55.37</v>
      </c>
      <c r="BQ1012" t="s">
        <v>385</v>
      </c>
      <c r="BR1012" t="s">
        <v>358</v>
      </c>
      <c r="BS1012" s="2">
        <v>44056</v>
      </c>
      <c r="BT1012" s="1">
        <v>0.45277777777777778</v>
      </c>
      <c r="BU1012" t="s">
        <v>537</v>
      </c>
      <c r="BV1012" t="s">
        <v>0</v>
      </c>
      <c r="BW1012" t="s">
        <v>34</v>
      </c>
      <c r="BX1012" t="s">
        <v>95</v>
      </c>
      <c r="BY1012">
        <v>1200</v>
      </c>
      <c r="CA1012" t="s">
        <v>101</v>
      </c>
      <c r="CC1012" t="s">
        <v>44</v>
      </c>
      <c r="CD1012">
        <v>4001</v>
      </c>
      <c r="CE1012" t="s">
        <v>64</v>
      </c>
      <c r="CF1012" s="2">
        <v>44063</v>
      </c>
      <c r="CI1012">
        <v>1</v>
      </c>
      <c r="CJ1012">
        <v>1</v>
      </c>
      <c r="CK1012">
        <v>21</v>
      </c>
      <c r="CL1012" t="s">
        <v>0</v>
      </c>
    </row>
    <row r="1013" spans="1:90" x14ac:dyDescent="0.3">
      <c r="A1013" t="s">
        <v>322</v>
      </c>
      <c r="B1013" t="s">
        <v>321</v>
      </c>
      <c r="C1013" t="s">
        <v>10</v>
      </c>
      <c r="E1013" t="str">
        <f>"FES1162760484"</f>
        <v>FES1162760484</v>
      </c>
      <c r="F1013" s="2">
        <v>44060</v>
      </c>
      <c r="G1013">
        <v>202102</v>
      </c>
      <c r="H1013" t="s">
        <v>25</v>
      </c>
      <c r="I1013" t="s">
        <v>23</v>
      </c>
      <c r="J1013" t="s">
        <v>362</v>
      </c>
      <c r="K1013" t="s">
        <v>7</v>
      </c>
      <c r="L1013" t="s">
        <v>70</v>
      </c>
      <c r="M1013" t="s">
        <v>69</v>
      </c>
      <c r="N1013" t="s">
        <v>2123</v>
      </c>
      <c r="O1013" t="s">
        <v>21</v>
      </c>
      <c r="P1013" t="str">
        <f>"2170749321                    "</f>
        <v xml:space="preserve">2170749321                    </v>
      </c>
      <c r="Q1013">
        <v>0</v>
      </c>
      <c r="R1013">
        <v>0</v>
      </c>
      <c r="S1013">
        <v>0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0</v>
      </c>
      <c r="AB1013">
        <v>0</v>
      </c>
      <c r="AC1013">
        <v>0</v>
      </c>
      <c r="AD1013">
        <v>0</v>
      </c>
      <c r="AE1013" s="3">
        <v>0</v>
      </c>
      <c r="AF1013" s="3">
        <v>0</v>
      </c>
      <c r="AG1013" s="3">
        <v>0</v>
      </c>
      <c r="AH1013" s="3">
        <v>0</v>
      </c>
      <c r="AI1013" s="3">
        <v>0</v>
      </c>
      <c r="AJ1013" s="3">
        <v>0</v>
      </c>
      <c r="AK1013" s="3">
        <v>4.91</v>
      </c>
      <c r="AL1013" s="3">
        <v>0</v>
      </c>
      <c r="AM1013" s="3">
        <v>0</v>
      </c>
      <c r="AN1013" s="3">
        <v>0</v>
      </c>
      <c r="AO1013" s="3">
        <v>0</v>
      </c>
      <c r="AP1013" s="3">
        <v>0</v>
      </c>
      <c r="AQ1013" s="3">
        <v>0</v>
      </c>
      <c r="AR1013" s="3">
        <v>0</v>
      </c>
      <c r="AS1013" s="3">
        <v>0</v>
      </c>
      <c r="AT1013">
        <v>0</v>
      </c>
      <c r="AU1013">
        <v>0</v>
      </c>
      <c r="AV1013">
        <v>0</v>
      </c>
      <c r="AW1013">
        <v>0</v>
      </c>
      <c r="AX1013">
        <v>0</v>
      </c>
      <c r="AY1013">
        <v>0</v>
      </c>
      <c r="AZ1013">
        <v>0</v>
      </c>
      <c r="BA1013">
        <v>0</v>
      </c>
      <c r="BB1013">
        <v>0</v>
      </c>
      <c r="BC1013">
        <v>0</v>
      </c>
      <c r="BD1013">
        <v>0</v>
      </c>
      <c r="BE1013">
        <v>0</v>
      </c>
      <c r="BF1013">
        <v>0</v>
      </c>
      <c r="BG1013">
        <v>0</v>
      </c>
      <c r="BH1013">
        <v>1</v>
      </c>
      <c r="BI1013">
        <v>2.4</v>
      </c>
      <c r="BJ1013">
        <v>1.2</v>
      </c>
      <c r="BK1013">
        <v>3</v>
      </c>
      <c r="BL1013" s="4">
        <v>37.619999999999997</v>
      </c>
      <c r="BM1013" s="4">
        <v>5.64</v>
      </c>
      <c r="BN1013" s="4">
        <v>43.26</v>
      </c>
      <c r="BO1013" s="4">
        <v>43.26</v>
      </c>
      <c r="BQ1013" t="s">
        <v>385</v>
      </c>
      <c r="BR1013" t="s">
        <v>358</v>
      </c>
      <c r="BS1013" s="2">
        <v>44061</v>
      </c>
      <c r="BT1013" s="1">
        <v>0.4236111111111111</v>
      </c>
      <c r="BU1013" t="s">
        <v>2122</v>
      </c>
      <c r="BV1013" t="s">
        <v>16</v>
      </c>
      <c r="BY1013">
        <v>6120.2</v>
      </c>
      <c r="CC1013" t="s">
        <v>69</v>
      </c>
      <c r="CD1013">
        <v>2163</v>
      </c>
      <c r="CE1013" t="s">
        <v>2</v>
      </c>
      <c r="CF1013" s="2">
        <v>44062</v>
      </c>
      <c r="CI1013">
        <v>1</v>
      </c>
      <c r="CJ1013">
        <v>1</v>
      </c>
      <c r="CK1013">
        <v>22</v>
      </c>
      <c r="CL1013" t="s">
        <v>0</v>
      </c>
    </row>
    <row r="1014" spans="1:90" x14ac:dyDescent="0.3">
      <c r="A1014" t="s">
        <v>322</v>
      </c>
      <c r="B1014" t="s">
        <v>321</v>
      </c>
      <c r="C1014" t="s">
        <v>10</v>
      </c>
      <c r="E1014" t="str">
        <f>"FES1162759339"</f>
        <v>FES1162759339</v>
      </c>
      <c r="F1014" s="2">
        <v>44049</v>
      </c>
      <c r="G1014">
        <v>202102</v>
      </c>
      <c r="H1014" t="s">
        <v>25</v>
      </c>
      <c r="I1014" t="s">
        <v>23</v>
      </c>
      <c r="J1014" t="s">
        <v>362</v>
      </c>
      <c r="K1014" t="s">
        <v>7</v>
      </c>
      <c r="L1014" t="s">
        <v>29</v>
      </c>
      <c r="M1014" t="s">
        <v>26</v>
      </c>
      <c r="N1014" t="s">
        <v>407</v>
      </c>
      <c r="O1014" t="s">
        <v>21</v>
      </c>
      <c r="P1014" t="str">
        <f>"2170748278                    "</f>
        <v xml:space="preserve">2170748278                    </v>
      </c>
      <c r="Q1014">
        <v>0</v>
      </c>
      <c r="R1014">
        <v>0</v>
      </c>
      <c r="S1014">
        <v>0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0</v>
      </c>
      <c r="AB1014">
        <v>0</v>
      </c>
      <c r="AC1014">
        <v>0</v>
      </c>
      <c r="AD1014">
        <v>0</v>
      </c>
      <c r="AE1014" s="3">
        <v>0</v>
      </c>
      <c r="AF1014" s="3">
        <v>0</v>
      </c>
      <c r="AG1014" s="3">
        <v>0</v>
      </c>
      <c r="AH1014" s="3">
        <v>0</v>
      </c>
      <c r="AI1014" s="3">
        <v>0</v>
      </c>
      <c r="AJ1014" s="3">
        <v>0</v>
      </c>
      <c r="AK1014" s="3">
        <v>39.229999999999997</v>
      </c>
      <c r="AL1014" s="3">
        <v>0</v>
      </c>
      <c r="AM1014" s="3">
        <v>0</v>
      </c>
      <c r="AN1014" s="3">
        <v>0</v>
      </c>
      <c r="AO1014" s="3">
        <v>0</v>
      </c>
      <c r="AP1014" s="3">
        <v>0</v>
      </c>
      <c r="AQ1014" s="3">
        <v>0</v>
      </c>
      <c r="AR1014" s="3">
        <v>0</v>
      </c>
      <c r="AS1014" s="3">
        <v>0</v>
      </c>
      <c r="AT1014">
        <v>0</v>
      </c>
      <c r="AU1014">
        <v>0</v>
      </c>
      <c r="AV1014">
        <v>0</v>
      </c>
      <c r="AW1014">
        <v>0</v>
      </c>
      <c r="AX1014">
        <v>0</v>
      </c>
      <c r="AY1014">
        <v>0</v>
      </c>
      <c r="AZ1014">
        <v>0</v>
      </c>
      <c r="BA1014">
        <v>0</v>
      </c>
      <c r="BB1014">
        <v>0</v>
      </c>
      <c r="BC1014">
        <v>0</v>
      </c>
      <c r="BD1014">
        <v>0</v>
      </c>
      <c r="BE1014">
        <v>0</v>
      </c>
      <c r="BF1014">
        <v>0</v>
      </c>
      <c r="BG1014">
        <v>0</v>
      </c>
      <c r="BH1014">
        <v>1</v>
      </c>
      <c r="BI1014">
        <v>12.1</v>
      </c>
      <c r="BJ1014">
        <v>9.9</v>
      </c>
      <c r="BK1014">
        <v>12.5</v>
      </c>
      <c r="BL1014" s="4">
        <v>300.76</v>
      </c>
      <c r="BM1014" s="4">
        <v>45.11</v>
      </c>
      <c r="BN1014" s="4">
        <v>345.87</v>
      </c>
      <c r="BO1014" s="4">
        <v>345.87</v>
      </c>
      <c r="BQ1014" t="s">
        <v>385</v>
      </c>
      <c r="BR1014" t="s">
        <v>358</v>
      </c>
      <c r="BS1014" s="2">
        <v>44050</v>
      </c>
      <c r="BT1014" s="1">
        <v>0.37083333333333335</v>
      </c>
      <c r="BU1014" t="s">
        <v>2406</v>
      </c>
      <c r="BV1014" t="s">
        <v>16</v>
      </c>
      <c r="BY1014">
        <v>49279.51</v>
      </c>
      <c r="BZ1014" t="s">
        <v>1427</v>
      </c>
      <c r="CC1014" t="s">
        <v>26</v>
      </c>
      <c r="CD1014">
        <v>6001</v>
      </c>
      <c r="CE1014" t="s">
        <v>2</v>
      </c>
      <c r="CF1014" s="2">
        <v>44050</v>
      </c>
      <c r="CI1014">
        <v>1</v>
      </c>
      <c r="CJ1014">
        <v>1</v>
      </c>
      <c r="CK1014">
        <v>21</v>
      </c>
      <c r="CL1014" t="s">
        <v>0</v>
      </c>
    </row>
    <row r="1015" spans="1:90" x14ac:dyDescent="0.3">
      <c r="A1015" t="s">
        <v>322</v>
      </c>
      <c r="B1015" t="s">
        <v>321</v>
      </c>
      <c r="C1015" t="s">
        <v>10</v>
      </c>
      <c r="E1015" t="str">
        <f>"FES1162759824"</f>
        <v>FES1162759824</v>
      </c>
      <c r="F1015" s="2">
        <v>44055</v>
      </c>
      <c r="G1015">
        <v>202102</v>
      </c>
      <c r="H1015" t="s">
        <v>25</v>
      </c>
      <c r="I1015" t="s">
        <v>23</v>
      </c>
      <c r="J1015" t="s">
        <v>362</v>
      </c>
      <c r="K1015" t="s">
        <v>7</v>
      </c>
      <c r="L1015" t="s">
        <v>46</v>
      </c>
      <c r="M1015" t="s">
        <v>44</v>
      </c>
      <c r="N1015" t="s">
        <v>817</v>
      </c>
      <c r="O1015" t="s">
        <v>21</v>
      </c>
      <c r="P1015" t="str">
        <f>"2170748781                    "</f>
        <v xml:space="preserve">2170748781                    </v>
      </c>
      <c r="Q1015">
        <v>0</v>
      </c>
      <c r="R1015">
        <v>0</v>
      </c>
      <c r="S1015">
        <v>0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0</v>
      </c>
      <c r="AB1015">
        <v>0</v>
      </c>
      <c r="AC1015">
        <v>0</v>
      </c>
      <c r="AD1015">
        <v>0</v>
      </c>
      <c r="AE1015" s="3">
        <v>0</v>
      </c>
      <c r="AF1015" s="3">
        <v>0</v>
      </c>
      <c r="AG1015" s="3">
        <v>0</v>
      </c>
      <c r="AH1015" s="3">
        <v>0</v>
      </c>
      <c r="AI1015" s="3">
        <v>0</v>
      </c>
      <c r="AJ1015" s="3">
        <v>0</v>
      </c>
      <c r="AK1015" s="3">
        <v>6.28</v>
      </c>
      <c r="AL1015" s="3">
        <v>0</v>
      </c>
      <c r="AM1015" s="3">
        <v>0</v>
      </c>
      <c r="AN1015" s="3">
        <v>0</v>
      </c>
      <c r="AO1015" s="3">
        <v>0</v>
      </c>
      <c r="AP1015" s="3">
        <v>0</v>
      </c>
      <c r="AQ1015" s="3">
        <v>0</v>
      </c>
      <c r="AR1015" s="3">
        <v>0</v>
      </c>
      <c r="AS1015" s="3">
        <v>0</v>
      </c>
      <c r="AT1015">
        <v>0</v>
      </c>
      <c r="AU1015">
        <v>0</v>
      </c>
      <c r="AV1015">
        <v>0</v>
      </c>
      <c r="AW1015">
        <v>0</v>
      </c>
      <c r="AX1015">
        <v>0</v>
      </c>
      <c r="AY1015">
        <v>0</v>
      </c>
      <c r="AZ1015">
        <v>0</v>
      </c>
      <c r="BA1015">
        <v>0</v>
      </c>
      <c r="BB1015">
        <v>0</v>
      </c>
      <c r="BC1015">
        <v>0</v>
      </c>
      <c r="BD1015">
        <v>0</v>
      </c>
      <c r="BE1015">
        <v>0</v>
      </c>
      <c r="BF1015">
        <v>0</v>
      </c>
      <c r="BG1015">
        <v>0</v>
      </c>
      <c r="BH1015">
        <v>1</v>
      </c>
      <c r="BI1015">
        <v>1</v>
      </c>
      <c r="BJ1015">
        <v>0.2</v>
      </c>
      <c r="BK1015">
        <v>1</v>
      </c>
      <c r="BL1015" s="4">
        <v>48.15</v>
      </c>
      <c r="BM1015" s="4">
        <v>7.22</v>
      </c>
      <c r="BN1015" s="4">
        <v>55.37</v>
      </c>
      <c r="BO1015" s="4">
        <v>55.37</v>
      </c>
      <c r="BQ1015" t="s">
        <v>385</v>
      </c>
      <c r="BR1015" t="s">
        <v>358</v>
      </c>
      <c r="BS1015" s="2">
        <v>44056</v>
      </c>
      <c r="BT1015" s="1">
        <v>0.45277777777777778</v>
      </c>
      <c r="BU1015" t="s">
        <v>537</v>
      </c>
      <c r="BV1015" t="s">
        <v>0</v>
      </c>
      <c r="BW1015" t="s">
        <v>34</v>
      </c>
      <c r="BX1015" t="s">
        <v>95</v>
      </c>
      <c r="BY1015">
        <v>1200</v>
      </c>
      <c r="CA1015" t="s">
        <v>101</v>
      </c>
      <c r="CC1015" t="s">
        <v>44</v>
      </c>
      <c r="CD1015">
        <v>4001</v>
      </c>
      <c r="CE1015" t="s">
        <v>64</v>
      </c>
      <c r="CF1015" s="2">
        <v>44063</v>
      </c>
      <c r="CI1015">
        <v>1</v>
      </c>
      <c r="CJ1015">
        <v>1</v>
      </c>
      <c r="CK1015">
        <v>21</v>
      </c>
      <c r="CL1015" t="s">
        <v>0</v>
      </c>
    </row>
    <row r="1016" spans="1:90" x14ac:dyDescent="0.3">
      <c r="A1016" t="s">
        <v>322</v>
      </c>
      <c r="B1016" t="s">
        <v>321</v>
      </c>
      <c r="C1016" t="s">
        <v>10</v>
      </c>
      <c r="E1016" t="str">
        <f>"FES2170749358"</f>
        <v>FES2170749358</v>
      </c>
      <c r="F1016" s="2">
        <v>44060</v>
      </c>
      <c r="G1016">
        <v>202102</v>
      </c>
      <c r="H1016" t="s">
        <v>25</v>
      </c>
      <c r="I1016" t="s">
        <v>23</v>
      </c>
      <c r="J1016" t="s">
        <v>362</v>
      </c>
      <c r="K1016" t="s">
        <v>7</v>
      </c>
      <c r="L1016" t="s">
        <v>60</v>
      </c>
      <c r="M1016" t="s">
        <v>58</v>
      </c>
      <c r="N1016" t="s">
        <v>648</v>
      </c>
      <c r="O1016" t="s">
        <v>21</v>
      </c>
      <c r="P1016" t="str">
        <f>"2170749358                    "</f>
        <v xml:space="preserve">2170749358                    </v>
      </c>
      <c r="Q1016">
        <v>0</v>
      </c>
      <c r="R1016">
        <v>0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0</v>
      </c>
      <c r="AB1016">
        <v>0</v>
      </c>
      <c r="AC1016">
        <v>0</v>
      </c>
      <c r="AD1016">
        <v>0</v>
      </c>
      <c r="AE1016" s="3">
        <v>0</v>
      </c>
      <c r="AF1016" s="3">
        <v>0</v>
      </c>
      <c r="AG1016" s="3">
        <v>0</v>
      </c>
      <c r="AH1016" s="3">
        <v>0</v>
      </c>
      <c r="AI1016" s="3">
        <v>0</v>
      </c>
      <c r="AJ1016" s="3">
        <v>0</v>
      </c>
      <c r="AK1016" s="3">
        <v>6.28</v>
      </c>
      <c r="AL1016" s="3">
        <v>0</v>
      </c>
      <c r="AM1016" s="3">
        <v>0</v>
      </c>
      <c r="AN1016" s="3">
        <v>0</v>
      </c>
      <c r="AO1016" s="3">
        <v>0</v>
      </c>
      <c r="AP1016" s="3">
        <v>0</v>
      </c>
      <c r="AQ1016" s="3">
        <v>0</v>
      </c>
      <c r="AR1016" s="3">
        <v>0</v>
      </c>
      <c r="AS1016" s="3">
        <v>0</v>
      </c>
      <c r="AT1016">
        <v>0</v>
      </c>
      <c r="AU1016">
        <v>0</v>
      </c>
      <c r="AV1016">
        <v>0</v>
      </c>
      <c r="AW1016">
        <v>0</v>
      </c>
      <c r="AX1016">
        <v>0</v>
      </c>
      <c r="AY1016">
        <v>0</v>
      </c>
      <c r="AZ1016">
        <v>0</v>
      </c>
      <c r="BA1016">
        <v>0</v>
      </c>
      <c r="BB1016">
        <v>0</v>
      </c>
      <c r="BC1016">
        <v>0</v>
      </c>
      <c r="BD1016">
        <v>0</v>
      </c>
      <c r="BE1016">
        <v>0</v>
      </c>
      <c r="BF1016">
        <v>0</v>
      </c>
      <c r="BG1016">
        <v>0</v>
      </c>
      <c r="BH1016">
        <v>1</v>
      </c>
      <c r="BI1016">
        <v>1.7</v>
      </c>
      <c r="BJ1016">
        <v>1.1000000000000001</v>
      </c>
      <c r="BK1016">
        <v>2</v>
      </c>
      <c r="BL1016" s="4">
        <v>48.15</v>
      </c>
      <c r="BM1016" s="4">
        <v>7.22</v>
      </c>
      <c r="BN1016" s="4">
        <v>55.37</v>
      </c>
      <c r="BO1016" s="4">
        <v>55.37</v>
      </c>
      <c r="BQ1016" t="s">
        <v>385</v>
      </c>
      <c r="BR1016" t="s">
        <v>358</v>
      </c>
      <c r="BS1016" s="2">
        <v>44061</v>
      </c>
      <c r="BT1016" s="1">
        <v>0.41319444444444442</v>
      </c>
      <c r="BU1016" t="s">
        <v>647</v>
      </c>
      <c r="BV1016" t="s">
        <v>16</v>
      </c>
      <c r="BY1016">
        <v>5457</v>
      </c>
      <c r="CA1016" t="s">
        <v>155</v>
      </c>
      <c r="CC1016" t="s">
        <v>58</v>
      </c>
      <c r="CD1016">
        <v>157</v>
      </c>
      <c r="CE1016" t="s">
        <v>2</v>
      </c>
      <c r="CF1016" s="2">
        <v>44061</v>
      </c>
      <c r="CI1016">
        <v>1</v>
      </c>
      <c r="CJ1016">
        <v>1</v>
      </c>
      <c r="CK1016">
        <v>21</v>
      </c>
      <c r="CL1016" t="s">
        <v>0</v>
      </c>
    </row>
    <row r="1017" spans="1:90" x14ac:dyDescent="0.3">
      <c r="A1017" t="s">
        <v>322</v>
      </c>
      <c r="B1017" t="s">
        <v>321</v>
      </c>
      <c r="C1017" t="s">
        <v>10</v>
      </c>
      <c r="E1017" t="str">
        <f>"FES1162759270"</f>
        <v>FES1162759270</v>
      </c>
      <c r="F1017" s="2">
        <v>44049</v>
      </c>
      <c r="G1017">
        <v>202102</v>
      </c>
      <c r="H1017" t="s">
        <v>25</v>
      </c>
      <c r="I1017" t="s">
        <v>23</v>
      </c>
      <c r="J1017" t="s">
        <v>362</v>
      </c>
      <c r="K1017" t="s">
        <v>7</v>
      </c>
      <c r="L1017" t="s">
        <v>25</v>
      </c>
      <c r="M1017" t="s">
        <v>23</v>
      </c>
      <c r="N1017" t="s">
        <v>438</v>
      </c>
      <c r="O1017" t="s">
        <v>21</v>
      </c>
      <c r="P1017" t="str">
        <f>"2170746972                    "</f>
        <v xml:space="preserve">2170746972                    </v>
      </c>
      <c r="Q1017">
        <v>0</v>
      </c>
      <c r="R1017">
        <v>0</v>
      </c>
      <c r="S1017">
        <v>0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0</v>
      </c>
      <c r="AB1017">
        <v>0</v>
      </c>
      <c r="AC1017">
        <v>0</v>
      </c>
      <c r="AD1017">
        <v>0</v>
      </c>
      <c r="AE1017" s="3">
        <v>0</v>
      </c>
      <c r="AF1017" s="3">
        <v>0</v>
      </c>
      <c r="AG1017" s="3">
        <v>0</v>
      </c>
      <c r="AH1017" s="3">
        <v>0</v>
      </c>
      <c r="AI1017" s="3">
        <v>0</v>
      </c>
      <c r="AJ1017" s="3">
        <v>0</v>
      </c>
      <c r="AK1017" s="3">
        <v>4.91</v>
      </c>
      <c r="AL1017" s="3">
        <v>0</v>
      </c>
      <c r="AM1017" s="3">
        <v>0</v>
      </c>
      <c r="AN1017" s="3">
        <v>0</v>
      </c>
      <c r="AO1017" s="3">
        <v>0</v>
      </c>
      <c r="AP1017" s="3">
        <v>0</v>
      </c>
      <c r="AQ1017" s="3">
        <v>0</v>
      </c>
      <c r="AR1017" s="3">
        <v>0</v>
      </c>
      <c r="AS1017" s="3">
        <v>0</v>
      </c>
      <c r="AT1017">
        <v>0</v>
      </c>
      <c r="AU1017">
        <v>0</v>
      </c>
      <c r="AV1017">
        <v>0</v>
      </c>
      <c r="AW1017">
        <v>0</v>
      </c>
      <c r="AX1017">
        <v>0</v>
      </c>
      <c r="AY1017">
        <v>0</v>
      </c>
      <c r="AZ1017">
        <v>0</v>
      </c>
      <c r="BA1017">
        <v>0</v>
      </c>
      <c r="BB1017">
        <v>0</v>
      </c>
      <c r="BC1017">
        <v>0</v>
      </c>
      <c r="BD1017">
        <v>0</v>
      </c>
      <c r="BE1017">
        <v>0</v>
      </c>
      <c r="BF1017">
        <v>0</v>
      </c>
      <c r="BG1017">
        <v>0</v>
      </c>
      <c r="BH1017">
        <v>1</v>
      </c>
      <c r="BI1017">
        <v>1</v>
      </c>
      <c r="BJ1017">
        <v>0.2</v>
      </c>
      <c r="BK1017">
        <v>1</v>
      </c>
      <c r="BL1017" s="4">
        <v>37.619999999999997</v>
      </c>
      <c r="BM1017" s="4">
        <v>5.64</v>
      </c>
      <c r="BN1017" s="4">
        <v>43.26</v>
      </c>
      <c r="BO1017" s="4">
        <v>43.26</v>
      </c>
      <c r="BQ1017" t="s">
        <v>385</v>
      </c>
      <c r="BR1017" t="s">
        <v>358</v>
      </c>
      <c r="BS1017" s="2">
        <v>44050</v>
      </c>
      <c r="BT1017" s="1">
        <v>0.3263888888888889</v>
      </c>
      <c r="BU1017" t="s">
        <v>437</v>
      </c>
      <c r="BV1017" t="s">
        <v>16</v>
      </c>
      <c r="BY1017">
        <v>1200</v>
      </c>
      <c r="CA1017" t="s">
        <v>383</v>
      </c>
      <c r="CC1017" t="s">
        <v>23</v>
      </c>
      <c r="CD1017">
        <v>1601</v>
      </c>
      <c r="CE1017" t="s">
        <v>64</v>
      </c>
      <c r="CF1017" s="2">
        <v>44054</v>
      </c>
      <c r="CI1017">
        <v>1</v>
      </c>
      <c r="CJ1017">
        <v>1</v>
      </c>
      <c r="CK1017">
        <v>22</v>
      </c>
      <c r="CL1017" t="s">
        <v>0</v>
      </c>
    </row>
    <row r="1018" spans="1:90" x14ac:dyDescent="0.3">
      <c r="A1018" t="s">
        <v>322</v>
      </c>
      <c r="B1018" t="s">
        <v>321</v>
      </c>
      <c r="C1018" t="s">
        <v>10</v>
      </c>
      <c r="E1018" t="str">
        <f>"FES1162760832"</f>
        <v>FES1162760832</v>
      </c>
      <c r="F1018" s="2">
        <v>44061</v>
      </c>
      <c r="G1018">
        <v>202102</v>
      </c>
      <c r="H1018" t="s">
        <v>25</v>
      </c>
      <c r="I1018" t="s">
        <v>23</v>
      </c>
      <c r="J1018" t="s">
        <v>362</v>
      </c>
      <c r="K1018" t="s">
        <v>7</v>
      </c>
      <c r="L1018" t="s">
        <v>425</v>
      </c>
      <c r="M1018" t="s">
        <v>421</v>
      </c>
      <c r="N1018" t="s">
        <v>424</v>
      </c>
      <c r="O1018" t="s">
        <v>21</v>
      </c>
      <c r="P1018" t="str">
        <f>"2170749619                    "</f>
        <v xml:space="preserve">2170749619                    </v>
      </c>
      <c r="Q1018">
        <v>0</v>
      </c>
      <c r="R1018">
        <v>0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0</v>
      </c>
      <c r="AB1018">
        <v>0</v>
      </c>
      <c r="AC1018">
        <v>0</v>
      </c>
      <c r="AD1018">
        <v>0</v>
      </c>
      <c r="AE1018" s="3">
        <v>0</v>
      </c>
      <c r="AF1018" s="3">
        <v>0</v>
      </c>
      <c r="AG1018" s="3">
        <v>0</v>
      </c>
      <c r="AH1018" s="3">
        <v>0</v>
      </c>
      <c r="AI1018" s="3">
        <v>0</v>
      </c>
      <c r="AJ1018" s="3">
        <v>0</v>
      </c>
      <c r="AK1018" s="3">
        <v>4.91</v>
      </c>
      <c r="AL1018" s="3">
        <v>0</v>
      </c>
      <c r="AM1018" s="3">
        <v>0</v>
      </c>
      <c r="AN1018" s="3">
        <v>0</v>
      </c>
      <c r="AO1018" s="3">
        <v>0</v>
      </c>
      <c r="AP1018" s="3">
        <v>0</v>
      </c>
      <c r="AQ1018" s="3">
        <v>0</v>
      </c>
      <c r="AR1018" s="3">
        <v>0</v>
      </c>
      <c r="AS1018" s="3">
        <v>0</v>
      </c>
      <c r="AT1018">
        <v>0</v>
      </c>
      <c r="AU1018">
        <v>0</v>
      </c>
      <c r="AV1018">
        <v>0</v>
      </c>
      <c r="AW1018">
        <v>0</v>
      </c>
      <c r="AX1018">
        <v>0</v>
      </c>
      <c r="AY1018">
        <v>0</v>
      </c>
      <c r="AZ1018">
        <v>0</v>
      </c>
      <c r="BA1018">
        <v>0</v>
      </c>
      <c r="BB1018">
        <v>0</v>
      </c>
      <c r="BC1018">
        <v>0</v>
      </c>
      <c r="BD1018">
        <v>0</v>
      </c>
      <c r="BE1018">
        <v>0</v>
      </c>
      <c r="BF1018">
        <v>0</v>
      </c>
      <c r="BG1018">
        <v>0</v>
      </c>
      <c r="BH1018">
        <v>1</v>
      </c>
      <c r="BI1018">
        <v>1</v>
      </c>
      <c r="BJ1018">
        <v>0.2</v>
      </c>
      <c r="BK1018">
        <v>1</v>
      </c>
      <c r="BL1018" s="4">
        <v>37.619999999999997</v>
      </c>
      <c r="BM1018" s="4">
        <v>5.64</v>
      </c>
      <c r="BN1018" s="4">
        <v>43.26</v>
      </c>
      <c r="BO1018" s="4">
        <v>43.26</v>
      </c>
      <c r="BQ1018" t="s">
        <v>385</v>
      </c>
      <c r="BR1018" t="s">
        <v>358</v>
      </c>
      <c r="BS1018" s="2">
        <v>44062</v>
      </c>
      <c r="BT1018" s="1">
        <v>0.34097222222222223</v>
      </c>
      <c r="BU1018" t="s">
        <v>2405</v>
      </c>
      <c r="BV1018" t="s">
        <v>16</v>
      </c>
      <c r="BY1018">
        <v>1200</v>
      </c>
      <c r="CC1018" t="s">
        <v>421</v>
      </c>
      <c r="CD1018">
        <v>1559</v>
      </c>
      <c r="CE1018" t="s">
        <v>64</v>
      </c>
      <c r="CF1018" s="2">
        <v>44063</v>
      </c>
      <c r="CI1018">
        <v>1</v>
      </c>
      <c r="CJ1018">
        <v>1</v>
      </c>
      <c r="CK1018">
        <v>22</v>
      </c>
      <c r="CL1018" t="s">
        <v>0</v>
      </c>
    </row>
    <row r="1019" spans="1:90" x14ac:dyDescent="0.3">
      <c r="A1019" t="s">
        <v>322</v>
      </c>
      <c r="B1019" t="s">
        <v>321</v>
      </c>
      <c r="C1019" t="s">
        <v>10</v>
      </c>
      <c r="E1019" t="str">
        <f>"FES1162759815"</f>
        <v>FES1162759815</v>
      </c>
      <c r="F1019" s="2">
        <v>44055</v>
      </c>
      <c r="G1019">
        <v>202102</v>
      </c>
      <c r="H1019" t="s">
        <v>25</v>
      </c>
      <c r="I1019" t="s">
        <v>23</v>
      </c>
      <c r="J1019" t="s">
        <v>362</v>
      </c>
      <c r="K1019" t="s">
        <v>7</v>
      </c>
      <c r="L1019" t="s">
        <v>100</v>
      </c>
      <c r="M1019" t="s">
        <v>99</v>
      </c>
      <c r="N1019" t="s">
        <v>2404</v>
      </c>
      <c r="O1019" t="s">
        <v>21</v>
      </c>
      <c r="P1019" t="str">
        <f>"2170748774                    "</f>
        <v xml:space="preserve">2170748774                    </v>
      </c>
      <c r="Q1019">
        <v>0</v>
      </c>
      <c r="R1019">
        <v>0</v>
      </c>
      <c r="S1019">
        <v>0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0</v>
      </c>
      <c r="AB1019">
        <v>0</v>
      </c>
      <c r="AC1019">
        <v>0</v>
      </c>
      <c r="AD1019">
        <v>0</v>
      </c>
      <c r="AE1019" s="3">
        <v>0</v>
      </c>
      <c r="AF1019" s="3">
        <v>0</v>
      </c>
      <c r="AG1019" s="3">
        <v>0</v>
      </c>
      <c r="AH1019" s="3">
        <v>0</v>
      </c>
      <c r="AI1019" s="3">
        <v>0</v>
      </c>
      <c r="AJ1019" s="3">
        <v>0</v>
      </c>
      <c r="AK1019" s="3">
        <v>6.28</v>
      </c>
      <c r="AL1019" s="3">
        <v>0</v>
      </c>
      <c r="AM1019" s="3">
        <v>0</v>
      </c>
      <c r="AN1019" s="3">
        <v>0</v>
      </c>
      <c r="AO1019" s="3">
        <v>0</v>
      </c>
      <c r="AP1019" s="3">
        <v>0</v>
      </c>
      <c r="AQ1019" s="3">
        <v>0</v>
      </c>
      <c r="AR1019" s="3">
        <v>0</v>
      </c>
      <c r="AS1019" s="3">
        <v>0</v>
      </c>
      <c r="AT1019">
        <v>0</v>
      </c>
      <c r="AU1019">
        <v>0</v>
      </c>
      <c r="AV1019">
        <v>0</v>
      </c>
      <c r="AW1019">
        <v>0</v>
      </c>
      <c r="AX1019">
        <v>0</v>
      </c>
      <c r="AY1019">
        <v>0</v>
      </c>
      <c r="AZ1019">
        <v>0</v>
      </c>
      <c r="BA1019">
        <v>0</v>
      </c>
      <c r="BB1019">
        <v>0</v>
      </c>
      <c r="BC1019">
        <v>0</v>
      </c>
      <c r="BD1019">
        <v>0</v>
      </c>
      <c r="BE1019">
        <v>0</v>
      </c>
      <c r="BF1019">
        <v>0</v>
      </c>
      <c r="BG1019">
        <v>0</v>
      </c>
      <c r="BH1019">
        <v>1</v>
      </c>
      <c r="BI1019">
        <v>1</v>
      </c>
      <c r="BJ1019">
        <v>0.2</v>
      </c>
      <c r="BK1019">
        <v>1</v>
      </c>
      <c r="BL1019" s="4">
        <v>48.15</v>
      </c>
      <c r="BM1019" s="4">
        <v>7.22</v>
      </c>
      <c r="BN1019" s="4">
        <v>55.37</v>
      </c>
      <c r="BO1019" s="4">
        <v>55.37</v>
      </c>
      <c r="BQ1019" t="s">
        <v>338</v>
      </c>
      <c r="BR1019" t="s">
        <v>358</v>
      </c>
      <c r="BS1019" s="2">
        <v>44056</v>
      </c>
      <c r="BT1019" s="1">
        <v>0.33333333333333331</v>
      </c>
      <c r="BU1019" t="s">
        <v>2403</v>
      </c>
      <c r="BV1019" t="s">
        <v>16</v>
      </c>
      <c r="BY1019">
        <v>1200</v>
      </c>
      <c r="CC1019" t="s">
        <v>99</v>
      </c>
      <c r="CD1019">
        <v>3600</v>
      </c>
      <c r="CE1019" t="s">
        <v>64</v>
      </c>
      <c r="CF1019" s="2">
        <v>44056</v>
      </c>
      <c r="CI1019">
        <v>1</v>
      </c>
      <c r="CJ1019">
        <v>1</v>
      </c>
      <c r="CK1019">
        <v>21</v>
      </c>
      <c r="CL1019" t="s">
        <v>0</v>
      </c>
    </row>
    <row r="1020" spans="1:90" x14ac:dyDescent="0.3">
      <c r="A1020" t="s">
        <v>322</v>
      </c>
      <c r="B1020" t="s">
        <v>321</v>
      </c>
      <c r="C1020" t="s">
        <v>10</v>
      </c>
      <c r="E1020" t="str">
        <f>"FES1162760500"</f>
        <v>FES1162760500</v>
      </c>
      <c r="F1020" s="2">
        <v>44060</v>
      </c>
      <c r="G1020">
        <v>202102</v>
      </c>
      <c r="H1020" t="s">
        <v>25</v>
      </c>
      <c r="I1020" t="s">
        <v>23</v>
      </c>
      <c r="J1020" t="s">
        <v>362</v>
      </c>
      <c r="K1020" t="s">
        <v>7</v>
      </c>
      <c r="L1020" t="s">
        <v>221</v>
      </c>
      <c r="M1020" t="s">
        <v>220</v>
      </c>
      <c r="N1020" t="s">
        <v>548</v>
      </c>
      <c r="O1020" t="s">
        <v>21</v>
      </c>
      <c r="P1020" t="str">
        <f>"2170749345                    "</f>
        <v xml:space="preserve">2170749345                    </v>
      </c>
      <c r="Q1020">
        <v>0</v>
      </c>
      <c r="R1020">
        <v>0</v>
      </c>
      <c r="S1020">
        <v>0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0</v>
      </c>
      <c r="AB1020">
        <v>0</v>
      </c>
      <c r="AC1020">
        <v>0</v>
      </c>
      <c r="AD1020">
        <v>0</v>
      </c>
      <c r="AE1020" s="3">
        <v>0</v>
      </c>
      <c r="AF1020" s="3">
        <v>0</v>
      </c>
      <c r="AG1020" s="3">
        <v>0</v>
      </c>
      <c r="AH1020" s="3">
        <v>0</v>
      </c>
      <c r="AI1020" s="3">
        <v>0</v>
      </c>
      <c r="AJ1020" s="3">
        <v>0</v>
      </c>
      <c r="AK1020" s="3">
        <v>8.83</v>
      </c>
      <c r="AL1020" s="3">
        <v>0</v>
      </c>
      <c r="AM1020" s="3">
        <v>0</v>
      </c>
      <c r="AN1020" s="3">
        <v>0</v>
      </c>
      <c r="AO1020" s="3">
        <v>0</v>
      </c>
      <c r="AP1020" s="3">
        <v>0</v>
      </c>
      <c r="AQ1020" s="3">
        <v>0</v>
      </c>
      <c r="AR1020" s="3">
        <v>0</v>
      </c>
      <c r="AS1020" s="3">
        <v>0</v>
      </c>
      <c r="AT1020">
        <v>0</v>
      </c>
      <c r="AU1020">
        <v>0</v>
      </c>
      <c r="AV1020">
        <v>0</v>
      </c>
      <c r="AW1020">
        <v>0</v>
      </c>
      <c r="AX1020">
        <v>0</v>
      </c>
      <c r="AY1020">
        <v>0</v>
      </c>
      <c r="AZ1020">
        <v>0</v>
      </c>
      <c r="BA1020">
        <v>0</v>
      </c>
      <c r="BB1020">
        <v>0</v>
      </c>
      <c r="BC1020">
        <v>0</v>
      </c>
      <c r="BD1020">
        <v>0</v>
      </c>
      <c r="BE1020">
        <v>0</v>
      </c>
      <c r="BF1020">
        <v>0</v>
      </c>
      <c r="BG1020">
        <v>0</v>
      </c>
      <c r="BH1020">
        <v>1</v>
      </c>
      <c r="BI1020">
        <v>1.4</v>
      </c>
      <c r="BJ1020">
        <v>0.6</v>
      </c>
      <c r="BK1020">
        <v>1.5</v>
      </c>
      <c r="BL1020" s="4">
        <v>67.709999999999994</v>
      </c>
      <c r="BM1020" s="4">
        <v>10.16</v>
      </c>
      <c r="BN1020" s="4">
        <v>77.87</v>
      </c>
      <c r="BO1020" s="4">
        <v>77.87</v>
      </c>
      <c r="BQ1020" t="s">
        <v>318</v>
      </c>
      <c r="BR1020" t="s">
        <v>358</v>
      </c>
      <c r="BS1020" s="2">
        <v>44061</v>
      </c>
      <c r="BT1020" s="1">
        <v>0.41666666666666669</v>
      </c>
      <c r="BU1020" t="s">
        <v>2293</v>
      </c>
      <c r="BV1020" t="s">
        <v>16</v>
      </c>
      <c r="BY1020">
        <v>3090.6</v>
      </c>
      <c r="CA1020" t="s">
        <v>121</v>
      </c>
      <c r="CC1020" t="s">
        <v>220</v>
      </c>
      <c r="CD1020">
        <v>1939</v>
      </c>
      <c r="CE1020" t="s">
        <v>2</v>
      </c>
      <c r="CF1020" s="2">
        <v>44062</v>
      </c>
      <c r="CI1020">
        <v>1</v>
      </c>
      <c r="CJ1020">
        <v>1</v>
      </c>
      <c r="CK1020">
        <v>24</v>
      </c>
      <c r="CL1020" t="s">
        <v>0</v>
      </c>
    </row>
    <row r="1021" spans="1:90" x14ac:dyDescent="0.3">
      <c r="A1021" t="s">
        <v>322</v>
      </c>
      <c r="B1021" t="s">
        <v>321</v>
      </c>
      <c r="C1021" t="s">
        <v>10</v>
      </c>
      <c r="E1021" t="str">
        <f>"FES1162759320"</f>
        <v>FES1162759320</v>
      </c>
      <c r="F1021" s="2">
        <v>44049</v>
      </c>
      <c r="G1021">
        <v>202102</v>
      </c>
      <c r="H1021" t="s">
        <v>25</v>
      </c>
      <c r="I1021" t="s">
        <v>23</v>
      </c>
      <c r="J1021" t="s">
        <v>362</v>
      </c>
      <c r="K1021" t="s">
        <v>7</v>
      </c>
      <c r="L1021" t="s">
        <v>29</v>
      </c>
      <c r="M1021" t="s">
        <v>26</v>
      </c>
      <c r="N1021" t="s">
        <v>2402</v>
      </c>
      <c r="O1021" t="s">
        <v>21</v>
      </c>
      <c r="P1021" t="str">
        <f>"2170747007                    "</f>
        <v xml:space="preserve">2170747007                    </v>
      </c>
      <c r="Q1021">
        <v>0</v>
      </c>
      <c r="R1021">
        <v>0</v>
      </c>
      <c r="S1021">
        <v>0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0</v>
      </c>
      <c r="AB1021">
        <v>0</v>
      </c>
      <c r="AC1021">
        <v>0</v>
      </c>
      <c r="AD1021">
        <v>0</v>
      </c>
      <c r="AE1021" s="3">
        <v>0</v>
      </c>
      <c r="AF1021" s="3">
        <v>0</v>
      </c>
      <c r="AG1021" s="3">
        <v>0</v>
      </c>
      <c r="AH1021" s="3">
        <v>0</v>
      </c>
      <c r="AI1021" s="3">
        <v>0</v>
      </c>
      <c r="AJ1021" s="3">
        <v>0</v>
      </c>
      <c r="AK1021" s="3">
        <v>6.28</v>
      </c>
      <c r="AL1021" s="3">
        <v>0</v>
      </c>
      <c r="AM1021" s="3">
        <v>0</v>
      </c>
      <c r="AN1021" s="3">
        <v>0</v>
      </c>
      <c r="AO1021" s="3">
        <v>0</v>
      </c>
      <c r="AP1021" s="3">
        <v>0</v>
      </c>
      <c r="AQ1021" s="3">
        <v>0</v>
      </c>
      <c r="AR1021" s="3">
        <v>0</v>
      </c>
      <c r="AS1021" s="3">
        <v>0</v>
      </c>
      <c r="AT1021">
        <v>0</v>
      </c>
      <c r="AU1021">
        <v>0</v>
      </c>
      <c r="AV1021">
        <v>0</v>
      </c>
      <c r="AW1021">
        <v>0</v>
      </c>
      <c r="AX1021">
        <v>0</v>
      </c>
      <c r="AY1021">
        <v>0</v>
      </c>
      <c r="AZ1021">
        <v>0</v>
      </c>
      <c r="BA1021">
        <v>0</v>
      </c>
      <c r="BB1021">
        <v>0</v>
      </c>
      <c r="BC1021">
        <v>0</v>
      </c>
      <c r="BD1021">
        <v>0</v>
      </c>
      <c r="BE1021">
        <v>0</v>
      </c>
      <c r="BF1021">
        <v>0</v>
      </c>
      <c r="BG1021">
        <v>0</v>
      </c>
      <c r="BH1021">
        <v>1</v>
      </c>
      <c r="BI1021">
        <v>1</v>
      </c>
      <c r="BJ1021">
        <v>0.2</v>
      </c>
      <c r="BK1021">
        <v>1</v>
      </c>
      <c r="BL1021" s="4">
        <v>48.15</v>
      </c>
      <c r="BM1021" s="4">
        <v>7.22</v>
      </c>
      <c r="BN1021" s="4">
        <v>55.37</v>
      </c>
      <c r="BO1021" s="4">
        <v>55.37</v>
      </c>
      <c r="BQ1021" t="s">
        <v>2401</v>
      </c>
      <c r="BR1021" t="s">
        <v>358</v>
      </c>
      <c r="BS1021" s="2">
        <v>44050</v>
      </c>
      <c r="BT1021" s="1">
        <v>0.375</v>
      </c>
      <c r="BU1021" t="s">
        <v>1130</v>
      </c>
      <c r="BV1021" t="s">
        <v>16</v>
      </c>
      <c r="BY1021">
        <v>1200</v>
      </c>
      <c r="BZ1021" t="s">
        <v>1427</v>
      </c>
      <c r="CA1021" t="s">
        <v>200</v>
      </c>
      <c r="CC1021" t="s">
        <v>26</v>
      </c>
      <c r="CD1021">
        <v>6001</v>
      </c>
      <c r="CE1021" t="s">
        <v>64</v>
      </c>
      <c r="CF1021" s="2">
        <v>44050</v>
      </c>
      <c r="CI1021">
        <v>1</v>
      </c>
      <c r="CJ1021">
        <v>1</v>
      </c>
      <c r="CK1021">
        <v>21</v>
      </c>
      <c r="CL1021" t="s">
        <v>0</v>
      </c>
    </row>
    <row r="1022" spans="1:90" x14ac:dyDescent="0.3">
      <c r="A1022" t="s">
        <v>322</v>
      </c>
      <c r="B1022" t="s">
        <v>321</v>
      </c>
      <c r="C1022" t="s">
        <v>10</v>
      </c>
      <c r="E1022" t="str">
        <f>"FES1162760606"</f>
        <v>FES1162760606</v>
      </c>
      <c r="F1022" s="2">
        <v>44061</v>
      </c>
      <c r="G1022">
        <v>202102</v>
      </c>
      <c r="H1022" t="s">
        <v>25</v>
      </c>
      <c r="I1022" t="s">
        <v>23</v>
      </c>
      <c r="J1022" t="s">
        <v>362</v>
      </c>
      <c r="K1022" t="s">
        <v>7</v>
      </c>
      <c r="L1022" t="s">
        <v>55</v>
      </c>
      <c r="M1022" t="s">
        <v>55</v>
      </c>
      <c r="N1022" t="s">
        <v>753</v>
      </c>
      <c r="O1022" t="s">
        <v>21</v>
      </c>
      <c r="P1022" t="str">
        <f>"2170748994                    "</f>
        <v xml:space="preserve">2170748994                    </v>
      </c>
      <c r="Q1022">
        <v>0</v>
      </c>
      <c r="R1022">
        <v>0</v>
      </c>
      <c r="S1022">
        <v>0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0</v>
      </c>
      <c r="AB1022">
        <v>0</v>
      </c>
      <c r="AC1022">
        <v>0</v>
      </c>
      <c r="AD1022">
        <v>0</v>
      </c>
      <c r="AE1022" s="3">
        <v>0</v>
      </c>
      <c r="AF1022" s="3">
        <v>0</v>
      </c>
      <c r="AG1022" s="3">
        <v>0</v>
      </c>
      <c r="AH1022" s="3">
        <v>0</v>
      </c>
      <c r="AI1022" s="3">
        <v>0</v>
      </c>
      <c r="AJ1022" s="3">
        <v>0</v>
      </c>
      <c r="AK1022" s="3">
        <v>50.64</v>
      </c>
      <c r="AL1022" s="3">
        <v>0</v>
      </c>
      <c r="AM1022" s="3">
        <v>0</v>
      </c>
      <c r="AN1022" s="3">
        <v>0</v>
      </c>
      <c r="AO1022" s="3">
        <v>0</v>
      </c>
      <c r="AP1022" s="3">
        <v>0</v>
      </c>
      <c r="AQ1022" s="3">
        <v>0</v>
      </c>
      <c r="AR1022" s="3">
        <v>0</v>
      </c>
      <c r="AS1022" s="3">
        <v>0</v>
      </c>
      <c r="AT1022">
        <v>0</v>
      </c>
      <c r="AU1022">
        <v>0</v>
      </c>
      <c r="AV1022">
        <v>0</v>
      </c>
      <c r="AW1022">
        <v>0</v>
      </c>
      <c r="AX1022">
        <v>0</v>
      </c>
      <c r="AY1022">
        <v>0</v>
      </c>
      <c r="AZ1022">
        <v>0</v>
      </c>
      <c r="BA1022">
        <v>0</v>
      </c>
      <c r="BB1022">
        <v>0</v>
      </c>
      <c r="BC1022">
        <v>0</v>
      </c>
      <c r="BD1022">
        <v>0</v>
      </c>
      <c r="BE1022">
        <v>0</v>
      </c>
      <c r="BF1022">
        <v>0</v>
      </c>
      <c r="BG1022">
        <v>0</v>
      </c>
      <c r="BH1022">
        <v>1</v>
      </c>
      <c r="BI1022">
        <v>8.8000000000000007</v>
      </c>
      <c r="BJ1022">
        <v>2.8</v>
      </c>
      <c r="BK1022">
        <v>9</v>
      </c>
      <c r="BL1022" s="4">
        <v>388.24</v>
      </c>
      <c r="BM1022" s="4">
        <v>58.24</v>
      </c>
      <c r="BN1022" s="4">
        <v>446.48</v>
      </c>
      <c r="BO1022" s="4">
        <v>446.48</v>
      </c>
      <c r="BQ1022" t="s">
        <v>385</v>
      </c>
      <c r="BR1022" t="s">
        <v>358</v>
      </c>
      <c r="BS1022" s="2">
        <v>44062</v>
      </c>
      <c r="BT1022" s="1">
        <v>0.51180555555555551</v>
      </c>
      <c r="BU1022" t="s">
        <v>1656</v>
      </c>
      <c r="BV1022" t="s">
        <v>16</v>
      </c>
      <c r="BY1022">
        <v>14042.08</v>
      </c>
      <c r="CA1022" t="s">
        <v>982</v>
      </c>
      <c r="CC1022" t="s">
        <v>55</v>
      </c>
      <c r="CD1022">
        <v>7646</v>
      </c>
      <c r="CE1022" t="s">
        <v>2</v>
      </c>
      <c r="CF1022" s="2">
        <v>44063</v>
      </c>
      <c r="CI1022">
        <v>1</v>
      </c>
      <c r="CJ1022">
        <v>1</v>
      </c>
      <c r="CK1022">
        <v>23</v>
      </c>
      <c r="CL1022" t="s">
        <v>0</v>
      </c>
    </row>
    <row r="1023" spans="1:90" x14ac:dyDescent="0.3">
      <c r="A1023" t="s">
        <v>322</v>
      </c>
      <c r="B1023" t="s">
        <v>321</v>
      </c>
      <c r="C1023" t="s">
        <v>10</v>
      </c>
      <c r="E1023" t="str">
        <f>"FES1162759766"</f>
        <v>FES1162759766</v>
      </c>
      <c r="F1023" s="2">
        <v>44055</v>
      </c>
      <c r="G1023">
        <v>202102</v>
      </c>
      <c r="H1023" t="s">
        <v>25</v>
      </c>
      <c r="I1023" t="s">
        <v>23</v>
      </c>
      <c r="J1023" t="s">
        <v>362</v>
      </c>
      <c r="K1023" t="s">
        <v>7</v>
      </c>
      <c r="L1023" t="s">
        <v>9</v>
      </c>
      <c r="M1023" t="s">
        <v>8</v>
      </c>
      <c r="N1023" t="s">
        <v>1245</v>
      </c>
      <c r="O1023" t="s">
        <v>21</v>
      </c>
      <c r="P1023" t="str">
        <f>"2170747503                    "</f>
        <v xml:space="preserve">2170747503                    </v>
      </c>
      <c r="Q1023">
        <v>0</v>
      </c>
      <c r="R1023">
        <v>0</v>
      </c>
      <c r="S1023">
        <v>0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0</v>
      </c>
      <c r="AB1023">
        <v>0</v>
      </c>
      <c r="AC1023">
        <v>0</v>
      </c>
      <c r="AD1023">
        <v>0</v>
      </c>
      <c r="AE1023" s="3">
        <v>0</v>
      </c>
      <c r="AF1023" s="3">
        <v>0</v>
      </c>
      <c r="AG1023" s="3">
        <v>0</v>
      </c>
      <c r="AH1023" s="3">
        <v>0</v>
      </c>
      <c r="AI1023" s="3">
        <v>0</v>
      </c>
      <c r="AJ1023" s="3">
        <v>0</v>
      </c>
      <c r="AK1023" s="3">
        <v>6.28</v>
      </c>
      <c r="AL1023" s="3">
        <v>0</v>
      </c>
      <c r="AM1023" s="3">
        <v>0</v>
      </c>
      <c r="AN1023" s="3">
        <v>0</v>
      </c>
      <c r="AO1023" s="3">
        <v>0</v>
      </c>
      <c r="AP1023" s="3">
        <v>0</v>
      </c>
      <c r="AQ1023" s="3">
        <v>0</v>
      </c>
      <c r="AR1023" s="3">
        <v>0</v>
      </c>
      <c r="AS1023" s="3">
        <v>0</v>
      </c>
      <c r="AT1023">
        <v>0</v>
      </c>
      <c r="AU1023">
        <v>0</v>
      </c>
      <c r="AV1023">
        <v>0</v>
      </c>
      <c r="AW1023">
        <v>0</v>
      </c>
      <c r="AX1023">
        <v>0</v>
      </c>
      <c r="AY1023">
        <v>0</v>
      </c>
      <c r="AZ1023">
        <v>0</v>
      </c>
      <c r="BA1023">
        <v>0</v>
      </c>
      <c r="BB1023">
        <v>0</v>
      </c>
      <c r="BC1023">
        <v>0</v>
      </c>
      <c r="BD1023">
        <v>0</v>
      </c>
      <c r="BE1023">
        <v>0</v>
      </c>
      <c r="BF1023">
        <v>0</v>
      </c>
      <c r="BG1023">
        <v>0</v>
      </c>
      <c r="BH1023">
        <v>1</v>
      </c>
      <c r="BI1023">
        <v>1</v>
      </c>
      <c r="BJ1023">
        <v>0.2</v>
      </c>
      <c r="BK1023">
        <v>1</v>
      </c>
      <c r="BL1023" s="4">
        <v>48.15</v>
      </c>
      <c r="BM1023" s="4">
        <v>7.22</v>
      </c>
      <c r="BN1023" s="4">
        <v>55.37</v>
      </c>
      <c r="BO1023" s="4">
        <v>55.37</v>
      </c>
      <c r="BQ1023" t="s">
        <v>318</v>
      </c>
      <c r="BR1023" t="s">
        <v>358</v>
      </c>
      <c r="BS1023" s="2">
        <v>44056</v>
      </c>
      <c r="BT1023" s="1">
        <v>0.41666666666666669</v>
      </c>
      <c r="BU1023" t="s">
        <v>2400</v>
      </c>
      <c r="BV1023" t="s">
        <v>16</v>
      </c>
      <c r="BY1023">
        <v>1200</v>
      </c>
      <c r="CA1023" t="s">
        <v>298</v>
      </c>
      <c r="CC1023" t="s">
        <v>8</v>
      </c>
      <c r="CD1023">
        <v>7500</v>
      </c>
      <c r="CE1023" t="s">
        <v>64</v>
      </c>
      <c r="CF1023" s="2">
        <v>44057</v>
      </c>
      <c r="CI1023">
        <v>1</v>
      </c>
      <c r="CJ1023">
        <v>1</v>
      </c>
      <c r="CK1023">
        <v>21</v>
      </c>
      <c r="CL1023" t="s">
        <v>0</v>
      </c>
    </row>
    <row r="1024" spans="1:90" x14ac:dyDescent="0.3">
      <c r="A1024" t="s">
        <v>322</v>
      </c>
      <c r="B1024" t="s">
        <v>321</v>
      </c>
      <c r="C1024" t="s">
        <v>10</v>
      </c>
      <c r="E1024" t="str">
        <f>"FES1162760475"</f>
        <v>FES1162760475</v>
      </c>
      <c r="F1024" s="2">
        <v>44060</v>
      </c>
      <c r="G1024">
        <v>202102</v>
      </c>
      <c r="H1024" t="s">
        <v>25</v>
      </c>
      <c r="I1024" t="s">
        <v>23</v>
      </c>
      <c r="J1024" t="s">
        <v>362</v>
      </c>
      <c r="K1024" t="s">
        <v>7</v>
      </c>
      <c r="L1024" t="s">
        <v>70</v>
      </c>
      <c r="M1024" t="s">
        <v>69</v>
      </c>
      <c r="N1024" t="s">
        <v>466</v>
      </c>
      <c r="O1024" t="s">
        <v>21</v>
      </c>
      <c r="P1024" t="str">
        <f>"2170747548                    "</f>
        <v xml:space="preserve">2170747548                    </v>
      </c>
      <c r="Q1024">
        <v>0</v>
      </c>
      <c r="R1024">
        <v>0</v>
      </c>
      <c r="S1024">
        <v>0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0</v>
      </c>
      <c r="AB1024">
        <v>0</v>
      </c>
      <c r="AC1024">
        <v>0</v>
      </c>
      <c r="AD1024">
        <v>0</v>
      </c>
      <c r="AE1024" s="3">
        <v>0</v>
      </c>
      <c r="AF1024" s="3">
        <v>0</v>
      </c>
      <c r="AG1024" s="3">
        <v>0</v>
      </c>
      <c r="AH1024" s="3">
        <v>0</v>
      </c>
      <c r="AI1024" s="3">
        <v>0</v>
      </c>
      <c r="AJ1024" s="3">
        <v>0</v>
      </c>
      <c r="AK1024" s="3">
        <v>4.91</v>
      </c>
      <c r="AL1024" s="3">
        <v>0</v>
      </c>
      <c r="AM1024" s="3">
        <v>0</v>
      </c>
      <c r="AN1024" s="3">
        <v>0</v>
      </c>
      <c r="AO1024" s="3">
        <v>0</v>
      </c>
      <c r="AP1024" s="3">
        <v>0</v>
      </c>
      <c r="AQ1024" s="3">
        <v>0</v>
      </c>
      <c r="AR1024" s="3">
        <v>0</v>
      </c>
      <c r="AS1024" s="3">
        <v>0</v>
      </c>
      <c r="AT1024">
        <v>0</v>
      </c>
      <c r="AU1024">
        <v>0</v>
      </c>
      <c r="AV1024">
        <v>0</v>
      </c>
      <c r="AW1024">
        <v>0</v>
      </c>
      <c r="AX1024">
        <v>0</v>
      </c>
      <c r="AY1024">
        <v>0</v>
      </c>
      <c r="AZ1024">
        <v>0</v>
      </c>
      <c r="BA1024">
        <v>0</v>
      </c>
      <c r="BB1024">
        <v>0</v>
      </c>
      <c r="BC1024">
        <v>0</v>
      </c>
      <c r="BD1024">
        <v>0</v>
      </c>
      <c r="BE1024">
        <v>0</v>
      </c>
      <c r="BF1024">
        <v>0</v>
      </c>
      <c r="BG1024">
        <v>0</v>
      </c>
      <c r="BH1024">
        <v>1</v>
      </c>
      <c r="BI1024">
        <v>4.3</v>
      </c>
      <c r="BJ1024">
        <v>1.2</v>
      </c>
      <c r="BK1024">
        <v>5</v>
      </c>
      <c r="BL1024" s="4">
        <v>37.619999999999997</v>
      </c>
      <c r="BM1024" s="4">
        <v>5.64</v>
      </c>
      <c r="BN1024" s="4">
        <v>43.26</v>
      </c>
      <c r="BO1024" s="4">
        <v>43.26</v>
      </c>
      <c r="BQ1024" t="s">
        <v>338</v>
      </c>
      <c r="BR1024" t="s">
        <v>358</v>
      </c>
      <c r="BS1024" s="2">
        <v>44061</v>
      </c>
      <c r="BT1024" s="1">
        <v>0.4375</v>
      </c>
      <c r="BU1024" t="s">
        <v>163</v>
      </c>
      <c r="BV1024" t="s">
        <v>16</v>
      </c>
      <c r="BY1024">
        <v>6018.96</v>
      </c>
      <c r="CC1024" t="s">
        <v>69</v>
      </c>
      <c r="CD1024">
        <v>2162</v>
      </c>
      <c r="CE1024" t="s">
        <v>2</v>
      </c>
      <c r="CF1024" s="2">
        <v>44062</v>
      </c>
      <c r="CI1024">
        <v>1</v>
      </c>
      <c r="CJ1024">
        <v>1</v>
      </c>
      <c r="CK1024">
        <v>22</v>
      </c>
      <c r="CL1024" t="s">
        <v>0</v>
      </c>
    </row>
    <row r="1025" spans="1:90" x14ac:dyDescent="0.3">
      <c r="A1025" t="s">
        <v>322</v>
      </c>
      <c r="B1025" t="s">
        <v>321</v>
      </c>
      <c r="C1025" t="s">
        <v>10</v>
      </c>
      <c r="E1025" t="str">
        <f>"FES1162759273"</f>
        <v>FES1162759273</v>
      </c>
      <c r="F1025" s="2">
        <v>44049</v>
      </c>
      <c r="G1025">
        <v>202102</v>
      </c>
      <c r="H1025" t="s">
        <v>25</v>
      </c>
      <c r="I1025" t="s">
        <v>23</v>
      </c>
      <c r="J1025" t="s">
        <v>362</v>
      </c>
      <c r="K1025" t="s">
        <v>7</v>
      </c>
      <c r="L1025" t="s">
        <v>31</v>
      </c>
      <c r="M1025" t="s">
        <v>30</v>
      </c>
      <c r="N1025" t="s">
        <v>675</v>
      </c>
      <c r="O1025" t="s">
        <v>21</v>
      </c>
      <c r="P1025" t="str">
        <f>"2170747002                    "</f>
        <v xml:space="preserve">2170747002                    </v>
      </c>
      <c r="Q1025">
        <v>0</v>
      </c>
      <c r="R1025">
        <v>0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0</v>
      </c>
      <c r="AE1025" s="3">
        <v>0</v>
      </c>
      <c r="AF1025" s="3">
        <v>0</v>
      </c>
      <c r="AG1025" s="3">
        <v>0</v>
      </c>
      <c r="AH1025" s="3">
        <v>0</v>
      </c>
      <c r="AI1025" s="3">
        <v>0</v>
      </c>
      <c r="AJ1025" s="3">
        <v>0</v>
      </c>
      <c r="AK1025" s="3">
        <v>6.28</v>
      </c>
      <c r="AL1025" s="3">
        <v>0</v>
      </c>
      <c r="AM1025" s="3">
        <v>0</v>
      </c>
      <c r="AN1025" s="3">
        <v>0</v>
      </c>
      <c r="AO1025" s="3">
        <v>0</v>
      </c>
      <c r="AP1025" s="3">
        <v>0</v>
      </c>
      <c r="AQ1025" s="3">
        <v>0</v>
      </c>
      <c r="AR1025" s="3">
        <v>0</v>
      </c>
      <c r="AS1025" s="3">
        <v>0</v>
      </c>
      <c r="AT1025">
        <v>0</v>
      </c>
      <c r="AU1025">
        <v>0</v>
      </c>
      <c r="AV1025">
        <v>0</v>
      </c>
      <c r="AW1025">
        <v>0</v>
      </c>
      <c r="AX1025">
        <v>0</v>
      </c>
      <c r="AY1025">
        <v>0</v>
      </c>
      <c r="AZ1025">
        <v>0</v>
      </c>
      <c r="BA1025">
        <v>0</v>
      </c>
      <c r="BB1025">
        <v>0</v>
      </c>
      <c r="BC1025">
        <v>0</v>
      </c>
      <c r="BD1025">
        <v>0</v>
      </c>
      <c r="BE1025">
        <v>0</v>
      </c>
      <c r="BF1025">
        <v>0</v>
      </c>
      <c r="BG1025">
        <v>0</v>
      </c>
      <c r="BH1025">
        <v>1</v>
      </c>
      <c r="BI1025">
        <v>1</v>
      </c>
      <c r="BJ1025">
        <v>0.2</v>
      </c>
      <c r="BK1025">
        <v>1</v>
      </c>
      <c r="BL1025" s="4">
        <v>48.15</v>
      </c>
      <c r="BM1025" s="4">
        <v>7.22</v>
      </c>
      <c r="BN1025" s="4">
        <v>55.37</v>
      </c>
      <c r="BO1025" s="4">
        <v>55.37</v>
      </c>
      <c r="BQ1025" t="s">
        <v>318</v>
      </c>
      <c r="BR1025" t="s">
        <v>358</v>
      </c>
      <c r="BS1025" s="2">
        <v>44050</v>
      </c>
      <c r="BT1025" s="1">
        <v>0.46111111111111108</v>
      </c>
      <c r="BU1025" t="s">
        <v>2399</v>
      </c>
      <c r="BV1025" t="s">
        <v>16</v>
      </c>
      <c r="BY1025">
        <v>1200</v>
      </c>
      <c r="BZ1025" t="s">
        <v>1427</v>
      </c>
      <c r="CA1025" t="s">
        <v>1651</v>
      </c>
      <c r="CC1025" t="s">
        <v>30</v>
      </c>
      <c r="CD1025">
        <v>5201</v>
      </c>
      <c r="CE1025" t="s">
        <v>64</v>
      </c>
      <c r="CF1025" s="2">
        <v>44050</v>
      </c>
      <c r="CI1025">
        <v>1</v>
      </c>
      <c r="CJ1025">
        <v>1</v>
      </c>
      <c r="CK1025">
        <v>21</v>
      </c>
      <c r="CL1025" t="s">
        <v>0</v>
      </c>
    </row>
    <row r="1026" spans="1:90" x14ac:dyDescent="0.3">
      <c r="A1026" t="s">
        <v>322</v>
      </c>
      <c r="B1026" t="s">
        <v>321</v>
      </c>
      <c r="C1026" t="s">
        <v>10</v>
      </c>
      <c r="E1026" t="str">
        <f>"FES1162760834"</f>
        <v>FES1162760834</v>
      </c>
      <c r="F1026" s="2">
        <v>44061</v>
      </c>
      <c r="G1026">
        <v>202102</v>
      </c>
      <c r="H1026" t="s">
        <v>25</v>
      </c>
      <c r="I1026" t="s">
        <v>23</v>
      </c>
      <c r="J1026" t="s">
        <v>362</v>
      </c>
      <c r="K1026" t="s">
        <v>7</v>
      </c>
      <c r="L1026" t="s">
        <v>562</v>
      </c>
      <c r="M1026" t="s">
        <v>558</v>
      </c>
      <c r="N1026" t="s">
        <v>511</v>
      </c>
      <c r="O1026" t="s">
        <v>21</v>
      </c>
      <c r="P1026" t="str">
        <f>"2170749622                    "</f>
        <v xml:space="preserve">2170749622                    </v>
      </c>
      <c r="Q1026">
        <v>0</v>
      </c>
      <c r="R1026">
        <v>0</v>
      </c>
      <c r="S1026">
        <v>0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0</v>
      </c>
      <c r="AB1026">
        <v>0</v>
      </c>
      <c r="AC1026">
        <v>0</v>
      </c>
      <c r="AD1026">
        <v>0</v>
      </c>
      <c r="AE1026" s="3">
        <v>0</v>
      </c>
      <c r="AF1026" s="3">
        <v>0</v>
      </c>
      <c r="AG1026" s="3">
        <v>0</v>
      </c>
      <c r="AH1026" s="3">
        <v>0</v>
      </c>
      <c r="AI1026" s="3">
        <v>0</v>
      </c>
      <c r="AJ1026" s="3">
        <v>0</v>
      </c>
      <c r="AK1026" s="3">
        <v>4.91</v>
      </c>
      <c r="AL1026" s="3">
        <v>0</v>
      </c>
      <c r="AM1026" s="3">
        <v>0</v>
      </c>
      <c r="AN1026" s="3">
        <v>0</v>
      </c>
      <c r="AO1026" s="3">
        <v>0</v>
      </c>
      <c r="AP1026" s="3">
        <v>0</v>
      </c>
      <c r="AQ1026" s="3">
        <v>0</v>
      </c>
      <c r="AR1026" s="3">
        <v>0</v>
      </c>
      <c r="AS1026" s="3">
        <v>0</v>
      </c>
      <c r="AT1026">
        <v>0</v>
      </c>
      <c r="AU1026">
        <v>0</v>
      </c>
      <c r="AV1026">
        <v>0</v>
      </c>
      <c r="AW1026">
        <v>0</v>
      </c>
      <c r="AX1026">
        <v>0</v>
      </c>
      <c r="AY1026">
        <v>0</v>
      </c>
      <c r="AZ1026">
        <v>0</v>
      </c>
      <c r="BA1026">
        <v>0</v>
      </c>
      <c r="BB1026">
        <v>0</v>
      </c>
      <c r="BC1026">
        <v>0</v>
      </c>
      <c r="BD1026">
        <v>0</v>
      </c>
      <c r="BE1026">
        <v>0</v>
      </c>
      <c r="BF1026">
        <v>0</v>
      </c>
      <c r="BG1026">
        <v>0</v>
      </c>
      <c r="BH1026">
        <v>1</v>
      </c>
      <c r="BI1026">
        <v>1</v>
      </c>
      <c r="BJ1026">
        <v>0.2</v>
      </c>
      <c r="BK1026">
        <v>1</v>
      </c>
      <c r="BL1026" s="4">
        <v>37.619999999999997</v>
      </c>
      <c r="BM1026" s="4">
        <v>5.64</v>
      </c>
      <c r="BN1026" s="4">
        <v>43.26</v>
      </c>
      <c r="BO1026" s="4">
        <v>43.26</v>
      </c>
      <c r="BQ1026" t="s">
        <v>385</v>
      </c>
      <c r="BR1026" t="s">
        <v>358</v>
      </c>
      <c r="BS1026" s="2">
        <v>44062</v>
      </c>
      <c r="BT1026" s="1">
        <v>0.30208333333333331</v>
      </c>
      <c r="BU1026" t="s">
        <v>2398</v>
      </c>
      <c r="BV1026" t="s">
        <v>16</v>
      </c>
      <c r="BY1026">
        <v>1200</v>
      </c>
      <c r="CA1026" t="s">
        <v>717</v>
      </c>
      <c r="CC1026" t="s">
        <v>558</v>
      </c>
      <c r="CD1026">
        <v>1451</v>
      </c>
      <c r="CE1026" t="s">
        <v>64</v>
      </c>
      <c r="CF1026" s="2">
        <v>44063</v>
      </c>
      <c r="CI1026">
        <v>1</v>
      </c>
      <c r="CJ1026">
        <v>1</v>
      </c>
      <c r="CK1026">
        <v>22</v>
      </c>
      <c r="CL1026" t="s">
        <v>0</v>
      </c>
    </row>
    <row r="1027" spans="1:90" x14ac:dyDescent="0.3">
      <c r="A1027" t="s">
        <v>322</v>
      </c>
      <c r="B1027" t="s">
        <v>321</v>
      </c>
      <c r="C1027" t="s">
        <v>10</v>
      </c>
      <c r="E1027" t="str">
        <f>"FES1162759842"</f>
        <v>FES1162759842</v>
      </c>
      <c r="F1027" s="2">
        <v>44055</v>
      </c>
      <c r="G1027">
        <v>202102</v>
      </c>
      <c r="H1027" t="s">
        <v>25</v>
      </c>
      <c r="I1027" t="s">
        <v>23</v>
      </c>
      <c r="J1027" t="s">
        <v>362</v>
      </c>
      <c r="K1027" t="s">
        <v>7</v>
      </c>
      <c r="L1027" t="s">
        <v>29</v>
      </c>
      <c r="M1027" t="s">
        <v>26</v>
      </c>
      <c r="N1027" t="s">
        <v>1261</v>
      </c>
      <c r="O1027" t="s">
        <v>21</v>
      </c>
      <c r="P1027" t="str">
        <f>"2170747278                    "</f>
        <v xml:space="preserve">2170747278                    </v>
      </c>
      <c r="Q1027">
        <v>0</v>
      </c>
      <c r="R1027">
        <v>0</v>
      </c>
      <c r="S1027">
        <v>0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0</v>
      </c>
      <c r="AB1027">
        <v>0</v>
      </c>
      <c r="AC1027">
        <v>0</v>
      </c>
      <c r="AD1027">
        <v>0</v>
      </c>
      <c r="AE1027" s="3">
        <v>0</v>
      </c>
      <c r="AF1027" s="3">
        <v>0</v>
      </c>
      <c r="AG1027" s="3">
        <v>0</v>
      </c>
      <c r="AH1027" s="3">
        <v>0</v>
      </c>
      <c r="AI1027" s="3">
        <v>0</v>
      </c>
      <c r="AJ1027" s="3">
        <v>0</v>
      </c>
      <c r="AK1027" s="3">
        <v>6.28</v>
      </c>
      <c r="AL1027" s="3">
        <v>0</v>
      </c>
      <c r="AM1027" s="3">
        <v>0</v>
      </c>
      <c r="AN1027" s="3">
        <v>0</v>
      </c>
      <c r="AO1027" s="3">
        <v>0</v>
      </c>
      <c r="AP1027" s="3">
        <v>0</v>
      </c>
      <c r="AQ1027" s="3">
        <v>0</v>
      </c>
      <c r="AR1027" s="3">
        <v>0</v>
      </c>
      <c r="AS1027" s="3">
        <v>0</v>
      </c>
      <c r="AT1027">
        <v>0</v>
      </c>
      <c r="AU1027">
        <v>0</v>
      </c>
      <c r="AV1027">
        <v>0</v>
      </c>
      <c r="AW1027">
        <v>0</v>
      </c>
      <c r="AX1027">
        <v>0</v>
      </c>
      <c r="AY1027">
        <v>0</v>
      </c>
      <c r="AZ1027">
        <v>0</v>
      </c>
      <c r="BA1027">
        <v>0</v>
      </c>
      <c r="BB1027">
        <v>0</v>
      </c>
      <c r="BC1027">
        <v>0</v>
      </c>
      <c r="BD1027">
        <v>0</v>
      </c>
      <c r="BE1027">
        <v>0</v>
      </c>
      <c r="BF1027">
        <v>0</v>
      </c>
      <c r="BG1027">
        <v>0</v>
      </c>
      <c r="BH1027">
        <v>1</v>
      </c>
      <c r="BI1027">
        <v>1</v>
      </c>
      <c r="BJ1027">
        <v>0.2</v>
      </c>
      <c r="BK1027">
        <v>1</v>
      </c>
      <c r="BL1027" s="4">
        <v>48.15</v>
      </c>
      <c r="BM1027" s="4">
        <v>7.22</v>
      </c>
      <c r="BN1027" s="4">
        <v>55.37</v>
      </c>
      <c r="BO1027" s="4">
        <v>55.37</v>
      </c>
      <c r="BQ1027" t="s">
        <v>318</v>
      </c>
      <c r="BR1027" t="s">
        <v>358</v>
      </c>
      <c r="BS1027" s="2">
        <v>44056</v>
      </c>
      <c r="BT1027" s="1">
        <v>0.40902777777777777</v>
      </c>
      <c r="BU1027" t="s">
        <v>2039</v>
      </c>
      <c r="BV1027" t="s">
        <v>16</v>
      </c>
      <c r="BY1027">
        <v>1200</v>
      </c>
      <c r="CA1027" t="s">
        <v>91</v>
      </c>
      <c r="CC1027" t="s">
        <v>26</v>
      </c>
      <c r="CD1027">
        <v>6001</v>
      </c>
      <c r="CE1027" t="s">
        <v>64</v>
      </c>
      <c r="CF1027" s="2">
        <v>44057</v>
      </c>
      <c r="CI1027">
        <v>1</v>
      </c>
      <c r="CJ1027">
        <v>1</v>
      </c>
      <c r="CK1027">
        <v>21</v>
      </c>
      <c r="CL1027" t="s">
        <v>0</v>
      </c>
    </row>
    <row r="1028" spans="1:90" x14ac:dyDescent="0.3">
      <c r="A1028" t="s">
        <v>322</v>
      </c>
      <c r="B1028" t="s">
        <v>321</v>
      </c>
      <c r="C1028" t="s">
        <v>10</v>
      </c>
      <c r="E1028" t="str">
        <f>"FES1162760465"</f>
        <v>FES1162760465</v>
      </c>
      <c r="F1028" s="2">
        <v>44060</v>
      </c>
      <c r="G1028">
        <v>202102</v>
      </c>
      <c r="H1028" t="s">
        <v>25</v>
      </c>
      <c r="I1028" t="s">
        <v>23</v>
      </c>
      <c r="J1028" t="s">
        <v>362</v>
      </c>
      <c r="K1028" t="s">
        <v>7</v>
      </c>
      <c r="L1028" t="s">
        <v>9</v>
      </c>
      <c r="M1028" t="s">
        <v>8</v>
      </c>
      <c r="N1028" t="s">
        <v>1005</v>
      </c>
      <c r="O1028" t="s">
        <v>21</v>
      </c>
      <c r="P1028" t="str">
        <f>"2170749307                    "</f>
        <v xml:space="preserve">2170749307                    </v>
      </c>
      <c r="Q1028">
        <v>0</v>
      </c>
      <c r="R1028">
        <v>0</v>
      </c>
      <c r="S1028">
        <v>0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0</v>
      </c>
      <c r="AB1028">
        <v>0</v>
      </c>
      <c r="AC1028">
        <v>0</v>
      </c>
      <c r="AD1028">
        <v>0</v>
      </c>
      <c r="AE1028" s="3">
        <v>0</v>
      </c>
      <c r="AF1028" s="3">
        <v>0</v>
      </c>
      <c r="AG1028" s="3">
        <v>0</v>
      </c>
      <c r="AH1028" s="3">
        <v>0</v>
      </c>
      <c r="AI1028" s="3">
        <v>0</v>
      </c>
      <c r="AJ1028" s="3">
        <v>0</v>
      </c>
      <c r="AK1028" s="3">
        <v>14.13</v>
      </c>
      <c r="AL1028" s="3">
        <v>0</v>
      </c>
      <c r="AM1028" s="3">
        <v>0</v>
      </c>
      <c r="AN1028" s="3">
        <v>0</v>
      </c>
      <c r="AO1028" s="3">
        <v>0</v>
      </c>
      <c r="AP1028" s="3">
        <v>0</v>
      </c>
      <c r="AQ1028" s="3">
        <v>0</v>
      </c>
      <c r="AR1028" s="3">
        <v>0</v>
      </c>
      <c r="AS1028" s="3">
        <v>0</v>
      </c>
      <c r="AT1028">
        <v>0</v>
      </c>
      <c r="AU1028">
        <v>0</v>
      </c>
      <c r="AV1028">
        <v>0</v>
      </c>
      <c r="AW1028">
        <v>0</v>
      </c>
      <c r="AX1028">
        <v>0</v>
      </c>
      <c r="AY1028">
        <v>0</v>
      </c>
      <c r="AZ1028">
        <v>0</v>
      </c>
      <c r="BA1028">
        <v>0</v>
      </c>
      <c r="BB1028">
        <v>0</v>
      </c>
      <c r="BC1028">
        <v>0</v>
      </c>
      <c r="BD1028">
        <v>0</v>
      </c>
      <c r="BE1028">
        <v>0</v>
      </c>
      <c r="BF1028">
        <v>0</v>
      </c>
      <c r="BG1028">
        <v>0</v>
      </c>
      <c r="BH1028">
        <v>1</v>
      </c>
      <c r="BI1028">
        <v>4.0999999999999996</v>
      </c>
      <c r="BJ1028">
        <v>1.2</v>
      </c>
      <c r="BK1028">
        <v>4.5</v>
      </c>
      <c r="BL1028" s="4">
        <v>108.3</v>
      </c>
      <c r="BM1028" s="4">
        <v>16.25</v>
      </c>
      <c r="BN1028" s="4">
        <v>124.55</v>
      </c>
      <c r="BO1028" s="4">
        <v>124.55</v>
      </c>
      <c r="BQ1028" t="s">
        <v>318</v>
      </c>
      <c r="BR1028" t="s">
        <v>358</v>
      </c>
      <c r="BS1028" s="2">
        <v>44061</v>
      </c>
      <c r="BT1028" s="1">
        <v>0.3743055555555555</v>
      </c>
      <c r="BU1028" t="s">
        <v>2397</v>
      </c>
      <c r="BV1028" t="s">
        <v>16</v>
      </c>
      <c r="BY1028">
        <v>5962.68</v>
      </c>
      <c r="CA1028" t="s">
        <v>223</v>
      </c>
      <c r="CC1028" t="s">
        <v>8</v>
      </c>
      <c r="CD1028">
        <v>7915</v>
      </c>
      <c r="CE1028" t="s">
        <v>2</v>
      </c>
      <c r="CF1028" s="2">
        <v>44062</v>
      </c>
      <c r="CI1028">
        <v>1</v>
      </c>
      <c r="CJ1028">
        <v>1</v>
      </c>
      <c r="CK1028">
        <v>21</v>
      </c>
      <c r="CL1028" t="s">
        <v>0</v>
      </c>
    </row>
    <row r="1029" spans="1:90" x14ac:dyDescent="0.3">
      <c r="A1029" t="s">
        <v>322</v>
      </c>
      <c r="B1029" t="s">
        <v>321</v>
      </c>
      <c r="C1029" t="s">
        <v>10</v>
      </c>
      <c r="E1029" t="str">
        <f>"FES1162759326"</f>
        <v>FES1162759326</v>
      </c>
      <c r="F1029" s="2">
        <v>44049</v>
      </c>
      <c r="G1029">
        <v>202102</v>
      </c>
      <c r="H1029" t="s">
        <v>25</v>
      </c>
      <c r="I1029" t="s">
        <v>23</v>
      </c>
      <c r="J1029" t="s">
        <v>362</v>
      </c>
      <c r="K1029" t="s">
        <v>7</v>
      </c>
      <c r="L1029" t="s">
        <v>55</v>
      </c>
      <c r="M1029" t="s">
        <v>55</v>
      </c>
      <c r="N1029" t="s">
        <v>914</v>
      </c>
      <c r="O1029" t="s">
        <v>21</v>
      </c>
      <c r="P1029" t="str">
        <f>"2170747059                    "</f>
        <v xml:space="preserve">2170747059                    </v>
      </c>
      <c r="Q1029">
        <v>0</v>
      </c>
      <c r="R1029">
        <v>0</v>
      </c>
      <c r="S1029">
        <v>0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0</v>
      </c>
      <c r="AB1029">
        <v>0</v>
      </c>
      <c r="AC1029">
        <v>0</v>
      </c>
      <c r="AD1029">
        <v>0</v>
      </c>
      <c r="AE1029" s="3">
        <v>0</v>
      </c>
      <c r="AF1029" s="3">
        <v>0</v>
      </c>
      <c r="AG1029" s="3">
        <v>0</v>
      </c>
      <c r="AH1029" s="3">
        <v>0</v>
      </c>
      <c r="AI1029" s="3">
        <v>0</v>
      </c>
      <c r="AJ1029" s="3">
        <v>0</v>
      </c>
      <c r="AK1029" s="3">
        <v>12.17</v>
      </c>
      <c r="AL1029" s="3">
        <v>0</v>
      </c>
      <c r="AM1029" s="3">
        <v>0</v>
      </c>
      <c r="AN1029" s="3">
        <v>0</v>
      </c>
      <c r="AO1029" s="3">
        <v>0</v>
      </c>
      <c r="AP1029" s="3">
        <v>0</v>
      </c>
      <c r="AQ1029" s="3">
        <v>0</v>
      </c>
      <c r="AR1029" s="3">
        <v>0</v>
      </c>
      <c r="AS1029" s="3">
        <v>0</v>
      </c>
      <c r="AT1029">
        <v>0</v>
      </c>
      <c r="AU1029">
        <v>0</v>
      </c>
      <c r="AV1029">
        <v>0</v>
      </c>
      <c r="AW1029">
        <v>0</v>
      </c>
      <c r="AX1029">
        <v>0</v>
      </c>
      <c r="AY1029">
        <v>0</v>
      </c>
      <c r="AZ1029">
        <v>0</v>
      </c>
      <c r="BA1029">
        <v>0</v>
      </c>
      <c r="BB1029">
        <v>0</v>
      </c>
      <c r="BC1029">
        <v>0</v>
      </c>
      <c r="BD1029">
        <v>0</v>
      </c>
      <c r="BE1029">
        <v>0</v>
      </c>
      <c r="BF1029">
        <v>0</v>
      </c>
      <c r="BG1029">
        <v>0</v>
      </c>
      <c r="BH1029">
        <v>1</v>
      </c>
      <c r="BI1029">
        <v>1</v>
      </c>
      <c r="BJ1029">
        <v>0.2</v>
      </c>
      <c r="BK1029">
        <v>1</v>
      </c>
      <c r="BL1029" s="4">
        <v>93.29</v>
      </c>
      <c r="BM1029" s="4">
        <v>13.99</v>
      </c>
      <c r="BN1029" s="4">
        <v>107.28</v>
      </c>
      <c r="BO1029" s="4">
        <v>107.28</v>
      </c>
      <c r="BQ1029" t="s">
        <v>318</v>
      </c>
      <c r="BR1029" t="s">
        <v>358</v>
      </c>
      <c r="BS1029" s="2">
        <v>44050</v>
      </c>
      <c r="BT1029" s="1">
        <v>0.46458333333333335</v>
      </c>
      <c r="BU1029" t="s">
        <v>1029</v>
      </c>
      <c r="BV1029" t="s">
        <v>16</v>
      </c>
      <c r="BY1029">
        <v>1200</v>
      </c>
      <c r="CA1029" t="s">
        <v>982</v>
      </c>
      <c r="CC1029" t="s">
        <v>55</v>
      </c>
      <c r="CD1029">
        <v>7646</v>
      </c>
      <c r="CE1029" t="s">
        <v>64</v>
      </c>
      <c r="CF1029" s="2">
        <v>44054</v>
      </c>
      <c r="CI1029">
        <v>1</v>
      </c>
      <c r="CJ1029">
        <v>1</v>
      </c>
      <c r="CK1029">
        <v>23</v>
      </c>
      <c r="CL1029" t="s">
        <v>0</v>
      </c>
    </row>
    <row r="1030" spans="1:90" x14ac:dyDescent="0.3">
      <c r="A1030" t="s">
        <v>322</v>
      </c>
      <c r="B1030" t="s">
        <v>321</v>
      </c>
      <c r="C1030" t="s">
        <v>10</v>
      </c>
      <c r="E1030" t="str">
        <f>"FES1162760770"</f>
        <v>FES1162760770</v>
      </c>
      <c r="F1030" s="2">
        <v>44061</v>
      </c>
      <c r="G1030">
        <v>202102</v>
      </c>
      <c r="H1030" t="s">
        <v>25</v>
      </c>
      <c r="I1030" t="s">
        <v>23</v>
      </c>
      <c r="J1030" t="s">
        <v>362</v>
      </c>
      <c r="K1030" t="s">
        <v>7</v>
      </c>
      <c r="L1030" t="s">
        <v>46</v>
      </c>
      <c r="M1030" t="s">
        <v>44</v>
      </c>
      <c r="N1030" t="s">
        <v>817</v>
      </c>
      <c r="O1030" t="s">
        <v>21</v>
      </c>
      <c r="P1030" t="str">
        <f>"2170749548                    "</f>
        <v xml:space="preserve">2170749548                    </v>
      </c>
      <c r="Q1030">
        <v>0</v>
      </c>
      <c r="R1030">
        <v>0</v>
      </c>
      <c r="S1030">
        <v>0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0</v>
      </c>
      <c r="AB1030">
        <v>0</v>
      </c>
      <c r="AC1030">
        <v>0</v>
      </c>
      <c r="AD1030">
        <v>0</v>
      </c>
      <c r="AE1030" s="3">
        <v>0</v>
      </c>
      <c r="AF1030" s="3">
        <v>0</v>
      </c>
      <c r="AG1030" s="3">
        <v>0</v>
      </c>
      <c r="AH1030" s="3">
        <v>0</v>
      </c>
      <c r="AI1030" s="3">
        <v>0</v>
      </c>
      <c r="AJ1030" s="3">
        <v>0</v>
      </c>
      <c r="AK1030" s="3">
        <v>18.829999999999998</v>
      </c>
      <c r="AL1030" s="3">
        <v>0</v>
      </c>
      <c r="AM1030" s="3">
        <v>0</v>
      </c>
      <c r="AN1030" s="3">
        <v>0</v>
      </c>
      <c r="AO1030" s="3">
        <v>0</v>
      </c>
      <c r="AP1030" s="3">
        <v>0</v>
      </c>
      <c r="AQ1030" s="3">
        <v>0</v>
      </c>
      <c r="AR1030" s="3">
        <v>0</v>
      </c>
      <c r="AS1030" s="3">
        <v>0</v>
      </c>
      <c r="AT1030">
        <v>0</v>
      </c>
      <c r="AU1030">
        <v>0</v>
      </c>
      <c r="AV1030">
        <v>0</v>
      </c>
      <c r="AW1030">
        <v>0</v>
      </c>
      <c r="AX1030">
        <v>0</v>
      </c>
      <c r="AY1030">
        <v>0</v>
      </c>
      <c r="AZ1030">
        <v>0</v>
      </c>
      <c r="BA1030">
        <v>0</v>
      </c>
      <c r="BB1030">
        <v>0</v>
      </c>
      <c r="BC1030">
        <v>0</v>
      </c>
      <c r="BD1030">
        <v>0</v>
      </c>
      <c r="BE1030">
        <v>0</v>
      </c>
      <c r="BF1030">
        <v>0</v>
      </c>
      <c r="BG1030">
        <v>0</v>
      </c>
      <c r="BH1030">
        <v>1</v>
      </c>
      <c r="BI1030">
        <v>3.9</v>
      </c>
      <c r="BJ1030">
        <v>6</v>
      </c>
      <c r="BK1030">
        <v>6</v>
      </c>
      <c r="BL1030" s="4">
        <v>144.38</v>
      </c>
      <c r="BM1030" s="4">
        <v>21.66</v>
      </c>
      <c r="BN1030" s="4">
        <v>166.04</v>
      </c>
      <c r="BO1030" s="4">
        <v>166.04</v>
      </c>
      <c r="BQ1030" t="s">
        <v>385</v>
      </c>
      <c r="BR1030" t="s">
        <v>358</v>
      </c>
      <c r="BS1030" s="2">
        <v>44062</v>
      </c>
      <c r="BT1030" s="1">
        <v>0.47013888888888888</v>
      </c>
      <c r="BU1030" t="s">
        <v>537</v>
      </c>
      <c r="BV1030" t="s">
        <v>0</v>
      </c>
      <c r="BW1030" t="s">
        <v>34</v>
      </c>
      <c r="BX1030" t="s">
        <v>95</v>
      </c>
      <c r="BY1030">
        <v>30098.43</v>
      </c>
      <c r="CA1030" t="s">
        <v>101</v>
      </c>
      <c r="CC1030" t="s">
        <v>44</v>
      </c>
      <c r="CD1030">
        <v>4001</v>
      </c>
      <c r="CE1030" t="s">
        <v>2</v>
      </c>
      <c r="CF1030" s="2">
        <v>44062</v>
      </c>
      <c r="CI1030">
        <v>1</v>
      </c>
      <c r="CJ1030">
        <v>1</v>
      </c>
      <c r="CK1030">
        <v>21</v>
      </c>
      <c r="CL1030" t="s">
        <v>0</v>
      </c>
    </row>
    <row r="1031" spans="1:90" x14ac:dyDescent="0.3">
      <c r="A1031" t="s">
        <v>322</v>
      </c>
      <c r="B1031" t="s">
        <v>321</v>
      </c>
      <c r="C1031" t="s">
        <v>10</v>
      </c>
      <c r="E1031" t="str">
        <f>"FES1162759790"</f>
        <v>FES1162759790</v>
      </c>
      <c r="F1031" s="2">
        <v>44055</v>
      </c>
      <c r="G1031">
        <v>202102</v>
      </c>
      <c r="H1031" t="s">
        <v>25</v>
      </c>
      <c r="I1031" t="s">
        <v>23</v>
      </c>
      <c r="J1031" t="s">
        <v>362</v>
      </c>
      <c r="K1031" t="s">
        <v>7</v>
      </c>
      <c r="L1031" t="s">
        <v>29</v>
      </c>
      <c r="M1031" t="s">
        <v>26</v>
      </c>
      <c r="N1031" t="s">
        <v>1725</v>
      </c>
      <c r="O1031" t="s">
        <v>21</v>
      </c>
      <c r="P1031" t="str">
        <f>"2170748745                    "</f>
        <v xml:space="preserve">2170748745                    </v>
      </c>
      <c r="Q1031">
        <v>0</v>
      </c>
      <c r="R1031">
        <v>0</v>
      </c>
      <c r="S1031">
        <v>0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0</v>
      </c>
      <c r="AB1031">
        <v>0</v>
      </c>
      <c r="AC1031">
        <v>0</v>
      </c>
      <c r="AD1031">
        <v>0</v>
      </c>
      <c r="AE1031" s="3">
        <v>0</v>
      </c>
      <c r="AF1031" s="3">
        <v>0</v>
      </c>
      <c r="AG1031" s="3">
        <v>0</v>
      </c>
      <c r="AH1031" s="3">
        <v>0</v>
      </c>
      <c r="AI1031" s="3">
        <v>0</v>
      </c>
      <c r="AJ1031" s="3">
        <v>0</v>
      </c>
      <c r="AK1031" s="3">
        <v>7.85</v>
      </c>
      <c r="AL1031" s="3">
        <v>0</v>
      </c>
      <c r="AM1031" s="3">
        <v>0</v>
      </c>
      <c r="AN1031" s="3">
        <v>0</v>
      </c>
      <c r="AO1031" s="3">
        <v>0</v>
      </c>
      <c r="AP1031" s="3">
        <v>0</v>
      </c>
      <c r="AQ1031" s="3">
        <v>0</v>
      </c>
      <c r="AR1031" s="3">
        <v>0</v>
      </c>
      <c r="AS1031" s="3">
        <v>0</v>
      </c>
      <c r="AT1031">
        <v>0</v>
      </c>
      <c r="AU1031">
        <v>0</v>
      </c>
      <c r="AV1031">
        <v>0</v>
      </c>
      <c r="AW1031">
        <v>0</v>
      </c>
      <c r="AX1031">
        <v>0</v>
      </c>
      <c r="AY1031">
        <v>0</v>
      </c>
      <c r="AZ1031">
        <v>0</v>
      </c>
      <c r="BA1031">
        <v>0</v>
      </c>
      <c r="BB1031">
        <v>0</v>
      </c>
      <c r="BC1031">
        <v>0</v>
      </c>
      <c r="BD1031">
        <v>0</v>
      </c>
      <c r="BE1031">
        <v>0</v>
      </c>
      <c r="BF1031">
        <v>0</v>
      </c>
      <c r="BG1031">
        <v>0</v>
      </c>
      <c r="BH1031">
        <v>1</v>
      </c>
      <c r="BI1031">
        <v>0.2</v>
      </c>
      <c r="BJ1031">
        <v>2.2000000000000002</v>
      </c>
      <c r="BK1031">
        <v>2.5</v>
      </c>
      <c r="BL1031" s="4">
        <v>60.18</v>
      </c>
      <c r="BM1031" s="4">
        <v>9.0299999999999994</v>
      </c>
      <c r="BN1031" s="4">
        <v>69.209999999999994</v>
      </c>
      <c r="BO1031" s="4">
        <v>69.209999999999994</v>
      </c>
      <c r="BQ1031" t="s">
        <v>385</v>
      </c>
      <c r="BR1031" t="s">
        <v>358</v>
      </c>
      <c r="BS1031" s="2">
        <v>44056</v>
      </c>
      <c r="BT1031" s="1">
        <v>0.3666666666666667</v>
      </c>
      <c r="BU1031" t="s">
        <v>1724</v>
      </c>
      <c r="BV1031" t="s">
        <v>16</v>
      </c>
      <c r="BY1031">
        <v>10941.37</v>
      </c>
      <c r="CA1031" t="s">
        <v>91</v>
      </c>
      <c r="CC1031" t="s">
        <v>26</v>
      </c>
      <c r="CD1031">
        <v>6001</v>
      </c>
      <c r="CE1031" t="s">
        <v>2</v>
      </c>
      <c r="CF1031" s="2">
        <v>44057</v>
      </c>
      <c r="CI1031">
        <v>1</v>
      </c>
      <c r="CJ1031">
        <v>1</v>
      </c>
      <c r="CK1031">
        <v>21</v>
      </c>
      <c r="CL1031" t="s">
        <v>0</v>
      </c>
    </row>
    <row r="1032" spans="1:90" x14ac:dyDescent="0.3">
      <c r="A1032" t="s">
        <v>322</v>
      </c>
      <c r="B1032" t="s">
        <v>321</v>
      </c>
      <c r="C1032" t="s">
        <v>10</v>
      </c>
      <c r="E1032" t="str">
        <f>"FES1162760521"</f>
        <v>FES1162760521</v>
      </c>
      <c r="F1032" s="2">
        <v>44060</v>
      </c>
      <c r="G1032">
        <v>202102</v>
      </c>
      <c r="H1032" t="s">
        <v>25</v>
      </c>
      <c r="I1032" t="s">
        <v>23</v>
      </c>
      <c r="J1032" t="s">
        <v>362</v>
      </c>
      <c r="K1032" t="s">
        <v>7</v>
      </c>
      <c r="L1032" t="s">
        <v>29</v>
      </c>
      <c r="M1032" t="s">
        <v>26</v>
      </c>
      <c r="N1032" t="s">
        <v>2396</v>
      </c>
      <c r="O1032" t="s">
        <v>21</v>
      </c>
      <c r="P1032" t="str">
        <f>"2170747923                    "</f>
        <v xml:space="preserve">2170747923                    </v>
      </c>
      <c r="Q1032">
        <v>0</v>
      </c>
      <c r="R1032">
        <v>0</v>
      </c>
      <c r="S1032">
        <v>0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0</v>
      </c>
      <c r="AB1032">
        <v>0</v>
      </c>
      <c r="AC1032">
        <v>0</v>
      </c>
      <c r="AD1032">
        <v>0</v>
      </c>
      <c r="AE1032" s="3">
        <v>0</v>
      </c>
      <c r="AF1032" s="3">
        <v>0</v>
      </c>
      <c r="AG1032" s="3">
        <v>0</v>
      </c>
      <c r="AH1032" s="3">
        <v>0</v>
      </c>
      <c r="AI1032" s="3">
        <v>0</v>
      </c>
      <c r="AJ1032" s="3">
        <v>0</v>
      </c>
      <c r="AK1032" s="3">
        <v>9.42</v>
      </c>
      <c r="AL1032" s="3">
        <v>0</v>
      </c>
      <c r="AM1032" s="3">
        <v>0</v>
      </c>
      <c r="AN1032" s="3">
        <v>0</v>
      </c>
      <c r="AO1032" s="3">
        <v>0</v>
      </c>
      <c r="AP1032" s="3">
        <v>0</v>
      </c>
      <c r="AQ1032" s="3">
        <v>0</v>
      </c>
      <c r="AR1032" s="3">
        <v>0</v>
      </c>
      <c r="AS1032" s="3">
        <v>0</v>
      </c>
      <c r="AT1032">
        <v>0</v>
      </c>
      <c r="AU1032">
        <v>0</v>
      </c>
      <c r="AV1032">
        <v>0</v>
      </c>
      <c r="AW1032">
        <v>0</v>
      </c>
      <c r="AX1032">
        <v>0</v>
      </c>
      <c r="AY1032">
        <v>0</v>
      </c>
      <c r="AZ1032">
        <v>0</v>
      </c>
      <c r="BA1032">
        <v>0</v>
      </c>
      <c r="BB1032">
        <v>0</v>
      </c>
      <c r="BC1032">
        <v>0</v>
      </c>
      <c r="BD1032">
        <v>0</v>
      </c>
      <c r="BE1032">
        <v>0</v>
      </c>
      <c r="BF1032">
        <v>0</v>
      </c>
      <c r="BG1032">
        <v>0</v>
      </c>
      <c r="BH1032">
        <v>1</v>
      </c>
      <c r="BI1032">
        <v>2.7</v>
      </c>
      <c r="BJ1032">
        <v>0.8</v>
      </c>
      <c r="BK1032">
        <v>3</v>
      </c>
      <c r="BL1032" s="4">
        <v>72.209999999999994</v>
      </c>
      <c r="BM1032" s="4">
        <v>10.83</v>
      </c>
      <c r="BN1032" s="4">
        <v>83.04</v>
      </c>
      <c r="BO1032" s="4">
        <v>83.04</v>
      </c>
      <c r="BQ1032" t="s">
        <v>338</v>
      </c>
      <c r="BR1032" t="s">
        <v>358</v>
      </c>
      <c r="BS1032" s="2">
        <v>44061</v>
      </c>
      <c r="BT1032" s="1">
        <v>0.33333333333333331</v>
      </c>
      <c r="BU1032" t="s">
        <v>2395</v>
      </c>
      <c r="BV1032" t="s">
        <v>16</v>
      </c>
      <c r="BY1032">
        <v>3980.34</v>
      </c>
      <c r="CA1032" t="s">
        <v>206</v>
      </c>
      <c r="CC1032" t="s">
        <v>26</v>
      </c>
      <c r="CD1032">
        <v>6001</v>
      </c>
      <c r="CE1032" t="s">
        <v>2</v>
      </c>
      <c r="CF1032" s="2">
        <v>44061</v>
      </c>
      <c r="CI1032">
        <v>1</v>
      </c>
      <c r="CJ1032">
        <v>1</v>
      </c>
      <c r="CK1032">
        <v>21</v>
      </c>
      <c r="CL1032" t="s">
        <v>0</v>
      </c>
    </row>
    <row r="1033" spans="1:90" x14ac:dyDescent="0.3">
      <c r="A1033" t="s">
        <v>322</v>
      </c>
      <c r="B1033" t="s">
        <v>321</v>
      </c>
      <c r="C1033" t="s">
        <v>10</v>
      </c>
      <c r="E1033" t="str">
        <f>"FES1162759254"</f>
        <v>FES1162759254</v>
      </c>
      <c r="F1033" s="2">
        <v>44049</v>
      </c>
      <c r="G1033">
        <v>202102</v>
      </c>
      <c r="H1033" t="s">
        <v>25</v>
      </c>
      <c r="I1033" t="s">
        <v>23</v>
      </c>
      <c r="J1033" t="s">
        <v>362</v>
      </c>
      <c r="K1033" t="s">
        <v>7</v>
      </c>
      <c r="L1033" t="s">
        <v>9</v>
      </c>
      <c r="M1033" t="s">
        <v>8</v>
      </c>
      <c r="N1033" t="s">
        <v>1408</v>
      </c>
      <c r="O1033" t="s">
        <v>21</v>
      </c>
      <c r="P1033" t="str">
        <f>"2170748256                    "</f>
        <v xml:space="preserve">2170748256                    </v>
      </c>
      <c r="Q1033">
        <v>0</v>
      </c>
      <c r="R1033">
        <v>0</v>
      </c>
      <c r="S1033">
        <v>0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</v>
      </c>
      <c r="Z1033">
        <v>0</v>
      </c>
      <c r="AA1033">
        <v>0</v>
      </c>
      <c r="AB1033">
        <v>0</v>
      </c>
      <c r="AC1033">
        <v>0</v>
      </c>
      <c r="AD1033">
        <v>0</v>
      </c>
      <c r="AE1033" s="3">
        <v>0</v>
      </c>
      <c r="AF1033" s="3">
        <v>0</v>
      </c>
      <c r="AG1033" s="3">
        <v>0</v>
      </c>
      <c r="AH1033" s="3">
        <v>0</v>
      </c>
      <c r="AI1033" s="3">
        <v>0</v>
      </c>
      <c r="AJ1033" s="3">
        <v>0</v>
      </c>
      <c r="AK1033" s="3">
        <v>6.28</v>
      </c>
      <c r="AL1033" s="3">
        <v>0</v>
      </c>
      <c r="AM1033" s="3">
        <v>0</v>
      </c>
      <c r="AN1033" s="3">
        <v>0</v>
      </c>
      <c r="AO1033" s="3">
        <v>0</v>
      </c>
      <c r="AP1033" s="3">
        <v>0</v>
      </c>
      <c r="AQ1033" s="3">
        <v>0</v>
      </c>
      <c r="AR1033" s="3">
        <v>0</v>
      </c>
      <c r="AS1033" s="3">
        <v>0</v>
      </c>
      <c r="AT1033">
        <v>0</v>
      </c>
      <c r="AU1033">
        <v>0</v>
      </c>
      <c r="AV1033">
        <v>0</v>
      </c>
      <c r="AW1033">
        <v>0</v>
      </c>
      <c r="AX1033">
        <v>0</v>
      </c>
      <c r="AY1033">
        <v>0</v>
      </c>
      <c r="AZ1033">
        <v>0</v>
      </c>
      <c r="BA1033">
        <v>0</v>
      </c>
      <c r="BB1033">
        <v>0</v>
      </c>
      <c r="BC1033">
        <v>0</v>
      </c>
      <c r="BD1033">
        <v>0</v>
      </c>
      <c r="BE1033">
        <v>0</v>
      </c>
      <c r="BF1033">
        <v>0</v>
      </c>
      <c r="BG1033">
        <v>0</v>
      </c>
      <c r="BH1033">
        <v>1</v>
      </c>
      <c r="BI1033">
        <v>1</v>
      </c>
      <c r="BJ1033">
        <v>0.2</v>
      </c>
      <c r="BK1033">
        <v>1</v>
      </c>
      <c r="BL1033" s="4">
        <v>48.15</v>
      </c>
      <c r="BM1033" s="4">
        <v>7.22</v>
      </c>
      <c r="BN1033" s="4">
        <v>55.37</v>
      </c>
      <c r="BO1033" s="4">
        <v>55.37</v>
      </c>
      <c r="BQ1033" t="s">
        <v>404</v>
      </c>
      <c r="BR1033" t="s">
        <v>358</v>
      </c>
      <c r="BS1033" s="2">
        <v>44050</v>
      </c>
      <c r="BT1033" s="1">
        <v>0.46458333333333335</v>
      </c>
      <c r="BU1033" t="s">
        <v>1407</v>
      </c>
      <c r="BV1033" t="s">
        <v>0</v>
      </c>
      <c r="BW1033" t="s">
        <v>48</v>
      </c>
      <c r="BX1033" t="s">
        <v>47</v>
      </c>
      <c r="BY1033">
        <v>1200</v>
      </c>
      <c r="CA1033" t="s">
        <v>216</v>
      </c>
      <c r="CC1033" t="s">
        <v>8</v>
      </c>
      <c r="CD1033">
        <v>7441</v>
      </c>
      <c r="CE1033" t="s">
        <v>64</v>
      </c>
      <c r="CF1033" s="2">
        <v>44054</v>
      </c>
      <c r="CI1033">
        <v>1</v>
      </c>
      <c r="CJ1033">
        <v>1</v>
      </c>
      <c r="CK1033">
        <v>21</v>
      </c>
      <c r="CL1033" t="s">
        <v>0</v>
      </c>
    </row>
    <row r="1034" spans="1:90" x14ac:dyDescent="0.3">
      <c r="A1034" t="s">
        <v>322</v>
      </c>
      <c r="B1034" t="s">
        <v>321</v>
      </c>
      <c r="C1034" t="s">
        <v>10</v>
      </c>
      <c r="E1034" t="str">
        <f>"FES1162760779"</f>
        <v>FES1162760779</v>
      </c>
      <c r="F1034" s="2">
        <v>44061</v>
      </c>
      <c r="G1034">
        <v>202102</v>
      </c>
      <c r="H1034" t="s">
        <v>25</v>
      </c>
      <c r="I1034" t="s">
        <v>23</v>
      </c>
      <c r="J1034" t="s">
        <v>362</v>
      </c>
      <c r="K1034" t="s">
        <v>7</v>
      </c>
      <c r="L1034" t="s">
        <v>25</v>
      </c>
      <c r="M1034" t="s">
        <v>23</v>
      </c>
      <c r="N1034" t="s">
        <v>510</v>
      </c>
      <c r="O1034" t="s">
        <v>21</v>
      </c>
      <c r="P1034" t="str">
        <f>"21707495652                   "</f>
        <v xml:space="preserve">21707495652                   </v>
      </c>
      <c r="Q1034">
        <v>0</v>
      </c>
      <c r="R1034">
        <v>0</v>
      </c>
      <c r="S1034">
        <v>0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0</v>
      </c>
      <c r="AB1034">
        <v>0</v>
      </c>
      <c r="AC1034">
        <v>0</v>
      </c>
      <c r="AD1034">
        <v>0</v>
      </c>
      <c r="AE1034" s="3">
        <v>0</v>
      </c>
      <c r="AF1034" s="3">
        <v>0</v>
      </c>
      <c r="AG1034" s="3">
        <v>0</v>
      </c>
      <c r="AH1034" s="3">
        <v>0</v>
      </c>
      <c r="AI1034" s="3">
        <v>0</v>
      </c>
      <c r="AJ1034" s="3">
        <v>0</v>
      </c>
      <c r="AK1034" s="3">
        <v>4.91</v>
      </c>
      <c r="AL1034" s="3">
        <v>0</v>
      </c>
      <c r="AM1034" s="3">
        <v>0</v>
      </c>
      <c r="AN1034" s="3">
        <v>0</v>
      </c>
      <c r="AO1034" s="3">
        <v>0</v>
      </c>
      <c r="AP1034" s="3">
        <v>0</v>
      </c>
      <c r="AQ1034" s="3">
        <v>0</v>
      </c>
      <c r="AR1034" s="3">
        <v>0</v>
      </c>
      <c r="AS1034" s="3">
        <v>0</v>
      </c>
      <c r="AT1034">
        <v>0</v>
      </c>
      <c r="AU1034">
        <v>0</v>
      </c>
      <c r="AV1034">
        <v>0</v>
      </c>
      <c r="AW1034">
        <v>0</v>
      </c>
      <c r="AX1034">
        <v>0</v>
      </c>
      <c r="AY1034">
        <v>0</v>
      </c>
      <c r="AZ1034">
        <v>0</v>
      </c>
      <c r="BA1034">
        <v>0</v>
      </c>
      <c r="BB1034">
        <v>0</v>
      </c>
      <c r="BC1034">
        <v>0</v>
      </c>
      <c r="BD1034">
        <v>0</v>
      </c>
      <c r="BE1034">
        <v>0</v>
      </c>
      <c r="BF1034">
        <v>0</v>
      </c>
      <c r="BG1034">
        <v>0</v>
      </c>
      <c r="BH1034">
        <v>1</v>
      </c>
      <c r="BI1034">
        <v>1</v>
      </c>
      <c r="BJ1034">
        <v>0.2</v>
      </c>
      <c r="BK1034">
        <v>1</v>
      </c>
      <c r="BL1034" s="4">
        <v>37.619999999999997</v>
      </c>
      <c r="BM1034" s="4">
        <v>5.64</v>
      </c>
      <c r="BN1034" s="4">
        <v>43.26</v>
      </c>
      <c r="BO1034" s="4">
        <v>43.26</v>
      </c>
      <c r="BQ1034" t="s">
        <v>385</v>
      </c>
      <c r="BR1034" t="s">
        <v>358</v>
      </c>
      <c r="BS1034" s="2">
        <v>44062</v>
      </c>
      <c r="BT1034" s="1">
        <v>0.34027777777777773</v>
      </c>
      <c r="BU1034" t="s">
        <v>597</v>
      </c>
      <c r="BV1034" t="s">
        <v>16</v>
      </c>
      <c r="BY1034">
        <v>1200</v>
      </c>
      <c r="CA1034" t="s">
        <v>364</v>
      </c>
      <c r="CC1034" t="s">
        <v>23</v>
      </c>
      <c r="CD1034">
        <v>1645</v>
      </c>
      <c r="CE1034" t="s">
        <v>64</v>
      </c>
      <c r="CF1034" s="2">
        <v>44063</v>
      </c>
      <c r="CI1034">
        <v>1</v>
      </c>
      <c r="CJ1034">
        <v>1</v>
      </c>
      <c r="CK1034">
        <v>22</v>
      </c>
      <c r="CL1034" t="s">
        <v>0</v>
      </c>
    </row>
    <row r="1035" spans="1:90" x14ac:dyDescent="0.3">
      <c r="A1035" t="s">
        <v>322</v>
      </c>
      <c r="B1035" t="s">
        <v>321</v>
      </c>
      <c r="C1035" t="s">
        <v>10</v>
      </c>
      <c r="E1035" t="str">
        <f>"FES1162759764"</f>
        <v>FES1162759764</v>
      </c>
      <c r="F1035" s="2">
        <v>44055</v>
      </c>
      <c r="G1035">
        <v>202102</v>
      </c>
      <c r="H1035" t="s">
        <v>25</v>
      </c>
      <c r="I1035" t="s">
        <v>23</v>
      </c>
      <c r="J1035" t="s">
        <v>362</v>
      </c>
      <c r="K1035" t="s">
        <v>7</v>
      </c>
      <c r="L1035" t="s">
        <v>31</v>
      </c>
      <c r="M1035" t="s">
        <v>30</v>
      </c>
      <c r="N1035" t="s">
        <v>1015</v>
      </c>
      <c r="O1035" t="s">
        <v>21</v>
      </c>
      <c r="P1035" t="str">
        <f>"2170746718                    "</f>
        <v xml:space="preserve">2170746718                    </v>
      </c>
      <c r="Q1035">
        <v>0</v>
      </c>
      <c r="R1035">
        <v>0</v>
      </c>
      <c r="S1035">
        <v>0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0</v>
      </c>
      <c r="AB1035">
        <v>0</v>
      </c>
      <c r="AC1035">
        <v>0</v>
      </c>
      <c r="AD1035">
        <v>0</v>
      </c>
      <c r="AE1035" s="3">
        <v>0</v>
      </c>
      <c r="AF1035" s="3">
        <v>0</v>
      </c>
      <c r="AG1035" s="3">
        <v>0</v>
      </c>
      <c r="AH1035" s="3">
        <v>0</v>
      </c>
      <c r="AI1035" s="3">
        <v>0</v>
      </c>
      <c r="AJ1035" s="3">
        <v>0</v>
      </c>
      <c r="AK1035" s="3">
        <v>10.99</v>
      </c>
      <c r="AL1035" s="3">
        <v>0</v>
      </c>
      <c r="AM1035" s="3">
        <v>0</v>
      </c>
      <c r="AN1035" s="3">
        <v>0</v>
      </c>
      <c r="AO1035" s="3">
        <v>0</v>
      </c>
      <c r="AP1035" s="3">
        <v>0</v>
      </c>
      <c r="AQ1035" s="3">
        <v>0</v>
      </c>
      <c r="AR1035" s="3">
        <v>0</v>
      </c>
      <c r="AS1035" s="3">
        <v>0</v>
      </c>
      <c r="AT1035">
        <v>0</v>
      </c>
      <c r="AU1035">
        <v>0</v>
      </c>
      <c r="AV1035">
        <v>0</v>
      </c>
      <c r="AW1035">
        <v>0</v>
      </c>
      <c r="AX1035">
        <v>0</v>
      </c>
      <c r="AY1035">
        <v>0</v>
      </c>
      <c r="AZ1035">
        <v>0</v>
      </c>
      <c r="BA1035">
        <v>0</v>
      </c>
      <c r="BB1035">
        <v>0</v>
      </c>
      <c r="BC1035">
        <v>0</v>
      </c>
      <c r="BD1035">
        <v>0</v>
      </c>
      <c r="BE1035">
        <v>0</v>
      </c>
      <c r="BF1035">
        <v>0</v>
      </c>
      <c r="BG1035">
        <v>0</v>
      </c>
      <c r="BH1035">
        <v>1</v>
      </c>
      <c r="BI1035">
        <v>0.6</v>
      </c>
      <c r="BJ1035">
        <v>3.3</v>
      </c>
      <c r="BK1035">
        <v>3.5</v>
      </c>
      <c r="BL1035" s="4">
        <v>84.24</v>
      </c>
      <c r="BM1035" s="4">
        <v>12.64</v>
      </c>
      <c r="BN1035" s="4">
        <v>96.88</v>
      </c>
      <c r="BO1035" s="4">
        <v>96.88</v>
      </c>
      <c r="BQ1035" t="s">
        <v>318</v>
      </c>
      <c r="BR1035" t="s">
        <v>358</v>
      </c>
      <c r="BS1035" s="2">
        <v>44056</v>
      </c>
      <c r="BT1035" s="1">
        <v>0.40625</v>
      </c>
      <c r="BU1035" t="s">
        <v>2394</v>
      </c>
      <c r="BV1035" t="s">
        <v>16</v>
      </c>
      <c r="BY1035">
        <v>16386.32</v>
      </c>
      <c r="CA1035" t="s">
        <v>1766</v>
      </c>
      <c r="CC1035" t="s">
        <v>30</v>
      </c>
      <c r="CD1035">
        <v>5201</v>
      </c>
      <c r="CE1035" t="s">
        <v>2</v>
      </c>
      <c r="CI1035">
        <v>1</v>
      </c>
      <c r="CJ1035">
        <v>1</v>
      </c>
      <c r="CK1035">
        <v>21</v>
      </c>
      <c r="CL1035" t="s">
        <v>0</v>
      </c>
    </row>
    <row r="1036" spans="1:90" x14ac:dyDescent="0.3">
      <c r="A1036" t="s">
        <v>322</v>
      </c>
      <c r="B1036" t="s">
        <v>321</v>
      </c>
      <c r="C1036" t="s">
        <v>10</v>
      </c>
      <c r="E1036" t="str">
        <f>"FES1162760525"</f>
        <v>FES1162760525</v>
      </c>
      <c r="F1036" s="2">
        <v>44060</v>
      </c>
      <c r="G1036">
        <v>202102</v>
      </c>
      <c r="H1036" t="s">
        <v>25</v>
      </c>
      <c r="I1036" t="s">
        <v>23</v>
      </c>
      <c r="J1036" t="s">
        <v>362</v>
      </c>
      <c r="K1036" t="s">
        <v>7</v>
      </c>
      <c r="L1036" t="s">
        <v>29</v>
      </c>
      <c r="M1036" t="s">
        <v>26</v>
      </c>
      <c r="N1036" t="s">
        <v>505</v>
      </c>
      <c r="O1036" t="s">
        <v>21</v>
      </c>
      <c r="P1036" t="str">
        <f>"2170748165                    "</f>
        <v xml:space="preserve">2170748165                    </v>
      </c>
      <c r="Q1036">
        <v>0</v>
      </c>
      <c r="R1036">
        <v>0</v>
      </c>
      <c r="S1036">
        <v>0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0</v>
      </c>
      <c r="AB1036">
        <v>0</v>
      </c>
      <c r="AC1036">
        <v>0</v>
      </c>
      <c r="AD1036">
        <v>0</v>
      </c>
      <c r="AE1036" s="3">
        <v>0</v>
      </c>
      <c r="AF1036" s="3">
        <v>0</v>
      </c>
      <c r="AG1036" s="3">
        <v>0</v>
      </c>
      <c r="AH1036" s="3">
        <v>0</v>
      </c>
      <c r="AI1036" s="3">
        <v>0</v>
      </c>
      <c r="AJ1036" s="3">
        <v>0</v>
      </c>
      <c r="AK1036" s="3">
        <v>32.950000000000003</v>
      </c>
      <c r="AL1036" s="3">
        <v>0</v>
      </c>
      <c r="AM1036" s="3">
        <v>0</v>
      </c>
      <c r="AN1036" s="3">
        <v>0</v>
      </c>
      <c r="AO1036" s="3">
        <v>0</v>
      </c>
      <c r="AP1036" s="3">
        <v>0</v>
      </c>
      <c r="AQ1036" s="3">
        <v>0</v>
      </c>
      <c r="AR1036" s="3">
        <v>0</v>
      </c>
      <c r="AS1036" s="3">
        <v>0</v>
      </c>
      <c r="AT1036">
        <v>0</v>
      </c>
      <c r="AU1036">
        <v>0</v>
      </c>
      <c r="AV1036">
        <v>0</v>
      </c>
      <c r="AW1036">
        <v>0</v>
      </c>
      <c r="AX1036">
        <v>0</v>
      </c>
      <c r="AY1036">
        <v>0</v>
      </c>
      <c r="AZ1036">
        <v>0</v>
      </c>
      <c r="BA1036">
        <v>0</v>
      </c>
      <c r="BB1036">
        <v>0</v>
      </c>
      <c r="BC1036">
        <v>0</v>
      </c>
      <c r="BD1036">
        <v>0</v>
      </c>
      <c r="BE1036">
        <v>0</v>
      </c>
      <c r="BF1036">
        <v>0</v>
      </c>
      <c r="BG1036">
        <v>0</v>
      </c>
      <c r="BH1036">
        <v>2</v>
      </c>
      <c r="BI1036">
        <v>7.3</v>
      </c>
      <c r="BJ1036">
        <v>10.4</v>
      </c>
      <c r="BK1036">
        <v>10.5</v>
      </c>
      <c r="BL1036" s="4">
        <v>252.64</v>
      </c>
      <c r="BM1036" s="4">
        <v>37.9</v>
      </c>
      <c r="BN1036" s="4">
        <v>290.54000000000002</v>
      </c>
      <c r="BO1036" s="4">
        <v>290.54000000000002</v>
      </c>
      <c r="BQ1036" t="s">
        <v>318</v>
      </c>
      <c r="BR1036" t="s">
        <v>358</v>
      </c>
      <c r="BS1036" s="2">
        <v>44061</v>
      </c>
      <c r="BT1036" s="1">
        <v>0.35833333333333334</v>
      </c>
      <c r="BU1036" t="s">
        <v>504</v>
      </c>
      <c r="BV1036" t="s">
        <v>16</v>
      </c>
      <c r="BY1036">
        <v>52130.1</v>
      </c>
      <c r="CA1036" t="s">
        <v>91</v>
      </c>
      <c r="CC1036" t="s">
        <v>26</v>
      </c>
      <c r="CD1036">
        <v>6001</v>
      </c>
      <c r="CE1036" t="s">
        <v>325</v>
      </c>
      <c r="CF1036" s="2">
        <v>44062</v>
      </c>
      <c r="CI1036">
        <v>1</v>
      </c>
      <c r="CJ1036">
        <v>1</v>
      </c>
      <c r="CK1036">
        <v>21</v>
      </c>
      <c r="CL1036" t="s">
        <v>0</v>
      </c>
    </row>
    <row r="1037" spans="1:90" x14ac:dyDescent="0.3">
      <c r="A1037" t="s">
        <v>322</v>
      </c>
      <c r="B1037" t="s">
        <v>321</v>
      </c>
      <c r="C1037" t="s">
        <v>10</v>
      </c>
      <c r="E1037" t="str">
        <f>"FES1162759257"</f>
        <v>FES1162759257</v>
      </c>
      <c r="F1037" s="2">
        <v>44049</v>
      </c>
      <c r="G1037">
        <v>202102</v>
      </c>
      <c r="H1037" t="s">
        <v>25</v>
      </c>
      <c r="I1037" t="s">
        <v>23</v>
      </c>
      <c r="J1037" t="s">
        <v>362</v>
      </c>
      <c r="K1037" t="s">
        <v>7</v>
      </c>
      <c r="L1037" t="s">
        <v>9</v>
      </c>
      <c r="M1037" t="s">
        <v>8</v>
      </c>
      <c r="N1037" t="s">
        <v>697</v>
      </c>
      <c r="O1037" t="s">
        <v>21</v>
      </c>
      <c r="P1037" t="str">
        <f>"2170748258                    "</f>
        <v xml:space="preserve">2170748258                    </v>
      </c>
      <c r="Q1037">
        <v>0</v>
      </c>
      <c r="R1037">
        <v>0</v>
      </c>
      <c r="S1037">
        <v>0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0</v>
      </c>
      <c r="AB1037">
        <v>0</v>
      </c>
      <c r="AC1037">
        <v>0</v>
      </c>
      <c r="AD1037">
        <v>0</v>
      </c>
      <c r="AE1037" s="3">
        <v>0</v>
      </c>
      <c r="AF1037" s="3">
        <v>0</v>
      </c>
      <c r="AG1037" s="3">
        <v>0</v>
      </c>
      <c r="AH1037" s="3">
        <v>0</v>
      </c>
      <c r="AI1037" s="3">
        <v>0</v>
      </c>
      <c r="AJ1037" s="3">
        <v>0</v>
      </c>
      <c r="AK1037" s="3">
        <v>6.28</v>
      </c>
      <c r="AL1037" s="3">
        <v>0</v>
      </c>
      <c r="AM1037" s="3">
        <v>0</v>
      </c>
      <c r="AN1037" s="3">
        <v>0</v>
      </c>
      <c r="AO1037" s="3">
        <v>0</v>
      </c>
      <c r="AP1037" s="3">
        <v>0</v>
      </c>
      <c r="AQ1037" s="3">
        <v>0</v>
      </c>
      <c r="AR1037" s="3">
        <v>0</v>
      </c>
      <c r="AS1037" s="3">
        <v>0</v>
      </c>
      <c r="AT1037">
        <v>0</v>
      </c>
      <c r="AU1037">
        <v>0</v>
      </c>
      <c r="AV1037">
        <v>0</v>
      </c>
      <c r="AW1037">
        <v>0</v>
      </c>
      <c r="AX1037">
        <v>0</v>
      </c>
      <c r="AY1037">
        <v>0</v>
      </c>
      <c r="AZ1037">
        <v>0</v>
      </c>
      <c r="BA1037">
        <v>0</v>
      </c>
      <c r="BB1037">
        <v>0</v>
      </c>
      <c r="BC1037">
        <v>0</v>
      </c>
      <c r="BD1037">
        <v>0</v>
      </c>
      <c r="BE1037">
        <v>0</v>
      </c>
      <c r="BF1037">
        <v>0</v>
      </c>
      <c r="BG1037">
        <v>0</v>
      </c>
      <c r="BH1037">
        <v>1</v>
      </c>
      <c r="BI1037">
        <v>1</v>
      </c>
      <c r="BJ1037">
        <v>0.2</v>
      </c>
      <c r="BK1037">
        <v>1</v>
      </c>
      <c r="BL1037" s="4">
        <v>48.15</v>
      </c>
      <c r="BM1037" s="4">
        <v>7.22</v>
      </c>
      <c r="BN1037" s="4">
        <v>55.37</v>
      </c>
      <c r="BO1037" s="4">
        <v>55.37</v>
      </c>
      <c r="BQ1037" t="s">
        <v>338</v>
      </c>
      <c r="BR1037" t="s">
        <v>358</v>
      </c>
      <c r="BS1037" s="2">
        <v>44050</v>
      </c>
      <c r="BT1037" s="1">
        <v>0.3263888888888889</v>
      </c>
      <c r="BU1037" t="s">
        <v>77</v>
      </c>
      <c r="BV1037" t="s">
        <v>16</v>
      </c>
      <c r="BY1037">
        <v>1200</v>
      </c>
      <c r="BZ1037" t="s">
        <v>1427</v>
      </c>
      <c r="CA1037" t="s">
        <v>298</v>
      </c>
      <c r="CC1037" t="s">
        <v>8</v>
      </c>
      <c r="CD1037">
        <v>7493</v>
      </c>
      <c r="CE1037" t="s">
        <v>64</v>
      </c>
      <c r="CF1037" s="2">
        <v>44054</v>
      </c>
      <c r="CI1037">
        <v>1</v>
      </c>
      <c r="CJ1037">
        <v>1</v>
      </c>
      <c r="CK1037">
        <v>21</v>
      </c>
      <c r="CL1037" t="s">
        <v>0</v>
      </c>
    </row>
    <row r="1038" spans="1:90" x14ac:dyDescent="0.3">
      <c r="A1038" t="s">
        <v>322</v>
      </c>
      <c r="B1038" t="s">
        <v>321</v>
      </c>
      <c r="C1038" t="s">
        <v>10</v>
      </c>
      <c r="E1038" t="str">
        <f>"FES1162760845"</f>
        <v>FES1162760845</v>
      </c>
      <c r="F1038" s="2">
        <v>44061</v>
      </c>
      <c r="G1038">
        <v>202102</v>
      </c>
      <c r="H1038" t="s">
        <v>25</v>
      </c>
      <c r="I1038" t="s">
        <v>23</v>
      </c>
      <c r="J1038" t="s">
        <v>362</v>
      </c>
      <c r="K1038" t="s">
        <v>7</v>
      </c>
      <c r="L1038" t="s">
        <v>9</v>
      </c>
      <c r="M1038" t="s">
        <v>8</v>
      </c>
      <c r="N1038" t="s">
        <v>2393</v>
      </c>
      <c r="O1038" t="s">
        <v>21</v>
      </c>
      <c r="P1038" t="str">
        <f>"2170749190                    "</f>
        <v xml:space="preserve">2170749190                    </v>
      </c>
      <c r="Q1038">
        <v>0</v>
      </c>
      <c r="R1038">
        <v>0</v>
      </c>
      <c r="S1038">
        <v>0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0</v>
      </c>
      <c r="AB1038">
        <v>0</v>
      </c>
      <c r="AC1038">
        <v>0</v>
      </c>
      <c r="AD1038">
        <v>0</v>
      </c>
      <c r="AE1038" s="3">
        <v>0</v>
      </c>
      <c r="AF1038" s="3">
        <v>0</v>
      </c>
      <c r="AG1038" s="3">
        <v>0</v>
      </c>
      <c r="AH1038" s="3">
        <v>0</v>
      </c>
      <c r="AI1038" s="3">
        <v>0</v>
      </c>
      <c r="AJ1038" s="3">
        <v>0</v>
      </c>
      <c r="AK1038" s="3">
        <v>6.28</v>
      </c>
      <c r="AL1038" s="3">
        <v>0</v>
      </c>
      <c r="AM1038" s="3">
        <v>0</v>
      </c>
      <c r="AN1038" s="3">
        <v>0</v>
      </c>
      <c r="AO1038" s="3">
        <v>0</v>
      </c>
      <c r="AP1038" s="3">
        <v>0</v>
      </c>
      <c r="AQ1038" s="3">
        <v>0</v>
      </c>
      <c r="AR1038" s="3">
        <v>0</v>
      </c>
      <c r="AS1038" s="3">
        <v>0</v>
      </c>
      <c r="AT1038">
        <v>0</v>
      </c>
      <c r="AU1038">
        <v>0</v>
      </c>
      <c r="AV1038">
        <v>0</v>
      </c>
      <c r="AW1038">
        <v>0</v>
      </c>
      <c r="AX1038">
        <v>0</v>
      </c>
      <c r="AY1038">
        <v>0</v>
      </c>
      <c r="AZ1038">
        <v>0</v>
      </c>
      <c r="BA1038">
        <v>0</v>
      </c>
      <c r="BB1038">
        <v>0</v>
      </c>
      <c r="BC1038">
        <v>0</v>
      </c>
      <c r="BD1038">
        <v>0</v>
      </c>
      <c r="BE1038">
        <v>0</v>
      </c>
      <c r="BF1038">
        <v>0</v>
      </c>
      <c r="BG1038">
        <v>0</v>
      </c>
      <c r="BH1038">
        <v>1</v>
      </c>
      <c r="BI1038">
        <v>1</v>
      </c>
      <c r="BJ1038">
        <v>0.2</v>
      </c>
      <c r="BK1038">
        <v>1</v>
      </c>
      <c r="BL1038" s="4">
        <v>48.15</v>
      </c>
      <c r="BM1038" s="4">
        <v>7.22</v>
      </c>
      <c r="BN1038" s="4">
        <v>55.37</v>
      </c>
      <c r="BO1038" s="4">
        <v>55.37</v>
      </c>
      <c r="BQ1038" t="s">
        <v>385</v>
      </c>
      <c r="BR1038" t="s">
        <v>358</v>
      </c>
      <c r="BS1038" s="2">
        <v>44062</v>
      </c>
      <c r="BT1038" s="1">
        <v>0.3923611111111111</v>
      </c>
      <c r="BU1038" t="s">
        <v>2392</v>
      </c>
      <c r="BV1038" t="s">
        <v>16</v>
      </c>
      <c r="BY1038">
        <v>1200</v>
      </c>
      <c r="CA1038" t="s">
        <v>80</v>
      </c>
      <c r="CC1038" t="s">
        <v>8</v>
      </c>
      <c r="CD1038">
        <v>7925</v>
      </c>
      <c r="CE1038" t="s">
        <v>64</v>
      </c>
      <c r="CF1038" s="2">
        <v>44063</v>
      </c>
      <c r="CI1038">
        <v>1</v>
      </c>
      <c r="CJ1038">
        <v>1</v>
      </c>
      <c r="CK1038">
        <v>21</v>
      </c>
      <c r="CL1038" t="s">
        <v>0</v>
      </c>
    </row>
    <row r="1039" spans="1:90" x14ac:dyDescent="0.3">
      <c r="A1039" t="s">
        <v>322</v>
      </c>
      <c r="B1039" t="s">
        <v>321</v>
      </c>
      <c r="C1039" t="s">
        <v>10</v>
      </c>
      <c r="E1039" t="str">
        <f>"FES1162759958"</f>
        <v>FES1162759958</v>
      </c>
      <c r="F1039" s="2">
        <v>44055</v>
      </c>
      <c r="G1039">
        <v>202102</v>
      </c>
      <c r="H1039" t="s">
        <v>25</v>
      </c>
      <c r="I1039" t="s">
        <v>23</v>
      </c>
      <c r="J1039" t="s">
        <v>362</v>
      </c>
      <c r="K1039" t="s">
        <v>7</v>
      </c>
      <c r="L1039" t="s">
        <v>60</v>
      </c>
      <c r="M1039" t="s">
        <v>58</v>
      </c>
      <c r="N1039" t="s">
        <v>513</v>
      </c>
      <c r="O1039" t="s">
        <v>21</v>
      </c>
      <c r="P1039" t="str">
        <f>"2170748845                    "</f>
        <v xml:space="preserve">2170748845                    </v>
      </c>
      <c r="Q1039">
        <v>0</v>
      </c>
      <c r="R1039">
        <v>0</v>
      </c>
      <c r="S1039">
        <v>0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0</v>
      </c>
      <c r="AB1039">
        <v>0</v>
      </c>
      <c r="AC1039">
        <v>0</v>
      </c>
      <c r="AD1039">
        <v>0</v>
      </c>
      <c r="AE1039" s="3">
        <v>0</v>
      </c>
      <c r="AF1039" s="3">
        <v>0</v>
      </c>
      <c r="AG1039" s="3">
        <v>0</v>
      </c>
      <c r="AH1039" s="3">
        <v>0</v>
      </c>
      <c r="AI1039" s="3">
        <v>0</v>
      </c>
      <c r="AJ1039" s="3">
        <v>0</v>
      </c>
      <c r="AK1039" s="3">
        <v>6.28</v>
      </c>
      <c r="AL1039" s="3">
        <v>0</v>
      </c>
      <c r="AM1039" s="3">
        <v>0</v>
      </c>
      <c r="AN1039" s="3">
        <v>0</v>
      </c>
      <c r="AO1039" s="3">
        <v>0</v>
      </c>
      <c r="AP1039" s="3">
        <v>0</v>
      </c>
      <c r="AQ1039" s="3">
        <v>0</v>
      </c>
      <c r="AR1039" s="3">
        <v>0</v>
      </c>
      <c r="AS1039" s="3">
        <v>0</v>
      </c>
      <c r="AT1039">
        <v>0</v>
      </c>
      <c r="AU1039">
        <v>0</v>
      </c>
      <c r="AV1039">
        <v>0</v>
      </c>
      <c r="AW1039">
        <v>0</v>
      </c>
      <c r="AX1039">
        <v>0</v>
      </c>
      <c r="AY1039">
        <v>0</v>
      </c>
      <c r="AZ1039">
        <v>0</v>
      </c>
      <c r="BA1039">
        <v>0</v>
      </c>
      <c r="BB1039">
        <v>0</v>
      </c>
      <c r="BC1039">
        <v>0</v>
      </c>
      <c r="BD1039">
        <v>0</v>
      </c>
      <c r="BE1039">
        <v>0</v>
      </c>
      <c r="BF1039">
        <v>0</v>
      </c>
      <c r="BG1039">
        <v>0</v>
      </c>
      <c r="BH1039">
        <v>1</v>
      </c>
      <c r="BI1039">
        <v>1</v>
      </c>
      <c r="BJ1039">
        <v>0.2</v>
      </c>
      <c r="BK1039">
        <v>1</v>
      </c>
      <c r="BL1039" s="4">
        <v>48.15</v>
      </c>
      <c r="BM1039" s="4">
        <v>7.22</v>
      </c>
      <c r="BN1039" s="4">
        <v>55.37</v>
      </c>
      <c r="BO1039" s="4">
        <v>55.37</v>
      </c>
      <c r="BQ1039" t="s">
        <v>2391</v>
      </c>
      <c r="BR1039" t="s">
        <v>358</v>
      </c>
      <c r="BS1039" s="2">
        <v>44056</v>
      </c>
      <c r="BT1039" s="1">
        <v>0.42708333333333331</v>
      </c>
      <c r="BU1039" t="s">
        <v>1803</v>
      </c>
      <c r="BV1039" t="s">
        <v>16</v>
      </c>
      <c r="BY1039">
        <v>1200</v>
      </c>
      <c r="CA1039" t="s">
        <v>828</v>
      </c>
      <c r="CC1039" t="s">
        <v>58</v>
      </c>
      <c r="CD1039">
        <v>117</v>
      </c>
      <c r="CE1039" t="s">
        <v>64</v>
      </c>
      <c r="CF1039" s="2">
        <v>44056</v>
      </c>
      <c r="CI1039">
        <v>1</v>
      </c>
      <c r="CJ1039">
        <v>1</v>
      </c>
      <c r="CK1039">
        <v>21</v>
      </c>
      <c r="CL1039" t="s">
        <v>0</v>
      </c>
    </row>
    <row r="1040" spans="1:90" x14ac:dyDescent="0.3">
      <c r="A1040" t="s">
        <v>322</v>
      </c>
      <c r="B1040" t="s">
        <v>321</v>
      </c>
      <c r="C1040" t="s">
        <v>10</v>
      </c>
      <c r="E1040" t="str">
        <f>"FES1162760512"</f>
        <v>FES1162760512</v>
      </c>
      <c r="F1040" s="2">
        <v>44060</v>
      </c>
      <c r="G1040">
        <v>202102</v>
      </c>
      <c r="H1040" t="s">
        <v>25</v>
      </c>
      <c r="I1040" t="s">
        <v>23</v>
      </c>
      <c r="J1040" t="s">
        <v>362</v>
      </c>
      <c r="K1040" t="s">
        <v>7</v>
      </c>
      <c r="L1040" t="s">
        <v>9</v>
      </c>
      <c r="M1040" t="s">
        <v>8</v>
      </c>
      <c r="N1040" t="s">
        <v>661</v>
      </c>
      <c r="O1040" t="s">
        <v>21</v>
      </c>
      <c r="P1040" t="str">
        <f>"2170749362                    "</f>
        <v xml:space="preserve">2170749362                    </v>
      </c>
      <c r="Q1040">
        <v>0</v>
      </c>
      <c r="R1040">
        <v>0</v>
      </c>
      <c r="S1040">
        <v>0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0</v>
      </c>
      <c r="AB1040">
        <v>0</v>
      </c>
      <c r="AC1040">
        <v>0</v>
      </c>
      <c r="AD1040">
        <v>0</v>
      </c>
      <c r="AE1040" s="3">
        <v>0</v>
      </c>
      <c r="AF1040" s="3">
        <v>0</v>
      </c>
      <c r="AG1040" s="3">
        <v>0</v>
      </c>
      <c r="AH1040" s="3">
        <v>0</v>
      </c>
      <c r="AI1040" s="3">
        <v>0</v>
      </c>
      <c r="AJ1040" s="3">
        <v>0</v>
      </c>
      <c r="AK1040" s="3">
        <v>10.99</v>
      </c>
      <c r="AL1040" s="3">
        <v>0</v>
      </c>
      <c r="AM1040" s="3">
        <v>0</v>
      </c>
      <c r="AN1040" s="3">
        <v>0</v>
      </c>
      <c r="AO1040" s="3">
        <v>0</v>
      </c>
      <c r="AP1040" s="3">
        <v>0</v>
      </c>
      <c r="AQ1040" s="3">
        <v>0</v>
      </c>
      <c r="AR1040" s="3">
        <v>0</v>
      </c>
      <c r="AS1040" s="3">
        <v>0</v>
      </c>
      <c r="AT1040">
        <v>0</v>
      </c>
      <c r="AU1040">
        <v>0</v>
      </c>
      <c r="AV1040">
        <v>0</v>
      </c>
      <c r="AW1040">
        <v>0</v>
      </c>
      <c r="AX1040">
        <v>0</v>
      </c>
      <c r="AY1040">
        <v>0</v>
      </c>
      <c r="AZ1040">
        <v>0</v>
      </c>
      <c r="BA1040">
        <v>0</v>
      </c>
      <c r="BB1040">
        <v>0</v>
      </c>
      <c r="BC1040">
        <v>0</v>
      </c>
      <c r="BD1040">
        <v>0</v>
      </c>
      <c r="BE1040">
        <v>0</v>
      </c>
      <c r="BF1040">
        <v>0</v>
      </c>
      <c r="BG1040">
        <v>0</v>
      </c>
      <c r="BH1040">
        <v>1</v>
      </c>
      <c r="BI1040">
        <v>3.2</v>
      </c>
      <c r="BJ1040">
        <v>1.5</v>
      </c>
      <c r="BK1040">
        <v>3.5</v>
      </c>
      <c r="BL1040" s="4">
        <v>84.24</v>
      </c>
      <c r="BM1040" s="4">
        <v>12.64</v>
      </c>
      <c r="BN1040" s="4">
        <v>96.88</v>
      </c>
      <c r="BO1040" s="4">
        <v>96.88</v>
      </c>
      <c r="BQ1040" t="s">
        <v>385</v>
      </c>
      <c r="BR1040" t="s">
        <v>358</v>
      </c>
      <c r="BS1040" s="2">
        <v>44061</v>
      </c>
      <c r="BT1040" s="1">
        <v>0.41319444444444442</v>
      </c>
      <c r="BU1040" t="s">
        <v>1386</v>
      </c>
      <c r="BV1040" t="s">
        <v>16</v>
      </c>
      <c r="BY1040">
        <v>7637.27</v>
      </c>
      <c r="CA1040" t="s">
        <v>223</v>
      </c>
      <c r="CC1040" t="s">
        <v>8</v>
      </c>
      <c r="CD1040">
        <v>7441</v>
      </c>
      <c r="CE1040" t="s">
        <v>2</v>
      </c>
      <c r="CF1040" s="2">
        <v>44062</v>
      </c>
      <c r="CI1040">
        <v>1</v>
      </c>
      <c r="CJ1040">
        <v>1</v>
      </c>
      <c r="CK1040">
        <v>21</v>
      </c>
      <c r="CL1040" t="s">
        <v>0</v>
      </c>
    </row>
    <row r="1041" spans="1:90" x14ac:dyDescent="0.3">
      <c r="A1041" t="s">
        <v>322</v>
      </c>
      <c r="B1041" t="s">
        <v>321</v>
      </c>
      <c r="C1041" t="s">
        <v>10</v>
      </c>
      <c r="E1041" t="str">
        <f>"FES1162759282"</f>
        <v>FES1162759282</v>
      </c>
      <c r="F1041" s="2">
        <v>44049</v>
      </c>
      <c r="G1041">
        <v>202102</v>
      </c>
      <c r="H1041" t="s">
        <v>25</v>
      </c>
      <c r="I1041" t="s">
        <v>23</v>
      </c>
      <c r="J1041" t="s">
        <v>362</v>
      </c>
      <c r="K1041" t="s">
        <v>7</v>
      </c>
      <c r="L1041" t="s">
        <v>55</v>
      </c>
      <c r="M1041" t="s">
        <v>55</v>
      </c>
      <c r="N1041" t="s">
        <v>393</v>
      </c>
      <c r="O1041" t="s">
        <v>21</v>
      </c>
      <c r="P1041" t="str">
        <f>"2170748270                    "</f>
        <v xml:space="preserve">2170748270                    </v>
      </c>
      <c r="Q1041">
        <v>0</v>
      </c>
      <c r="R1041">
        <v>0</v>
      </c>
      <c r="S1041">
        <v>0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0</v>
      </c>
      <c r="AB1041">
        <v>0</v>
      </c>
      <c r="AC1041">
        <v>0</v>
      </c>
      <c r="AD1041">
        <v>0</v>
      </c>
      <c r="AE1041" s="3">
        <v>0</v>
      </c>
      <c r="AF1041" s="3">
        <v>0</v>
      </c>
      <c r="AG1041" s="3">
        <v>0</v>
      </c>
      <c r="AH1041" s="3">
        <v>0</v>
      </c>
      <c r="AI1041" s="3">
        <v>0</v>
      </c>
      <c r="AJ1041" s="3">
        <v>0</v>
      </c>
      <c r="AK1041" s="3">
        <v>12.17</v>
      </c>
      <c r="AL1041" s="3">
        <v>0</v>
      </c>
      <c r="AM1041" s="3">
        <v>0</v>
      </c>
      <c r="AN1041" s="3">
        <v>0</v>
      </c>
      <c r="AO1041" s="3">
        <v>0</v>
      </c>
      <c r="AP1041" s="3">
        <v>0</v>
      </c>
      <c r="AQ1041" s="3">
        <v>0</v>
      </c>
      <c r="AR1041" s="3">
        <v>0</v>
      </c>
      <c r="AS1041" s="3">
        <v>0</v>
      </c>
      <c r="AT1041">
        <v>0</v>
      </c>
      <c r="AU1041">
        <v>0</v>
      </c>
      <c r="AV1041">
        <v>0</v>
      </c>
      <c r="AW1041">
        <v>0</v>
      </c>
      <c r="AX1041">
        <v>0</v>
      </c>
      <c r="AY1041">
        <v>0</v>
      </c>
      <c r="AZ1041">
        <v>0</v>
      </c>
      <c r="BA1041">
        <v>0</v>
      </c>
      <c r="BB1041">
        <v>0</v>
      </c>
      <c r="BC1041">
        <v>0</v>
      </c>
      <c r="BD1041">
        <v>0</v>
      </c>
      <c r="BE1041">
        <v>0</v>
      </c>
      <c r="BF1041">
        <v>0</v>
      </c>
      <c r="BG1041">
        <v>0</v>
      </c>
      <c r="BH1041">
        <v>1</v>
      </c>
      <c r="BI1041">
        <v>1</v>
      </c>
      <c r="BJ1041">
        <v>0.2</v>
      </c>
      <c r="BK1041">
        <v>1</v>
      </c>
      <c r="BL1041" s="4">
        <v>93.29</v>
      </c>
      <c r="BM1041" s="4">
        <v>13.99</v>
      </c>
      <c r="BN1041" s="4">
        <v>107.28</v>
      </c>
      <c r="BO1041" s="4">
        <v>107.28</v>
      </c>
      <c r="BQ1041" t="s">
        <v>385</v>
      </c>
      <c r="BR1041" t="s">
        <v>358</v>
      </c>
      <c r="BS1041" s="2">
        <v>44050</v>
      </c>
      <c r="BT1041" s="1">
        <v>0.43333333333333335</v>
      </c>
      <c r="BU1041" t="s">
        <v>2390</v>
      </c>
      <c r="BV1041" t="s">
        <v>16</v>
      </c>
      <c r="BY1041">
        <v>1200</v>
      </c>
      <c r="CA1041" t="s">
        <v>982</v>
      </c>
      <c r="CC1041" t="s">
        <v>55</v>
      </c>
      <c r="CD1041">
        <v>7646</v>
      </c>
      <c r="CE1041" t="s">
        <v>64</v>
      </c>
      <c r="CF1041" s="2">
        <v>44054</v>
      </c>
      <c r="CI1041">
        <v>1</v>
      </c>
      <c r="CJ1041">
        <v>1</v>
      </c>
      <c r="CK1041">
        <v>23</v>
      </c>
      <c r="CL1041" t="s">
        <v>0</v>
      </c>
    </row>
    <row r="1042" spans="1:90" x14ac:dyDescent="0.3">
      <c r="A1042" t="s">
        <v>322</v>
      </c>
      <c r="B1042" t="s">
        <v>321</v>
      </c>
      <c r="C1042" t="s">
        <v>10</v>
      </c>
      <c r="E1042" t="str">
        <f>"FES1162760838"</f>
        <v>FES1162760838</v>
      </c>
      <c r="F1042" s="2">
        <v>44061</v>
      </c>
      <c r="G1042">
        <v>202102</v>
      </c>
      <c r="H1042" t="s">
        <v>25</v>
      </c>
      <c r="I1042" t="s">
        <v>23</v>
      </c>
      <c r="J1042" t="s">
        <v>362</v>
      </c>
      <c r="K1042" t="s">
        <v>7</v>
      </c>
      <c r="L1042" t="s">
        <v>35</v>
      </c>
      <c r="M1042" t="s">
        <v>32</v>
      </c>
      <c r="N1042" t="s">
        <v>2043</v>
      </c>
      <c r="O1042" t="s">
        <v>21</v>
      </c>
      <c r="P1042" t="str">
        <f>"2170749628                    "</f>
        <v xml:space="preserve">2170749628                    </v>
      </c>
      <c r="Q1042">
        <v>0</v>
      </c>
      <c r="R1042">
        <v>0</v>
      </c>
      <c r="S1042">
        <v>0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0</v>
      </c>
      <c r="AB1042">
        <v>0</v>
      </c>
      <c r="AC1042">
        <v>0</v>
      </c>
      <c r="AD1042">
        <v>0</v>
      </c>
      <c r="AE1042" s="3">
        <v>0</v>
      </c>
      <c r="AF1042" s="3">
        <v>0</v>
      </c>
      <c r="AG1042" s="3">
        <v>0</v>
      </c>
      <c r="AH1042" s="3">
        <v>0</v>
      </c>
      <c r="AI1042" s="3">
        <v>0</v>
      </c>
      <c r="AJ1042" s="3">
        <v>0</v>
      </c>
      <c r="AK1042" s="3">
        <v>4.91</v>
      </c>
      <c r="AL1042" s="3">
        <v>0</v>
      </c>
      <c r="AM1042" s="3">
        <v>0</v>
      </c>
      <c r="AN1042" s="3">
        <v>0</v>
      </c>
      <c r="AO1042" s="3">
        <v>0</v>
      </c>
      <c r="AP1042" s="3">
        <v>0</v>
      </c>
      <c r="AQ1042" s="3">
        <v>0</v>
      </c>
      <c r="AR1042" s="3">
        <v>0</v>
      </c>
      <c r="AS1042" s="3">
        <v>0</v>
      </c>
      <c r="AT1042">
        <v>0</v>
      </c>
      <c r="AU1042">
        <v>0</v>
      </c>
      <c r="AV1042">
        <v>0</v>
      </c>
      <c r="AW1042">
        <v>0</v>
      </c>
      <c r="AX1042">
        <v>0</v>
      </c>
      <c r="AY1042">
        <v>0</v>
      </c>
      <c r="AZ1042">
        <v>0</v>
      </c>
      <c r="BA1042">
        <v>0</v>
      </c>
      <c r="BB1042">
        <v>0</v>
      </c>
      <c r="BC1042">
        <v>0</v>
      </c>
      <c r="BD1042">
        <v>0</v>
      </c>
      <c r="BE1042">
        <v>0</v>
      </c>
      <c r="BF1042">
        <v>0</v>
      </c>
      <c r="BG1042">
        <v>0</v>
      </c>
      <c r="BH1042">
        <v>1</v>
      </c>
      <c r="BI1042">
        <v>1</v>
      </c>
      <c r="BJ1042">
        <v>0.2</v>
      </c>
      <c r="BK1042">
        <v>1</v>
      </c>
      <c r="BL1042" s="4">
        <v>37.619999999999997</v>
      </c>
      <c r="BM1042" s="4">
        <v>5.64</v>
      </c>
      <c r="BN1042" s="4">
        <v>43.26</v>
      </c>
      <c r="BO1042" s="4">
        <v>43.26</v>
      </c>
      <c r="BQ1042" t="s">
        <v>385</v>
      </c>
      <c r="BR1042" t="s">
        <v>358</v>
      </c>
      <c r="BS1042" s="2">
        <v>44062</v>
      </c>
      <c r="BT1042" s="1">
        <v>0.41666666666666669</v>
      </c>
      <c r="BU1042" t="s">
        <v>2389</v>
      </c>
      <c r="BV1042" t="s">
        <v>16</v>
      </c>
      <c r="BY1042">
        <v>1200</v>
      </c>
      <c r="CA1042" t="s">
        <v>2194</v>
      </c>
      <c r="CC1042" t="s">
        <v>32</v>
      </c>
      <c r="CD1042">
        <v>2139</v>
      </c>
      <c r="CE1042" t="s">
        <v>64</v>
      </c>
      <c r="CF1042" s="2">
        <v>44063</v>
      </c>
      <c r="CI1042">
        <v>1</v>
      </c>
      <c r="CJ1042">
        <v>1</v>
      </c>
      <c r="CK1042">
        <v>22</v>
      </c>
      <c r="CL1042" t="s">
        <v>0</v>
      </c>
    </row>
    <row r="1043" spans="1:90" x14ac:dyDescent="0.3">
      <c r="A1043" t="s">
        <v>322</v>
      </c>
      <c r="B1043" t="s">
        <v>321</v>
      </c>
      <c r="C1043" t="s">
        <v>10</v>
      </c>
      <c r="E1043" t="str">
        <f>"FES1162759898"</f>
        <v>FES1162759898</v>
      </c>
      <c r="F1043" s="2">
        <v>44055</v>
      </c>
      <c r="G1043">
        <v>202102</v>
      </c>
      <c r="H1043" t="s">
        <v>25</v>
      </c>
      <c r="I1043" t="s">
        <v>23</v>
      </c>
      <c r="J1043" t="s">
        <v>362</v>
      </c>
      <c r="K1043" t="s">
        <v>7</v>
      </c>
      <c r="L1043" t="s">
        <v>35</v>
      </c>
      <c r="M1043" t="s">
        <v>32</v>
      </c>
      <c r="N1043" t="s">
        <v>370</v>
      </c>
      <c r="O1043" t="s">
        <v>21</v>
      </c>
      <c r="P1043" t="str">
        <f>"2170747099                    "</f>
        <v xml:space="preserve">2170747099                    </v>
      </c>
      <c r="Q1043">
        <v>0</v>
      </c>
      <c r="R1043">
        <v>0</v>
      </c>
      <c r="S1043">
        <v>0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0</v>
      </c>
      <c r="AB1043">
        <v>0</v>
      </c>
      <c r="AC1043">
        <v>0</v>
      </c>
      <c r="AD1043">
        <v>0</v>
      </c>
      <c r="AE1043" s="3">
        <v>0</v>
      </c>
      <c r="AF1043" s="3">
        <v>0</v>
      </c>
      <c r="AG1043" s="3">
        <v>0</v>
      </c>
      <c r="AH1043" s="3">
        <v>0</v>
      </c>
      <c r="AI1043" s="3">
        <v>0</v>
      </c>
      <c r="AJ1043" s="3">
        <v>0</v>
      </c>
      <c r="AK1043" s="3">
        <v>4.91</v>
      </c>
      <c r="AL1043" s="3">
        <v>0</v>
      </c>
      <c r="AM1043" s="3">
        <v>0</v>
      </c>
      <c r="AN1043" s="3">
        <v>0</v>
      </c>
      <c r="AO1043" s="3">
        <v>0</v>
      </c>
      <c r="AP1043" s="3">
        <v>0</v>
      </c>
      <c r="AQ1043" s="3">
        <v>0</v>
      </c>
      <c r="AR1043" s="3">
        <v>0</v>
      </c>
      <c r="AS1043" s="3">
        <v>0</v>
      </c>
      <c r="AT1043">
        <v>0</v>
      </c>
      <c r="AU1043">
        <v>0</v>
      </c>
      <c r="AV1043">
        <v>0</v>
      </c>
      <c r="AW1043">
        <v>0</v>
      </c>
      <c r="AX1043">
        <v>0</v>
      </c>
      <c r="AY1043">
        <v>0</v>
      </c>
      <c r="AZ1043">
        <v>0</v>
      </c>
      <c r="BA1043">
        <v>0</v>
      </c>
      <c r="BB1043">
        <v>0</v>
      </c>
      <c r="BC1043">
        <v>0</v>
      </c>
      <c r="BD1043">
        <v>0</v>
      </c>
      <c r="BE1043">
        <v>0</v>
      </c>
      <c r="BF1043">
        <v>0</v>
      </c>
      <c r="BG1043">
        <v>0</v>
      </c>
      <c r="BH1043">
        <v>1</v>
      </c>
      <c r="BI1043">
        <v>1</v>
      </c>
      <c r="BJ1043">
        <v>0.2</v>
      </c>
      <c r="BK1043">
        <v>1</v>
      </c>
      <c r="BL1043" s="4">
        <v>37.619999999999997</v>
      </c>
      <c r="BM1043" s="4">
        <v>5.64</v>
      </c>
      <c r="BN1043" s="4">
        <v>43.26</v>
      </c>
      <c r="BO1043" s="4">
        <v>43.26</v>
      </c>
      <c r="BQ1043" t="s">
        <v>318</v>
      </c>
      <c r="BR1043" t="s">
        <v>358</v>
      </c>
      <c r="BS1043" s="2">
        <v>44056</v>
      </c>
      <c r="BT1043" s="1">
        <v>0.37916666666666665</v>
      </c>
      <c r="BU1043" t="s">
        <v>402</v>
      </c>
      <c r="BV1043" t="s">
        <v>16</v>
      </c>
      <c r="BY1043">
        <v>1200</v>
      </c>
      <c r="CA1043" t="s">
        <v>1510</v>
      </c>
      <c r="CC1043" t="s">
        <v>32</v>
      </c>
      <c r="CD1043">
        <v>2094</v>
      </c>
      <c r="CE1043" t="s">
        <v>64</v>
      </c>
      <c r="CF1043" s="2">
        <v>44057</v>
      </c>
      <c r="CI1043">
        <v>1</v>
      </c>
      <c r="CJ1043">
        <v>1</v>
      </c>
      <c r="CK1043">
        <v>22</v>
      </c>
      <c r="CL1043" t="s">
        <v>0</v>
      </c>
    </row>
    <row r="1044" spans="1:90" x14ac:dyDescent="0.3">
      <c r="A1044" t="s">
        <v>322</v>
      </c>
      <c r="B1044" t="s">
        <v>321</v>
      </c>
      <c r="C1044" t="s">
        <v>10</v>
      </c>
      <c r="E1044" t="str">
        <f>"FES1162760494"</f>
        <v>FES1162760494</v>
      </c>
      <c r="F1044" s="2">
        <v>44060</v>
      </c>
      <c r="G1044">
        <v>202102</v>
      </c>
      <c r="H1044" t="s">
        <v>25</v>
      </c>
      <c r="I1044" t="s">
        <v>23</v>
      </c>
      <c r="J1044" t="s">
        <v>362</v>
      </c>
      <c r="K1044" t="s">
        <v>7</v>
      </c>
      <c r="L1044" t="s">
        <v>9</v>
      </c>
      <c r="M1044" t="s">
        <v>8</v>
      </c>
      <c r="N1044" t="s">
        <v>816</v>
      </c>
      <c r="O1044" t="s">
        <v>21</v>
      </c>
      <c r="P1044" t="str">
        <f>"2170749333                    "</f>
        <v xml:space="preserve">2170749333                    </v>
      </c>
      <c r="Q1044">
        <v>0</v>
      </c>
      <c r="R1044">
        <v>0</v>
      </c>
      <c r="S1044">
        <v>0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0</v>
      </c>
      <c r="AB1044">
        <v>0</v>
      </c>
      <c r="AC1044">
        <v>0</v>
      </c>
      <c r="AD1044">
        <v>0</v>
      </c>
      <c r="AE1044" s="3">
        <v>0</v>
      </c>
      <c r="AF1044" s="3">
        <v>0</v>
      </c>
      <c r="AG1044" s="3">
        <v>0</v>
      </c>
      <c r="AH1044" s="3">
        <v>0</v>
      </c>
      <c r="AI1044" s="3">
        <v>0</v>
      </c>
      <c r="AJ1044" s="3">
        <v>0</v>
      </c>
      <c r="AK1044" s="3">
        <v>7.85</v>
      </c>
      <c r="AL1044" s="3">
        <v>0</v>
      </c>
      <c r="AM1044" s="3">
        <v>0</v>
      </c>
      <c r="AN1044" s="3">
        <v>0</v>
      </c>
      <c r="AO1044" s="3">
        <v>0</v>
      </c>
      <c r="AP1044" s="3">
        <v>0</v>
      </c>
      <c r="AQ1044" s="3">
        <v>0</v>
      </c>
      <c r="AR1044" s="3">
        <v>0</v>
      </c>
      <c r="AS1044" s="3">
        <v>0</v>
      </c>
      <c r="AT1044">
        <v>0</v>
      </c>
      <c r="AU1044">
        <v>0</v>
      </c>
      <c r="AV1044">
        <v>0</v>
      </c>
      <c r="AW1044">
        <v>0</v>
      </c>
      <c r="AX1044">
        <v>0</v>
      </c>
      <c r="AY1044">
        <v>0</v>
      </c>
      <c r="AZ1044">
        <v>0</v>
      </c>
      <c r="BA1044">
        <v>0</v>
      </c>
      <c r="BB1044">
        <v>0</v>
      </c>
      <c r="BC1044">
        <v>0</v>
      </c>
      <c r="BD1044">
        <v>0</v>
      </c>
      <c r="BE1044">
        <v>0</v>
      </c>
      <c r="BF1044">
        <v>0</v>
      </c>
      <c r="BG1044">
        <v>0</v>
      </c>
      <c r="BH1044">
        <v>1</v>
      </c>
      <c r="BI1044">
        <v>2.2999999999999998</v>
      </c>
      <c r="BJ1044">
        <v>2.5</v>
      </c>
      <c r="BK1044">
        <v>2.5</v>
      </c>
      <c r="BL1044" s="4">
        <v>60.18</v>
      </c>
      <c r="BM1044" s="4">
        <v>9.0299999999999994</v>
      </c>
      <c r="BN1044" s="4">
        <v>69.209999999999994</v>
      </c>
      <c r="BO1044" s="4">
        <v>69.209999999999994</v>
      </c>
      <c r="BQ1044" t="s">
        <v>385</v>
      </c>
      <c r="BR1044" t="s">
        <v>358</v>
      </c>
      <c r="BS1044" s="2">
        <v>44061</v>
      </c>
      <c r="BT1044" s="1">
        <v>0.41666666666666669</v>
      </c>
      <c r="BU1044" t="s">
        <v>2388</v>
      </c>
      <c r="BV1044" t="s">
        <v>16</v>
      </c>
      <c r="BY1044">
        <v>12539.54</v>
      </c>
      <c r="CC1044" t="s">
        <v>8</v>
      </c>
      <c r="CD1044">
        <v>7945</v>
      </c>
      <c r="CE1044" t="s">
        <v>2</v>
      </c>
      <c r="CF1044" s="2">
        <v>44062</v>
      </c>
      <c r="CI1044">
        <v>1</v>
      </c>
      <c r="CJ1044">
        <v>1</v>
      </c>
      <c r="CK1044">
        <v>21</v>
      </c>
      <c r="CL1044" t="s">
        <v>0</v>
      </c>
    </row>
    <row r="1045" spans="1:90" x14ac:dyDescent="0.3">
      <c r="A1045" t="s">
        <v>322</v>
      </c>
      <c r="B1045" t="s">
        <v>321</v>
      </c>
      <c r="C1045" t="s">
        <v>10</v>
      </c>
      <c r="E1045" t="str">
        <f>"FES1162759369"</f>
        <v>FES1162759369</v>
      </c>
      <c r="F1045" s="2">
        <v>44049</v>
      </c>
      <c r="G1045">
        <v>202102</v>
      </c>
      <c r="H1045" t="s">
        <v>25</v>
      </c>
      <c r="I1045" t="s">
        <v>23</v>
      </c>
      <c r="J1045" t="s">
        <v>362</v>
      </c>
      <c r="K1045" t="s">
        <v>7</v>
      </c>
      <c r="L1045" t="s">
        <v>29</v>
      </c>
      <c r="M1045" t="s">
        <v>26</v>
      </c>
      <c r="N1045" t="s">
        <v>684</v>
      </c>
      <c r="O1045" t="s">
        <v>21</v>
      </c>
      <c r="P1045" t="str">
        <f>"2170748313                    "</f>
        <v xml:space="preserve">2170748313                    </v>
      </c>
      <c r="Q1045">
        <v>0</v>
      </c>
      <c r="R1045">
        <v>0</v>
      </c>
      <c r="S1045">
        <v>0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0</v>
      </c>
      <c r="AB1045">
        <v>0</v>
      </c>
      <c r="AC1045">
        <v>0</v>
      </c>
      <c r="AD1045">
        <v>0</v>
      </c>
      <c r="AE1045" s="3">
        <v>0</v>
      </c>
      <c r="AF1045" s="3">
        <v>0</v>
      </c>
      <c r="AG1045" s="3">
        <v>0</v>
      </c>
      <c r="AH1045" s="3">
        <v>0</v>
      </c>
      <c r="AI1045" s="3">
        <v>0</v>
      </c>
      <c r="AJ1045" s="3">
        <v>0</v>
      </c>
      <c r="AK1045" s="3">
        <v>6.28</v>
      </c>
      <c r="AL1045" s="3">
        <v>0</v>
      </c>
      <c r="AM1045" s="3">
        <v>0</v>
      </c>
      <c r="AN1045" s="3">
        <v>0</v>
      </c>
      <c r="AO1045" s="3">
        <v>0</v>
      </c>
      <c r="AP1045" s="3">
        <v>0</v>
      </c>
      <c r="AQ1045" s="3">
        <v>0</v>
      </c>
      <c r="AR1045" s="3">
        <v>0</v>
      </c>
      <c r="AS1045" s="3">
        <v>0</v>
      </c>
      <c r="AT1045">
        <v>0</v>
      </c>
      <c r="AU1045">
        <v>0</v>
      </c>
      <c r="AV1045">
        <v>0</v>
      </c>
      <c r="AW1045">
        <v>0</v>
      </c>
      <c r="AX1045">
        <v>0</v>
      </c>
      <c r="AY1045">
        <v>0</v>
      </c>
      <c r="AZ1045">
        <v>0</v>
      </c>
      <c r="BA1045">
        <v>0</v>
      </c>
      <c r="BB1045">
        <v>0</v>
      </c>
      <c r="BC1045">
        <v>0</v>
      </c>
      <c r="BD1045">
        <v>0</v>
      </c>
      <c r="BE1045">
        <v>0</v>
      </c>
      <c r="BF1045">
        <v>0</v>
      </c>
      <c r="BG1045">
        <v>0</v>
      </c>
      <c r="BH1045">
        <v>1</v>
      </c>
      <c r="BI1045">
        <v>1.1000000000000001</v>
      </c>
      <c r="BJ1045">
        <v>0.7</v>
      </c>
      <c r="BK1045">
        <v>1.5</v>
      </c>
      <c r="BL1045" s="4">
        <v>48.15</v>
      </c>
      <c r="BM1045" s="4">
        <v>7.22</v>
      </c>
      <c r="BN1045" s="4">
        <v>55.37</v>
      </c>
      <c r="BO1045" s="4">
        <v>55.37</v>
      </c>
      <c r="BQ1045" t="s">
        <v>385</v>
      </c>
      <c r="BR1045" t="s">
        <v>358</v>
      </c>
      <c r="BS1045" s="2">
        <v>44050</v>
      </c>
      <c r="BT1045" s="1">
        <v>0.39930555555555558</v>
      </c>
      <c r="BU1045" t="s">
        <v>999</v>
      </c>
      <c r="BV1045" t="s">
        <v>16</v>
      </c>
      <c r="BY1045">
        <v>3421.37</v>
      </c>
      <c r="BZ1045" t="s">
        <v>1427</v>
      </c>
      <c r="CA1045" t="s">
        <v>78</v>
      </c>
      <c r="CC1045" t="s">
        <v>26</v>
      </c>
      <c r="CD1045">
        <v>6001</v>
      </c>
      <c r="CE1045" t="s">
        <v>2</v>
      </c>
      <c r="CF1045" s="2">
        <v>44050</v>
      </c>
      <c r="CI1045">
        <v>1</v>
      </c>
      <c r="CJ1045">
        <v>1</v>
      </c>
      <c r="CK1045">
        <v>21</v>
      </c>
      <c r="CL1045" t="s">
        <v>0</v>
      </c>
    </row>
    <row r="1046" spans="1:90" x14ac:dyDescent="0.3">
      <c r="A1046" t="s">
        <v>322</v>
      </c>
      <c r="B1046" t="s">
        <v>321</v>
      </c>
      <c r="C1046" t="s">
        <v>10</v>
      </c>
      <c r="E1046" t="str">
        <f>"FES1162760787"</f>
        <v>FES1162760787</v>
      </c>
      <c r="F1046" s="2">
        <v>44061</v>
      </c>
      <c r="G1046">
        <v>202102</v>
      </c>
      <c r="H1046" t="s">
        <v>25</v>
      </c>
      <c r="I1046" t="s">
        <v>23</v>
      </c>
      <c r="J1046" t="s">
        <v>362</v>
      </c>
      <c r="K1046" t="s">
        <v>7</v>
      </c>
      <c r="L1046" t="s">
        <v>232</v>
      </c>
      <c r="M1046" t="s">
        <v>231</v>
      </c>
      <c r="N1046" t="s">
        <v>2387</v>
      </c>
      <c r="O1046" t="s">
        <v>21</v>
      </c>
      <c r="P1046" t="str">
        <f>"2170749561                    "</f>
        <v xml:space="preserve">2170749561                    </v>
      </c>
      <c r="Q1046">
        <v>0</v>
      </c>
      <c r="R1046">
        <v>0</v>
      </c>
      <c r="S1046">
        <v>0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0</v>
      </c>
      <c r="AB1046">
        <v>0</v>
      </c>
      <c r="AC1046">
        <v>0</v>
      </c>
      <c r="AD1046">
        <v>0</v>
      </c>
      <c r="AE1046" s="3">
        <v>0</v>
      </c>
      <c r="AF1046" s="3">
        <v>0</v>
      </c>
      <c r="AG1046" s="3">
        <v>0</v>
      </c>
      <c r="AH1046" s="3">
        <v>0</v>
      </c>
      <c r="AI1046" s="3">
        <v>0</v>
      </c>
      <c r="AJ1046" s="3">
        <v>0</v>
      </c>
      <c r="AK1046" s="3">
        <v>4.91</v>
      </c>
      <c r="AL1046" s="3">
        <v>0</v>
      </c>
      <c r="AM1046" s="3">
        <v>0</v>
      </c>
      <c r="AN1046" s="3">
        <v>0</v>
      </c>
      <c r="AO1046" s="3">
        <v>0</v>
      </c>
      <c r="AP1046" s="3">
        <v>0</v>
      </c>
      <c r="AQ1046" s="3">
        <v>0</v>
      </c>
      <c r="AR1046" s="3">
        <v>0</v>
      </c>
      <c r="AS1046" s="3">
        <v>0</v>
      </c>
      <c r="AT1046">
        <v>0</v>
      </c>
      <c r="AU1046">
        <v>0</v>
      </c>
      <c r="AV1046">
        <v>0</v>
      </c>
      <c r="AW1046">
        <v>0</v>
      </c>
      <c r="AX1046">
        <v>0</v>
      </c>
      <c r="AY1046">
        <v>0</v>
      </c>
      <c r="AZ1046">
        <v>0</v>
      </c>
      <c r="BA1046">
        <v>0</v>
      </c>
      <c r="BB1046">
        <v>0</v>
      </c>
      <c r="BC1046">
        <v>0</v>
      </c>
      <c r="BD1046">
        <v>0</v>
      </c>
      <c r="BE1046">
        <v>0</v>
      </c>
      <c r="BF1046">
        <v>0</v>
      </c>
      <c r="BG1046">
        <v>0</v>
      </c>
      <c r="BH1046">
        <v>1</v>
      </c>
      <c r="BI1046">
        <v>1</v>
      </c>
      <c r="BJ1046">
        <v>0.2</v>
      </c>
      <c r="BK1046">
        <v>1</v>
      </c>
      <c r="BL1046" s="4">
        <v>37.619999999999997</v>
      </c>
      <c r="BM1046" s="4">
        <v>5.64</v>
      </c>
      <c r="BN1046" s="4">
        <v>43.26</v>
      </c>
      <c r="BO1046" s="4">
        <v>43.26</v>
      </c>
      <c r="BR1046" t="s">
        <v>358</v>
      </c>
      <c r="BS1046" s="2">
        <v>44062</v>
      </c>
      <c r="BT1046" s="1">
        <v>0.34583333333333338</v>
      </c>
      <c r="BU1046" t="s">
        <v>133</v>
      </c>
      <c r="BV1046" t="s">
        <v>16</v>
      </c>
      <c r="BY1046">
        <v>1200</v>
      </c>
      <c r="CC1046" t="s">
        <v>231</v>
      </c>
      <c r="CD1046">
        <v>1459</v>
      </c>
      <c r="CE1046" t="s">
        <v>64</v>
      </c>
      <c r="CF1046" s="2">
        <v>44062</v>
      </c>
      <c r="CI1046">
        <v>1</v>
      </c>
      <c r="CJ1046">
        <v>1</v>
      </c>
      <c r="CK1046">
        <v>22</v>
      </c>
      <c r="CL1046" t="s">
        <v>0</v>
      </c>
    </row>
    <row r="1047" spans="1:90" x14ac:dyDescent="0.3">
      <c r="A1047" t="s">
        <v>322</v>
      </c>
      <c r="B1047" t="s">
        <v>321</v>
      </c>
      <c r="C1047" t="s">
        <v>10</v>
      </c>
      <c r="E1047" t="str">
        <f>"FES1162759796"</f>
        <v>FES1162759796</v>
      </c>
      <c r="F1047" s="2">
        <v>44055</v>
      </c>
      <c r="G1047">
        <v>202102</v>
      </c>
      <c r="H1047" t="s">
        <v>25</v>
      </c>
      <c r="I1047" t="s">
        <v>23</v>
      </c>
      <c r="J1047" t="s">
        <v>362</v>
      </c>
      <c r="K1047" t="s">
        <v>7</v>
      </c>
      <c r="L1047" t="s">
        <v>35</v>
      </c>
      <c r="M1047" t="s">
        <v>32</v>
      </c>
      <c r="N1047" t="s">
        <v>370</v>
      </c>
      <c r="O1047" t="s">
        <v>21</v>
      </c>
      <c r="P1047" t="str">
        <f>"2170748754                    "</f>
        <v xml:space="preserve">2170748754                    </v>
      </c>
      <c r="Q1047">
        <v>0</v>
      </c>
      <c r="R1047">
        <v>0</v>
      </c>
      <c r="S1047">
        <v>0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0</v>
      </c>
      <c r="AB1047">
        <v>0</v>
      </c>
      <c r="AC1047">
        <v>0</v>
      </c>
      <c r="AD1047">
        <v>0</v>
      </c>
      <c r="AE1047" s="3">
        <v>0</v>
      </c>
      <c r="AF1047" s="3">
        <v>0</v>
      </c>
      <c r="AG1047" s="3">
        <v>0</v>
      </c>
      <c r="AH1047" s="3">
        <v>0</v>
      </c>
      <c r="AI1047" s="3">
        <v>0</v>
      </c>
      <c r="AJ1047" s="3">
        <v>0</v>
      </c>
      <c r="AK1047" s="3">
        <v>4.91</v>
      </c>
      <c r="AL1047" s="3">
        <v>0</v>
      </c>
      <c r="AM1047" s="3">
        <v>0</v>
      </c>
      <c r="AN1047" s="3">
        <v>0</v>
      </c>
      <c r="AO1047" s="3">
        <v>0</v>
      </c>
      <c r="AP1047" s="3">
        <v>0</v>
      </c>
      <c r="AQ1047" s="3">
        <v>0</v>
      </c>
      <c r="AR1047" s="3">
        <v>0</v>
      </c>
      <c r="AS1047" s="3">
        <v>0</v>
      </c>
      <c r="AT1047">
        <v>0</v>
      </c>
      <c r="AU1047">
        <v>0</v>
      </c>
      <c r="AV1047">
        <v>0</v>
      </c>
      <c r="AW1047">
        <v>0</v>
      </c>
      <c r="AX1047">
        <v>0</v>
      </c>
      <c r="AY1047">
        <v>0</v>
      </c>
      <c r="AZ1047">
        <v>0</v>
      </c>
      <c r="BA1047">
        <v>0</v>
      </c>
      <c r="BB1047">
        <v>0</v>
      </c>
      <c r="BC1047">
        <v>0</v>
      </c>
      <c r="BD1047">
        <v>0</v>
      </c>
      <c r="BE1047">
        <v>0</v>
      </c>
      <c r="BF1047">
        <v>0</v>
      </c>
      <c r="BG1047">
        <v>0</v>
      </c>
      <c r="BH1047">
        <v>1</v>
      </c>
      <c r="BI1047">
        <v>1</v>
      </c>
      <c r="BJ1047">
        <v>0.2</v>
      </c>
      <c r="BK1047">
        <v>1</v>
      </c>
      <c r="BL1047" s="4">
        <v>37.619999999999997</v>
      </c>
      <c r="BM1047" s="4">
        <v>5.64</v>
      </c>
      <c r="BN1047" s="4">
        <v>43.26</v>
      </c>
      <c r="BO1047" s="4">
        <v>43.26</v>
      </c>
      <c r="BQ1047" t="s">
        <v>318</v>
      </c>
      <c r="BR1047" t="s">
        <v>358</v>
      </c>
      <c r="BS1047" s="2">
        <v>44056</v>
      </c>
      <c r="BT1047" s="1">
        <v>0.37986111111111115</v>
      </c>
      <c r="BU1047" t="s">
        <v>402</v>
      </c>
      <c r="BV1047" t="s">
        <v>16</v>
      </c>
      <c r="BY1047">
        <v>1200</v>
      </c>
      <c r="CA1047" t="s">
        <v>1510</v>
      </c>
      <c r="CC1047" t="s">
        <v>32</v>
      </c>
      <c r="CD1047">
        <v>2094</v>
      </c>
      <c r="CE1047" t="s">
        <v>64</v>
      </c>
      <c r="CF1047" s="2">
        <v>44057</v>
      </c>
      <c r="CI1047">
        <v>1</v>
      </c>
      <c r="CJ1047">
        <v>1</v>
      </c>
      <c r="CK1047">
        <v>22</v>
      </c>
      <c r="CL1047" t="s">
        <v>0</v>
      </c>
    </row>
    <row r="1048" spans="1:90" x14ac:dyDescent="0.3">
      <c r="A1048" t="s">
        <v>322</v>
      </c>
      <c r="B1048" t="s">
        <v>321</v>
      </c>
      <c r="C1048" t="s">
        <v>10</v>
      </c>
      <c r="E1048" t="str">
        <f>"FES1162760554"</f>
        <v>FES1162760554</v>
      </c>
      <c r="F1048" s="2">
        <v>44060</v>
      </c>
      <c r="G1048">
        <v>202102</v>
      </c>
      <c r="H1048" t="s">
        <v>25</v>
      </c>
      <c r="I1048" t="s">
        <v>23</v>
      </c>
      <c r="J1048" t="s">
        <v>362</v>
      </c>
      <c r="K1048" t="s">
        <v>7</v>
      </c>
      <c r="L1048" t="s">
        <v>361</v>
      </c>
      <c r="M1048" t="s">
        <v>355</v>
      </c>
      <c r="N1048" t="s">
        <v>360</v>
      </c>
      <c r="O1048" t="s">
        <v>21</v>
      </c>
      <c r="P1048" t="str">
        <f>"2170749396                    "</f>
        <v xml:space="preserve">2170749396                    </v>
      </c>
      <c r="Q1048">
        <v>0</v>
      </c>
      <c r="R1048">
        <v>0</v>
      </c>
      <c r="S1048">
        <v>0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0</v>
      </c>
      <c r="AB1048">
        <v>0</v>
      </c>
      <c r="AC1048">
        <v>0</v>
      </c>
      <c r="AD1048">
        <v>0</v>
      </c>
      <c r="AE1048" s="3">
        <v>0</v>
      </c>
      <c r="AF1048" s="3">
        <v>0</v>
      </c>
      <c r="AG1048" s="3">
        <v>0</v>
      </c>
      <c r="AH1048" s="3">
        <v>0</v>
      </c>
      <c r="AI1048" s="3">
        <v>0</v>
      </c>
      <c r="AJ1048" s="3">
        <v>0</v>
      </c>
      <c r="AK1048" s="3">
        <v>20.41</v>
      </c>
      <c r="AL1048" s="3">
        <v>0</v>
      </c>
      <c r="AM1048" s="3">
        <v>0</v>
      </c>
      <c r="AN1048" s="3">
        <v>0</v>
      </c>
      <c r="AO1048" s="3">
        <v>0</v>
      </c>
      <c r="AP1048" s="3">
        <v>0</v>
      </c>
      <c r="AQ1048" s="3">
        <v>0</v>
      </c>
      <c r="AR1048" s="3">
        <v>0</v>
      </c>
      <c r="AS1048" s="3">
        <v>0</v>
      </c>
      <c r="AT1048">
        <v>0</v>
      </c>
      <c r="AU1048">
        <v>0</v>
      </c>
      <c r="AV1048">
        <v>0</v>
      </c>
      <c r="AW1048">
        <v>0</v>
      </c>
      <c r="AX1048">
        <v>0</v>
      </c>
      <c r="AY1048">
        <v>0</v>
      </c>
      <c r="AZ1048">
        <v>0</v>
      </c>
      <c r="BA1048">
        <v>0</v>
      </c>
      <c r="BB1048">
        <v>0</v>
      </c>
      <c r="BC1048">
        <v>0</v>
      </c>
      <c r="BD1048">
        <v>0</v>
      </c>
      <c r="BE1048">
        <v>0</v>
      </c>
      <c r="BF1048">
        <v>0</v>
      </c>
      <c r="BG1048">
        <v>0</v>
      </c>
      <c r="BH1048">
        <v>1</v>
      </c>
      <c r="BI1048">
        <v>3.2</v>
      </c>
      <c r="BJ1048">
        <v>0.6</v>
      </c>
      <c r="BK1048">
        <v>3.5</v>
      </c>
      <c r="BL1048" s="4">
        <v>156.49</v>
      </c>
      <c r="BM1048" s="4">
        <v>23.47</v>
      </c>
      <c r="BN1048" s="4">
        <v>179.96</v>
      </c>
      <c r="BO1048" s="4">
        <v>179.96</v>
      </c>
      <c r="BQ1048" t="s">
        <v>318</v>
      </c>
      <c r="BR1048" t="s">
        <v>358</v>
      </c>
      <c r="BS1048" s="2">
        <v>44061</v>
      </c>
      <c r="BT1048" s="1">
        <v>0.41805555555555557</v>
      </c>
      <c r="BU1048" t="s">
        <v>470</v>
      </c>
      <c r="BV1048" t="s">
        <v>16</v>
      </c>
      <c r="BY1048">
        <v>2953.36</v>
      </c>
      <c r="CA1048" t="s">
        <v>356</v>
      </c>
      <c r="CC1048" t="s">
        <v>355</v>
      </c>
      <c r="CD1048">
        <v>7300</v>
      </c>
      <c r="CE1048" t="s">
        <v>2</v>
      </c>
      <c r="CF1048" s="2">
        <v>44062</v>
      </c>
      <c r="CI1048">
        <v>1</v>
      </c>
      <c r="CJ1048">
        <v>1</v>
      </c>
      <c r="CK1048">
        <v>23</v>
      </c>
      <c r="CL1048" t="s">
        <v>0</v>
      </c>
    </row>
    <row r="1049" spans="1:90" x14ac:dyDescent="0.3">
      <c r="A1049" t="s">
        <v>322</v>
      </c>
      <c r="B1049" t="s">
        <v>321</v>
      </c>
      <c r="C1049" t="s">
        <v>10</v>
      </c>
      <c r="E1049" t="str">
        <f>"FES1162759213"</f>
        <v>FES1162759213</v>
      </c>
      <c r="F1049" s="2">
        <v>44049</v>
      </c>
      <c r="G1049">
        <v>202102</v>
      </c>
      <c r="H1049" t="s">
        <v>25</v>
      </c>
      <c r="I1049" t="s">
        <v>23</v>
      </c>
      <c r="J1049" t="s">
        <v>362</v>
      </c>
      <c r="K1049" t="s">
        <v>7</v>
      </c>
      <c r="L1049" t="s">
        <v>398</v>
      </c>
      <c r="M1049" t="s">
        <v>394</v>
      </c>
      <c r="N1049" t="s">
        <v>724</v>
      </c>
      <c r="O1049" t="s">
        <v>21</v>
      </c>
      <c r="P1049" t="str">
        <f>"2170747768                    "</f>
        <v xml:space="preserve">2170747768                    </v>
      </c>
      <c r="Q1049">
        <v>0</v>
      </c>
      <c r="R1049">
        <v>0</v>
      </c>
      <c r="S1049">
        <v>0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0</v>
      </c>
      <c r="AB1049">
        <v>0</v>
      </c>
      <c r="AC1049">
        <v>0</v>
      </c>
      <c r="AD1049">
        <v>0</v>
      </c>
      <c r="AE1049" s="3">
        <v>0</v>
      </c>
      <c r="AF1049" s="3">
        <v>0</v>
      </c>
      <c r="AG1049" s="3">
        <v>0</v>
      </c>
      <c r="AH1049" s="3">
        <v>0</v>
      </c>
      <c r="AI1049" s="3">
        <v>0</v>
      </c>
      <c r="AJ1049" s="3">
        <v>0</v>
      </c>
      <c r="AK1049" s="3">
        <v>12.17</v>
      </c>
      <c r="AL1049" s="3">
        <v>0</v>
      </c>
      <c r="AM1049" s="3">
        <v>0</v>
      </c>
      <c r="AN1049" s="3">
        <v>0</v>
      </c>
      <c r="AO1049" s="3">
        <v>0</v>
      </c>
      <c r="AP1049" s="3">
        <v>0</v>
      </c>
      <c r="AQ1049" s="3">
        <v>0</v>
      </c>
      <c r="AR1049" s="3">
        <v>0</v>
      </c>
      <c r="AS1049" s="3">
        <v>0</v>
      </c>
      <c r="AT1049">
        <v>0</v>
      </c>
      <c r="AU1049">
        <v>0</v>
      </c>
      <c r="AV1049">
        <v>0</v>
      </c>
      <c r="AW1049">
        <v>0</v>
      </c>
      <c r="AX1049">
        <v>0</v>
      </c>
      <c r="AY1049">
        <v>0</v>
      </c>
      <c r="AZ1049">
        <v>0</v>
      </c>
      <c r="BA1049">
        <v>0</v>
      </c>
      <c r="BB1049">
        <v>0</v>
      </c>
      <c r="BC1049">
        <v>0</v>
      </c>
      <c r="BD1049">
        <v>0</v>
      </c>
      <c r="BE1049">
        <v>0</v>
      </c>
      <c r="BF1049">
        <v>0</v>
      </c>
      <c r="BG1049">
        <v>0</v>
      </c>
      <c r="BH1049">
        <v>1</v>
      </c>
      <c r="BI1049">
        <v>1</v>
      </c>
      <c r="BJ1049">
        <v>0.2</v>
      </c>
      <c r="BK1049">
        <v>1</v>
      </c>
      <c r="BL1049" s="4">
        <v>93.29</v>
      </c>
      <c r="BM1049" s="4">
        <v>13.99</v>
      </c>
      <c r="BN1049" s="4">
        <v>107.28</v>
      </c>
      <c r="BO1049" s="4">
        <v>107.28</v>
      </c>
      <c r="BQ1049" t="s">
        <v>338</v>
      </c>
      <c r="BR1049" t="s">
        <v>358</v>
      </c>
      <c r="BS1049" s="2">
        <v>44054</v>
      </c>
      <c r="BT1049" s="1">
        <v>0.35555555555555557</v>
      </c>
      <c r="BU1049" t="s">
        <v>1934</v>
      </c>
      <c r="BV1049" t="s">
        <v>16</v>
      </c>
      <c r="BY1049">
        <v>1200</v>
      </c>
      <c r="CA1049" t="s">
        <v>395</v>
      </c>
      <c r="CC1049" t="s">
        <v>394</v>
      </c>
      <c r="CD1049">
        <v>6850</v>
      </c>
      <c r="CE1049" t="s">
        <v>64</v>
      </c>
      <c r="CF1049" s="2">
        <v>44056</v>
      </c>
      <c r="CI1049">
        <v>3</v>
      </c>
      <c r="CJ1049">
        <v>3</v>
      </c>
      <c r="CK1049">
        <v>23</v>
      </c>
      <c r="CL1049" t="s">
        <v>0</v>
      </c>
    </row>
    <row r="1050" spans="1:90" x14ac:dyDescent="0.3">
      <c r="A1050" t="s">
        <v>322</v>
      </c>
      <c r="B1050" t="s">
        <v>321</v>
      </c>
      <c r="C1050" t="s">
        <v>10</v>
      </c>
      <c r="E1050" t="str">
        <f>"FES1162760861"</f>
        <v>FES1162760861</v>
      </c>
      <c r="F1050" s="2">
        <v>44061</v>
      </c>
      <c r="G1050">
        <v>202102</v>
      </c>
      <c r="H1050" t="s">
        <v>25</v>
      </c>
      <c r="I1050" t="s">
        <v>23</v>
      </c>
      <c r="J1050" t="s">
        <v>362</v>
      </c>
      <c r="K1050" t="s">
        <v>7</v>
      </c>
      <c r="L1050" t="s">
        <v>60</v>
      </c>
      <c r="M1050" t="s">
        <v>58</v>
      </c>
      <c r="N1050" t="s">
        <v>1236</v>
      </c>
      <c r="O1050" t="s">
        <v>21</v>
      </c>
      <c r="P1050" t="str">
        <f>"2170749641                    "</f>
        <v xml:space="preserve">2170749641                    </v>
      </c>
      <c r="Q1050">
        <v>0</v>
      </c>
      <c r="R1050">
        <v>0</v>
      </c>
      <c r="S1050">
        <v>0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0</v>
      </c>
      <c r="AB1050">
        <v>0</v>
      </c>
      <c r="AC1050">
        <v>0</v>
      </c>
      <c r="AD1050">
        <v>0</v>
      </c>
      <c r="AE1050" s="3">
        <v>0</v>
      </c>
      <c r="AF1050" s="3">
        <v>0</v>
      </c>
      <c r="AG1050" s="3">
        <v>0</v>
      </c>
      <c r="AH1050" s="3">
        <v>0</v>
      </c>
      <c r="AI1050" s="3">
        <v>0</v>
      </c>
      <c r="AJ1050" s="3">
        <v>0</v>
      </c>
      <c r="AK1050" s="3">
        <v>6.28</v>
      </c>
      <c r="AL1050" s="3">
        <v>0</v>
      </c>
      <c r="AM1050" s="3">
        <v>0</v>
      </c>
      <c r="AN1050" s="3">
        <v>0</v>
      </c>
      <c r="AO1050" s="3">
        <v>0</v>
      </c>
      <c r="AP1050" s="3">
        <v>0</v>
      </c>
      <c r="AQ1050" s="3">
        <v>0</v>
      </c>
      <c r="AR1050" s="3">
        <v>0</v>
      </c>
      <c r="AS1050" s="3">
        <v>0</v>
      </c>
      <c r="AT1050">
        <v>0</v>
      </c>
      <c r="AU1050">
        <v>0</v>
      </c>
      <c r="AV1050">
        <v>0</v>
      </c>
      <c r="AW1050">
        <v>0</v>
      </c>
      <c r="AX1050">
        <v>0</v>
      </c>
      <c r="AY1050">
        <v>0</v>
      </c>
      <c r="AZ1050">
        <v>0</v>
      </c>
      <c r="BA1050">
        <v>0</v>
      </c>
      <c r="BB1050">
        <v>0</v>
      </c>
      <c r="BC1050">
        <v>0</v>
      </c>
      <c r="BD1050">
        <v>0</v>
      </c>
      <c r="BE1050">
        <v>0</v>
      </c>
      <c r="BF1050">
        <v>0</v>
      </c>
      <c r="BG1050">
        <v>0</v>
      </c>
      <c r="BH1050">
        <v>1</v>
      </c>
      <c r="BI1050">
        <v>1</v>
      </c>
      <c r="BJ1050">
        <v>0.2</v>
      </c>
      <c r="BK1050">
        <v>1</v>
      </c>
      <c r="BL1050" s="4">
        <v>48.15</v>
      </c>
      <c r="BM1050" s="4">
        <v>7.22</v>
      </c>
      <c r="BN1050" s="4">
        <v>55.37</v>
      </c>
      <c r="BO1050" s="4">
        <v>55.37</v>
      </c>
      <c r="BQ1050" t="s">
        <v>493</v>
      </c>
      <c r="BR1050" t="s">
        <v>358</v>
      </c>
      <c r="BS1050" s="2">
        <v>44062</v>
      </c>
      <c r="BT1050" s="1">
        <v>0.39583333333333331</v>
      </c>
      <c r="BU1050" t="s">
        <v>2386</v>
      </c>
      <c r="BV1050" t="s">
        <v>16</v>
      </c>
      <c r="BY1050">
        <v>1200</v>
      </c>
      <c r="CA1050" t="s">
        <v>810</v>
      </c>
      <c r="CC1050" t="s">
        <v>58</v>
      </c>
      <c r="CD1050">
        <v>200</v>
      </c>
      <c r="CE1050" t="s">
        <v>64</v>
      </c>
      <c r="CF1050" s="2">
        <v>44062</v>
      </c>
      <c r="CI1050">
        <v>1</v>
      </c>
      <c r="CJ1050">
        <v>1</v>
      </c>
      <c r="CK1050">
        <v>21</v>
      </c>
      <c r="CL1050" t="s">
        <v>0</v>
      </c>
    </row>
    <row r="1051" spans="1:90" x14ac:dyDescent="0.3">
      <c r="A1051" t="s">
        <v>322</v>
      </c>
      <c r="B1051" t="s">
        <v>321</v>
      </c>
      <c r="C1051" t="s">
        <v>10</v>
      </c>
      <c r="E1051" t="str">
        <f>"FES1162759801"</f>
        <v>FES1162759801</v>
      </c>
      <c r="F1051" s="2">
        <v>44055</v>
      </c>
      <c r="G1051">
        <v>202102</v>
      </c>
      <c r="H1051" t="s">
        <v>25</v>
      </c>
      <c r="I1051" t="s">
        <v>23</v>
      </c>
      <c r="J1051" t="s">
        <v>362</v>
      </c>
      <c r="K1051" t="s">
        <v>7</v>
      </c>
      <c r="L1051" t="s">
        <v>25</v>
      </c>
      <c r="M1051" t="s">
        <v>23</v>
      </c>
      <c r="N1051" t="s">
        <v>372</v>
      </c>
      <c r="O1051" t="s">
        <v>21</v>
      </c>
      <c r="P1051" t="str">
        <f>"2170748766                    "</f>
        <v xml:space="preserve">2170748766                    </v>
      </c>
      <c r="Q1051">
        <v>0</v>
      </c>
      <c r="R1051">
        <v>0</v>
      </c>
      <c r="S1051">
        <v>0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0</v>
      </c>
      <c r="AB1051">
        <v>0</v>
      </c>
      <c r="AC1051">
        <v>0</v>
      </c>
      <c r="AD1051">
        <v>0</v>
      </c>
      <c r="AE1051" s="3">
        <v>0</v>
      </c>
      <c r="AF1051" s="3">
        <v>0</v>
      </c>
      <c r="AG1051" s="3">
        <v>0</v>
      </c>
      <c r="AH1051" s="3">
        <v>0</v>
      </c>
      <c r="AI1051" s="3">
        <v>0</v>
      </c>
      <c r="AJ1051" s="3">
        <v>0</v>
      </c>
      <c r="AK1051" s="3">
        <v>4.91</v>
      </c>
      <c r="AL1051" s="3">
        <v>0</v>
      </c>
      <c r="AM1051" s="3">
        <v>0</v>
      </c>
      <c r="AN1051" s="3">
        <v>0</v>
      </c>
      <c r="AO1051" s="3">
        <v>0</v>
      </c>
      <c r="AP1051" s="3">
        <v>0</v>
      </c>
      <c r="AQ1051" s="3">
        <v>0</v>
      </c>
      <c r="AR1051" s="3">
        <v>0</v>
      </c>
      <c r="AS1051" s="3">
        <v>0</v>
      </c>
      <c r="AT1051">
        <v>0</v>
      </c>
      <c r="AU1051">
        <v>0</v>
      </c>
      <c r="AV1051">
        <v>0</v>
      </c>
      <c r="AW1051">
        <v>0</v>
      </c>
      <c r="AX1051">
        <v>0</v>
      </c>
      <c r="AY1051">
        <v>0</v>
      </c>
      <c r="AZ1051">
        <v>0</v>
      </c>
      <c r="BA1051">
        <v>0</v>
      </c>
      <c r="BB1051">
        <v>0</v>
      </c>
      <c r="BC1051">
        <v>0</v>
      </c>
      <c r="BD1051">
        <v>0</v>
      </c>
      <c r="BE1051">
        <v>0</v>
      </c>
      <c r="BF1051">
        <v>0</v>
      </c>
      <c r="BG1051">
        <v>0</v>
      </c>
      <c r="BH1051">
        <v>2</v>
      </c>
      <c r="BI1051">
        <v>3.3</v>
      </c>
      <c r="BJ1051">
        <v>6.6</v>
      </c>
      <c r="BK1051">
        <v>7</v>
      </c>
      <c r="BL1051" s="4">
        <v>37.619999999999997</v>
      </c>
      <c r="BM1051" s="4">
        <v>5.64</v>
      </c>
      <c r="BN1051" s="4">
        <v>43.26</v>
      </c>
      <c r="BO1051" s="4">
        <v>43.26</v>
      </c>
      <c r="BQ1051" t="s">
        <v>385</v>
      </c>
      <c r="BR1051" t="s">
        <v>358</v>
      </c>
      <c r="BS1051" s="2">
        <v>44056</v>
      </c>
      <c r="BT1051" s="1">
        <v>0.3263888888888889</v>
      </c>
      <c r="BU1051" t="s">
        <v>1112</v>
      </c>
      <c r="BV1051" t="s">
        <v>16</v>
      </c>
      <c r="BY1051">
        <v>32750.61</v>
      </c>
      <c r="CA1051" t="s">
        <v>4</v>
      </c>
      <c r="CC1051" t="s">
        <v>23</v>
      </c>
      <c r="CD1051">
        <v>1665</v>
      </c>
      <c r="CE1051" t="s">
        <v>325</v>
      </c>
      <c r="CF1051" s="2">
        <v>44057</v>
      </c>
      <c r="CI1051">
        <v>1</v>
      </c>
      <c r="CJ1051">
        <v>1</v>
      </c>
      <c r="CK1051">
        <v>22</v>
      </c>
      <c r="CL1051" t="s">
        <v>0</v>
      </c>
    </row>
    <row r="1052" spans="1:90" x14ac:dyDescent="0.3">
      <c r="A1052" t="s">
        <v>322</v>
      </c>
      <c r="B1052" t="s">
        <v>321</v>
      </c>
      <c r="C1052" t="s">
        <v>10</v>
      </c>
      <c r="E1052" t="str">
        <f>"FES1162760431"</f>
        <v>FES1162760431</v>
      </c>
      <c r="F1052" s="2">
        <v>44060</v>
      </c>
      <c r="G1052">
        <v>202102</v>
      </c>
      <c r="H1052" t="s">
        <v>25</v>
      </c>
      <c r="I1052" t="s">
        <v>23</v>
      </c>
      <c r="J1052" t="s">
        <v>362</v>
      </c>
      <c r="K1052" t="s">
        <v>7</v>
      </c>
      <c r="L1052" t="s">
        <v>100</v>
      </c>
      <c r="M1052" t="s">
        <v>99</v>
      </c>
      <c r="N1052" t="s">
        <v>1614</v>
      </c>
      <c r="O1052" t="s">
        <v>21</v>
      </c>
      <c r="P1052" t="str">
        <f>"2170749280                    "</f>
        <v xml:space="preserve">2170749280                    </v>
      </c>
      <c r="Q1052">
        <v>0</v>
      </c>
      <c r="R1052">
        <v>0</v>
      </c>
      <c r="S1052">
        <v>0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0</v>
      </c>
      <c r="AB1052">
        <v>0</v>
      </c>
      <c r="AC1052">
        <v>0</v>
      </c>
      <c r="AD1052">
        <v>0</v>
      </c>
      <c r="AE1052" s="3">
        <v>0</v>
      </c>
      <c r="AF1052" s="3">
        <v>0</v>
      </c>
      <c r="AG1052" s="3">
        <v>0</v>
      </c>
      <c r="AH1052" s="3">
        <v>0</v>
      </c>
      <c r="AI1052" s="3">
        <v>0</v>
      </c>
      <c r="AJ1052" s="3">
        <v>0</v>
      </c>
      <c r="AK1052" s="3">
        <v>6.28</v>
      </c>
      <c r="AL1052" s="3">
        <v>0</v>
      </c>
      <c r="AM1052" s="3">
        <v>0</v>
      </c>
      <c r="AN1052" s="3">
        <v>0</v>
      </c>
      <c r="AO1052" s="3">
        <v>0</v>
      </c>
      <c r="AP1052" s="3">
        <v>0</v>
      </c>
      <c r="AQ1052" s="3">
        <v>0</v>
      </c>
      <c r="AR1052" s="3">
        <v>0</v>
      </c>
      <c r="AS1052" s="3">
        <v>0</v>
      </c>
      <c r="AT1052">
        <v>0</v>
      </c>
      <c r="AU1052">
        <v>0</v>
      </c>
      <c r="AV1052">
        <v>0</v>
      </c>
      <c r="AW1052">
        <v>0</v>
      </c>
      <c r="AX1052">
        <v>0</v>
      </c>
      <c r="AY1052">
        <v>0</v>
      </c>
      <c r="AZ1052">
        <v>0</v>
      </c>
      <c r="BA1052">
        <v>0</v>
      </c>
      <c r="BB1052">
        <v>0</v>
      </c>
      <c r="BC1052">
        <v>0</v>
      </c>
      <c r="BD1052">
        <v>0</v>
      </c>
      <c r="BE1052">
        <v>0</v>
      </c>
      <c r="BF1052">
        <v>0</v>
      </c>
      <c r="BG1052">
        <v>0</v>
      </c>
      <c r="BH1052">
        <v>1</v>
      </c>
      <c r="BI1052">
        <v>1.6</v>
      </c>
      <c r="BJ1052">
        <v>0.7</v>
      </c>
      <c r="BK1052">
        <v>2</v>
      </c>
      <c r="BL1052" s="4">
        <v>48.15</v>
      </c>
      <c r="BM1052" s="4">
        <v>7.22</v>
      </c>
      <c r="BN1052" s="4">
        <v>55.37</v>
      </c>
      <c r="BO1052" s="4">
        <v>55.37</v>
      </c>
      <c r="BQ1052" t="s">
        <v>493</v>
      </c>
      <c r="BR1052" t="s">
        <v>358</v>
      </c>
      <c r="BS1052" s="2">
        <v>44061</v>
      </c>
      <c r="BT1052" s="1">
        <v>0.6972222222222223</v>
      </c>
      <c r="BU1052" t="s">
        <v>1613</v>
      </c>
      <c r="BV1052" t="s">
        <v>16</v>
      </c>
      <c r="BY1052">
        <v>3329.23</v>
      </c>
      <c r="CA1052" t="s">
        <v>1070</v>
      </c>
      <c r="CC1052" t="s">
        <v>99</v>
      </c>
      <c r="CD1052">
        <v>4037</v>
      </c>
      <c r="CE1052" t="s">
        <v>2</v>
      </c>
      <c r="CF1052" s="2">
        <v>44061</v>
      </c>
      <c r="CI1052">
        <v>1</v>
      </c>
      <c r="CJ1052">
        <v>1</v>
      </c>
      <c r="CK1052">
        <v>21</v>
      </c>
      <c r="CL1052" t="s">
        <v>0</v>
      </c>
    </row>
    <row r="1053" spans="1:90" x14ac:dyDescent="0.3">
      <c r="A1053" t="s">
        <v>322</v>
      </c>
      <c r="B1053" t="s">
        <v>321</v>
      </c>
      <c r="C1053" t="s">
        <v>10</v>
      </c>
      <c r="E1053" t="str">
        <f>"FES1162759228"</f>
        <v>FES1162759228</v>
      </c>
      <c r="F1053" s="2">
        <v>44049</v>
      </c>
      <c r="G1053">
        <v>202102</v>
      </c>
      <c r="H1053" t="s">
        <v>25</v>
      </c>
      <c r="I1053" t="s">
        <v>23</v>
      </c>
      <c r="J1053" t="s">
        <v>362</v>
      </c>
      <c r="K1053" t="s">
        <v>7</v>
      </c>
      <c r="L1053" t="s">
        <v>162</v>
      </c>
      <c r="M1053" t="s">
        <v>160</v>
      </c>
      <c r="N1053" t="s">
        <v>1342</v>
      </c>
      <c r="O1053" t="s">
        <v>21</v>
      </c>
      <c r="P1053" t="str">
        <f>"2170748230                    "</f>
        <v xml:space="preserve">2170748230                    </v>
      </c>
      <c r="Q1053">
        <v>0</v>
      </c>
      <c r="R1053">
        <v>0</v>
      </c>
      <c r="S1053">
        <v>0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0</v>
      </c>
      <c r="AA1053">
        <v>0</v>
      </c>
      <c r="AB1053">
        <v>0</v>
      </c>
      <c r="AC1053">
        <v>0</v>
      </c>
      <c r="AD1053">
        <v>0</v>
      </c>
      <c r="AE1053" s="3">
        <v>0</v>
      </c>
      <c r="AF1053" s="3">
        <v>0</v>
      </c>
      <c r="AG1053" s="3">
        <v>0</v>
      </c>
      <c r="AH1053" s="3">
        <v>0</v>
      </c>
      <c r="AI1053" s="3">
        <v>0</v>
      </c>
      <c r="AJ1053" s="3">
        <v>0</v>
      </c>
      <c r="AK1053" s="3">
        <v>6.28</v>
      </c>
      <c r="AL1053" s="3">
        <v>0</v>
      </c>
      <c r="AM1053" s="3">
        <v>0</v>
      </c>
      <c r="AN1053" s="3">
        <v>0</v>
      </c>
      <c r="AO1053" s="3">
        <v>0</v>
      </c>
      <c r="AP1053" s="3">
        <v>0</v>
      </c>
      <c r="AQ1053" s="3">
        <v>0</v>
      </c>
      <c r="AR1053" s="3">
        <v>0</v>
      </c>
      <c r="AS1053" s="3">
        <v>0</v>
      </c>
      <c r="AT1053">
        <v>0</v>
      </c>
      <c r="AU1053">
        <v>0</v>
      </c>
      <c r="AV1053">
        <v>0</v>
      </c>
      <c r="AW1053">
        <v>0</v>
      </c>
      <c r="AX1053">
        <v>0</v>
      </c>
      <c r="AY1053">
        <v>0</v>
      </c>
      <c r="AZ1053">
        <v>0</v>
      </c>
      <c r="BA1053">
        <v>0</v>
      </c>
      <c r="BB1053">
        <v>0</v>
      </c>
      <c r="BC1053">
        <v>0</v>
      </c>
      <c r="BD1053">
        <v>0</v>
      </c>
      <c r="BE1053">
        <v>0</v>
      </c>
      <c r="BF1053">
        <v>0</v>
      </c>
      <c r="BG1053">
        <v>0</v>
      </c>
      <c r="BH1053">
        <v>1</v>
      </c>
      <c r="BI1053">
        <v>1</v>
      </c>
      <c r="BJ1053">
        <v>0.2</v>
      </c>
      <c r="BK1053">
        <v>1</v>
      </c>
      <c r="BL1053" s="4">
        <v>48.15</v>
      </c>
      <c r="BM1053" s="4">
        <v>7.22</v>
      </c>
      <c r="BN1053" s="4">
        <v>55.37</v>
      </c>
      <c r="BO1053" s="4">
        <v>55.37</v>
      </c>
      <c r="BQ1053" t="s">
        <v>1341</v>
      </c>
      <c r="BR1053" t="s">
        <v>358</v>
      </c>
      <c r="BS1053" s="2">
        <v>44050</v>
      </c>
      <c r="BT1053" s="1">
        <v>0.41666666666666669</v>
      </c>
      <c r="BU1053" t="s">
        <v>2385</v>
      </c>
      <c r="BV1053" t="s">
        <v>16</v>
      </c>
      <c r="BY1053">
        <v>1200</v>
      </c>
      <c r="CA1053" t="s">
        <v>121</v>
      </c>
      <c r="CC1053" t="s">
        <v>160</v>
      </c>
      <c r="CD1053">
        <v>7599</v>
      </c>
      <c r="CE1053" t="s">
        <v>64</v>
      </c>
      <c r="CF1053" s="2">
        <v>44054</v>
      </c>
      <c r="CI1053">
        <v>1</v>
      </c>
      <c r="CJ1053">
        <v>1</v>
      </c>
      <c r="CK1053">
        <v>21</v>
      </c>
      <c r="CL1053" t="s">
        <v>0</v>
      </c>
    </row>
    <row r="1054" spans="1:90" x14ac:dyDescent="0.3">
      <c r="A1054" t="s">
        <v>322</v>
      </c>
      <c r="B1054" t="s">
        <v>321</v>
      </c>
      <c r="C1054" t="s">
        <v>10</v>
      </c>
      <c r="E1054" t="str">
        <f>"FES1162760854"</f>
        <v>FES1162760854</v>
      </c>
      <c r="F1054" s="2">
        <v>44061</v>
      </c>
      <c r="G1054">
        <v>202102</v>
      </c>
      <c r="H1054" t="s">
        <v>25</v>
      </c>
      <c r="I1054" t="s">
        <v>23</v>
      </c>
      <c r="J1054" t="s">
        <v>362</v>
      </c>
      <c r="K1054" t="s">
        <v>7</v>
      </c>
      <c r="L1054" t="s">
        <v>55</v>
      </c>
      <c r="M1054" t="s">
        <v>55</v>
      </c>
      <c r="N1054" t="s">
        <v>1709</v>
      </c>
      <c r="O1054" t="s">
        <v>21</v>
      </c>
      <c r="P1054" t="str">
        <f>"2170749639                    "</f>
        <v xml:space="preserve">2170749639                    </v>
      </c>
      <c r="Q1054">
        <v>0</v>
      </c>
      <c r="R1054">
        <v>0</v>
      </c>
      <c r="S1054">
        <v>0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0</v>
      </c>
      <c r="AB1054">
        <v>0</v>
      </c>
      <c r="AC1054">
        <v>0</v>
      </c>
      <c r="AD1054">
        <v>0</v>
      </c>
      <c r="AE1054" s="3">
        <v>0</v>
      </c>
      <c r="AF1054" s="3">
        <v>0</v>
      </c>
      <c r="AG1054" s="3">
        <v>0</v>
      </c>
      <c r="AH1054" s="3">
        <v>0</v>
      </c>
      <c r="AI1054" s="3">
        <v>0</v>
      </c>
      <c r="AJ1054" s="3">
        <v>0</v>
      </c>
      <c r="AK1054" s="3">
        <v>12.17</v>
      </c>
      <c r="AL1054" s="3">
        <v>0</v>
      </c>
      <c r="AM1054" s="3">
        <v>0</v>
      </c>
      <c r="AN1054" s="3">
        <v>0</v>
      </c>
      <c r="AO1054" s="3">
        <v>0</v>
      </c>
      <c r="AP1054" s="3">
        <v>0</v>
      </c>
      <c r="AQ1054" s="3">
        <v>0</v>
      </c>
      <c r="AR1054" s="3">
        <v>0</v>
      </c>
      <c r="AS1054" s="3">
        <v>0</v>
      </c>
      <c r="AT1054">
        <v>0</v>
      </c>
      <c r="AU1054">
        <v>0</v>
      </c>
      <c r="AV1054">
        <v>0</v>
      </c>
      <c r="AW1054">
        <v>0</v>
      </c>
      <c r="AX1054">
        <v>0</v>
      </c>
      <c r="AY1054">
        <v>0</v>
      </c>
      <c r="AZ1054">
        <v>0</v>
      </c>
      <c r="BA1054">
        <v>0</v>
      </c>
      <c r="BB1054">
        <v>0</v>
      </c>
      <c r="BC1054">
        <v>0</v>
      </c>
      <c r="BD1054">
        <v>0</v>
      </c>
      <c r="BE1054">
        <v>0</v>
      </c>
      <c r="BF1054">
        <v>0</v>
      </c>
      <c r="BG1054">
        <v>0</v>
      </c>
      <c r="BH1054">
        <v>1</v>
      </c>
      <c r="BI1054">
        <v>1</v>
      </c>
      <c r="BJ1054">
        <v>0.2</v>
      </c>
      <c r="BK1054">
        <v>1</v>
      </c>
      <c r="BL1054" s="4">
        <v>93.29</v>
      </c>
      <c r="BM1054" s="4">
        <v>13.99</v>
      </c>
      <c r="BN1054" s="4">
        <v>107.28</v>
      </c>
      <c r="BO1054" s="4">
        <v>107.28</v>
      </c>
      <c r="BR1054" t="s">
        <v>358</v>
      </c>
      <c r="BS1054" s="2">
        <v>44062</v>
      </c>
      <c r="BT1054" s="1">
        <v>0.50694444444444442</v>
      </c>
      <c r="BU1054" t="s">
        <v>2384</v>
      </c>
      <c r="BV1054" t="s">
        <v>16</v>
      </c>
      <c r="BY1054">
        <v>1200</v>
      </c>
      <c r="CA1054" t="s">
        <v>137</v>
      </c>
      <c r="CC1054" t="s">
        <v>55</v>
      </c>
      <c r="CD1054">
        <v>7646</v>
      </c>
      <c r="CE1054" t="s">
        <v>64</v>
      </c>
      <c r="CF1054" s="2">
        <v>44063</v>
      </c>
      <c r="CI1054">
        <v>1</v>
      </c>
      <c r="CJ1054">
        <v>1</v>
      </c>
      <c r="CK1054">
        <v>23</v>
      </c>
      <c r="CL1054" t="s">
        <v>0</v>
      </c>
    </row>
    <row r="1055" spans="1:90" x14ac:dyDescent="0.3">
      <c r="A1055" t="s">
        <v>322</v>
      </c>
      <c r="B1055" t="s">
        <v>321</v>
      </c>
      <c r="C1055" t="s">
        <v>10</v>
      </c>
      <c r="E1055" t="str">
        <f>"FES1162759812"</f>
        <v>FES1162759812</v>
      </c>
      <c r="F1055" s="2">
        <v>44055</v>
      </c>
      <c r="G1055">
        <v>202102</v>
      </c>
      <c r="H1055" t="s">
        <v>25</v>
      </c>
      <c r="I1055" t="s">
        <v>23</v>
      </c>
      <c r="J1055" t="s">
        <v>320</v>
      </c>
      <c r="K1055" t="s">
        <v>7</v>
      </c>
      <c r="L1055" t="s">
        <v>369</v>
      </c>
      <c r="M1055" t="s">
        <v>367</v>
      </c>
      <c r="N1055" t="s">
        <v>368</v>
      </c>
      <c r="O1055" t="s">
        <v>18</v>
      </c>
      <c r="P1055" t="str">
        <f>"2170748747                    "</f>
        <v xml:space="preserve">2170748747                    </v>
      </c>
      <c r="Q1055">
        <v>0</v>
      </c>
      <c r="R1055">
        <v>0</v>
      </c>
      <c r="S1055">
        <v>0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0</v>
      </c>
      <c r="AB1055">
        <v>0</v>
      </c>
      <c r="AC1055">
        <v>0</v>
      </c>
      <c r="AD1055">
        <v>0</v>
      </c>
      <c r="AE1055" s="3">
        <v>0</v>
      </c>
      <c r="AF1055" s="3">
        <v>0</v>
      </c>
      <c r="AG1055" s="3">
        <v>0</v>
      </c>
      <c r="AH1055" s="3">
        <v>0</v>
      </c>
      <c r="AI1055" s="3">
        <v>0</v>
      </c>
      <c r="AJ1055" s="3">
        <v>0</v>
      </c>
      <c r="AK1055" s="3">
        <v>14.13</v>
      </c>
      <c r="AL1055" s="3">
        <v>0</v>
      </c>
      <c r="AM1055" s="3">
        <v>0</v>
      </c>
      <c r="AN1055" s="3">
        <v>0</v>
      </c>
      <c r="AO1055" s="3">
        <v>0</v>
      </c>
      <c r="AP1055" s="3">
        <v>0</v>
      </c>
      <c r="AQ1055" s="3">
        <v>0</v>
      </c>
      <c r="AR1055" s="3">
        <v>0</v>
      </c>
      <c r="AS1055" s="3">
        <v>0</v>
      </c>
      <c r="AT1055">
        <v>0</v>
      </c>
      <c r="AU1055">
        <v>0</v>
      </c>
      <c r="AV1055">
        <v>0</v>
      </c>
      <c r="AW1055">
        <v>0</v>
      </c>
      <c r="AX1055">
        <v>0</v>
      </c>
      <c r="AY1055">
        <v>0</v>
      </c>
      <c r="AZ1055">
        <v>0</v>
      </c>
      <c r="BA1055">
        <v>0</v>
      </c>
      <c r="BB1055">
        <v>0</v>
      </c>
      <c r="BC1055">
        <v>0</v>
      </c>
      <c r="BD1055">
        <v>0</v>
      </c>
      <c r="BE1055">
        <v>0</v>
      </c>
      <c r="BF1055">
        <v>0</v>
      </c>
      <c r="BG1055">
        <v>0</v>
      </c>
      <c r="BH1055">
        <v>2</v>
      </c>
      <c r="BI1055">
        <v>5.7</v>
      </c>
      <c r="BJ1055">
        <v>3.3</v>
      </c>
      <c r="BK1055">
        <v>6</v>
      </c>
      <c r="BL1055" s="4">
        <v>108.35</v>
      </c>
      <c r="BM1055" s="4">
        <v>16.25</v>
      </c>
      <c r="BN1055" s="4">
        <v>124.6</v>
      </c>
      <c r="BO1055" s="4">
        <v>124.6</v>
      </c>
      <c r="BQ1055" t="s">
        <v>318</v>
      </c>
      <c r="BR1055" t="s">
        <v>317</v>
      </c>
      <c r="BS1055" s="2">
        <v>44056</v>
      </c>
      <c r="BT1055" s="1">
        <v>0.375</v>
      </c>
      <c r="BU1055" t="s">
        <v>2297</v>
      </c>
      <c r="BV1055" t="s">
        <v>16</v>
      </c>
      <c r="BY1055">
        <v>16273.04</v>
      </c>
      <c r="BZ1055" t="s">
        <v>1427</v>
      </c>
      <c r="CC1055" t="s">
        <v>367</v>
      </c>
      <c r="CD1055">
        <v>2210</v>
      </c>
      <c r="CE1055" t="s">
        <v>325</v>
      </c>
      <c r="CF1055" s="2">
        <v>44057</v>
      </c>
      <c r="CI1055">
        <v>1</v>
      </c>
      <c r="CJ1055">
        <v>1</v>
      </c>
      <c r="CK1055">
        <v>34</v>
      </c>
      <c r="CL1055" t="s">
        <v>0</v>
      </c>
    </row>
    <row r="1056" spans="1:90" x14ac:dyDescent="0.3">
      <c r="A1056" t="s">
        <v>322</v>
      </c>
      <c r="B1056" t="s">
        <v>321</v>
      </c>
      <c r="C1056" t="s">
        <v>10</v>
      </c>
      <c r="E1056" t="str">
        <f>"FES1162760481"</f>
        <v>FES1162760481</v>
      </c>
      <c r="F1056" s="2">
        <v>44060</v>
      </c>
      <c r="G1056">
        <v>202102</v>
      </c>
      <c r="H1056" t="s">
        <v>25</v>
      </c>
      <c r="I1056" t="s">
        <v>23</v>
      </c>
      <c r="J1056" t="s">
        <v>362</v>
      </c>
      <c r="K1056" t="s">
        <v>7</v>
      </c>
      <c r="L1056" t="s">
        <v>37</v>
      </c>
      <c r="M1056" t="s">
        <v>36</v>
      </c>
      <c r="N1056" t="s">
        <v>1126</v>
      </c>
      <c r="O1056" t="s">
        <v>21</v>
      </c>
      <c r="P1056" t="str">
        <f>"2170748345                    "</f>
        <v xml:space="preserve">2170748345                    </v>
      </c>
      <c r="Q1056">
        <v>0</v>
      </c>
      <c r="R1056">
        <v>0</v>
      </c>
      <c r="S1056">
        <v>0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0</v>
      </c>
      <c r="AB1056">
        <v>0</v>
      </c>
      <c r="AC1056">
        <v>0</v>
      </c>
      <c r="AD1056">
        <v>0</v>
      </c>
      <c r="AE1056" s="3">
        <v>0</v>
      </c>
      <c r="AF1056" s="3">
        <v>0</v>
      </c>
      <c r="AG1056" s="3">
        <v>0</v>
      </c>
      <c r="AH1056" s="3">
        <v>0</v>
      </c>
      <c r="AI1056" s="3">
        <v>0</v>
      </c>
      <c r="AJ1056" s="3">
        <v>0</v>
      </c>
      <c r="AK1056" s="3">
        <v>9.42</v>
      </c>
      <c r="AL1056" s="3">
        <v>0</v>
      </c>
      <c r="AM1056" s="3">
        <v>0</v>
      </c>
      <c r="AN1056" s="3">
        <v>0</v>
      </c>
      <c r="AO1056" s="3">
        <v>0</v>
      </c>
      <c r="AP1056" s="3">
        <v>0</v>
      </c>
      <c r="AQ1056" s="3">
        <v>0</v>
      </c>
      <c r="AR1056" s="3">
        <v>0</v>
      </c>
      <c r="AS1056" s="3">
        <v>0</v>
      </c>
      <c r="AT1056">
        <v>0</v>
      </c>
      <c r="AU1056">
        <v>0</v>
      </c>
      <c r="AV1056">
        <v>0</v>
      </c>
      <c r="AW1056">
        <v>0</v>
      </c>
      <c r="AX1056">
        <v>0</v>
      </c>
      <c r="AY1056">
        <v>0</v>
      </c>
      <c r="AZ1056">
        <v>0</v>
      </c>
      <c r="BA1056">
        <v>0</v>
      </c>
      <c r="BB1056">
        <v>0</v>
      </c>
      <c r="BC1056">
        <v>0</v>
      </c>
      <c r="BD1056">
        <v>0</v>
      </c>
      <c r="BE1056">
        <v>0</v>
      </c>
      <c r="BF1056">
        <v>0</v>
      </c>
      <c r="BG1056">
        <v>0</v>
      </c>
      <c r="BH1056">
        <v>1</v>
      </c>
      <c r="BI1056">
        <v>2.8</v>
      </c>
      <c r="BJ1056">
        <v>0.7</v>
      </c>
      <c r="BK1056">
        <v>3</v>
      </c>
      <c r="BL1056" s="4">
        <v>72.209999999999994</v>
      </c>
      <c r="BM1056" s="4">
        <v>10.83</v>
      </c>
      <c r="BN1056" s="4">
        <v>83.04</v>
      </c>
      <c r="BO1056" s="4">
        <v>83.04</v>
      </c>
      <c r="BQ1056" t="s">
        <v>318</v>
      </c>
      <c r="BR1056" t="s">
        <v>358</v>
      </c>
      <c r="BS1056" s="2">
        <v>44061</v>
      </c>
      <c r="BT1056" s="1">
        <v>0.41944444444444445</v>
      </c>
      <c r="BU1056" t="s">
        <v>1125</v>
      </c>
      <c r="BV1056" t="s">
        <v>16</v>
      </c>
      <c r="BY1056">
        <v>3587.45</v>
      </c>
      <c r="CA1056" t="s">
        <v>1124</v>
      </c>
      <c r="CC1056" t="s">
        <v>36</v>
      </c>
      <c r="CD1056">
        <v>3201</v>
      </c>
      <c r="CE1056" t="s">
        <v>2</v>
      </c>
      <c r="CF1056" s="2">
        <v>44063</v>
      </c>
      <c r="CI1056">
        <v>1</v>
      </c>
      <c r="CJ1056">
        <v>1</v>
      </c>
      <c r="CK1056">
        <v>21</v>
      </c>
      <c r="CL1056" t="s">
        <v>0</v>
      </c>
    </row>
    <row r="1057" spans="1:90" x14ac:dyDescent="0.3">
      <c r="A1057" t="s">
        <v>322</v>
      </c>
      <c r="B1057" t="s">
        <v>321</v>
      </c>
      <c r="C1057" t="s">
        <v>10</v>
      </c>
      <c r="E1057" t="str">
        <f>"FES1162759236"</f>
        <v>FES1162759236</v>
      </c>
      <c r="F1057" s="2">
        <v>44049</v>
      </c>
      <c r="G1057">
        <v>202102</v>
      </c>
      <c r="H1057" t="s">
        <v>25</v>
      </c>
      <c r="I1057" t="s">
        <v>23</v>
      </c>
      <c r="J1057" t="s">
        <v>362</v>
      </c>
      <c r="K1057" t="s">
        <v>7</v>
      </c>
      <c r="L1057" t="s">
        <v>9</v>
      </c>
      <c r="M1057" t="s">
        <v>8</v>
      </c>
      <c r="N1057" t="s">
        <v>987</v>
      </c>
      <c r="O1057" t="s">
        <v>21</v>
      </c>
      <c r="P1057" t="str">
        <f>"2170748235                    "</f>
        <v xml:space="preserve">2170748235                    </v>
      </c>
      <c r="Q1057">
        <v>0</v>
      </c>
      <c r="R1057">
        <v>0</v>
      </c>
      <c r="S1057">
        <v>0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0</v>
      </c>
      <c r="AB1057">
        <v>0</v>
      </c>
      <c r="AC1057">
        <v>0</v>
      </c>
      <c r="AD1057">
        <v>0</v>
      </c>
      <c r="AE1057" s="3">
        <v>0</v>
      </c>
      <c r="AF1057" s="3">
        <v>0</v>
      </c>
      <c r="AG1057" s="3">
        <v>0</v>
      </c>
      <c r="AH1057" s="3">
        <v>0</v>
      </c>
      <c r="AI1057" s="3">
        <v>0</v>
      </c>
      <c r="AJ1057" s="3">
        <v>0</v>
      </c>
      <c r="AK1057" s="3">
        <v>6.28</v>
      </c>
      <c r="AL1057" s="3">
        <v>0</v>
      </c>
      <c r="AM1057" s="3">
        <v>0</v>
      </c>
      <c r="AN1057" s="3">
        <v>0</v>
      </c>
      <c r="AO1057" s="3">
        <v>0</v>
      </c>
      <c r="AP1057" s="3">
        <v>0</v>
      </c>
      <c r="AQ1057" s="3">
        <v>0</v>
      </c>
      <c r="AR1057" s="3">
        <v>0</v>
      </c>
      <c r="AS1057" s="3">
        <v>0</v>
      </c>
      <c r="AT1057">
        <v>0</v>
      </c>
      <c r="AU1057">
        <v>0</v>
      </c>
      <c r="AV1057">
        <v>0</v>
      </c>
      <c r="AW1057">
        <v>0</v>
      </c>
      <c r="AX1057">
        <v>0</v>
      </c>
      <c r="AY1057">
        <v>0</v>
      </c>
      <c r="AZ1057">
        <v>0</v>
      </c>
      <c r="BA1057">
        <v>0</v>
      </c>
      <c r="BB1057">
        <v>0</v>
      </c>
      <c r="BC1057">
        <v>0</v>
      </c>
      <c r="BD1057">
        <v>0</v>
      </c>
      <c r="BE1057">
        <v>0</v>
      </c>
      <c r="BF1057">
        <v>0</v>
      </c>
      <c r="BG1057">
        <v>0</v>
      </c>
      <c r="BH1057">
        <v>1</v>
      </c>
      <c r="BI1057">
        <v>1</v>
      </c>
      <c r="BJ1057">
        <v>0.2</v>
      </c>
      <c r="BK1057">
        <v>1</v>
      </c>
      <c r="BL1057" s="4">
        <v>48.15</v>
      </c>
      <c r="BM1057" s="4">
        <v>7.22</v>
      </c>
      <c r="BN1057" s="4">
        <v>55.37</v>
      </c>
      <c r="BO1057" s="4">
        <v>55.37</v>
      </c>
      <c r="BQ1057" t="s">
        <v>338</v>
      </c>
      <c r="BR1057" t="s">
        <v>358</v>
      </c>
      <c r="BS1057" s="2">
        <v>44050</v>
      </c>
      <c r="BT1057" s="1">
        <v>0.46736111111111112</v>
      </c>
      <c r="BU1057" t="s">
        <v>994</v>
      </c>
      <c r="BV1057" t="s">
        <v>0</v>
      </c>
      <c r="BW1057" t="s">
        <v>48</v>
      </c>
      <c r="BX1057" t="s">
        <v>47</v>
      </c>
      <c r="BY1057">
        <v>1200</v>
      </c>
      <c r="CA1057" t="s">
        <v>216</v>
      </c>
      <c r="CC1057" t="s">
        <v>8</v>
      </c>
      <c r="CD1057">
        <v>7441</v>
      </c>
      <c r="CE1057" t="s">
        <v>64</v>
      </c>
      <c r="CF1057" s="2">
        <v>44054</v>
      </c>
      <c r="CI1057">
        <v>1</v>
      </c>
      <c r="CJ1057">
        <v>1</v>
      </c>
      <c r="CK1057">
        <v>21</v>
      </c>
      <c r="CL1057" t="s">
        <v>0</v>
      </c>
    </row>
    <row r="1058" spans="1:90" x14ac:dyDescent="0.3">
      <c r="A1058" t="s">
        <v>322</v>
      </c>
      <c r="B1058" t="s">
        <v>321</v>
      </c>
      <c r="C1058" t="s">
        <v>10</v>
      </c>
      <c r="E1058" t="str">
        <f>"FES1162760855"</f>
        <v>FES1162760855</v>
      </c>
      <c r="F1058" s="2">
        <v>44061</v>
      </c>
      <c r="G1058">
        <v>202102</v>
      </c>
      <c r="H1058" t="s">
        <v>25</v>
      </c>
      <c r="I1058" t="s">
        <v>23</v>
      </c>
      <c r="J1058" t="s">
        <v>362</v>
      </c>
      <c r="K1058" t="s">
        <v>7</v>
      </c>
      <c r="L1058" t="s">
        <v>35</v>
      </c>
      <c r="M1058" t="s">
        <v>32</v>
      </c>
      <c r="N1058" t="s">
        <v>634</v>
      </c>
      <c r="O1058" t="s">
        <v>21</v>
      </c>
      <c r="P1058" t="str">
        <f>"217074946140                  "</f>
        <v xml:space="preserve">217074946140                  </v>
      </c>
      <c r="Q1058">
        <v>0</v>
      </c>
      <c r="R1058">
        <v>0</v>
      </c>
      <c r="S1058">
        <v>0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0</v>
      </c>
      <c r="AA1058">
        <v>0</v>
      </c>
      <c r="AB1058">
        <v>0</v>
      </c>
      <c r="AC1058">
        <v>0</v>
      </c>
      <c r="AD1058">
        <v>0</v>
      </c>
      <c r="AE1058" s="3">
        <v>0</v>
      </c>
      <c r="AF1058" s="3">
        <v>0</v>
      </c>
      <c r="AG1058" s="3">
        <v>0</v>
      </c>
      <c r="AH1058" s="3">
        <v>0</v>
      </c>
      <c r="AI1058" s="3">
        <v>0</v>
      </c>
      <c r="AJ1058" s="3">
        <v>0</v>
      </c>
      <c r="AK1058" s="3">
        <v>4.91</v>
      </c>
      <c r="AL1058" s="3">
        <v>0</v>
      </c>
      <c r="AM1058" s="3">
        <v>0</v>
      </c>
      <c r="AN1058" s="3">
        <v>0</v>
      </c>
      <c r="AO1058" s="3">
        <v>0</v>
      </c>
      <c r="AP1058" s="3">
        <v>0</v>
      </c>
      <c r="AQ1058" s="3">
        <v>0</v>
      </c>
      <c r="AR1058" s="3">
        <v>0</v>
      </c>
      <c r="AS1058" s="3">
        <v>0</v>
      </c>
      <c r="AT1058">
        <v>0</v>
      </c>
      <c r="AU1058">
        <v>0</v>
      </c>
      <c r="AV1058">
        <v>0</v>
      </c>
      <c r="AW1058">
        <v>0</v>
      </c>
      <c r="AX1058">
        <v>0</v>
      </c>
      <c r="AY1058">
        <v>0</v>
      </c>
      <c r="AZ1058">
        <v>0</v>
      </c>
      <c r="BA1058">
        <v>0</v>
      </c>
      <c r="BB1058">
        <v>0</v>
      </c>
      <c r="BC1058">
        <v>0</v>
      </c>
      <c r="BD1058">
        <v>0</v>
      </c>
      <c r="BE1058">
        <v>0</v>
      </c>
      <c r="BF1058">
        <v>0</v>
      </c>
      <c r="BG1058">
        <v>0</v>
      </c>
      <c r="BH1058">
        <v>1</v>
      </c>
      <c r="BI1058">
        <v>1</v>
      </c>
      <c r="BJ1058">
        <v>0.2</v>
      </c>
      <c r="BK1058">
        <v>1</v>
      </c>
      <c r="BL1058" s="4">
        <v>37.619999999999997</v>
      </c>
      <c r="BM1058" s="4">
        <v>5.64</v>
      </c>
      <c r="BN1058" s="4">
        <v>43.26</v>
      </c>
      <c r="BO1058" s="4">
        <v>43.26</v>
      </c>
      <c r="BQ1058" t="s">
        <v>385</v>
      </c>
      <c r="BR1058" t="s">
        <v>358</v>
      </c>
      <c r="BS1058" s="2">
        <v>44062</v>
      </c>
      <c r="BT1058" s="1">
        <v>0.375</v>
      </c>
      <c r="BU1058" t="s">
        <v>2383</v>
      </c>
      <c r="BV1058" t="s">
        <v>16</v>
      </c>
      <c r="BY1058">
        <v>1200</v>
      </c>
      <c r="CC1058" t="s">
        <v>32</v>
      </c>
      <c r="CD1058">
        <v>2013</v>
      </c>
      <c r="CE1058" t="s">
        <v>64</v>
      </c>
      <c r="CF1058" s="2">
        <v>44063</v>
      </c>
      <c r="CI1058">
        <v>1</v>
      </c>
      <c r="CJ1058">
        <v>1</v>
      </c>
      <c r="CK1058">
        <v>22</v>
      </c>
      <c r="CL1058" t="s">
        <v>0</v>
      </c>
    </row>
    <row r="1059" spans="1:90" x14ac:dyDescent="0.3">
      <c r="A1059" t="s">
        <v>322</v>
      </c>
      <c r="B1059" t="s">
        <v>321</v>
      </c>
      <c r="C1059" t="s">
        <v>10</v>
      </c>
      <c r="E1059" t="str">
        <f>"FES1162759872"</f>
        <v>FES1162759872</v>
      </c>
      <c r="F1059" s="2">
        <v>44055</v>
      </c>
      <c r="G1059">
        <v>202102</v>
      </c>
      <c r="H1059" t="s">
        <v>25</v>
      </c>
      <c r="I1059" t="s">
        <v>23</v>
      </c>
      <c r="J1059" t="s">
        <v>362</v>
      </c>
      <c r="K1059" t="s">
        <v>7</v>
      </c>
      <c r="L1059" t="s">
        <v>70</v>
      </c>
      <c r="M1059" t="s">
        <v>69</v>
      </c>
      <c r="N1059" t="s">
        <v>466</v>
      </c>
      <c r="O1059" t="s">
        <v>21</v>
      </c>
      <c r="P1059" t="str">
        <f>"2170747546                    "</f>
        <v xml:space="preserve">2170747546                    </v>
      </c>
      <c r="Q1059">
        <v>0</v>
      </c>
      <c r="R1059">
        <v>0</v>
      </c>
      <c r="S1059">
        <v>0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0</v>
      </c>
      <c r="AB1059">
        <v>0</v>
      </c>
      <c r="AC1059">
        <v>0</v>
      </c>
      <c r="AD1059">
        <v>0</v>
      </c>
      <c r="AE1059" s="3">
        <v>0</v>
      </c>
      <c r="AF1059" s="3">
        <v>0</v>
      </c>
      <c r="AG1059" s="3">
        <v>0</v>
      </c>
      <c r="AH1059" s="3">
        <v>0</v>
      </c>
      <c r="AI1059" s="3">
        <v>0</v>
      </c>
      <c r="AJ1059" s="3">
        <v>0</v>
      </c>
      <c r="AK1059" s="3">
        <v>4.91</v>
      </c>
      <c r="AL1059" s="3">
        <v>0</v>
      </c>
      <c r="AM1059" s="3">
        <v>0</v>
      </c>
      <c r="AN1059" s="3">
        <v>0</v>
      </c>
      <c r="AO1059" s="3">
        <v>0</v>
      </c>
      <c r="AP1059" s="3">
        <v>0</v>
      </c>
      <c r="AQ1059" s="3">
        <v>0</v>
      </c>
      <c r="AR1059" s="3">
        <v>0</v>
      </c>
      <c r="AS1059" s="3">
        <v>0</v>
      </c>
      <c r="AT1059">
        <v>0</v>
      </c>
      <c r="AU1059">
        <v>0</v>
      </c>
      <c r="AV1059">
        <v>0</v>
      </c>
      <c r="AW1059">
        <v>0</v>
      </c>
      <c r="AX1059">
        <v>0</v>
      </c>
      <c r="AY1059">
        <v>0</v>
      </c>
      <c r="AZ1059">
        <v>0</v>
      </c>
      <c r="BA1059">
        <v>0</v>
      </c>
      <c r="BB1059">
        <v>0</v>
      </c>
      <c r="BC1059">
        <v>0</v>
      </c>
      <c r="BD1059">
        <v>0</v>
      </c>
      <c r="BE1059">
        <v>0</v>
      </c>
      <c r="BF1059">
        <v>0</v>
      </c>
      <c r="BG1059">
        <v>0</v>
      </c>
      <c r="BH1059">
        <v>1</v>
      </c>
      <c r="BI1059">
        <v>0.2</v>
      </c>
      <c r="BJ1059">
        <v>1.3</v>
      </c>
      <c r="BK1059">
        <v>2</v>
      </c>
      <c r="BL1059" s="4">
        <v>37.619999999999997</v>
      </c>
      <c r="BM1059" s="4">
        <v>5.64</v>
      </c>
      <c r="BN1059" s="4">
        <v>43.26</v>
      </c>
      <c r="BO1059" s="4">
        <v>43.26</v>
      </c>
      <c r="BQ1059" t="s">
        <v>338</v>
      </c>
      <c r="BR1059" t="s">
        <v>358</v>
      </c>
      <c r="BS1059" s="2">
        <v>44056</v>
      </c>
      <c r="BT1059" s="1">
        <v>0.39027777777777778</v>
      </c>
      <c r="BU1059" t="s">
        <v>2382</v>
      </c>
      <c r="BV1059" t="s">
        <v>16</v>
      </c>
      <c r="BY1059">
        <v>6740.01</v>
      </c>
      <c r="CA1059" t="s">
        <v>121</v>
      </c>
      <c r="CC1059" t="s">
        <v>69</v>
      </c>
      <c r="CD1059">
        <v>2162</v>
      </c>
      <c r="CE1059" t="s">
        <v>2</v>
      </c>
      <c r="CF1059" s="2">
        <v>44057</v>
      </c>
      <c r="CI1059">
        <v>1</v>
      </c>
      <c r="CJ1059">
        <v>1</v>
      </c>
      <c r="CK1059">
        <v>22</v>
      </c>
      <c r="CL1059" t="s">
        <v>0</v>
      </c>
    </row>
    <row r="1060" spans="1:90" x14ac:dyDescent="0.3">
      <c r="A1060" t="s">
        <v>322</v>
      </c>
      <c r="B1060" t="s">
        <v>321</v>
      </c>
      <c r="C1060" t="s">
        <v>10</v>
      </c>
      <c r="E1060" t="str">
        <f>"FES1162760541"</f>
        <v>FES1162760541</v>
      </c>
      <c r="F1060" s="2">
        <v>44060</v>
      </c>
      <c r="G1060">
        <v>202102</v>
      </c>
      <c r="H1060" t="s">
        <v>25</v>
      </c>
      <c r="I1060" t="s">
        <v>23</v>
      </c>
      <c r="J1060" t="s">
        <v>362</v>
      </c>
      <c r="K1060" t="s">
        <v>7</v>
      </c>
      <c r="L1060" t="s">
        <v>9</v>
      </c>
      <c r="M1060" t="s">
        <v>8</v>
      </c>
      <c r="N1060" t="s">
        <v>661</v>
      </c>
      <c r="O1060" t="s">
        <v>21</v>
      </c>
      <c r="P1060" t="str">
        <f>"2170749379                    "</f>
        <v xml:space="preserve">2170749379                    </v>
      </c>
      <c r="Q1060">
        <v>0</v>
      </c>
      <c r="R1060">
        <v>0</v>
      </c>
      <c r="S1060">
        <v>0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0</v>
      </c>
      <c r="AB1060">
        <v>0</v>
      </c>
      <c r="AC1060">
        <v>0</v>
      </c>
      <c r="AD1060">
        <v>0</v>
      </c>
      <c r="AE1060" s="3">
        <v>0</v>
      </c>
      <c r="AF1060" s="3">
        <v>0</v>
      </c>
      <c r="AG1060" s="3">
        <v>0</v>
      </c>
      <c r="AH1060" s="3">
        <v>0</v>
      </c>
      <c r="AI1060" s="3">
        <v>0</v>
      </c>
      <c r="AJ1060" s="3">
        <v>0</v>
      </c>
      <c r="AK1060" s="3">
        <v>6.28</v>
      </c>
      <c r="AL1060" s="3">
        <v>0</v>
      </c>
      <c r="AM1060" s="3">
        <v>0</v>
      </c>
      <c r="AN1060" s="3">
        <v>0</v>
      </c>
      <c r="AO1060" s="3">
        <v>0</v>
      </c>
      <c r="AP1060" s="3">
        <v>0</v>
      </c>
      <c r="AQ1060" s="3">
        <v>0</v>
      </c>
      <c r="AR1060" s="3">
        <v>0</v>
      </c>
      <c r="AS1060" s="3">
        <v>0</v>
      </c>
      <c r="AT1060">
        <v>0</v>
      </c>
      <c r="AU1060">
        <v>0</v>
      </c>
      <c r="AV1060">
        <v>0</v>
      </c>
      <c r="AW1060">
        <v>0</v>
      </c>
      <c r="AX1060">
        <v>0</v>
      </c>
      <c r="AY1060">
        <v>0</v>
      </c>
      <c r="AZ1060">
        <v>0</v>
      </c>
      <c r="BA1060">
        <v>0</v>
      </c>
      <c r="BB1060">
        <v>0</v>
      </c>
      <c r="BC1060">
        <v>0</v>
      </c>
      <c r="BD1060">
        <v>0</v>
      </c>
      <c r="BE1060">
        <v>0</v>
      </c>
      <c r="BF1060">
        <v>0</v>
      </c>
      <c r="BG1060">
        <v>0</v>
      </c>
      <c r="BH1060">
        <v>1</v>
      </c>
      <c r="BI1060">
        <v>1</v>
      </c>
      <c r="BJ1060">
        <v>0.2</v>
      </c>
      <c r="BK1060">
        <v>1</v>
      </c>
      <c r="BL1060" s="4">
        <v>48.15</v>
      </c>
      <c r="BM1060" s="4">
        <v>7.22</v>
      </c>
      <c r="BN1060" s="4">
        <v>55.37</v>
      </c>
      <c r="BO1060" s="4">
        <v>55.37</v>
      </c>
      <c r="BQ1060" t="s">
        <v>385</v>
      </c>
      <c r="BR1060" t="s">
        <v>358</v>
      </c>
      <c r="BS1060" s="2">
        <v>44061</v>
      </c>
      <c r="BT1060" s="1">
        <v>0.41250000000000003</v>
      </c>
      <c r="BU1060" t="s">
        <v>1386</v>
      </c>
      <c r="BV1060" t="s">
        <v>16</v>
      </c>
      <c r="BY1060">
        <v>1200</v>
      </c>
      <c r="CA1060" t="s">
        <v>223</v>
      </c>
      <c r="CC1060" t="s">
        <v>8</v>
      </c>
      <c r="CD1060">
        <v>7441</v>
      </c>
      <c r="CE1060" t="s">
        <v>64</v>
      </c>
      <c r="CF1060" s="2">
        <v>44062</v>
      </c>
      <c r="CI1060">
        <v>1</v>
      </c>
      <c r="CJ1060">
        <v>1</v>
      </c>
      <c r="CK1060">
        <v>21</v>
      </c>
      <c r="CL1060" t="s">
        <v>0</v>
      </c>
    </row>
    <row r="1061" spans="1:90" x14ac:dyDescent="0.3">
      <c r="A1061" t="s">
        <v>322</v>
      </c>
      <c r="B1061" t="s">
        <v>321</v>
      </c>
      <c r="C1061" t="s">
        <v>10</v>
      </c>
      <c r="E1061" t="str">
        <f>"FES1162760843"</f>
        <v>FES1162760843</v>
      </c>
      <c r="F1061" s="2">
        <v>44061</v>
      </c>
      <c r="G1061">
        <v>202102</v>
      </c>
      <c r="H1061" t="s">
        <v>25</v>
      </c>
      <c r="I1061" t="s">
        <v>23</v>
      </c>
      <c r="J1061" t="s">
        <v>362</v>
      </c>
      <c r="K1061" t="s">
        <v>7</v>
      </c>
      <c r="L1061" t="s">
        <v>100</v>
      </c>
      <c r="M1061" t="s">
        <v>99</v>
      </c>
      <c r="N1061" t="s">
        <v>1614</v>
      </c>
      <c r="O1061" t="s">
        <v>21</v>
      </c>
      <c r="P1061" t="str">
        <f>"2170748850                    "</f>
        <v xml:space="preserve">2170748850                    </v>
      </c>
      <c r="Q1061">
        <v>0</v>
      </c>
      <c r="R1061">
        <v>0</v>
      </c>
      <c r="S1061">
        <v>0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0</v>
      </c>
      <c r="AB1061">
        <v>0</v>
      </c>
      <c r="AC1061">
        <v>0</v>
      </c>
      <c r="AD1061">
        <v>0</v>
      </c>
      <c r="AE1061" s="3">
        <v>0</v>
      </c>
      <c r="AF1061" s="3">
        <v>0</v>
      </c>
      <c r="AG1061" s="3">
        <v>0</v>
      </c>
      <c r="AH1061" s="3">
        <v>0</v>
      </c>
      <c r="AI1061" s="3">
        <v>0</v>
      </c>
      <c r="AJ1061" s="3">
        <v>0</v>
      </c>
      <c r="AK1061" s="3">
        <v>23.54</v>
      </c>
      <c r="AL1061" s="3">
        <v>0</v>
      </c>
      <c r="AM1061" s="3">
        <v>0</v>
      </c>
      <c r="AN1061" s="3">
        <v>0</v>
      </c>
      <c r="AO1061" s="3">
        <v>0</v>
      </c>
      <c r="AP1061" s="3">
        <v>0</v>
      </c>
      <c r="AQ1061" s="3">
        <v>0</v>
      </c>
      <c r="AR1061" s="3">
        <v>0</v>
      </c>
      <c r="AS1061" s="3">
        <v>0</v>
      </c>
      <c r="AT1061">
        <v>0</v>
      </c>
      <c r="AU1061">
        <v>0</v>
      </c>
      <c r="AV1061">
        <v>0</v>
      </c>
      <c r="AW1061">
        <v>0</v>
      </c>
      <c r="AX1061">
        <v>0</v>
      </c>
      <c r="AY1061">
        <v>0</v>
      </c>
      <c r="AZ1061">
        <v>0</v>
      </c>
      <c r="BA1061">
        <v>0</v>
      </c>
      <c r="BB1061">
        <v>0</v>
      </c>
      <c r="BC1061">
        <v>0</v>
      </c>
      <c r="BD1061">
        <v>0</v>
      </c>
      <c r="BE1061">
        <v>0</v>
      </c>
      <c r="BF1061">
        <v>0</v>
      </c>
      <c r="BG1061">
        <v>0</v>
      </c>
      <c r="BH1061">
        <v>1</v>
      </c>
      <c r="BI1061">
        <v>7.2</v>
      </c>
      <c r="BJ1061">
        <v>2.4</v>
      </c>
      <c r="BK1061">
        <v>7.5</v>
      </c>
      <c r="BL1061" s="4">
        <v>180.47</v>
      </c>
      <c r="BM1061" s="4">
        <v>27.07</v>
      </c>
      <c r="BN1061" s="4">
        <v>207.54</v>
      </c>
      <c r="BO1061" s="4">
        <v>207.54</v>
      </c>
      <c r="BQ1061" t="s">
        <v>493</v>
      </c>
      <c r="BR1061" t="s">
        <v>358</v>
      </c>
      <c r="BS1061" s="2">
        <v>44062</v>
      </c>
      <c r="BT1061" s="1">
        <v>0.63958333333333328</v>
      </c>
      <c r="BU1061" t="s">
        <v>1613</v>
      </c>
      <c r="BV1061" t="s">
        <v>16</v>
      </c>
      <c r="BY1061">
        <v>11866.99</v>
      </c>
      <c r="CA1061" t="s">
        <v>1070</v>
      </c>
      <c r="CC1061" t="s">
        <v>99</v>
      </c>
      <c r="CD1061">
        <v>4037</v>
      </c>
      <c r="CE1061" t="s">
        <v>2</v>
      </c>
      <c r="CF1061" s="2">
        <v>44062</v>
      </c>
      <c r="CI1061">
        <v>1</v>
      </c>
      <c r="CJ1061">
        <v>1</v>
      </c>
      <c r="CK1061">
        <v>21</v>
      </c>
      <c r="CL1061" t="s">
        <v>0</v>
      </c>
    </row>
    <row r="1062" spans="1:90" x14ac:dyDescent="0.3">
      <c r="A1062" t="s">
        <v>322</v>
      </c>
      <c r="B1062" t="s">
        <v>321</v>
      </c>
      <c r="C1062" t="s">
        <v>10</v>
      </c>
      <c r="E1062" t="str">
        <f>"FES1162759948"</f>
        <v>FES1162759948</v>
      </c>
      <c r="F1062" s="2">
        <v>44055</v>
      </c>
      <c r="G1062">
        <v>202102</v>
      </c>
      <c r="H1062" t="s">
        <v>25</v>
      </c>
      <c r="I1062" t="s">
        <v>23</v>
      </c>
      <c r="J1062" t="s">
        <v>362</v>
      </c>
      <c r="K1062" t="s">
        <v>7</v>
      </c>
      <c r="L1062" t="s">
        <v>37</v>
      </c>
      <c r="M1062" t="s">
        <v>36</v>
      </c>
      <c r="N1062" t="s">
        <v>1491</v>
      </c>
      <c r="O1062" t="s">
        <v>21</v>
      </c>
      <c r="P1062" t="str">
        <f>"2170748831                    "</f>
        <v xml:space="preserve">2170748831                    </v>
      </c>
      <c r="Q1062">
        <v>0</v>
      </c>
      <c r="R1062">
        <v>0</v>
      </c>
      <c r="S1062">
        <v>0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0</v>
      </c>
      <c r="AA1062">
        <v>0</v>
      </c>
      <c r="AB1062">
        <v>0</v>
      </c>
      <c r="AC1062">
        <v>0</v>
      </c>
      <c r="AD1062">
        <v>0</v>
      </c>
      <c r="AE1062" s="3">
        <v>0</v>
      </c>
      <c r="AF1062" s="3">
        <v>0</v>
      </c>
      <c r="AG1062" s="3">
        <v>0</v>
      </c>
      <c r="AH1062" s="3">
        <v>0</v>
      </c>
      <c r="AI1062" s="3">
        <v>0</v>
      </c>
      <c r="AJ1062" s="3">
        <v>0</v>
      </c>
      <c r="AK1062" s="3">
        <v>6.28</v>
      </c>
      <c r="AL1062" s="3">
        <v>0</v>
      </c>
      <c r="AM1062" s="3">
        <v>0</v>
      </c>
      <c r="AN1062" s="3">
        <v>0</v>
      </c>
      <c r="AO1062" s="3">
        <v>0</v>
      </c>
      <c r="AP1062" s="3">
        <v>0</v>
      </c>
      <c r="AQ1062" s="3">
        <v>0</v>
      </c>
      <c r="AR1062" s="3">
        <v>0</v>
      </c>
      <c r="AS1062" s="3">
        <v>0</v>
      </c>
      <c r="AT1062">
        <v>0</v>
      </c>
      <c r="AU1062">
        <v>0</v>
      </c>
      <c r="AV1062">
        <v>0</v>
      </c>
      <c r="AW1062">
        <v>0</v>
      </c>
      <c r="AX1062">
        <v>0</v>
      </c>
      <c r="AY1062">
        <v>0</v>
      </c>
      <c r="AZ1062">
        <v>0</v>
      </c>
      <c r="BA1062">
        <v>0</v>
      </c>
      <c r="BB1062">
        <v>0</v>
      </c>
      <c r="BC1062">
        <v>0</v>
      </c>
      <c r="BD1062">
        <v>0</v>
      </c>
      <c r="BE1062">
        <v>0</v>
      </c>
      <c r="BF1062">
        <v>0</v>
      </c>
      <c r="BG1062">
        <v>0</v>
      </c>
      <c r="BH1062">
        <v>1</v>
      </c>
      <c r="BI1062">
        <v>0.2</v>
      </c>
      <c r="BJ1062">
        <v>1.6</v>
      </c>
      <c r="BK1062">
        <v>2</v>
      </c>
      <c r="BL1062" s="4">
        <v>48.15</v>
      </c>
      <c r="BM1062" s="4">
        <v>7.22</v>
      </c>
      <c r="BN1062" s="4">
        <v>55.37</v>
      </c>
      <c r="BO1062" s="4">
        <v>55.37</v>
      </c>
      <c r="BQ1062" t="s">
        <v>318</v>
      </c>
      <c r="BR1062" t="s">
        <v>358</v>
      </c>
      <c r="BS1062" s="2">
        <v>44056</v>
      </c>
      <c r="BT1062" s="1">
        <v>0.4375</v>
      </c>
      <c r="BU1062" t="s">
        <v>2381</v>
      </c>
      <c r="BV1062" t="s">
        <v>16</v>
      </c>
      <c r="BY1062">
        <v>7949.54</v>
      </c>
      <c r="CA1062" t="s">
        <v>1124</v>
      </c>
      <c r="CC1062" t="s">
        <v>36</v>
      </c>
      <c r="CD1062">
        <v>3201</v>
      </c>
      <c r="CE1062" t="s">
        <v>2</v>
      </c>
      <c r="CF1062" s="2">
        <v>44060</v>
      </c>
      <c r="CI1062">
        <v>1</v>
      </c>
      <c r="CJ1062">
        <v>1</v>
      </c>
      <c r="CK1062">
        <v>21</v>
      </c>
      <c r="CL1062" t="s">
        <v>0</v>
      </c>
    </row>
    <row r="1063" spans="1:90" x14ac:dyDescent="0.3">
      <c r="A1063" t="s">
        <v>322</v>
      </c>
      <c r="B1063" t="s">
        <v>321</v>
      </c>
      <c r="C1063" t="s">
        <v>10</v>
      </c>
      <c r="E1063" t="str">
        <f>"FES1162761092"</f>
        <v>FES1162761092</v>
      </c>
      <c r="F1063" s="2">
        <v>44063</v>
      </c>
      <c r="G1063">
        <v>202102</v>
      </c>
      <c r="H1063" t="s">
        <v>25</v>
      </c>
      <c r="I1063" t="s">
        <v>23</v>
      </c>
      <c r="J1063" t="s">
        <v>362</v>
      </c>
      <c r="K1063" t="s">
        <v>7</v>
      </c>
      <c r="L1063" t="s">
        <v>183</v>
      </c>
      <c r="M1063" t="s">
        <v>182</v>
      </c>
      <c r="N1063" t="s">
        <v>444</v>
      </c>
      <c r="O1063" t="s">
        <v>21</v>
      </c>
      <c r="P1063" t="str">
        <f>"2170748445                    "</f>
        <v xml:space="preserve">2170748445                    </v>
      </c>
      <c r="Q1063">
        <v>0</v>
      </c>
      <c r="R1063">
        <v>0</v>
      </c>
      <c r="S1063">
        <v>0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0</v>
      </c>
      <c r="AB1063">
        <v>0</v>
      </c>
      <c r="AC1063">
        <v>0</v>
      </c>
      <c r="AD1063">
        <v>0</v>
      </c>
      <c r="AE1063" s="3">
        <v>0</v>
      </c>
      <c r="AF1063" s="3">
        <v>0</v>
      </c>
      <c r="AG1063" s="3">
        <v>0</v>
      </c>
      <c r="AH1063" s="3">
        <v>0</v>
      </c>
      <c r="AI1063" s="3">
        <v>0</v>
      </c>
      <c r="AJ1063" s="3">
        <v>0</v>
      </c>
      <c r="AK1063" s="3">
        <v>12.17</v>
      </c>
      <c r="AL1063" s="3">
        <v>0</v>
      </c>
      <c r="AM1063" s="3">
        <v>0</v>
      </c>
      <c r="AN1063" s="3">
        <v>0</v>
      </c>
      <c r="AO1063" s="3">
        <v>0</v>
      </c>
      <c r="AP1063" s="3">
        <v>0</v>
      </c>
      <c r="AQ1063" s="3">
        <v>0</v>
      </c>
      <c r="AR1063" s="3">
        <v>0</v>
      </c>
      <c r="AS1063" s="3">
        <v>0</v>
      </c>
      <c r="AT1063">
        <v>0</v>
      </c>
      <c r="AU1063">
        <v>0</v>
      </c>
      <c r="AV1063">
        <v>0</v>
      </c>
      <c r="AW1063">
        <v>0</v>
      </c>
      <c r="AX1063">
        <v>0</v>
      </c>
      <c r="AY1063">
        <v>0</v>
      </c>
      <c r="AZ1063">
        <v>0</v>
      </c>
      <c r="BA1063">
        <v>0</v>
      </c>
      <c r="BB1063">
        <v>0</v>
      </c>
      <c r="BC1063">
        <v>0</v>
      </c>
      <c r="BD1063">
        <v>0</v>
      </c>
      <c r="BE1063">
        <v>0</v>
      </c>
      <c r="BF1063">
        <v>0</v>
      </c>
      <c r="BG1063">
        <v>0</v>
      </c>
      <c r="BH1063">
        <v>1</v>
      </c>
      <c r="BI1063">
        <v>1</v>
      </c>
      <c r="BJ1063">
        <v>0.2</v>
      </c>
      <c r="BK1063">
        <v>1</v>
      </c>
      <c r="BL1063" s="4">
        <v>93.29</v>
      </c>
      <c r="BM1063" s="4">
        <v>13.99</v>
      </c>
      <c r="BN1063" s="4">
        <v>107.28</v>
      </c>
      <c r="BO1063" s="4">
        <v>107.28</v>
      </c>
      <c r="BQ1063" t="s">
        <v>318</v>
      </c>
      <c r="BR1063" t="s">
        <v>358</v>
      </c>
      <c r="BS1063" s="2">
        <v>44064</v>
      </c>
      <c r="BT1063" s="1">
        <v>0.41666666666666669</v>
      </c>
      <c r="BU1063" t="s">
        <v>2215</v>
      </c>
      <c r="BV1063" t="s">
        <v>16</v>
      </c>
      <c r="BY1063">
        <v>1200</v>
      </c>
      <c r="CA1063" t="s">
        <v>623</v>
      </c>
      <c r="CC1063" t="s">
        <v>182</v>
      </c>
      <c r="CD1063">
        <v>3370</v>
      </c>
      <c r="CE1063" t="s">
        <v>64</v>
      </c>
      <c r="CF1063" s="2">
        <v>44068</v>
      </c>
      <c r="CI1063">
        <v>3</v>
      </c>
      <c r="CJ1063">
        <v>1</v>
      </c>
      <c r="CK1063">
        <v>23</v>
      </c>
      <c r="CL1063" t="s">
        <v>0</v>
      </c>
    </row>
    <row r="1064" spans="1:90" x14ac:dyDescent="0.3">
      <c r="A1064" t="s">
        <v>322</v>
      </c>
      <c r="B1064" t="s">
        <v>321</v>
      </c>
      <c r="C1064" t="s">
        <v>10</v>
      </c>
      <c r="E1064" t="str">
        <f>"FES1162760545"</f>
        <v>FES1162760545</v>
      </c>
      <c r="F1064" s="2">
        <v>44060</v>
      </c>
      <c r="G1064">
        <v>202102</v>
      </c>
      <c r="H1064" t="s">
        <v>25</v>
      </c>
      <c r="I1064" t="s">
        <v>23</v>
      </c>
      <c r="J1064" t="s">
        <v>362</v>
      </c>
      <c r="K1064" t="s">
        <v>7</v>
      </c>
      <c r="L1064" t="s">
        <v>35</v>
      </c>
      <c r="M1064" t="s">
        <v>32</v>
      </c>
      <c r="N1064" t="s">
        <v>2199</v>
      </c>
      <c r="O1064" t="s">
        <v>21</v>
      </c>
      <c r="P1064" t="str">
        <f>"2170749366                    "</f>
        <v xml:space="preserve">2170749366                    </v>
      </c>
      <c r="Q1064">
        <v>0</v>
      </c>
      <c r="R1064">
        <v>0</v>
      </c>
      <c r="S1064">
        <v>0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0</v>
      </c>
      <c r="AB1064">
        <v>0</v>
      </c>
      <c r="AC1064">
        <v>0</v>
      </c>
      <c r="AD1064">
        <v>0</v>
      </c>
      <c r="AE1064" s="3">
        <v>0</v>
      </c>
      <c r="AF1064" s="3">
        <v>0</v>
      </c>
      <c r="AG1064" s="3">
        <v>0</v>
      </c>
      <c r="AH1064" s="3">
        <v>0</v>
      </c>
      <c r="AI1064" s="3">
        <v>0</v>
      </c>
      <c r="AJ1064" s="3">
        <v>0</v>
      </c>
      <c r="AK1064" s="3">
        <v>4.91</v>
      </c>
      <c r="AL1064" s="3">
        <v>0</v>
      </c>
      <c r="AM1064" s="3">
        <v>0</v>
      </c>
      <c r="AN1064" s="3">
        <v>0</v>
      </c>
      <c r="AO1064" s="3">
        <v>0</v>
      </c>
      <c r="AP1064" s="3">
        <v>0</v>
      </c>
      <c r="AQ1064" s="3">
        <v>0</v>
      </c>
      <c r="AR1064" s="3">
        <v>0</v>
      </c>
      <c r="AS1064" s="3">
        <v>0</v>
      </c>
      <c r="AT1064">
        <v>0</v>
      </c>
      <c r="AU1064">
        <v>0</v>
      </c>
      <c r="AV1064">
        <v>0</v>
      </c>
      <c r="AW1064">
        <v>0</v>
      </c>
      <c r="AX1064">
        <v>0</v>
      </c>
      <c r="AY1064">
        <v>0</v>
      </c>
      <c r="AZ1064">
        <v>0</v>
      </c>
      <c r="BA1064">
        <v>0</v>
      </c>
      <c r="BB1064">
        <v>0</v>
      </c>
      <c r="BC1064">
        <v>0</v>
      </c>
      <c r="BD1064">
        <v>0</v>
      </c>
      <c r="BE1064">
        <v>0</v>
      </c>
      <c r="BF1064">
        <v>0</v>
      </c>
      <c r="BG1064">
        <v>0</v>
      </c>
      <c r="BH1064">
        <v>1</v>
      </c>
      <c r="BI1064">
        <v>1</v>
      </c>
      <c r="BJ1064">
        <v>0.2</v>
      </c>
      <c r="BK1064">
        <v>1</v>
      </c>
      <c r="BL1064" s="4">
        <v>37.619999999999997</v>
      </c>
      <c r="BM1064" s="4">
        <v>5.64</v>
      </c>
      <c r="BN1064" s="4">
        <v>43.26</v>
      </c>
      <c r="BO1064" s="4">
        <v>43.26</v>
      </c>
      <c r="BR1064" t="s">
        <v>358</v>
      </c>
      <c r="BS1064" s="2">
        <v>44061</v>
      </c>
      <c r="BT1064" s="1">
        <v>0.52777777777777779</v>
      </c>
      <c r="BU1064" t="s">
        <v>205</v>
      </c>
      <c r="BV1064" t="s">
        <v>0</v>
      </c>
      <c r="BW1064" t="s">
        <v>34</v>
      </c>
      <c r="BX1064" t="s">
        <v>33</v>
      </c>
      <c r="BY1064">
        <v>1200</v>
      </c>
      <c r="CA1064" t="s">
        <v>184</v>
      </c>
      <c r="CC1064" t="s">
        <v>32</v>
      </c>
      <c r="CD1064">
        <v>2090</v>
      </c>
      <c r="CE1064" t="s">
        <v>64</v>
      </c>
      <c r="CF1064" s="2">
        <v>44062</v>
      </c>
      <c r="CI1064">
        <v>1</v>
      </c>
      <c r="CJ1064">
        <v>1</v>
      </c>
      <c r="CK1064">
        <v>22</v>
      </c>
      <c r="CL1064" t="s">
        <v>0</v>
      </c>
    </row>
    <row r="1065" spans="1:90" x14ac:dyDescent="0.3">
      <c r="A1065" t="s">
        <v>322</v>
      </c>
      <c r="B1065" t="s">
        <v>321</v>
      </c>
      <c r="C1065" t="s">
        <v>10</v>
      </c>
      <c r="E1065" t="str">
        <f>"FES1162759303"</f>
        <v>FES1162759303</v>
      </c>
      <c r="F1065" s="2">
        <v>44049</v>
      </c>
      <c r="G1065">
        <v>202102</v>
      </c>
      <c r="H1065" t="s">
        <v>25</v>
      </c>
      <c r="I1065" t="s">
        <v>23</v>
      </c>
      <c r="J1065" t="s">
        <v>362</v>
      </c>
      <c r="K1065" t="s">
        <v>7</v>
      </c>
      <c r="L1065" t="s">
        <v>25</v>
      </c>
      <c r="M1065" t="s">
        <v>23</v>
      </c>
      <c r="N1065" t="s">
        <v>1853</v>
      </c>
      <c r="O1065" t="s">
        <v>21</v>
      </c>
      <c r="P1065" t="str">
        <f>"2170746748                    "</f>
        <v xml:space="preserve">2170746748                    </v>
      </c>
      <c r="Q1065">
        <v>0</v>
      </c>
      <c r="R1065">
        <v>0</v>
      </c>
      <c r="S1065">
        <v>0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0</v>
      </c>
      <c r="AB1065">
        <v>0</v>
      </c>
      <c r="AC1065">
        <v>0</v>
      </c>
      <c r="AD1065">
        <v>0</v>
      </c>
      <c r="AE1065" s="3">
        <v>0</v>
      </c>
      <c r="AF1065" s="3">
        <v>0</v>
      </c>
      <c r="AG1065" s="3">
        <v>0</v>
      </c>
      <c r="AH1065" s="3">
        <v>0</v>
      </c>
      <c r="AI1065" s="3">
        <v>0</v>
      </c>
      <c r="AJ1065" s="3">
        <v>0</v>
      </c>
      <c r="AK1065" s="3">
        <v>4.91</v>
      </c>
      <c r="AL1065" s="3">
        <v>0</v>
      </c>
      <c r="AM1065" s="3">
        <v>0</v>
      </c>
      <c r="AN1065" s="3">
        <v>0</v>
      </c>
      <c r="AO1065" s="3">
        <v>0</v>
      </c>
      <c r="AP1065" s="3">
        <v>0</v>
      </c>
      <c r="AQ1065" s="3">
        <v>0</v>
      </c>
      <c r="AR1065" s="3">
        <v>0</v>
      </c>
      <c r="AS1065" s="3">
        <v>0</v>
      </c>
      <c r="AT1065">
        <v>0</v>
      </c>
      <c r="AU1065">
        <v>0</v>
      </c>
      <c r="AV1065">
        <v>0</v>
      </c>
      <c r="AW1065">
        <v>0</v>
      </c>
      <c r="AX1065">
        <v>0</v>
      </c>
      <c r="AY1065">
        <v>0</v>
      </c>
      <c r="AZ1065">
        <v>0</v>
      </c>
      <c r="BA1065">
        <v>0</v>
      </c>
      <c r="BB1065">
        <v>0</v>
      </c>
      <c r="BC1065">
        <v>0</v>
      </c>
      <c r="BD1065">
        <v>0</v>
      </c>
      <c r="BE1065">
        <v>0</v>
      </c>
      <c r="BF1065">
        <v>0</v>
      </c>
      <c r="BG1065">
        <v>0</v>
      </c>
      <c r="BH1065">
        <v>1</v>
      </c>
      <c r="BI1065">
        <v>1</v>
      </c>
      <c r="BJ1065">
        <v>0.2</v>
      </c>
      <c r="BK1065">
        <v>1</v>
      </c>
      <c r="BL1065" s="4">
        <v>37.619999999999997</v>
      </c>
      <c r="BM1065" s="4">
        <v>5.64</v>
      </c>
      <c r="BN1065" s="4">
        <v>43.26</v>
      </c>
      <c r="BO1065" s="4">
        <v>43.26</v>
      </c>
      <c r="BQ1065" t="s">
        <v>377</v>
      </c>
      <c r="BR1065" t="s">
        <v>358</v>
      </c>
      <c r="BS1065" s="2">
        <v>44050</v>
      </c>
      <c r="BT1065" s="1">
        <v>0.34791666666666665</v>
      </c>
      <c r="BU1065" t="s">
        <v>163</v>
      </c>
      <c r="BV1065" t="s">
        <v>16</v>
      </c>
      <c r="BY1065">
        <v>1200</v>
      </c>
      <c r="CC1065" t="s">
        <v>23</v>
      </c>
      <c r="CD1065">
        <v>1686</v>
      </c>
      <c r="CE1065" t="s">
        <v>64</v>
      </c>
      <c r="CF1065" s="2">
        <v>44054</v>
      </c>
      <c r="CI1065">
        <v>1</v>
      </c>
      <c r="CJ1065">
        <v>1</v>
      </c>
      <c r="CK1065">
        <v>22</v>
      </c>
      <c r="CL1065" t="s">
        <v>0</v>
      </c>
    </row>
    <row r="1066" spans="1:90" x14ac:dyDescent="0.3">
      <c r="A1066" t="s">
        <v>322</v>
      </c>
      <c r="B1066" t="s">
        <v>321</v>
      </c>
      <c r="C1066" t="s">
        <v>10</v>
      </c>
      <c r="E1066" t="str">
        <f>"FES1162760844"</f>
        <v>FES1162760844</v>
      </c>
      <c r="F1066" s="2">
        <v>44061</v>
      </c>
      <c r="G1066">
        <v>202102</v>
      </c>
      <c r="H1066" t="s">
        <v>25</v>
      </c>
      <c r="I1066" t="s">
        <v>23</v>
      </c>
      <c r="J1066" t="s">
        <v>362</v>
      </c>
      <c r="K1066" t="s">
        <v>7</v>
      </c>
      <c r="L1066" t="s">
        <v>111</v>
      </c>
      <c r="M1066" t="s">
        <v>110</v>
      </c>
      <c r="N1066" t="s">
        <v>1439</v>
      </c>
      <c r="O1066" t="s">
        <v>21</v>
      </c>
      <c r="P1066" t="str">
        <f>"2170749143                    "</f>
        <v xml:space="preserve">2170749143                    </v>
      </c>
      <c r="Q1066">
        <v>0</v>
      </c>
      <c r="R1066">
        <v>0</v>
      </c>
      <c r="S1066">
        <v>0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0</v>
      </c>
      <c r="AB1066">
        <v>0</v>
      </c>
      <c r="AC1066">
        <v>0</v>
      </c>
      <c r="AD1066">
        <v>0</v>
      </c>
      <c r="AE1066" s="3">
        <v>0</v>
      </c>
      <c r="AF1066" s="3">
        <v>0</v>
      </c>
      <c r="AG1066" s="3">
        <v>0</v>
      </c>
      <c r="AH1066" s="3">
        <v>0</v>
      </c>
      <c r="AI1066" s="3">
        <v>0</v>
      </c>
      <c r="AJ1066" s="3">
        <v>0</v>
      </c>
      <c r="AK1066" s="3">
        <v>5.49</v>
      </c>
      <c r="AL1066" s="3">
        <v>0</v>
      </c>
      <c r="AM1066" s="3">
        <v>0</v>
      </c>
      <c r="AN1066" s="3">
        <v>0</v>
      </c>
      <c r="AO1066" s="3">
        <v>0</v>
      </c>
      <c r="AP1066" s="3">
        <v>0</v>
      </c>
      <c r="AQ1066" s="3">
        <v>0</v>
      </c>
      <c r="AR1066" s="3">
        <v>0</v>
      </c>
      <c r="AS1066" s="3">
        <v>0</v>
      </c>
      <c r="AT1066">
        <v>0</v>
      </c>
      <c r="AU1066">
        <v>0</v>
      </c>
      <c r="AV1066">
        <v>0</v>
      </c>
      <c r="AW1066">
        <v>0</v>
      </c>
      <c r="AX1066">
        <v>0</v>
      </c>
      <c r="AY1066">
        <v>0</v>
      </c>
      <c r="AZ1066">
        <v>0</v>
      </c>
      <c r="BA1066">
        <v>0</v>
      </c>
      <c r="BB1066">
        <v>0</v>
      </c>
      <c r="BC1066">
        <v>0</v>
      </c>
      <c r="BD1066">
        <v>0</v>
      </c>
      <c r="BE1066">
        <v>0</v>
      </c>
      <c r="BF1066">
        <v>0</v>
      </c>
      <c r="BG1066">
        <v>0</v>
      </c>
      <c r="BH1066">
        <v>1</v>
      </c>
      <c r="BI1066">
        <v>6.3</v>
      </c>
      <c r="BJ1066">
        <v>8.5</v>
      </c>
      <c r="BK1066">
        <v>9</v>
      </c>
      <c r="BL1066" s="4">
        <v>42.12</v>
      </c>
      <c r="BM1066" s="4">
        <v>6.32</v>
      </c>
      <c r="BN1066" s="4">
        <v>48.44</v>
      </c>
      <c r="BO1066" s="4">
        <v>48.44</v>
      </c>
      <c r="BQ1066" t="s">
        <v>338</v>
      </c>
      <c r="BR1066" t="s">
        <v>358</v>
      </c>
      <c r="BS1066" s="2">
        <v>44063</v>
      </c>
      <c r="BT1066" s="1">
        <v>0.59722222222222221</v>
      </c>
      <c r="BU1066" t="s">
        <v>2380</v>
      </c>
      <c r="BV1066" t="s">
        <v>0</v>
      </c>
      <c r="BW1066" t="s">
        <v>98</v>
      </c>
      <c r="BX1066" t="s">
        <v>204</v>
      </c>
      <c r="BY1066">
        <v>42549.51</v>
      </c>
      <c r="CC1066" t="s">
        <v>110</v>
      </c>
      <c r="CD1066">
        <v>1401</v>
      </c>
      <c r="CE1066" t="s">
        <v>2</v>
      </c>
      <c r="CF1066" s="2">
        <v>44063</v>
      </c>
      <c r="CI1066">
        <v>1</v>
      </c>
      <c r="CJ1066">
        <v>2</v>
      </c>
      <c r="CK1066">
        <v>22</v>
      </c>
      <c r="CL1066" t="s">
        <v>0</v>
      </c>
    </row>
    <row r="1067" spans="1:90" x14ac:dyDescent="0.3">
      <c r="A1067" t="s">
        <v>322</v>
      </c>
      <c r="B1067" t="s">
        <v>321</v>
      </c>
      <c r="C1067" t="s">
        <v>10</v>
      </c>
      <c r="E1067" t="str">
        <f>"FES1162759871"</f>
        <v>FES1162759871</v>
      </c>
      <c r="F1067" s="2">
        <v>44055</v>
      </c>
      <c r="G1067">
        <v>202102</v>
      </c>
      <c r="H1067" t="s">
        <v>25</v>
      </c>
      <c r="I1067" t="s">
        <v>23</v>
      </c>
      <c r="J1067" t="s">
        <v>362</v>
      </c>
      <c r="K1067" t="s">
        <v>7</v>
      </c>
      <c r="L1067" t="s">
        <v>937</v>
      </c>
      <c r="M1067" t="s">
        <v>933</v>
      </c>
      <c r="N1067" t="s">
        <v>936</v>
      </c>
      <c r="O1067" t="s">
        <v>21</v>
      </c>
      <c r="P1067" t="str">
        <f>"2170747514                    "</f>
        <v xml:space="preserve">2170747514                    </v>
      </c>
      <c r="Q1067">
        <v>0</v>
      </c>
      <c r="R1067">
        <v>0</v>
      </c>
      <c r="S1067">
        <v>0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0</v>
      </c>
      <c r="AB1067">
        <v>0</v>
      </c>
      <c r="AC1067">
        <v>0</v>
      </c>
      <c r="AD1067">
        <v>0</v>
      </c>
      <c r="AE1067" s="3">
        <v>0</v>
      </c>
      <c r="AF1067" s="3">
        <v>0</v>
      </c>
      <c r="AG1067" s="3">
        <v>0</v>
      </c>
      <c r="AH1067" s="3">
        <v>0</v>
      </c>
      <c r="AI1067" s="3">
        <v>0</v>
      </c>
      <c r="AJ1067" s="3">
        <v>0</v>
      </c>
      <c r="AK1067" s="3">
        <v>89.11</v>
      </c>
      <c r="AL1067" s="3">
        <v>0</v>
      </c>
      <c r="AM1067" s="3">
        <v>0</v>
      </c>
      <c r="AN1067" s="3">
        <v>0</v>
      </c>
      <c r="AO1067" s="3">
        <v>0</v>
      </c>
      <c r="AP1067" s="3">
        <v>0</v>
      </c>
      <c r="AQ1067" s="3">
        <v>0</v>
      </c>
      <c r="AR1067" s="3">
        <v>0</v>
      </c>
      <c r="AS1067" s="3">
        <v>0</v>
      </c>
      <c r="AT1067">
        <v>0</v>
      </c>
      <c r="AU1067">
        <v>0</v>
      </c>
      <c r="AV1067">
        <v>0</v>
      </c>
      <c r="AW1067">
        <v>0</v>
      </c>
      <c r="AX1067">
        <v>0</v>
      </c>
      <c r="AY1067">
        <v>0</v>
      </c>
      <c r="AZ1067">
        <v>0</v>
      </c>
      <c r="BA1067">
        <v>0</v>
      </c>
      <c r="BB1067">
        <v>0</v>
      </c>
      <c r="BC1067">
        <v>0</v>
      </c>
      <c r="BD1067">
        <v>0</v>
      </c>
      <c r="BE1067">
        <v>0</v>
      </c>
      <c r="BF1067">
        <v>0</v>
      </c>
      <c r="BG1067">
        <v>0</v>
      </c>
      <c r="BH1067">
        <v>1</v>
      </c>
      <c r="BI1067">
        <v>5.6</v>
      </c>
      <c r="BJ1067">
        <v>15.9</v>
      </c>
      <c r="BK1067">
        <v>16</v>
      </c>
      <c r="BL1067" s="4">
        <v>683.19</v>
      </c>
      <c r="BM1067" s="4">
        <v>102.48</v>
      </c>
      <c r="BN1067" s="4">
        <v>785.67</v>
      </c>
      <c r="BO1067" s="4">
        <v>785.67</v>
      </c>
      <c r="BQ1067" t="s">
        <v>385</v>
      </c>
      <c r="BR1067" t="s">
        <v>358</v>
      </c>
      <c r="BS1067" s="2">
        <v>44056</v>
      </c>
      <c r="BT1067" s="1">
        <v>0.54652777777777783</v>
      </c>
      <c r="BU1067" t="s">
        <v>209</v>
      </c>
      <c r="BV1067" t="s">
        <v>16</v>
      </c>
      <c r="BY1067">
        <v>79686.59</v>
      </c>
      <c r="CA1067" t="s">
        <v>934</v>
      </c>
      <c r="CC1067" t="s">
        <v>933</v>
      </c>
      <c r="CD1067">
        <v>9880</v>
      </c>
      <c r="CE1067" t="s">
        <v>2</v>
      </c>
      <c r="CF1067" s="2">
        <v>44057</v>
      </c>
      <c r="CI1067">
        <v>1</v>
      </c>
      <c r="CJ1067">
        <v>1</v>
      </c>
      <c r="CK1067">
        <v>23</v>
      </c>
      <c r="CL1067" t="s">
        <v>0</v>
      </c>
    </row>
    <row r="1068" spans="1:90" x14ac:dyDescent="0.3">
      <c r="A1068" t="s">
        <v>322</v>
      </c>
      <c r="B1068" t="s">
        <v>321</v>
      </c>
      <c r="C1068" t="s">
        <v>10</v>
      </c>
      <c r="E1068" t="str">
        <f>"FES1162760559"</f>
        <v>FES1162760559</v>
      </c>
      <c r="F1068" s="2">
        <v>44060</v>
      </c>
      <c r="G1068">
        <v>202102</v>
      </c>
      <c r="H1068" t="s">
        <v>25</v>
      </c>
      <c r="I1068" t="s">
        <v>23</v>
      </c>
      <c r="J1068" t="s">
        <v>362</v>
      </c>
      <c r="K1068" t="s">
        <v>7</v>
      </c>
      <c r="L1068" t="s">
        <v>25</v>
      </c>
      <c r="M1068" t="s">
        <v>23</v>
      </c>
      <c r="N1068" t="s">
        <v>510</v>
      </c>
      <c r="O1068" t="s">
        <v>21</v>
      </c>
      <c r="P1068" t="str">
        <f>"2170749403                    "</f>
        <v xml:space="preserve">2170749403                    </v>
      </c>
      <c r="Q1068">
        <v>0</v>
      </c>
      <c r="R1068">
        <v>0</v>
      </c>
      <c r="S1068">
        <v>0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0</v>
      </c>
      <c r="AB1068">
        <v>0</v>
      </c>
      <c r="AC1068">
        <v>0</v>
      </c>
      <c r="AD1068">
        <v>0</v>
      </c>
      <c r="AE1068" s="3">
        <v>0</v>
      </c>
      <c r="AF1068" s="3">
        <v>0</v>
      </c>
      <c r="AG1068" s="3">
        <v>0</v>
      </c>
      <c r="AH1068" s="3">
        <v>0</v>
      </c>
      <c r="AI1068" s="3">
        <v>0</v>
      </c>
      <c r="AJ1068" s="3">
        <v>0</v>
      </c>
      <c r="AK1068" s="3">
        <v>4.91</v>
      </c>
      <c r="AL1068" s="3">
        <v>0</v>
      </c>
      <c r="AM1068" s="3">
        <v>0</v>
      </c>
      <c r="AN1068" s="3">
        <v>0</v>
      </c>
      <c r="AO1068" s="3">
        <v>0</v>
      </c>
      <c r="AP1068" s="3">
        <v>0</v>
      </c>
      <c r="AQ1068" s="3">
        <v>0</v>
      </c>
      <c r="AR1068" s="3">
        <v>0</v>
      </c>
      <c r="AS1068" s="3">
        <v>0</v>
      </c>
      <c r="AT1068">
        <v>0</v>
      </c>
      <c r="AU1068">
        <v>0</v>
      </c>
      <c r="AV1068">
        <v>0</v>
      </c>
      <c r="AW1068">
        <v>0</v>
      </c>
      <c r="AX1068">
        <v>0</v>
      </c>
      <c r="AY1068">
        <v>0</v>
      </c>
      <c r="AZ1068">
        <v>0</v>
      </c>
      <c r="BA1068">
        <v>0</v>
      </c>
      <c r="BB1068">
        <v>0</v>
      </c>
      <c r="BC1068">
        <v>0</v>
      </c>
      <c r="BD1068">
        <v>0</v>
      </c>
      <c r="BE1068">
        <v>0</v>
      </c>
      <c r="BF1068">
        <v>0</v>
      </c>
      <c r="BG1068">
        <v>0</v>
      </c>
      <c r="BH1068">
        <v>1</v>
      </c>
      <c r="BI1068">
        <v>1</v>
      </c>
      <c r="BJ1068">
        <v>0.2</v>
      </c>
      <c r="BK1068">
        <v>1</v>
      </c>
      <c r="BL1068" s="4">
        <v>37.619999999999997</v>
      </c>
      <c r="BM1068" s="4">
        <v>5.64</v>
      </c>
      <c r="BN1068" s="4">
        <v>43.26</v>
      </c>
      <c r="BO1068" s="4">
        <v>43.26</v>
      </c>
      <c r="BQ1068" t="s">
        <v>385</v>
      </c>
      <c r="BR1068" t="s">
        <v>358</v>
      </c>
      <c r="BS1068" s="2">
        <v>44061</v>
      </c>
      <c r="BT1068" s="1">
        <v>0.34791666666666665</v>
      </c>
      <c r="BU1068" t="s">
        <v>2379</v>
      </c>
      <c r="BV1068" t="s">
        <v>16</v>
      </c>
      <c r="BY1068">
        <v>1200</v>
      </c>
      <c r="CA1068" t="s">
        <v>364</v>
      </c>
      <c r="CC1068" t="s">
        <v>23</v>
      </c>
      <c r="CD1068">
        <v>1645</v>
      </c>
      <c r="CE1068" t="s">
        <v>64</v>
      </c>
      <c r="CF1068" s="2">
        <v>44062</v>
      </c>
      <c r="CI1068">
        <v>1</v>
      </c>
      <c r="CJ1068">
        <v>1</v>
      </c>
      <c r="CK1068">
        <v>22</v>
      </c>
      <c r="CL1068" t="s">
        <v>0</v>
      </c>
    </row>
    <row r="1069" spans="1:90" x14ac:dyDescent="0.3">
      <c r="A1069" t="s">
        <v>322</v>
      </c>
      <c r="B1069" t="s">
        <v>321</v>
      </c>
      <c r="C1069" t="s">
        <v>10</v>
      </c>
      <c r="E1069" t="str">
        <f>"FES1162759356"</f>
        <v>FES1162759356</v>
      </c>
      <c r="F1069" s="2">
        <v>44049</v>
      </c>
      <c r="G1069">
        <v>202102</v>
      </c>
      <c r="H1069" t="s">
        <v>25</v>
      </c>
      <c r="I1069" t="s">
        <v>23</v>
      </c>
      <c r="J1069" t="s">
        <v>362</v>
      </c>
      <c r="K1069" t="s">
        <v>7</v>
      </c>
      <c r="L1069" t="s">
        <v>221</v>
      </c>
      <c r="M1069" t="s">
        <v>220</v>
      </c>
      <c r="N1069" t="s">
        <v>1911</v>
      </c>
      <c r="O1069" t="s">
        <v>21</v>
      </c>
      <c r="P1069" t="str">
        <f>"2170748302                    "</f>
        <v xml:space="preserve">2170748302                    </v>
      </c>
      <c r="Q1069">
        <v>0</v>
      </c>
      <c r="R1069">
        <v>0</v>
      </c>
      <c r="S1069">
        <v>0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0</v>
      </c>
      <c r="AB1069">
        <v>0</v>
      </c>
      <c r="AC1069">
        <v>0</v>
      </c>
      <c r="AD1069">
        <v>0</v>
      </c>
      <c r="AE1069" s="3">
        <v>0</v>
      </c>
      <c r="AF1069" s="3">
        <v>0</v>
      </c>
      <c r="AG1069" s="3">
        <v>0</v>
      </c>
      <c r="AH1069" s="3">
        <v>0</v>
      </c>
      <c r="AI1069" s="3">
        <v>0</v>
      </c>
      <c r="AJ1069" s="3">
        <v>0</v>
      </c>
      <c r="AK1069" s="3">
        <v>8.83</v>
      </c>
      <c r="AL1069" s="3">
        <v>0</v>
      </c>
      <c r="AM1069" s="3">
        <v>0</v>
      </c>
      <c r="AN1069" s="3">
        <v>0</v>
      </c>
      <c r="AO1069" s="3">
        <v>0</v>
      </c>
      <c r="AP1069" s="3">
        <v>0</v>
      </c>
      <c r="AQ1069" s="3">
        <v>0</v>
      </c>
      <c r="AR1069" s="3">
        <v>0</v>
      </c>
      <c r="AS1069" s="3">
        <v>0</v>
      </c>
      <c r="AT1069">
        <v>0</v>
      </c>
      <c r="AU1069">
        <v>0</v>
      </c>
      <c r="AV1069">
        <v>0</v>
      </c>
      <c r="AW1069">
        <v>0</v>
      </c>
      <c r="AX1069">
        <v>0</v>
      </c>
      <c r="AY1069">
        <v>0</v>
      </c>
      <c r="AZ1069">
        <v>0</v>
      </c>
      <c r="BA1069">
        <v>0</v>
      </c>
      <c r="BB1069">
        <v>0</v>
      </c>
      <c r="BC1069">
        <v>0</v>
      </c>
      <c r="BD1069">
        <v>0</v>
      </c>
      <c r="BE1069">
        <v>0</v>
      </c>
      <c r="BF1069">
        <v>0</v>
      </c>
      <c r="BG1069">
        <v>0</v>
      </c>
      <c r="BH1069">
        <v>1</v>
      </c>
      <c r="BI1069">
        <v>1</v>
      </c>
      <c r="BJ1069">
        <v>0.2</v>
      </c>
      <c r="BK1069">
        <v>1</v>
      </c>
      <c r="BL1069" s="4">
        <v>67.709999999999994</v>
      </c>
      <c r="BM1069" s="4">
        <v>10.16</v>
      </c>
      <c r="BN1069" s="4">
        <v>77.87</v>
      </c>
      <c r="BO1069" s="4">
        <v>77.87</v>
      </c>
      <c r="BQ1069" t="s">
        <v>385</v>
      </c>
      <c r="BR1069" t="s">
        <v>358</v>
      </c>
      <c r="BS1069" s="2">
        <v>44050</v>
      </c>
      <c r="BT1069" s="1">
        <v>0.33333333333333331</v>
      </c>
      <c r="BU1069" t="s">
        <v>1910</v>
      </c>
      <c r="BV1069" t="s">
        <v>16</v>
      </c>
      <c r="BY1069">
        <v>1200</v>
      </c>
      <c r="CC1069" t="s">
        <v>220</v>
      </c>
      <c r="CD1069">
        <v>1873</v>
      </c>
      <c r="CE1069" t="s">
        <v>64</v>
      </c>
      <c r="CF1069" s="2">
        <v>44054</v>
      </c>
      <c r="CI1069">
        <v>1</v>
      </c>
      <c r="CJ1069">
        <v>1</v>
      </c>
      <c r="CK1069">
        <v>24</v>
      </c>
      <c r="CL1069" t="s">
        <v>0</v>
      </c>
    </row>
    <row r="1070" spans="1:90" x14ac:dyDescent="0.3">
      <c r="A1070" t="s">
        <v>322</v>
      </c>
      <c r="B1070" t="s">
        <v>321</v>
      </c>
      <c r="C1070" t="s">
        <v>10</v>
      </c>
      <c r="E1070" t="str">
        <f>"FES1162760842"</f>
        <v>FES1162760842</v>
      </c>
      <c r="F1070" s="2">
        <v>44061</v>
      </c>
      <c r="G1070">
        <v>202102</v>
      </c>
      <c r="H1070" t="s">
        <v>25</v>
      </c>
      <c r="I1070" t="s">
        <v>23</v>
      </c>
      <c r="J1070" t="s">
        <v>362</v>
      </c>
      <c r="K1070" t="s">
        <v>7</v>
      </c>
      <c r="L1070" t="s">
        <v>100</v>
      </c>
      <c r="M1070" t="s">
        <v>99</v>
      </c>
      <c r="N1070" t="s">
        <v>1287</v>
      </c>
      <c r="O1070" t="s">
        <v>21</v>
      </c>
      <c r="P1070" t="str">
        <f>"2170748405                    "</f>
        <v xml:space="preserve">2170748405                    </v>
      </c>
      <c r="Q1070">
        <v>0</v>
      </c>
      <c r="R1070">
        <v>0</v>
      </c>
      <c r="S1070">
        <v>0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0</v>
      </c>
      <c r="AB1070">
        <v>0</v>
      </c>
      <c r="AC1070">
        <v>0</v>
      </c>
      <c r="AD1070">
        <v>0</v>
      </c>
      <c r="AE1070" s="3">
        <v>0</v>
      </c>
      <c r="AF1070" s="3">
        <v>0</v>
      </c>
      <c r="AG1070" s="3">
        <v>0</v>
      </c>
      <c r="AH1070" s="3">
        <v>0</v>
      </c>
      <c r="AI1070" s="3">
        <v>0</v>
      </c>
      <c r="AJ1070" s="3">
        <v>0</v>
      </c>
      <c r="AK1070" s="3">
        <v>48.64</v>
      </c>
      <c r="AL1070" s="3">
        <v>0</v>
      </c>
      <c r="AM1070" s="3">
        <v>0</v>
      </c>
      <c r="AN1070" s="3">
        <v>0</v>
      </c>
      <c r="AO1070" s="3">
        <v>0</v>
      </c>
      <c r="AP1070" s="3">
        <v>0</v>
      </c>
      <c r="AQ1070" s="3">
        <v>0</v>
      </c>
      <c r="AR1070" s="3">
        <v>0</v>
      </c>
      <c r="AS1070" s="3">
        <v>0</v>
      </c>
      <c r="AT1070">
        <v>0</v>
      </c>
      <c r="AU1070">
        <v>0</v>
      </c>
      <c r="AV1070">
        <v>0</v>
      </c>
      <c r="AW1070">
        <v>0</v>
      </c>
      <c r="AX1070">
        <v>0</v>
      </c>
      <c r="AY1070">
        <v>0</v>
      </c>
      <c r="AZ1070">
        <v>0</v>
      </c>
      <c r="BA1070">
        <v>0</v>
      </c>
      <c r="BB1070">
        <v>0</v>
      </c>
      <c r="BC1070">
        <v>0</v>
      </c>
      <c r="BD1070">
        <v>0</v>
      </c>
      <c r="BE1070">
        <v>0</v>
      </c>
      <c r="BF1070">
        <v>0</v>
      </c>
      <c r="BG1070">
        <v>0</v>
      </c>
      <c r="BH1070">
        <v>1</v>
      </c>
      <c r="BI1070">
        <v>15.5</v>
      </c>
      <c r="BJ1070">
        <v>8.5</v>
      </c>
      <c r="BK1070">
        <v>15.5</v>
      </c>
      <c r="BL1070" s="4">
        <v>372.93</v>
      </c>
      <c r="BM1070" s="4">
        <v>55.94</v>
      </c>
      <c r="BN1070" s="4">
        <v>428.87</v>
      </c>
      <c r="BO1070" s="4">
        <v>428.87</v>
      </c>
      <c r="BQ1070" t="s">
        <v>385</v>
      </c>
      <c r="BR1070" t="s">
        <v>358</v>
      </c>
      <c r="BS1070" s="2">
        <v>44062</v>
      </c>
      <c r="BT1070" s="1">
        <v>0.34791666666666665</v>
      </c>
      <c r="BU1070" t="s">
        <v>1286</v>
      </c>
      <c r="BV1070" t="s">
        <v>16</v>
      </c>
      <c r="BY1070">
        <v>42532.3</v>
      </c>
      <c r="CA1070" t="s">
        <v>786</v>
      </c>
      <c r="CC1070" t="s">
        <v>99</v>
      </c>
      <c r="CD1070">
        <v>3610</v>
      </c>
      <c r="CE1070" t="s">
        <v>2</v>
      </c>
      <c r="CF1070" s="2">
        <v>44062</v>
      </c>
      <c r="CI1070">
        <v>1</v>
      </c>
      <c r="CJ1070">
        <v>1</v>
      </c>
      <c r="CK1070">
        <v>21</v>
      </c>
      <c r="CL1070" t="s">
        <v>0</v>
      </c>
    </row>
    <row r="1071" spans="1:90" x14ac:dyDescent="0.3">
      <c r="A1071" t="s">
        <v>322</v>
      </c>
      <c r="B1071" t="s">
        <v>321</v>
      </c>
      <c r="C1071" t="s">
        <v>10</v>
      </c>
      <c r="E1071" t="str">
        <f>"009935712484"</f>
        <v>009935712484</v>
      </c>
      <c r="F1071" s="2">
        <v>44055</v>
      </c>
      <c r="G1071">
        <v>202102</v>
      </c>
      <c r="H1071" t="s">
        <v>25</v>
      </c>
      <c r="I1071" t="s">
        <v>23</v>
      </c>
      <c r="J1071" t="s">
        <v>362</v>
      </c>
      <c r="K1071" t="s">
        <v>7</v>
      </c>
      <c r="L1071" t="s">
        <v>9</v>
      </c>
      <c r="M1071" t="s">
        <v>8</v>
      </c>
      <c r="N1071" t="s">
        <v>2378</v>
      </c>
      <c r="O1071" t="s">
        <v>21</v>
      </c>
      <c r="P1071" t="str">
        <f>"1162742296                    "</f>
        <v xml:space="preserve">1162742296                    </v>
      </c>
      <c r="Q1071">
        <v>0</v>
      </c>
      <c r="R1071">
        <v>0</v>
      </c>
      <c r="S1071">
        <v>0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0</v>
      </c>
      <c r="AB1071">
        <v>0</v>
      </c>
      <c r="AC1071">
        <v>0</v>
      </c>
      <c r="AD1071">
        <v>0</v>
      </c>
      <c r="AE1071" s="3">
        <v>0</v>
      </c>
      <c r="AF1071" s="3">
        <v>0</v>
      </c>
      <c r="AG1071" s="3">
        <v>0</v>
      </c>
      <c r="AH1071" s="3">
        <v>0</v>
      </c>
      <c r="AI1071" s="3">
        <v>0</v>
      </c>
      <c r="AJ1071" s="3">
        <v>0</v>
      </c>
      <c r="AK1071" s="3">
        <v>6.28</v>
      </c>
      <c r="AL1071" s="3">
        <v>0</v>
      </c>
      <c r="AM1071" s="3">
        <v>0</v>
      </c>
      <c r="AN1071" s="3">
        <v>0</v>
      </c>
      <c r="AO1071" s="3">
        <v>0</v>
      </c>
      <c r="AP1071" s="3">
        <v>0</v>
      </c>
      <c r="AQ1071" s="3">
        <v>0</v>
      </c>
      <c r="AR1071" s="3">
        <v>0</v>
      </c>
      <c r="AS1071" s="3">
        <v>0</v>
      </c>
      <c r="AT1071">
        <v>0</v>
      </c>
      <c r="AU1071">
        <v>0</v>
      </c>
      <c r="AV1071">
        <v>0</v>
      </c>
      <c r="AW1071">
        <v>0</v>
      </c>
      <c r="AX1071">
        <v>0</v>
      </c>
      <c r="AY1071">
        <v>0</v>
      </c>
      <c r="AZ1071">
        <v>0</v>
      </c>
      <c r="BA1071">
        <v>0</v>
      </c>
      <c r="BB1071">
        <v>0</v>
      </c>
      <c r="BC1071">
        <v>0</v>
      </c>
      <c r="BD1071">
        <v>0</v>
      </c>
      <c r="BE1071">
        <v>0</v>
      </c>
      <c r="BF1071">
        <v>0</v>
      </c>
      <c r="BG1071">
        <v>0</v>
      </c>
      <c r="BH1071">
        <v>1</v>
      </c>
      <c r="BI1071">
        <v>1</v>
      </c>
      <c r="BJ1071">
        <v>0.2</v>
      </c>
      <c r="BK1071">
        <v>1</v>
      </c>
      <c r="BL1071" s="4">
        <v>48.15</v>
      </c>
      <c r="BM1071" s="4">
        <v>7.22</v>
      </c>
      <c r="BN1071" s="4">
        <v>55.37</v>
      </c>
      <c r="BO1071" s="4">
        <v>55.37</v>
      </c>
      <c r="BP1071" t="s">
        <v>813</v>
      </c>
      <c r="BQ1071" t="s">
        <v>2377</v>
      </c>
      <c r="BR1071" t="s">
        <v>358</v>
      </c>
      <c r="BS1071" s="2">
        <v>44056</v>
      </c>
      <c r="BT1071" s="1">
        <v>0.41666666666666669</v>
      </c>
      <c r="BU1071" t="s">
        <v>283</v>
      </c>
      <c r="BV1071" t="s">
        <v>16</v>
      </c>
      <c r="BY1071">
        <v>1200</v>
      </c>
      <c r="CC1071" t="s">
        <v>8</v>
      </c>
      <c r="CD1071">
        <v>7800</v>
      </c>
      <c r="CE1071" t="s">
        <v>64</v>
      </c>
      <c r="CF1071" s="2">
        <v>44057</v>
      </c>
      <c r="CI1071">
        <v>1</v>
      </c>
      <c r="CJ1071">
        <v>1</v>
      </c>
      <c r="CK1071">
        <v>21</v>
      </c>
      <c r="CL1071" t="s">
        <v>0</v>
      </c>
    </row>
    <row r="1072" spans="1:90" x14ac:dyDescent="0.3">
      <c r="A1072" t="s">
        <v>322</v>
      </c>
      <c r="B1072" t="s">
        <v>321</v>
      </c>
      <c r="C1072" t="s">
        <v>10</v>
      </c>
      <c r="E1072" t="str">
        <f>"FES1162760540"</f>
        <v>FES1162760540</v>
      </c>
      <c r="F1072" s="2">
        <v>44060</v>
      </c>
      <c r="G1072">
        <v>202102</v>
      </c>
      <c r="H1072" t="s">
        <v>25</v>
      </c>
      <c r="I1072" t="s">
        <v>23</v>
      </c>
      <c r="J1072" t="s">
        <v>362</v>
      </c>
      <c r="K1072" t="s">
        <v>7</v>
      </c>
      <c r="L1072" t="s">
        <v>35</v>
      </c>
      <c r="M1072" t="s">
        <v>32</v>
      </c>
      <c r="N1072" t="s">
        <v>1215</v>
      </c>
      <c r="O1072" t="s">
        <v>21</v>
      </c>
      <c r="P1072" t="str">
        <f>"2170749377                    "</f>
        <v xml:space="preserve">2170749377                    </v>
      </c>
      <c r="Q1072">
        <v>0</v>
      </c>
      <c r="R1072">
        <v>0</v>
      </c>
      <c r="S1072">
        <v>0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</v>
      </c>
      <c r="Z1072">
        <v>0</v>
      </c>
      <c r="AA1072">
        <v>0</v>
      </c>
      <c r="AB1072">
        <v>0</v>
      </c>
      <c r="AC1072">
        <v>0</v>
      </c>
      <c r="AD1072">
        <v>0</v>
      </c>
      <c r="AE1072" s="3">
        <v>0</v>
      </c>
      <c r="AF1072" s="3">
        <v>0</v>
      </c>
      <c r="AG1072" s="3">
        <v>0</v>
      </c>
      <c r="AH1072" s="3">
        <v>0</v>
      </c>
      <c r="AI1072" s="3">
        <v>0</v>
      </c>
      <c r="AJ1072" s="3">
        <v>0</v>
      </c>
      <c r="AK1072" s="3">
        <v>4.91</v>
      </c>
      <c r="AL1072" s="3">
        <v>0</v>
      </c>
      <c r="AM1072" s="3">
        <v>0</v>
      </c>
      <c r="AN1072" s="3">
        <v>0</v>
      </c>
      <c r="AO1072" s="3">
        <v>0</v>
      </c>
      <c r="AP1072" s="3">
        <v>0</v>
      </c>
      <c r="AQ1072" s="3">
        <v>0</v>
      </c>
      <c r="AR1072" s="3">
        <v>0</v>
      </c>
      <c r="AS1072" s="3">
        <v>0</v>
      </c>
      <c r="AT1072">
        <v>0</v>
      </c>
      <c r="AU1072">
        <v>0</v>
      </c>
      <c r="AV1072">
        <v>0</v>
      </c>
      <c r="AW1072">
        <v>0</v>
      </c>
      <c r="AX1072">
        <v>0</v>
      </c>
      <c r="AY1072">
        <v>0</v>
      </c>
      <c r="AZ1072">
        <v>0</v>
      </c>
      <c r="BA1072">
        <v>0</v>
      </c>
      <c r="BB1072">
        <v>0</v>
      </c>
      <c r="BC1072">
        <v>0</v>
      </c>
      <c r="BD1072">
        <v>0</v>
      </c>
      <c r="BE1072">
        <v>0</v>
      </c>
      <c r="BF1072">
        <v>0</v>
      </c>
      <c r="BG1072">
        <v>0</v>
      </c>
      <c r="BH1072">
        <v>1</v>
      </c>
      <c r="BI1072">
        <v>1</v>
      </c>
      <c r="BJ1072">
        <v>0.2</v>
      </c>
      <c r="BK1072">
        <v>1</v>
      </c>
      <c r="BL1072" s="4">
        <v>37.619999999999997</v>
      </c>
      <c r="BM1072" s="4">
        <v>5.64</v>
      </c>
      <c r="BN1072" s="4">
        <v>43.26</v>
      </c>
      <c r="BO1072" s="4">
        <v>43.26</v>
      </c>
      <c r="BR1072" t="s">
        <v>358</v>
      </c>
      <c r="BS1072" s="2">
        <v>44061</v>
      </c>
      <c r="BT1072" s="1">
        <v>0.40277777777777773</v>
      </c>
      <c r="BU1072" t="s">
        <v>1957</v>
      </c>
      <c r="BV1072" t="s">
        <v>16</v>
      </c>
      <c r="BY1072">
        <v>1200</v>
      </c>
      <c r="CC1072" t="s">
        <v>32</v>
      </c>
      <c r="CD1072">
        <v>2001</v>
      </c>
      <c r="CE1072" t="s">
        <v>64</v>
      </c>
      <c r="CF1072" s="2">
        <v>44062</v>
      </c>
      <c r="CI1072">
        <v>1</v>
      </c>
      <c r="CJ1072">
        <v>1</v>
      </c>
      <c r="CK1072">
        <v>22</v>
      </c>
      <c r="CL1072" t="s">
        <v>0</v>
      </c>
    </row>
    <row r="1073" spans="1:90" x14ac:dyDescent="0.3">
      <c r="A1073" t="s">
        <v>322</v>
      </c>
      <c r="B1073" t="s">
        <v>321</v>
      </c>
      <c r="C1073" t="s">
        <v>10</v>
      </c>
      <c r="E1073" t="str">
        <f>"FES1162759349"</f>
        <v>FES1162759349</v>
      </c>
      <c r="F1073" s="2">
        <v>44049</v>
      </c>
      <c r="G1073">
        <v>202102</v>
      </c>
      <c r="H1073" t="s">
        <v>25</v>
      </c>
      <c r="I1073" t="s">
        <v>23</v>
      </c>
      <c r="J1073" t="s">
        <v>362</v>
      </c>
      <c r="K1073" t="s">
        <v>7</v>
      </c>
      <c r="L1073" t="s">
        <v>111</v>
      </c>
      <c r="M1073" t="s">
        <v>110</v>
      </c>
      <c r="N1073" t="s">
        <v>2376</v>
      </c>
      <c r="O1073" t="s">
        <v>21</v>
      </c>
      <c r="P1073" t="str">
        <f>"2170748293                    "</f>
        <v xml:space="preserve">2170748293                    </v>
      </c>
      <c r="Q1073">
        <v>0</v>
      </c>
      <c r="R1073">
        <v>0</v>
      </c>
      <c r="S1073">
        <v>0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v>0</v>
      </c>
      <c r="AB1073">
        <v>0</v>
      </c>
      <c r="AC1073">
        <v>0</v>
      </c>
      <c r="AD1073">
        <v>0</v>
      </c>
      <c r="AE1073" s="3">
        <v>0</v>
      </c>
      <c r="AF1073" s="3">
        <v>0</v>
      </c>
      <c r="AG1073" s="3">
        <v>0</v>
      </c>
      <c r="AH1073" s="3">
        <v>0</v>
      </c>
      <c r="AI1073" s="3">
        <v>0</v>
      </c>
      <c r="AJ1073" s="3">
        <v>0</v>
      </c>
      <c r="AK1073" s="3">
        <v>4.91</v>
      </c>
      <c r="AL1073" s="3">
        <v>0</v>
      </c>
      <c r="AM1073" s="3">
        <v>0</v>
      </c>
      <c r="AN1073" s="3">
        <v>0</v>
      </c>
      <c r="AO1073" s="3">
        <v>0</v>
      </c>
      <c r="AP1073" s="3">
        <v>0</v>
      </c>
      <c r="AQ1073" s="3">
        <v>0</v>
      </c>
      <c r="AR1073" s="3">
        <v>0</v>
      </c>
      <c r="AS1073" s="3">
        <v>0</v>
      </c>
      <c r="AT1073">
        <v>0</v>
      </c>
      <c r="AU1073">
        <v>0</v>
      </c>
      <c r="AV1073">
        <v>0</v>
      </c>
      <c r="AW1073">
        <v>0</v>
      </c>
      <c r="AX1073">
        <v>0</v>
      </c>
      <c r="AY1073">
        <v>0</v>
      </c>
      <c r="AZ1073">
        <v>0</v>
      </c>
      <c r="BA1073">
        <v>0</v>
      </c>
      <c r="BB1073">
        <v>0</v>
      </c>
      <c r="BC1073">
        <v>0</v>
      </c>
      <c r="BD1073">
        <v>0</v>
      </c>
      <c r="BE1073">
        <v>0</v>
      </c>
      <c r="BF1073">
        <v>0</v>
      </c>
      <c r="BG1073">
        <v>0</v>
      </c>
      <c r="BH1073">
        <v>1</v>
      </c>
      <c r="BI1073">
        <v>1</v>
      </c>
      <c r="BJ1073">
        <v>0.2</v>
      </c>
      <c r="BK1073">
        <v>1</v>
      </c>
      <c r="BL1073" s="4">
        <v>37.619999999999997</v>
      </c>
      <c r="BM1073" s="4">
        <v>5.64</v>
      </c>
      <c r="BN1073" s="4">
        <v>43.26</v>
      </c>
      <c r="BO1073" s="4">
        <v>43.26</v>
      </c>
      <c r="BR1073" t="s">
        <v>358</v>
      </c>
      <c r="BS1073" s="2">
        <v>44050</v>
      </c>
      <c r="BT1073" s="1">
        <v>0.39513888888888887</v>
      </c>
      <c r="BU1073" t="s">
        <v>2375</v>
      </c>
      <c r="BV1073" t="s">
        <v>16</v>
      </c>
      <c r="BY1073">
        <v>1200</v>
      </c>
      <c r="CA1073" t="s">
        <v>1671</v>
      </c>
      <c r="CC1073" t="s">
        <v>110</v>
      </c>
      <c r="CD1073">
        <v>1400</v>
      </c>
      <c r="CE1073" t="s">
        <v>64</v>
      </c>
      <c r="CI1073">
        <v>1</v>
      </c>
      <c r="CJ1073">
        <v>1</v>
      </c>
      <c r="CK1073">
        <v>22</v>
      </c>
      <c r="CL1073" t="s">
        <v>0</v>
      </c>
    </row>
    <row r="1074" spans="1:90" x14ac:dyDescent="0.3">
      <c r="A1074" t="s">
        <v>322</v>
      </c>
      <c r="B1074" t="s">
        <v>321</v>
      </c>
      <c r="C1074" t="s">
        <v>10</v>
      </c>
      <c r="E1074" t="str">
        <f>"FES1162760860"</f>
        <v>FES1162760860</v>
      </c>
      <c r="F1074" s="2">
        <v>44061</v>
      </c>
      <c r="G1074">
        <v>202102</v>
      </c>
      <c r="H1074" t="s">
        <v>25</v>
      </c>
      <c r="I1074" t="s">
        <v>23</v>
      </c>
      <c r="J1074" t="s">
        <v>362</v>
      </c>
      <c r="K1074" t="s">
        <v>7</v>
      </c>
      <c r="L1074" t="s">
        <v>37</v>
      </c>
      <c r="M1074" t="s">
        <v>36</v>
      </c>
      <c r="N1074" t="s">
        <v>1364</v>
      </c>
      <c r="O1074" t="s">
        <v>21</v>
      </c>
      <c r="P1074" t="str">
        <f>"2170749644                    "</f>
        <v xml:space="preserve">2170749644                    </v>
      </c>
      <c r="Q1074">
        <v>0</v>
      </c>
      <c r="R1074">
        <v>0</v>
      </c>
      <c r="S1074">
        <v>0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0</v>
      </c>
      <c r="AA1074">
        <v>0</v>
      </c>
      <c r="AB1074">
        <v>0</v>
      </c>
      <c r="AC1074">
        <v>0</v>
      </c>
      <c r="AD1074">
        <v>0</v>
      </c>
      <c r="AE1074" s="3">
        <v>0</v>
      </c>
      <c r="AF1074" s="3">
        <v>0</v>
      </c>
      <c r="AG1074" s="3">
        <v>0</v>
      </c>
      <c r="AH1074" s="3">
        <v>0</v>
      </c>
      <c r="AI1074" s="3">
        <v>0</v>
      </c>
      <c r="AJ1074" s="3">
        <v>0</v>
      </c>
      <c r="AK1074" s="3">
        <v>7.85</v>
      </c>
      <c r="AL1074" s="3">
        <v>0</v>
      </c>
      <c r="AM1074" s="3">
        <v>0</v>
      </c>
      <c r="AN1074" s="3">
        <v>0</v>
      </c>
      <c r="AO1074" s="3">
        <v>0</v>
      </c>
      <c r="AP1074" s="3">
        <v>0</v>
      </c>
      <c r="AQ1074" s="3">
        <v>0</v>
      </c>
      <c r="AR1074" s="3">
        <v>0</v>
      </c>
      <c r="AS1074" s="3">
        <v>0</v>
      </c>
      <c r="AT1074">
        <v>0</v>
      </c>
      <c r="AU1074">
        <v>0</v>
      </c>
      <c r="AV1074">
        <v>0</v>
      </c>
      <c r="AW1074">
        <v>0</v>
      </c>
      <c r="AX1074">
        <v>0</v>
      </c>
      <c r="AY1074">
        <v>0</v>
      </c>
      <c r="AZ1074">
        <v>0</v>
      </c>
      <c r="BA1074">
        <v>0</v>
      </c>
      <c r="BB1074">
        <v>0</v>
      </c>
      <c r="BC1074">
        <v>0</v>
      </c>
      <c r="BD1074">
        <v>0</v>
      </c>
      <c r="BE1074">
        <v>0</v>
      </c>
      <c r="BF1074">
        <v>0</v>
      </c>
      <c r="BG1074">
        <v>0</v>
      </c>
      <c r="BH1074">
        <v>1</v>
      </c>
      <c r="BI1074">
        <v>2.1</v>
      </c>
      <c r="BJ1074">
        <v>0.9</v>
      </c>
      <c r="BK1074">
        <v>2.5</v>
      </c>
      <c r="BL1074" s="4">
        <v>60.18</v>
      </c>
      <c r="BM1074" s="4">
        <v>9.0299999999999994</v>
      </c>
      <c r="BN1074" s="4">
        <v>69.209999999999994</v>
      </c>
      <c r="BO1074" s="4">
        <v>69.209999999999994</v>
      </c>
      <c r="BQ1074" t="s">
        <v>318</v>
      </c>
      <c r="BR1074" t="s">
        <v>358</v>
      </c>
      <c r="BS1074" s="2">
        <v>44062</v>
      </c>
      <c r="BT1074" s="1">
        <v>0.70833333333333337</v>
      </c>
      <c r="BU1074" t="s">
        <v>2374</v>
      </c>
      <c r="BV1074" t="s">
        <v>16</v>
      </c>
      <c r="BY1074">
        <v>4408.24</v>
      </c>
      <c r="BZ1074" t="s">
        <v>214</v>
      </c>
      <c r="CA1074" t="s">
        <v>765</v>
      </c>
      <c r="CC1074" t="s">
        <v>36</v>
      </c>
      <c r="CD1074">
        <v>3699</v>
      </c>
      <c r="CE1074" t="s">
        <v>2</v>
      </c>
      <c r="CF1074" s="2">
        <v>44064</v>
      </c>
      <c r="CI1074">
        <v>1</v>
      </c>
      <c r="CJ1074">
        <v>1</v>
      </c>
      <c r="CK1074">
        <v>21</v>
      </c>
      <c r="CL1074" t="s">
        <v>0</v>
      </c>
    </row>
    <row r="1075" spans="1:90" x14ac:dyDescent="0.3">
      <c r="A1075" t="s">
        <v>322</v>
      </c>
      <c r="B1075" t="s">
        <v>321</v>
      </c>
      <c r="C1075" t="s">
        <v>10</v>
      </c>
      <c r="E1075" t="str">
        <f>"FES1162759913"</f>
        <v>FES1162759913</v>
      </c>
      <c r="F1075" s="2">
        <v>44055</v>
      </c>
      <c r="G1075">
        <v>202102</v>
      </c>
      <c r="H1075" t="s">
        <v>25</v>
      </c>
      <c r="I1075" t="s">
        <v>23</v>
      </c>
      <c r="J1075" t="s">
        <v>362</v>
      </c>
      <c r="K1075" t="s">
        <v>7</v>
      </c>
      <c r="L1075" t="s">
        <v>31</v>
      </c>
      <c r="M1075" t="s">
        <v>30</v>
      </c>
      <c r="N1075" t="s">
        <v>950</v>
      </c>
      <c r="O1075" t="s">
        <v>21</v>
      </c>
      <c r="P1075" t="str">
        <f>"2170747197                    "</f>
        <v xml:space="preserve">2170747197                    </v>
      </c>
      <c r="Q1075">
        <v>0</v>
      </c>
      <c r="R1075">
        <v>0</v>
      </c>
      <c r="S1075">
        <v>0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0</v>
      </c>
      <c r="AB1075">
        <v>0</v>
      </c>
      <c r="AC1075">
        <v>0</v>
      </c>
      <c r="AD1075">
        <v>0</v>
      </c>
      <c r="AE1075" s="3">
        <v>0</v>
      </c>
      <c r="AF1075" s="3">
        <v>0</v>
      </c>
      <c r="AG1075" s="3">
        <v>0</v>
      </c>
      <c r="AH1075" s="3">
        <v>0</v>
      </c>
      <c r="AI1075" s="3">
        <v>0</v>
      </c>
      <c r="AJ1075" s="3">
        <v>0</v>
      </c>
      <c r="AK1075" s="3">
        <v>6.28</v>
      </c>
      <c r="AL1075" s="3">
        <v>0</v>
      </c>
      <c r="AM1075" s="3">
        <v>0</v>
      </c>
      <c r="AN1075" s="3">
        <v>0</v>
      </c>
      <c r="AO1075" s="3">
        <v>0</v>
      </c>
      <c r="AP1075" s="3">
        <v>0</v>
      </c>
      <c r="AQ1075" s="3">
        <v>0</v>
      </c>
      <c r="AR1075" s="3">
        <v>0</v>
      </c>
      <c r="AS1075" s="3">
        <v>0</v>
      </c>
      <c r="AT1075">
        <v>0</v>
      </c>
      <c r="AU1075">
        <v>0</v>
      </c>
      <c r="AV1075">
        <v>0</v>
      </c>
      <c r="AW1075">
        <v>0</v>
      </c>
      <c r="AX1075">
        <v>0</v>
      </c>
      <c r="AY1075">
        <v>0</v>
      </c>
      <c r="AZ1075">
        <v>0</v>
      </c>
      <c r="BA1075">
        <v>0</v>
      </c>
      <c r="BB1075">
        <v>0</v>
      </c>
      <c r="BC1075">
        <v>0</v>
      </c>
      <c r="BD1075">
        <v>0</v>
      </c>
      <c r="BE1075">
        <v>0</v>
      </c>
      <c r="BF1075">
        <v>0</v>
      </c>
      <c r="BG1075">
        <v>0</v>
      </c>
      <c r="BH1075">
        <v>1</v>
      </c>
      <c r="BI1075">
        <v>1</v>
      </c>
      <c r="BJ1075">
        <v>0.2</v>
      </c>
      <c r="BK1075">
        <v>1</v>
      </c>
      <c r="BL1075" s="4">
        <v>48.15</v>
      </c>
      <c r="BM1075" s="4">
        <v>7.22</v>
      </c>
      <c r="BN1075" s="4">
        <v>55.37</v>
      </c>
      <c r="BO1075" s="4">
        <v>55.37</v>
      </c>
      <c r="BQ1075" t="s">
        <v>385</v>
      </c>
      <c r="BR1075" t="s">
        <v>358</v>
      </c>
      <c r="BS1075" s="2">
        <v>44056</v>
      </c>
      <c r="BT1075" s="1">
        <v>0.46388888888888885</v>
      </c>
      <c r="BU1075" t="s">
        <v>949</v>
      </c>
      <c r="BV1075" t="s">
        <v>0</v>
      </c>
      <c r="BW1075" t="s">
        <v>48</v>
      </c>
      <c r="BX1075" t="s">
        <v>1445</v>
      </c>
      <c r="BY1075">
        <v>1200</v>
      </c>
      <c r="CA1075" t="s">
        <v>159</v>
      </c>
      <c r="CC1075" t="s">
        <v>30</v>
      </c>
      <c r="CD1075">
        <v>5201</v>
      </c>
      <c r="CE1075" t="s">
        <v>64</v>
      </c>
      <c r="CF1075" s="2">
        <v>44056</v>
      </c>
      <c r="CI1075">
        <v>1</v>
      </c>
      <c r="CJ1075">
        <v>1</v>
      </c>
      <c r="CK1075">
        <v>21</v>
      </c>
      <c r="CL1075" t="s">
        <v>0</v>
      </c>
    </row>
    <row r="1076" spans="1:90" x14ac:dyDescent="0.3">
      <c r="A1076" t="s">
        <v>322</v>
      </c>
      <c r="B1076" t="s">
        <v>321</v>
      </c>
      <c r="C1076" t="s">
        <v>10</v>
      </c>
      <c r="E1076" t="str">
        <f>"R009935712482"</f>
        <v>R009935712482</v>
      </c>
      <c r="F1076" s="2">
        <v>44061</v>
      </c>
      <c r="G1076">
        <v>202102</v>
      </c>
      <c r="H1076" t="s">
        <v>35</v>
      </c>
      <c r="I1076" t="s">
        <v>32</v>
      </c>
      <c r="J1076" t="s">
        <v>634</v>
      </c>
      <c r="K1076" t="s">
        <v>7</v>
      </c>
      <c r="L1076" t="s">
        <v>25</v>
      </c>
      <c r="M1076" t="s">
        <v>23</v>
      </c>
      <c r="N1076" t="s">
        <v>362</v>
      </c>
      <c r="O1076" t="s">
        <v>21</v>
      </c>
      <c r="P1076" t="str">
        <f>"1162757745                    "</f>
        <v xml:space="preserve">1162757745                    </v>
      </c>
      <c r="Q1076">
        <v>0</v>
      </c>
      <c r="R1076">
        <v>0</v>
      </c>
      <c r="S1076">
        <v>0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0</v>
      </c>
      <c r="AB1076">
        <v>0</v>
      </c>
      <c r="AC1076">
        <v>0</v>
      </c>
      <c r="AD1076">
        <v>0</v>
      </c>
      <c r="AE1076" s="3">
        <v>0</v>
      </c>
      <c r="AF1076" s="3">
        <v>0</v>
      </c>
      <c r="AG1076" s="3">
        <v>0</v>
      </c>
      <c r="AH1076" s="3">
        <v>0</v>
      </c>
      <c r="AI1076" s="3">
        <v>0</v>
      </c>
      <c r="AJ1076" s="3">
        <v>0</v>
      </c>
      <c r="AK1076" s="3">
        <v>4.91</v>
      </c>
      <c r="AL1076" s="3">
        <v>0</v>
      </c>
      <c r="AM1076" s="3">
        <v>0</v>
      </c>
      <c r="AN1076" s="3">
        <v>0</v>
      </c>
      <c r="AO1076" s="3">
        <v>0</v>
      </c>
      <c r="AP1076" s="3">
        <v>0</v>
      </c>
      <c r="AQ1076" s="3">
        <v>0</v>
      </c>
      <c r="AR1076" s="3">
        <v>0</v>
      </c>
      <c r="AS1076" s="3">
        <v>0</v>
      </c>
      <c r="AT1076">
        <v>0</v>
      </c>
      <c r="AU1076">
        <v>0</v>
      </c>
      <c r="AV1076">
        <v>0</v>
      </c>
      <c r="AW1076">
        <v>0</v>
      </c>
      <c r="AX1076">
        <v>0</v>
      </c>
      <c r="AY1076">
        <v>0</v>
      </c>
      <c r="AZ1076">
        <v>0</v>
      </c>
      <c r="BA1076">
        <v>0</v>
      </c>
      <c r="BB1076">
        <v>0</v>
      </c>
      <c r="BC1076">
        <v>0</v>
      </c>
      <c r="BD1076">
        <v>0</v>
      </c>
      <c r="BE1076">
        <v>0</v>
      </c>
      <c r="BF1076">
        <v>0</v>
      </c>
      <c r="BG1076">
        <v>0</v>
      </c>
      <c r="BH1076">
        <v>1</v>
      </c>
      <c r="BI1076">
        <v>1</v>
      </c>
      <c r="BJ1076">
        <v>0.2</v>
      </c>
      <c r="BK1076">
        <v>1</v>
      </c>
      <c r="BL1076" s="4">
        <v>37.619999999999997</v>
      </c>
      <c r="BM1076" s="4">
        <v>5.64</v>
      </c>
      <c r="BN1076" s="4">
        <v>43.26</v>
      </c>
      <c r="BO1076" s="4">
        <v>43.26</v>
      </c>
      <c r="BP1076" t="s">
        <v>2373</v>
      </c>
      <c r="BQ1076" t="s">
        <v>358</v>
      </c>
      <c r="BR1076" t="s">
        <v>385</v>
      </c>
      <c r="BS1076" s="2">
        <v>44062</v>
      </c>
      <c r="BT1076" s="1">
        <v>0.42569444444444443</v>
      </c>
      <c r="BU1076" t="s">
        <v>714</v>
      </c>
      <c r="BV1076" t="s">
        <v>16</v>
      </c>
      <c r="BY1076">
        <v>1200</v>
      </c>
      <c r="CA1076" t="s">
        <v>24</v>
      </c>
      <c r="CC1076" t="s">
        <v>23</v>
      </c>
      <c r="CD1076">
        <v>1601</v>
      </c>
      <c r="CE1076" t="s">
        <v>64</v>
      </c>
      <c r="CF1076" s="2">
        <v>44063</v>
      </c>
      <c r="CI1076">
        <v>1</v>
      </c>
      <c r="CJ1076">
        <v>1</v>
      </c>
      <c r="CK1076">
        <v>22</v>
      </c>
      <c r="CL1076" t="s">
        <v>0</v>
      </c>
    </row>
    <row r="1077" spans="1:90" x14ac:dyDescent="0.3">
      <c r="A1077" t="s">
        <v>322</v>
      </c>
      <c r="B1077" t="s">
        <v>321</v>
      </c>
      <c r="C1077" t="s">
        <v>10</v>
      </c>
      <c r="E1077" t="str">
        <f>"FES1162759774"</f>
        <v>FES1162759774</v>
      </c>
      <c r="F1077" s="2">
        <v>44055</v>
      </c>
      <c r="G1077">
        <v>202102</v>
      </c>
      <c r="H1077" t="s">
        <v>25</v>
      </c>
      <c r="I1077" t="s">
        <v>23</v>
      </c>
      <c r="J1077" t="s">
        <v>362</v>
      </c>
      <c r="K1077" t="s">
        <v>7</v>
      </c>
      <c r="L1077" t="s">
        <v>37</v>
      </c>
      <c r="M1077" t="s">
        <v>36</v>
      </c>
      <c r="N1077" t="s">
        <v>1048</v>
      </c>
      <c r="O1077" t="s">
        <v>21</v>
      </c>
      <c r="P1077" t="str">
        <f>"2170748524                    "</f>
        <v xml:space="preserve">2170748524                    </v>
      </c>
      <c r="Q1077">
        <v>0</v>
      </c>
      <c r="R1077">
        <v>0</v>
      </c>
      <c r="S1077">
        <v>0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0</v>
      </c>
      <c r="AB1077">
        <v>0</v>
      </c>
      <c r="AC1077">
        <v>0</v>
      </c>
      <c r="AD1077">
        <v>0</v>
      </c>
      <c r="AE1077" s="3">
        <v>0</v>
      </c>
      <c r="AF1077" s="3">
        <v>0</v>
      </c>
      <c r="AG1077" s="3">
        <v>0</v>
      </c>
      <c r="AH1077" s="3">
        <v>0</v>
      </c>
      <c r="AI1077" s="3">
        <v>0</v>
      </c>
      <c r="AJ1077" s="3">
        <v>0</v>
      </c>
      <c r="AK1077" s="3">
        <v>12.56</v>
      </c>
      <c r="AL1077" s="3">
        <v>0</v>
      </c>
      <c r="AM1077" s="3">
        <v>0</v>
      </c>
      <c r="AN1077" s="3">
        <v>0</v>
      </c>
      <c r="AO1077" s="3">
        <v>0</v>
      </c>
      <c r="AP1077" s="3">
        <v>0</v>
      </c>
      <c r="AQ1077" s="3">
        <v>0</v>
      </c>
      <c r="AR1077" s="3">
        <v>0</v>
      </c>
      <c r="AS1077" s="3">
        <v>0</v>
      </c>
      <c r="AT1077">
        <v>0</v>
      </c>
      <c r="AU1077">
        <v>0</v>
      </c>
      <c r="AV1077">
        <v>0</v>
      </c>
      <c r="AW1077">
        <v>0</v>
      </c>
      <c r="AX1077">
        <v>0</v>
      </c>
      <c r="AY1077">
        <v>0</v>
      </c>
      <c r="AZ1077">
        <v>0</v>
      </c>
      <c r="BA1077">
        <v>0</v>
      </c>
      <c r="BB1077">
        <v>0</v>
      </c>
      <c r="BC1077">
        <v>0</v>
      </c>
      <c r="BD1077">
        <v>0</v>
      </c>
      <c r="BE1077">
        <v>0</v>
      </c>
      <c r="BF1077">
        <v>0</v>
      </c>
      <c r="BG1077">
        <v>0</v>
      </c>
      <c r="BH1077">
        <v>1</v>
      </c>
      <c r="BI1077">
        <v>1.2</v>
      </c>
      <c r="BJ1077">
        <v>4</v>
      </c>
      <c r="BK1077">
        <v>4</v>
      </c>
      <c r="BL1077" s="4">
        <v>96.27</v>
      </c>
      <c r="BM1077" s="4">
        <v>14.44</v>
      </c>
      <c r="BN1077" s="4">
        <v>110.71</v>
      </c>
      <c r="BO1077" s="4">
        <v>110.71</v>
      </c>
      <c r="BQ1077" t="s">
        <v>318</v>
      </c>
      <c r="BR1077" t="s">
        <v>358</v>
      </c>
      <c r="BS1077" s="2">
        <v>44056</v>
      </c>
      <c r="BT1077" s="1">
        <v>0.55555555555555558</v>
      </c>
      <c r="BU1077" t="s">
        <v>2372</v>
      </c>
      <c r="BV1077" t="s">
        <v>16</v>
      </c>
      <c r="BY1077">
        <v>20023.419999999998</v>
      </c>
      <c r="BZ1077" t="s">
        <v>214</v>
      </c>
      <c r="CA1077" t="s">
        <v>1124</v>
      </c>
      <c r="CC1077" t="s">
        <v>36</v>
      </c>
      <c r="CD1077">
        <v>3699</v>
      </c>
      <c r="CE1077" t="s">
        <v>2</v>
      </c>
      <c r="CF1077" s="2">
        <v>44060</v>
      </c>
      <c r="CI1077">
        <v>1</v>
      </c>
      <c r="CJ1077">
        <v>1</v>
      </c>
      <c r="CK1077">
        <v>21</v>
      </c>
      <c r="CL1077" t="s">
        <v>0</v>
      </c>
    </row>
    <row r="1078" spans="1:90" x14ac:dyDescent="0.3">
      <c r="A1078" t="s">
        <v>322</v>
      </c>
      <c r="B1078" t="s">
        <v>321</v>
      </c>
      <c r="C1078" t="s">
        <v>10</v>
      </c>
      <c r="E1078" t="str">
        <f>"FES1162760553"</f>
        <v>FES1162760553</v>
      </c>
      <c r="F1078" s="2">
        <v>44060</v>
      </c>
      <c r="G1078">
        <v>202102</v>
      </c>
      <c r="H1078" t="s">
        <v>25</v>
      </c>
      <c r="I1078" t="s">
        <v>23</v>
      </c>
      <c r="J1078" t="s">
        <v>362</v>
      </c>
      <c r="K1078" t="s">
        <v>7</v>
      </c>
      <c r="L1078" t="s">
        <v>9</v>
      </c>
      <c r="M1078" t="s">
        <v>8</v>
      </c>
      <c r="N1078" t="s">
        <v>661</v>
      </c>
      <c r="O1078" t="s">
        <v>21</v>
      </c>
      <c r="P1078" t="str">
        <f>"2170749395                    "</f>
        <v xml:space="preserve">2170749395                    </v>
      </c>
      <c r="Q1078">
        <v>0</v>
      </c>
      <c r="R1078">
        <v>0</v>
      </c>
      <c r="S1078">
        <v>0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0</v>
      </c>
      <c r="AA1078">
        <v>0</v>
      </c>
      <c r="AB1078">
        <v>0</v>
      </c>
      <c r="AC1078">
        <v>0</v>
      </c>
      <c r="AD1078">
        <v>0</v>
      </c>
      <c r="AE1078" s="3">
        <v>0</v>
      </c>
      <c r="AF1078" s="3">
        <v>0</v>
      </c>
      <c r="AG1078" s="3">
        <v>0</v>
      </c>
      <c r="AH1078" s="3">
        <v>0</v>
      </c>
      <c r="AI1078" s="3">
        <v>0</v>
      </c>
      <c r="AJ1078" s="3">
        <v>0</v>
      </c>
      <c r="AK1078" s="3">
        <v>6.28</v>
      </c>
      <c r="AL1078" s="3">
        <v>0</v>
      </c>
      <c r="AM1078" s="3">
        <v>0</v>
      </c>
      <c r="AN1078" s="3">
        <v>0</v>
      </c>
      <c r="AO1078" s="3">
        <v>0</v>
      </c>
      <c r="AP1078" s="3">
        <v>0</v>
      </c>
      <c r="AQ1078" s="3">
        <v>0</v>
      </c>
      <c r="AR1078" s="3">
        <v>0</v>
      </c>
      <c r="AS1078" s="3">
        <v>0</v>
      </c>
      <c r="AT1078">
        <v>0</v>
      </c>
      <c r="AU1078">
        <v>0</v>
      </c>
      <c r="AV1078">
        <v>0</v>
      </c>
      <c r="AW1078">
        <v>0</v>
      </c>
      <c r="AX1078">
        <v>0</v>
      </c>
      <c r="AY1078">
        <v>0</v>
      </c>
      <c r="AZ1078">
        <v>0</v>
      </c>
      <c r="BA1078">
        <v>0</v>
      </c>
      <c r="BB1078">
        <v>0</v>
      </c>
      <c r="BC1078">
        <v>0</v>
      </c>
      <c r="BD1078">
        <v>0</v>
      </c>
      <c r="BE1078">
        <v>0</v>
      </c>
      <c r="BF1078">
        <v>0</v>
      </c>
      <c r="BG1078">
        <v>0</v>
      </c>
      <c r="BH1078">
        <v>1</v>
      </c>
      <c r="BI1078">
        <v>1</v>
      </c>
      <c r="BJ1078">
        <v>0.2</v>
      </c>
      <c r="BK1078">
        <v>1</v>
      </c>
      <c r="BL1078" s="4">
        <v>48.15</v>
      </c>
      <c r="BM1078" s="4">
        <v>7.22</v>
      </c>
      <c r="BN1078" s="4">
        <v>55.37</v>
      </c>
      <c r="BO1078" s="4">
        <v>55.37</v>
      </c>
      <c r="BQ1078" t="s">
        <v>385</v>
      </c>
      <c r="BR1078" t="s">
        <v>358</v>
      </c>
      <c r="BS1078" s="2">
        <v>44061</v>
      </c>
      <c r="BT1078" s="1">
        <v>0.41319444444444442</v>
      </c>
      <c r="BU1078" t="s">
        <v>1386</v>
      </c>
      <c r="BV1078" t="s">
        <v>16</v>
      </c>
      <c r="BY1078">
        <v>1200</v>
      </c>
      <c r="CA1078" t="s">
        <v>223</v>
      </c>
      <c r="CC1078" t="s">
        <v>8</v>
      </c>
      <c r="CD1078">
        <v>7441</v>
      </c>
      <c r="CE1078" t="s">
        <v>64</v>
      </c>
      <c r="CF1078" s="2">
        <v>44062</v>
      </c>
      <c r="CI1078">
        <v>1</v>
      </c>
      <c r="CJ1078">
        <v>1</v>
      </c>
      <c r="CK1078">
        <v>21</v>
      </c>
      <c r="CL1078" t="s">
        <v>0</v>
      </c>
    </row>
    <row r="1079" spans="1:90" x14ac:dyDescent="0.3">
      <c r="A1079" t="s">
        <v>322</v>
      </c>
      <c r="B1079" t="s">
        <v>321</v>
      </c>
      <c r="C1079" t="s">
        <v>10</v>
      </c>
      <c r="E1079" t="str">
        <f>"FES1162759335"</f>
        <v>FES1162759335</v>
      </c>
      <c r="F1079" s="2">
        <v>44049</v>
      </c>
      <c r="G1079">
        <v>202102</v>
      </c>
      <c r="H1079" t="s">
        <v>25</v>
      </c>
      <c r="I1079" t="s">
        <v>23</v>
      </c>
      <c r="J1079" t="s">
        <v>362</v>
      </c>
      <c r="K1079" t="s">
        <v>7</v>
      </c>
      <c r="L1079" t="s">
        <v>249</v>
      </c>
      <c r="M1079" t="s">
        <v>248</v>
      </c>
      <c r="N1079" t="s">
        <v>634</v>
      </c>
      <c r="O1079" t="s">
        <v>21</v>
      </c>
      <c r="P1079" t="str">
        <f>"2170748274                    "</f>
        <v xml:space="preserve">2170748274                    </v>
      </c>
      <c r="Q1079">
        <v>0</v>
      </c>
      <c r="R1079">
        <v>0</v>
      </c>
      <c r="S1079">
        <v>0</v>
      </c>
      <c r="T1079">
        <v>0</v>
      </c>
      <c r="U1079">
        <v>0</v>
      </c>
      <c r="V1079">
        <v>0</v>
      </c>
      <c r="W1079">
        <v>0</v>
      </c>
      <c r="X1079">
        <v>0</v>
      </c>
      <c r="Y1079">
        <v>0</v>
      </c>
      <c r="Z1079">
        <v>0</v>
      </c>
      <c r="AA1079">
        <v>0</v>
      </c>
      <c r="AB1079">
        <v>0</v>
      </c>
      <c r="AC1079">
        <v>0</v>
      </c>
      <c r="AD1079">
        <v>0</v>
      </c>
      <c r="AE1079" s="3">
        <v>0</v>
      </c>
      <c r="AF1079" s="3">
        <v>0</v>
      </c>
      <c r="AG1079" s="3">
        <v>0</v>
      </c>
      <c r="AH1079" s="3">
        <v>0</v>
      </c>
      <c r="AI1079" s="3">
        <v>0</v>
      </c>
      <c r="AJ1079" s="3">
        <v>0</v>
      </c>
      <c r="AK1079" s="3">
        <v>8.83</v>
      </c>
      <c r="AL1079" s="3">
        <v>0</v>
      </c>
      <c r="AM1079" s="3">
        <v>0</v>
      </c>
      <c r="AN1079" s="3">
        <v>0</v>
      </c>
      <c r="AO1079" s="3">
        <v>0</v>
      </c>
      <c r="AP1079" s="3">
        <v>0</v>
      </c>
      <c r="AQ1079" s="3">
        <v>0</v>
      </c>
      <c r="AR1079" s="3">
        <v>0</v>
      </c>
      <c r="AS1079" s="3">
        <v>0</v>
      </c>
      <c r="AT1079">
        <v>0</v>
      </c>
      <c r="AU1079">
        <v>0</v>
      </c>
      <c r="AV1079">
        <v>0</v>
      </c>
      <c r="AW1079">
        <v>0</v>
      </c>
      <c r="AX1079">
        <v>0</v>
      </c>
      <c r="AY1079">
        <v>0</v>
      </c>
      <c r="AZ1079">
        <v>0</v>
      </c>
      <c r="BA1079">
        <v>0</v>
      </c>
      <c r="BB1079">
        <v>0</v>
      </c>
      <c r="BC1079">
        <v>0</v>
      </c>
      <c r="BD1079">
        <v>0</v>
      </c>
      <c r="BE1079">
        <v>0</v>
      </c>
      <c r="BF1079">
        <v>0</v>
      </c>
      <c r="BG1079">
        <v>0</v>
      </c>
      <c r="BH1079">
        <v>1</v>
      </c>
      <c r="BI1079">
        <v>1</v>
      </c>
      <c r="BJ1079">
        <v>0.2</v>
      </c>
      <c r="BK1079">
        <v>1</v>
      </c>
      <c r="BL1079" s="4">
        <v>67.709999999999994</v>
      </c>
      <c r="BM1079" s="4">
        <v>10.16</v>
      </c>
      <c r="BN1079" s="4">
        <v>77.87</v>
      </c>
      <c r="BO1079" s="4">
        <v>77.87</v>
      </c>
      <c r="BQ1079" t="s">
        <v>385</v>
      </c>
      <c r="BR1079" t="s">
        <v>358</v>
      </c>
      <c r="BS1079" s="2">
        <v>44050</v>
      </c>
      <c r="BT1079" s="1">
        <v>0.44444444444444442</v>
      </c>
      <c r="BU1079" t="s">
        <v>2371</v>
      </c>
      <c r="BV1079" t="s">
        <v>16</v>
      </c>
      <c r="BY1079">
        <v>1200</v>
      </c>
      <c r="CC1079" t="s">
        <v>248</v>
      </c>
      <c r="CD1079">
        <v>1740</v>
      </c>
      <c r="CE1079" t="s">
        <v>64</v>
      </c>
      <c r="CF1079" s="2">
        <v>44054</v>
      </c>
      <c r="CI1079">
        <v>1</v>
      </c>
      <c r="CJ1079">
        <v>1</v>
      </c>
      <c r="CK1079">
        <v>24</v>
      </c>
      <c r="CL1079" t="s">
        <v>0</v>
      </c>
    </row>
    <row r="1080" spans="1:90" x14ac:dyDescent="0.3">
      <c r="A1080" t="s">
        <v>322</v>
      </c>
      <c r="B1080" t="s">
        <v>321</v>
      </c>
      <c r="C1080" t="s">
        <v>10</v>
      </c>
      <c r="E1080" t="str">
        <f>"FES1162759309"</f>
        <v>FES1162759309</v>
      </c>
      <c r="F1080" s="2">
        <v>44049</v>
      </c>
      <c r="G1080">
        <v>202102</v>
      </c>
      <c r="H1080" t="s">
        <v>25</v>
      </c>
      <c r="I1080" t="s">
        <v>23</v>
      </c>
      <c r="J1080" t="s">
        <v>362</v>
      </c>
      <c r="K1080" t="s">
        <v>7</v>
      </c>
      <c r="L1080" t="s">
        <v>25</v>
      </c>
      <c r="M1080" t="s">
        <v>23</v>
      </c>
      <c r="N1080" t="s">
        <v>1920</v>
      </c>
      <c r="O1080" t="s">
        <v>21</v>
      </c>
      <c r="P1080" t="str">
        <f>"2170746814                    "</f>
        <v xml:space="preserve">2170746814                    </v>
      </c>
      <c r="Q1080">
        <v>0</v>
      </c>
      <c r="R1080">
        <v>0</v>
      </c>
      <c r="S1080">
        <v>0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0</v>
      </c>
      <c r="AB1080">
        <v>0</v>
      </c>
      <c r="AC1080">
        <v>0</v>
      </c>
      <c r="AD1080">
        <v>0</v>
      </c>
      <c r="AE1080" s="3">
        <v>0</v>
      </c>
      <c r="AF1080" s="3">
        <v>0</v>
      </c>
      <c r="AG1080" s="3">
        <v>0</v>
      </c>
      <c r="AH1080" s="3">
        <v>0</v>
      </c>
      <c r="AI1080" s="3">
        <v>0</v>
      </c>
      <c r="AJ1080" s="3">
        <v>0</v>
      </c>
      <c r="AK1080" s="3">
        <v>4.91</v>
      </c>
      <c r="AL1080" s="3">
        <v>0</v>
      </c>
      <c r="AM1080" s="3">
        <v>0</v>
      </c>
      <c r="AN1080" s="3">
        <v>0</v>
      </c>
      <c r="AO1080" s="3">
        <v>0</v>
      </c>
      <c r="AP1080" s="3">
        <v>0</v>
      </c>
      <c r="AQ1080" s="3">
        <v>0</v>
      </c>
      <c r="AR1080" s="3">
        <v>0</v>
      </c>
      <c r="AS1080" s="3">
        <v>0</v>
      </c>
      <c r="AT1080">
        <v>0</v>
      </c>
      <c r="AU1080">
        <v>0</v>
      </c>
      <c r="AV1080">
        <v>0</v>
      </c>
      <c r="AW1080">
        <v>0</v>
      </c>
      <c r="AX1080">
        <v>0</v>
      </c>
      <c r="AY1080">
        <v>0</v>
      </c>
      <c r="AZ1080">
        <v>0</v>
      </c>
      <c r="BA1080">
        <v>0</v>
      </c>
      <c r="BB1080">
        <v>0</v>
      </c>
      <c r="BC1080">
        <v>0</v>
      </c>
      <c r="BD1080">
        <v>0</v>
      </c>
      <c r="BE1080">
        <v>0</v>
      </c>
      <c r="BF1080">
        <v>0</v>
      </c>
      <c r="BG1080">
        <v>0</v>
      </c>
      <c r="BH1080">
        <v>1</v>
      </c>
      <c r="BI1080">
        <v>1</v>
      </c>
      <c r="BJ1080">
        <v>0.2</v>
      </c>
      <c r="BK1080">
        <v>1</v>
      </c>
      <c r="BL1080" s="4">
        <v>37.619999999999997</v>
      </c>
      <c r="BM1080" s="4">
        <v>5.64</v>
      </c>
      <c r="BN1080" s="4">
        <v>43.26</v>
      </c>
      <c r="BO1080" s="4">
        <v>43.26</v>
      </c>
      <c r="BQ1080" t="s">
        <v>1919</v>
      </c>
      <c r="BR1080" t="s">
        <v>358</v>
      </c>
      <c r="BS1080" s="2">
        <v>44050</v>
      </c>
      <c r="BT1080" s="1">
        <v>0.33194444444444443</v>
      </c>
      <c r="BU1080" t="s">
        <v>951</v>
      </c>
      <c r="BV1080" t="s">
        <v>16</v>
      </c>
      <c r="BY1080">
        <v>1200</v>
      </c>
      <c r="CA1080" t="s">
        <v>1049</v>
      </c>
      <c r="CC1080" t="s">
        <v>23</v>
      </c>
      <c r="CD1080">
        <v>1609</v>
      </c>
      <c r="CE1080" t="s">
        <v>64</v>
      </c>
      <c r="CF1080" s="2">
        <v>44054</v>
      </c>
      <c r="CI1080">
        <v>1</v>
      </c>
      <c r="CJ1080">
        <v>1</v>
      </c>
      <c r="CK1080">
        <v>22</v>
      </c>
      <c r="CL1080" t="s">
        <v>0</v>
      </c>
    </row>
    <row r="1081" spans="1:90" x14ac:dyDescent="0.3">
      <c r="A1081" t="s">
        <v>322</v>
      </c>
      <c r="B1081" t="s">
        <v>321</v>
      </c>
      <c r="C1081" t="s">
        <v>10</v>
      </c>
      <c r="E1081" t="str">
        <f>"FES1162760856"</f>
        <v>FES1162760856</v>
      </c>
      <c r="F1081" s="2">
        <v>44061</v>
      </c>
      <c r="G1081">
        <v>202102</v>
      </c>
      <c r="H1081" t="s">
        <v>25</v>
      </c>
      <c r="I1081" t="s">
        <v>23</v>
      </c>
      <c r="J1081" t="s">
        <v>362</v>
      </c>
      <c r="K1081" t="s">
        <v>7</v>
      </c>
      <c r="L1081" t="s">
        <v>46</v>
      </c>
      <c r="M1081" t="s">
        <v>44</v>
      </c>
      <c r="N1081" t="s">
        <v>817</v>
      </c>
      <c r="O1081" t="s">
        <v>21</v>
      </c>
      <c r="P1081" t="str">
        <f>"2170749642                    "</f>
        <v xml:space="preserve">2170749642                    </v>
      </c>
      <c r="Q1081">
        <v>0</v>
      </c>
      <c r="R1081">
        <v>0</v>
      </c>
      <c r="S1081">
        <v>0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0</v>
      </c>
      <c r="AB1081">
        <v>0</v>
      </c>
      <c r="AC1081">
        <v>0</v>
      </c>
      <c r="AD1081">
        <v>0</v>
      </c>
      <c r="AE1081" s="3">
        <v>0</v>
      </c>
      <c r="AF1081" s="3">
        <v>0</v>
      </c>
      <c r="AG1081" s="3">
        <v>0</v>
      </c>
      <c r="AH1081" s="3">
        <v>0</v>
      </c>
      <c r="AI1081" s="3">
        <v>0</v>
      </c>
      <c r="AJ1081" s="3">
        <v>0</v>
      </c>
      <c r="AK1081" s="3">
        <v>6.28</v>
      </c>
      <c r="AL1081" s="3">
        <v>0</v>
      </c>
      <c r="AM1081" s="3">
        <v>0</v>
      </c>
      <c r="AN1081" s="3">
        <v>0</v>
      </c>
      <c r="AO1081" s="3">
        <v>0</v>
      </c>
      <c r="AP1081" s="3">
        <v>0</v>
      </c>
      <c r="AQ1081" s="3">
        <v>0</v>
      </c>
      <c r="AR1081" s="3">
        <v>0</v>
      </c>
      <c r="AS1081" s="3">
        <v>0</v>
      </c>
      <c r="AT1081">
        <v>0</v>
      </c>
      <c r="AU1081">
        <v>0</v>
      </c>
      <c r="AV1081">
        <v>0</v>
      </c>
      <c r="AW1081">
        <v>0</v>
      </c>
      <c r="AX1081">
        <v>0</v>
      </c>
      <c r="AY1081">
        <v>0</v>
      </c>
      <c r="AZ1081">
        <v>0</v>
      </c>
      <c r="BA1081">
        <v>0</v>
      </c>
      <c r="BB1081">
        <v>0</v>
      </c>
      <c r="BC1081">
        <v>0</v>
      </c>
      <c r="BD1081">
        <v>0</v>
      </c>
      <c r="BE1081">
        <v>0</v>
      </c>
      <c r="BF1081">
        <v>0</v>
      </c>
      <c r="BG1081">
        <v>0</v>
      </c>
      <c r="BH1081">
        <v>1</v>
      </c>
      <c r="BI1081">
        <v>1</v>
      </c>
      <c r="BJ1081">
        <v>0.2</v>
      </c>
      <c r="BK1081">
        <v>1</v>
      </c>
      <c r="BL1081" s="4">
        <v>48.15</v>
      </c>
      <c r="BM1081" s="4">
        <v>7.22</v>
      </c>
      <c r="BN1081" s="4">
        <v>55.37</v>
      </c>
      <c r="BO1081" s="4">
        <v>55.37</v>
      </c>
      <c r="BQ1081" t="s">
        <v>385</v>
      </c>
      <c r="BR1081" t="s">
        <v>358</v>
      </c>
      <c r="BS1081" s="2">
        <v>44062</v>
      </c>
      <c r="BT1081" s="1">
        <v>0.47013888888888888</v>
      </c>
      <c r="BU1081" t="s">
        <v>537</v>
      </c>
      <c r="BV1081" t="s">
        <v>0</v>
      </c>
      <c r="BW1081" t="s">
        <v>34</v>
      </c>
      <c r="BX1081" t="s">
        <v>95</v>
      </c>
      <c r="BY1081">
        <v>1200</v>
      </c>
      <c r="CA1081" t="s">
        <v>101</v>
      </c>
      <c r="CC1081" t="s">
        <v>44</v>
      </c>
      <c r="CD1081">
        <v>4001</v>
      </c>
      <c r="CE1081" t="s">
        <v>64</v>
      </c>
      <c r="CF1081" s="2">
        <v>44062</v>
      </c>
      <c r="CI1081">
        <v>1</v>
      </c>
      <c r="CJ1081">
        <v>1</v>
      </c>
      <c r="CK1081">
        <v>21</v>
      </c>
      <c r="CL1081" t="s">
        <v>0</v>
      </c>
    </row>
    <row r="1082" spans="1:90" x14ac:dyDescent="0.3">
      <c r="A1082" t="s">
        <v>322</v>
      </c>
      <c r="B1082" t="s">
        <v>321</v>
      </c>
      <c r="C1082" t="s">
        <v>10</v>
      </c>
      <c r="E1082" t="str">
        <f>"FES1162759806"</f>
        <v>FES1162759806</v>
      </c>
      <c r="F1082" s="2">
        <v>44055</v>
      </c>
      <c r="G1082">
        <v>202102</v>
      </c>
      <c r="H1082" t="s">
        <v>25</v>
      </c>
      <c r="I1082" t="s">
        <v>23</v>
      </c>
      <c r="J1082" t="s">
        <v>362</v>
      </c>
      <c r="K1082" t="s">
        <v>7</v>
      </c>
      <c r="L1082" t="s">
        <v>100</v>
      </c>
      <c r="M1082" t="s">
        <v>99</v>
      </c>
      <c r="N1082" t="s">
        <v>1617</v>
      </c>
      <c r="O1082" t="s">
        <v>21</v>
      </c>
      <c r="P1082" t="str">
        <f>"2170746866                    "</f>
        <v xml:space="preserve">2170746866                    </v>
      </c>
      <c r="Q1082">
        <v>0</v>
      </c>
      <c r="R1082">
        <v>0</v>
      </c>
      <c r="S1082">
        <v>0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0</v>
      </c>
      <c r="AB1082">
        <v>0</v>
      </c>
      <c r="AC1082">
        <v>0</v>
      </c>
      <c r="AD1082">
        <v>0</v>
      </c>
      <c r="AE1082" s="3">
        <v>0</v>
      </c>
      <c r="AF1082" s="3">
        <v>0</v>
      </c>
      <c r="AG1082" s="3">
        <v>0</v>
      </c>
      <c r="AH1082" s="3">
        <v>0</v>
      </c>
      <c r="AI1082" s="3">
        <v>0</v>
      </c>
      <c r="AJ1082" s="3">
        <v>0</v>
      </c>
      <c r="AK1082" s="3">
        <v>6.28</v>
      </c>
      <c r="AL1082" s="3">
        <v>0</v>
      </c>
      <c r="AM1082" s="3">
        <v>0</v>
      </c>
      <c r="AN1082" s="3">
        <v>0</v>
      </c>
      <c r="AO1082" s="3">
        <v>0</v>
      </c>
      <c r="AP1082" s="3">
        <v>0</v>
      </c>
      <c r="AQ1082" s="3">
        <v>0</v>
      </c>
      <c r="AR1082" s="3">
        <v>0</v>
      </c>
      <c r="AS1082" s="3">
        <v>0</v>
      </c>
      <c r="AT1082">
        <v>0</v>
      </c>
      <c r="AU1082">
        <v>0</v>
      </c>
      <c r="AV1082">
        <v>0</v>
      </c>
      <c r="AW1082">
        <v>0</v>
      </c>
      <c r="AX1082">
        <v>0</v>
      </c>
      <c r="AY1082">
        <v>0</v>
      </c>
      <c r="AZ1082">
        <v>0</v>
      </c>
      <c r="BA1082">
        <v>0</v>
      </c>
      <c r="BB1082">
        <v>0</v>
      </c>
      <c r="BC1082">
        <v>0</v>
      </c>
      <c r="BD1082">
        <v>0</v>
      </c>
      <c r="BE1082">
        <v>0</v>
      </c>
      <c r="BF1082">
        <v>0</v>
      </c>
      <c r="BG1082">
        <v>0</v>
      </c>
      <c r="BH1082">
        <v>1</v>
      </c>
      <c r="BI1082">
        <v>0.2</v>
      </c>
      <c r="BJ1082">
        <v>0.6</v>
      </c>
      <c r="BK1082">
        <v>1</v>
      </c>
      <c r="BL1082" s="4">
        <v>48.15</v>
      </c>
      <c r="BM1082" s="4">
        <v>7.22</v>
      </c>
      <c r="BN1082" s="4">
        <v>55.37</v>
      </c>
      <c r="BO1082" s="4">
        <v>55.37</v>
      </c>
      <c r="BQ1082" t="s">
        <v>318</v>
      </c>
      <c r="BR1082" t="s">
        <v>358</v>
      </c>
      <c r="BS1082" s="2">
        <v>44056</v>
      </c>
      <c r="BT1082" s="1">
        <v>0.375</v>
      </c>
      <c r="BU1082" t="s">
        <v>1450</v>
      </c>
      <c r="BV1082" t="s">
        <v>16</v>
      </c>
      <c r="BY1082">
        <v>3185.8</v>
      </c>
      <c r="CC1082" t="s">
        <v>99</v>
      </c>
      <c r="CD1082">
        <v>3610</v>
      </c>
      <c r="CE1082" t="s">
        <v>2</v>
      </c>
      <c r="CF1082" s="2">
        <v>44056</v>
      </c>
      <c r="CI1082">
        <v>1</v>
      </c>
      <c r="CJ1082">
        <v>1</v>
      </c>
      <c r="CK1082">
        <v>21</v>
      </c>
      <c r="CL1082" t="s">
        <v>0</v>
      </c>
    </row>
    <row r="1083" spans="1:90" x14ac:dyDescent="0.3">
      <c r="A1083" t="s">
        <v>322</v>
      </c>
      <c r="B1083" t="s">
        <v>321</v>
      </c>
      <c r="C1083" t="s">
        <v>10</v>
      </c>
      <c r="E1083" t="str">
        <f>"FES1162760489"</f>
        <v>FES1162760489</v>
      </c>
      <c r="F1083" s="2">
        <v>44060</v>
      </c>
      <c r="G1083">
        <v>202102</v>
      </c>
      <c r="H1083" t="s">
        <v>25</v>
      </c>
      <c r="I1083" t="s">
        <v>23</v>
      </c>
      <c r="J1083" t="s">
        <v>362</v>
      </c>
      <c r="K1083" t="s">
        <v>7</v>
      </c>
      <c r="L1083" t="s">
        <v>87</v>
      </c>
      <c r="M1083" t="s">
        <v>85</v>
      </c>
      <c r="N1083" t="s">
        <v>517</v>
      </c>
      <c r="O1083" t="s">
        <v>21</v>
      </c>
      <c r="P1083" t="str">
        <f>"2170749326                    "</f>
        <v xml:space="preserve">2170749326                    </v>
      </c>
      <c r="Q1083">
        <v>0</v>
      </c>
      <c r="R1083">
        <v>0</v>
      </c>
      <c r="S1083">
        <v>0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0</v>
      </c>
      <c r="AB1083">
        <v>0</v>
      </c>
      <c r="AC1083">
        <v>0</v>
      </c>
      <c r="AD1083">
        <v>0</v>
      </c>
      <c r="AE1083" s="3">
        <v>0</v>
      </c>
      <c r="AF1083" s="3">
        <v>0</v>
      </c>
      <c r="AG1083" s="3">
        <v>0</v>
      </c>
      <c r="AH1083" s="3">
        <v>0</v>
      </c>
      <c r="AI1083" s="3">
        <v>0</v>
      </c>
      <c r="AJ1083" s="3">
        <v>0</v>
      </c>
      <c r="AK1083" s="3">
        <v>6.28</v>
      </c>
      <c r="AL1083" s="3">
        <v>0</v>
      </c>
      <c r="AM1083" s="3">
        <v>0</v>
      </c>
      <c r="AN1083" s="3">
        <v>0</v>
      </c>
      <c r="AO1083" s="3">
        <v>0</v>
      </c>
      <c r="AP1083" s="3">
        <v>0</v>
      </c>
      <c r="AQ1083" s="3">
        <v>0</v>
      </c>
      <c r="AR1083" s="3">
        <v>0</v>
      </c>
      <c r="AS1083" s="3">
        <v>0</v>
      </c>
      <c r="AT1083">
        <v>0</v>
      </c>
      <c r="AU1083">
        <v>0</v>
      </c>
      <c r="AV1083">
        <v>0</v>
      </c>
      <c r="AW1083">
        <v>0</v>
      </c>
      <c r="AX1083">
        <v>0</v>
      </c>
      <c r="AY1083">
        <v>0</v>
      </c>
      <c r="AZ1083">
        <v>0</v>
      </c>
      <c r="BA1083">
        <v>0</v>
      </c>
      <c r="BB1083">
        <v>0</v>
      </c>
      <c r="BC1083">
        <v>0</v>
      </c>
      <c r="BD1083">
        <v>0</v>
      </c>
      <c r="BE1083">
        <v>0</v>
      </c>
      <c r="BF1083">
        <v>0</v>
      </c>
      <c r="BG1083">
        <v>0</v>
      </c>
      <c r="BH1083">
        <v>1</v>
      </c>
      <c r="BI1083">
        <v>2</v>
      </c>
      <c r="BJ1083">
        <v>1.1000000000000001</v>
      </c>
      <c r="BK1083">
        <v>2</v>
      </c>
      <c r="BL1083" s="4">
        <v>48.15</v>
      </c>
      <c r="BM1083" s="4">
        <v>7.22</v>
      </c>
      <c r="BN1083" s="4">
        <v>55.37</v>
      </c>
      <c r="BO1083" s="4">
        <v>55.37</v>
      </c>
      <c r="BQ1083" t="s">
        <v>385</v>
      </c>
      <c r="BR1083" t="s">
        <v>358</v>
      </c>
      <c r="BS1083" s="2">
        <v>44061</v>
      </c>
      <c r="BT1083" s="1">
        <v>0.41666666666666669</v>
      </c>
      <c r="BU1083" t="s">
        <v>1637</v>
      </c>
      <c r="BV1083" t="s">
        <v>16</v>
      </c>
      <c r="BY1083">
        <v>5620.37</v>
      </c>
      <c r="CC1083" t="s">
        <v>85</v>
      </c>
      <c r="CD1083">
        <v>6536</v>
      </c>
      <c r="CE1083" t="s">
        <v>2</v>
      </c>
      <c r="CF1083" s="2">
        <v>44067</v>
      </c>
      <c r="CI1083">
        <v>1</v>
      </c>
      <c r="CJ1083">
        <v>1</v>
      </c>
      <c r="CK1083">
        <v>21</v>
      </c>
      <c r="CL1083" t="s">
        <v>0</v>
      </c>
    </row>
    <row r="1084" spans="1:90" x14ac:dyDescent="0.3">
      <c r="A1084" t="s">
        <v>322</v>
      </c>
      <c r="B1084" t="s">
        <v>321</v>
      </c>
      <c r="C1084" t="s">
        <v>10</v>
      </c>
      <c r="E1084" t="str">
        <f>"FES1162759346"</f>
        <v>FES1162759346</v>
      </c>
      <c r="F1084" s="2">
        <v>44049</v>
      </c>
      <c r="G1084">
        <v>202102</v>
      </c>
      <c r="H1084" t="s">
        <v>25</v>
      </c>
      <c r="I1084" t="s">
        <v>23</v>
      </c>
      <c r="J1084" t="s">
        <v>362</v>
      </c>
      <c r="K1084" t="s">
        <v>7</v>
      </c>
      <c r="L1084" t="s">
        <v>35</v>
      </c>
      <c r="M1084" t="s">
        <v>32</v>
      </c>
      <c r="N1084" t="s">
        <v>370</v>
      </c>
      <c r="O1084" t="s">
        <v>21</v>
      </c>
      <c r="P1084" t="str">
        <f>"2170748287                    "</f>
        <v xml:space="preserve">2170748287                    </v>
      </c>
      <c r="Q1084">
        <v>0</v>
      </c>
      <c r="R1084">
        <v>0</v>
      </c>
      <c r="S1084">
        <v>0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</v>
      </c>
      <c r="Z1084">
        <v>0</v>
      </c>
      <c r="AA1084">
        <v>0</v>
      </c>
      <c r="AB1084">
        <v>0</v>
      </c>
      <c r="AC1084">
        <v>0</v>
      </c>
      <c r="AD1084">
        <v>0</v>
      </c>
      <c r="AE1084" s="3">
        <v>0</v>
      </c>
      <c r="AF1084" s="3">
        <v>0</v>
      </c>
      <c r="AG1084" s="3">
        <v>0</v>
      </c>
      <c r="AH1084" s="3">
        <v>0</v>
      </c>
      <c r="AI1084" s="3">
        <v>0</v>
      </c>
      <c r="AJ1084" s="3">
        <v>0</v>
      </c>
      <c r="AK1084" s="3">
        <v>4.91</v>
      </c>
      <c r="AL1084" s="3">
        <v>0</v>
      </c>
      <c r="AM1084" s="3">
        <v>0</v>
      </c>
      <c r="AN1084" s="3">
        <v>0</v>
      </c>
      <c r="AO1084" s="3">
        <v>0</v>
      </c>
      <c r="AP1084" s="3">
        <v>0</v>
      </c>
      <c r="AQ1084" s="3">
        <v>0</v>
      </c>
      <c r="AR1084" s="3">
        <v>0</v>
      </c>
      <c r="AS1084" s="3">
        <v>0</v>
      </c>
      <c r="AT1084">
        <v>0</v>
      </c>
      <c r="AU1084">
        <v>0</v>
      </c>
      <c r="AV1084">
        <v>0</v>
      </c>
      <c r="AW1084">
        <v>0</v>
      </c>
      <c r="AX1084">
        <v>0</v>
      </c>
      <c r="AY1084">
        <v>0</v>
      </c>
      <c r="AZ1084">
        <v>0</v>
      </c>
      <c r="BA1084">
        <v>0</v>
      </c>
      <c r="BB1084">
        <v>0</v>
      </c>
      <c r="BC1084">
        <v>0</v>
      </c>
      <c r="BD1084">
        <v>0</v>
      </c>
      <c r="BE1084">
        <v>0</v>
      </c>
      <c r="BF1084">
        <v>0</v>
      </c>
      <c r="BG1084">
        <v>0</v>
      </c>
      <c r="BH1084">
        <v>1</v>
      </c>
      <c r="BI1084">
        <v>1</v>
      </c>
      <c r="BJ1084">
        <v>0.2</v>
      </c>
      <c r="BK1084">
        <v>1</v>
      </c>
      <c r="BL1084" s="4">
        <v>37.619999999999997</v>
      </c>
      <c r="BM1084" s="4">
        <v>5.64</v>
      </c>
      <c r="BN1084" s="4">
        <v>43.26</v>
      </c>
      <c r="BO1084" s="4">
        <v>43.26</v>
      </c>
      <c r="BQ1084" t="s">
        <v>318</v>
      </c>
      <c r="BR1084" t="s">
        <v>358</v>
      </c>
      <c r="BS1084" s="2">
        <v>44050</v>
      </c>
      <c r="BT1084" s="1">
        <v>0.33888888888888885</v>
      </c>
      <c r="BU1084" t="s">
        <v>402</v>
      </c>
      <c r="BV1084" t="s">
        <v>16</v>
      </c>
      <c r="BY1084">
        <v>1200</v>
      </c>
      <c r="BZ1084" t="s">
        <v>1427</v>
      </c>
      <c r="CA1084" t="s">
        <v>1510</v>
      </c>
      <c r="CC1084" t="s">
        <v>32</v>
      </c>
      <c r="CD1084">
        <v>2094</v>
      </c>
      <c r="CE1084" t="s">
        <v>64</v>
      </c>
      <c r="CF1084" s="2">
        <v>44054</v>
      </c>
      <c r="CI1084">
        <v>1</v>
      </c>
      <c r="CJ1084">
        <v>1</v>
      </c>
      <c r="CK1084">
        <v>22</v>
      </c>
      <c r="CL1084" t="s">
        <v>0</v>
      </c>
    </row>
    <row r="1085" spans="1:90" x14ac:dyDescent="0.3">
      <c r="A1085" t="s">
        <v>322</v>
      </c>
      <c r="B1085" t="s">
        <v>321</v>
      </c>
      <c r="C1085" t="s">
        <v>10</v>
      </c>
      <c r="E1085" t="str">
        <f>"FES1162760849"</f>
        <v>FES1162760849</v>
      </c>
      <c r="F1085" s="2">
        <v>44061</v>
      </c>
      <c r="G1085">
        <v>202102</v>
      </c>
      <c r="H1085" t="s">
        <v>25</v>
      </c>
      <c r="I1085" t="s">
        <v>23</v>
      </c>
      <c r="J1085" t="s">
        <v>362</v>
      </c>
      <c r="K1085" t="s">
        <v>7</v>
      </c>
      <c r="L1085" t="s">
        <v>37</v>
      </c>
      <c r="M1085" t="s">
        <v>36</v>
      </c>
      <c r="N1085" t="s">
        <v>1126</v>
      </c>
      <c r="O1085" t="s">
        <v>21</v>
      </c>
      <c r="P1085" t="str">
        <f>"2170749612                    "</f>
        <v xml:space="preserve">2170749612                    </v>
      </c>
      <c r="Q1085">
        <v>0</v>
      </c>
      <c r="R1085">
        <v>0</v>
      </c>
      <c r="S1085">
        <v>0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0</v>
      </c>
      <c r="AB1085">
        <v>0</v>
      </c>
      <c r="AC1085">
        <v>0</v>
      </c>
      <c r="AD1085">
        <v>0</v>
      </c>
      <c r="AE1085" s="3">
        <v>0</v>
      </c>
      <c r="AF1085" s="3">
        <v>0</v>
      </c>
      <c r="AG1085" s="3">
        <v>0</v>
      </c>
      <c r="AH1085" s="3">
        <v>0</v>
      </c>
      <c r="AI1085" s="3">
        <v>0</v>
      </c>
      <c r="AJ1085" s="3">
        <v>0</v>
      </c>
      <c r="AK1085" s="3">
        <v>23.54</v>
      </c>
      <c r="AL1085" s="3">
        <v>0</v>
      </c>
      <c r="AM1085" s="3">
        <v>0</v>
      </c>
      <c r="AN1085" s="3">
        <v>0</v>
      </c>
      <c r="AO1085" s="3">
        <v>0</v>
      </c>
      <c r="AP1085" s="3">
        <v>0</v>
      </c>
      <c r="AQ1085" s="3">
        <v>0</v>
      </c>
      <c r="AR1085" s="3">
        <v>0</v>
      </c>
      <c r="AS1085" s="3">
        <v>0</v>
      </c>
      <c r="AT1085">
        <v>0</v>
      </c>
      <c r="AU1085">
        <v>0</v>
      </c>
      <c r="AV1085">
        <v>0</v>
      </c>
      <c r="AW1085">
        <v>0</v>
      </c>
      <c r="AX1085">
        <v>0</v>
      </c>
      <c r="AY1085">
        <v>0</v>
      </c>
      <c r="AZ1085">
        <v>0</v>
      </c>
      <c r="BA1085">
        <v>0</v>
      </c>
      <c r="BB1085">
        <v>0</v>
      </c>
      <c r="BC1085">
        <v>0</v>
      </c>
      <c r="BD1085">
        <v>0</v>
      </c>
      <c r="BE1085">
        <v>0</v>
      </c>
      <c r="BF1085">
        <v>0</v>
      </c>
      <c r="BG1085">
        <v>0</v>
      </c>
      <c r="BH1085">
        <v>1</v>
      </c>
      <c r="BI1085">
        <v>7.1</v>
      </c>
      <c r="BJ1085">
        <v>2.7</v>
      </c>
      <c r="BK1085">
        <v>7.5</v>
      </c>
      <c r="BL1085" s="4">
        <v>180.47</v>
      </c>
      <c r="BM1085" s="4">
        <v>27.07</v>
      </c>
      <c r="BN1085" s="4">
        <v>207.54</v>
      </c>
      <c r="BO1085" s="4">
        <v>207.54</v>
      </c>
      <c r="BQ1085" t="s">
        <v>318</v>
      </c>
      <c r="BR1085" t="s">
        <v>358</v>
      </c>
      <c r="BS1085" s="2">
        <v>44062</v>
      </c>
      <c r="BT1085" s="1">
        <v>0.42708333333333331</v>
      </c>
      <c r="BU1085" t="s">
        <v>1125</v>
      </c>
      <c r="BV1085" t="s">
        <v>16</v>
      </c>
      <c r="BY1085">
        <v>13543.45</v>
      </c>
      <c r="CA1085" t="s">
        <v>1124</v>
      </c>
      <c r="CC1085" t="s">
        <v>36</v>
      </c>
      <c r="CD1085">
        <v>3201</v>
      </c>
      <c r="CE1085" t="s">
        <v>2</v>
      </c>
      <c r="CF1085" s="2">
        <v>44064</v>
      </c>
      <c r="CI1085">
        <v>1</v>
      </c>
      <c r="CJ1085">
        <v>1</v>
      </c>
      <c r="CK1085">
        <v>21</v>
      </c>
      <c r="CL1085" t="s">
        <v>0</v>
      </c>
    </row>
    <row r="1086" spans="1:90" x14ac:dyDescent="0.3">
      <c r="A1086" t="s">
        <v>322</v>
      </c>
      <c r="B1086" t="s">
        <v>321</v>
      </c>
      <c r="C1086" t="s">
        <v>10</v>
      </c>
      <c r="E1086" t="str">
        <f>"009935712491"</f>
        <v>009935712491</v>
      </c>
      <c r="F1086" s="2">
        <v>44062</v>
      </c>
      <c r="G1086">
        <v>202102</v>
      </c>
      <c r="H1086" t="s">
        <v>25</v>
      </c>
      <c r="I1086" t="s">
        <v>23</v>
      </c>
      <c r="J1086" t="s">
        <v>362</v>
      </c>
      <c r="K1086" t="s">
        <v>7</v>
      </c>
      <c r="L1086" t="s">
        <v>29</v>
      </c>
      <c r="M1086" t="s">
        <v>26</v>
      </c>
      <c r="N1086" t="s">
        <v>1342</v>
      </c>
      <c r="O1086" t="s">
        <v>21</v>
      </c>
      <c r="P1086" t="str">
        <f>"1162759276                    "</f>
        <v xml:space="preserve">1162759276                    </v>
      </c>
      <c r="Q1086">
        <v>0</v>
      </c>
      <c r="R1086">
        <v>0</v>
      </c>
      <c r="S1086">
        <v>0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0</v>
      </c>
      <c r="AB1086">
        <v>0</v>
      </c>
      <c r="AC1086">
        <v>0</v>
      </c>
      <c r="AD1086">
        <v>0</v>
      </c>
      <c r="AE1086" s="3">
        <v>0</v>
      </c>
      <c r="AF1086" s="3">
        <v>0</v>
      </c>
      <c r="AG1086" s="3">
        <v>0</v>
      </c>
      <c r="AH1086" s="3">
        <v>0</v>
      </c>
      <c r="AI1086" s="3">
        <v>0</v>
      </c>
      <c r="AJ1086" s="3">
        <v>0</v>
      </c>
      <c r="AK1086" s="3">
        <v>6.28</v>
      </c>
      <c r="AL1086" s="3">
        <v>0</v>
      </c>
      <c r="AM1086" s="3">
        <v>0</v>
      </c>
      <c r="AN1086" s="3">
        <v>0</v>
      </c>
      <c r="AO1086" s="3">
        <v>0</v>
      </c>
      <c r="AP1086" s="3">
        <v>0</v>
      </c>
      <c r="AQ1086" s="3">
        <v>0</v>
      </c>
      <c r="AR1086" s="3">
        <v>0</v>
      </c>
      <c r="AS1086" s="3">
        <v>0</v>
      </c>
      <c r="AT1086">
        <v>0</v>
      </c>
      <c r="AU1086">
        <v>0</v>
      </c>
      <c r="AV1086">
        <v>0</v>
      </c>
      <c r="AW1086">
        <v>0</v>
      </c>
      <c r="AX1086">
        <v>0</v>
      </c>
      <c r="AY1086">
        <v>0</v>
      </c>
      <c r="AZ1086">
        <v>0</v>
      </c>
      <c r="BA1086">
        <v>0</v>
      </c>
      <c r="BB1086">
        <v>0</v>
      </c>
      <c r="BC1086">
        <v>0</v>
      </c>
      <c r="BD1086">
        <v>0</v>
      </c>
      <c r="BE1086">
        <v>0</v>
      </c>
      <c r="BF1086">
        <v>0</v>
      </c>
      <c r="BG1086">
        <v>0</v>
      </c>
      <c r="BH1086">
        <v>1</v>
      </c>
      <c r="BI1086">
        <v>1</v>
      </c>
      <c r="BJ1086">
        <v>0.2</v>
      </c>
      <c r="BK1086">
        <v>1</v>
      </c>
      <c r="BL1086" s="4">
        <v>48.15</v>
      </c>
      <c r="BM1086" s="4">
        <v>7.22</v>
      </c>
      <c r="BN1086" s="4">
        <v>55.37</v>
      </c>
      <c r="BO1086" s="4">
        <v>55.37</v>
      </c>
      <c r="BP1086" t="s">
        <v>813</v>
      </c>
      <c r="BQ1086" t="s">
        <v>385</v>
      </c>
      <c r="BR1086" t="s">
        <v>358</v>
      </c>
      <c r="BS1086" s="2">
        <v>44063</v>
      </c>
      <c r="BT1086" s="1">
        <v>0.3611111111111111</v>
      </c>
      <c r="BU1086" t="s">
        <v>2370</v>
      </c>
      <c r="BV1086" t="s">
        <v>16</v>
      </c>
      <c r="BY1086">
        <v>1200</v>
      </c>
      <c r="CA1086" t="s">
        <v>257</v>
      </c>
      <c r="CC1086" t="s">
        <v>26</v>
      </c>
      <c r="CD1086">
        <v>6001</v>
      </c>
      <c r="CE1086" t="s">
        <v>64</v>
      </c>
      <c r="CI1086">
        <v>1</v>
      </c>
      <c r="CJ1086">
        <v>1</v>
      </c>
      <c r="CK1086">
        <v>21</v>
      </c>
      <c r="CL1086" t="s">
        <v>0</v>
      </c>
    </row>
    <row r="1087" spans="1:90" x14ac:dyDescent="0.3">
      <c r="A1087" t="s">
        <v>322</v>
      </c>
      <c r="B1087" t="s">
        <v>321</v>
      </c>
      <c r="C1087" t="s">
        <v>10</v>
      </c>
      <c r="E1087" t="str">
        <f>"FES1162760930"</f>
        <v>FES1162760930</v>
      </c>
      <c r="F1087" s="2">
        <v>44062</v>
      </c>
      <c r="G1087">
        <v>202102</v>
      </c>
      <c r="H1087" t="s">
        <v>25</v>
      </c>
      <c r="I1087" t="s">
        <v>23</v>
      </c>
      <c r="J1087" t="s">
        <v>362</v>
      </c>
      <c r="K1087" t="s">
        <v>7</v>
      </c>
      <c r="L1087" t="s">
        <v>9</v>
      </c>
      <c r="M1087" t="s">
        <v>8</v>
      </c>
      <c r="N1087" t="s">
        <v>2369</v>
      </c>
      <c r="O1087" t="s">
        <v>21</v>
      </c>
      <c r="P1087" t="str">
        <f>"2170748420                    "</f>
        <v xml:space="preserve">2170748420                    </v>
      </c>
      <c r="Q1087">
        <v>0</v>
      </c>
      <c r="R1087">
        <v>0</v>
      </c>
      <c r="S1087">
        <v>0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0</v>
      </c>
      <c r="AB1087">
        <v>0</v>
      </c>
      <c r="AC1087">
        <v>0</v>
      </c>
      <c r="AD1087">
        <v>0</v>
      </c>
      <c r="AE1087" s="3">
        <v>0</v>
      </c>
      <c r="AF1087" s="3">
        <v>0</v>
      </c>
      <c r="AG1087" s="3">
        <v>0</v>
      </c>
      <c r="AH1087" s="3">
        <v>0</v>
      </c>
      <c r="AI1087" s="3">
        <v>0</v>
      </c>
      <c r="AJ1087" s="3">
        <v>0</v>
      </c>
      <c r="AK1087" s="3">
        <v>6.28</v>
      </c>
      <c r="AL1087" s="3">
        <v>0</v>
      </c>
      <c r="AM1087" s="3">
        <v>0</v>
      </c>
      <c r="AN1087" s="3">
        <v>0</v>
      </c>
      <c r="AO1087" s="3">
        <v>0</v>
      </c>
      <c r="AP1087" s="3">
        <v>0</v>
      </c>
      <c r="AQ1087" s="3">
        <v>0</v>
      </c>
      <c r="AR1087" s="3">
        <v>0</v>
      </c>
      <c r="AS1087" s="3">
        <v>0</v>
      </c>
      <c r="AT1087">
        <v>0</v>
      </c>
      <c r="AU1087">
        <v>0</v>
      </c>
      <c r="AV1087">
        <v>0</v>
      </c>
      <c r="AW1087">
        <v>0</v>
      </c>
      <c r="AX1087">
        <v>0</v>
      </c>
      <c r="AY1087">
        <v>0</v>
      </c>
      <c r="AZ1087">
        <v>0</v>
      </c>
      <c r="BA1087">
        <v>0</v>
      </c>
      <c r="BB1087">
        <v>0</v>
      </c>
      <c r="BC1087">
        <v>0</v>
      </c>
      <c r="BD1087">
        <v>0</v>
      </c>
      <c r="BE1087">
        <v>0</v>
      </c>
      <c r="BF1087">
        <v>0</v>
      </c>
      <c r="BG1087">
        <v>0</v>
      </c>
      <c r="BH1087">
        <v>1</v>
      </c>
      <c r="BI1087">
        <v>1</v>
      </c>
      <c r="BJ1087">
        <v>0.2</v>
      </c>
      <c r="BK1087">
        <v>1</v>
      </c>
      <c r="BL1087" s="4">
        <v>48.15</v>
      </c>
      <c r="BM1087" s="4">
        <v>7.22</v>
      </c>
      <c r="BN1087" s="4">
        <v>55.37</v>
      </c>
      <c r="BO1087" s="4">
        <v>55.37</v>
      </c>
      <c r="BQ1087" t="s">
        <v>2368</v>
      </c>
      <c r="BR1087" t="s">
        <v>358</v>
      </c>
      <c r="BS1087" s="2">
        <v>44063</v>
      </c>
      <c r="BT1087" s="1">
        <v>0.35902777777777778</v>
      </c>
      <c r="BU1087" t="s">
        <v>2367</v>
      </c>
      <c r="BV1087" t="s">
        <v>16</v>
      </c>
      <c r="BY1087">
        <v>1200</v>
      </c>
      <c r="CA1087" t="s">
        <v>94</v>
      </c>
      <c r="CC1087" t="s">
        <v>8</v>
      </c>
      <c r="CD1087">
        <v>7530</v>
      </c>
      <c r="CE1087" t="s">
        <v>64</v>
      </c>
      <c r="CF1087" s="2">
        <v>44064</v>
      </c>
      <c r="CI1087">
        <v>1</v>
      </c>
      <c r="CJ1087">
        <v>1</v>
      </c>
      <c r="CK1087">
        <v>21</v>
      </c>
      <c r="CL1087" t="s">
        <v>0</v>
      </c>
    </row>
    <row r="1088" spans="1:90" x14ac:dyDescent="0.3">
      <c r="A1088" t="s">
        <v>322</v>
      </c>
      <c r="B1088" t="s">
        <v>321</v>
      </c>
      <c r="C1088" t="s">
        <v>10</v>
      </c>
      <c r="E1088" t="str">
        <f>"FES1162760932"</f>
        <v>FES1162760932</v>
      </c>
      <c r="F1088" s="2">
        <v>44062</v>
      </c>
      <c r="G1088">
        <v>202102</v>
      </c>
      <c r="H1088" t="s">
        <v>25</v>
      </c>
      <c r="I1088" t="s">
        <v>23</v>
      </c>
      <c r="J1088" t="s">
        <v>362</v>
      </c>
      <c r="K1088" t="s">
        <v>7</v>
      </c>
      <c r="L1088" t="s">
        <v>35</v>
      </c>
      <c r="M1088" t="s">
        <v>32</v>
      </c>
      <c r="N1088" t="s">
        <v>1758</v>
      </c>
      <c r="O1088" t="s">
        <v>21</v>
      </c>
      <c r="P1088" t="str">
        <f>"2170748421                    "</f>
        <v xml:space="preserve">2170748421                    </v>
      </c>
      <c r="Q1088">
        <v>0</v>
      </c>
      <c r="R1088">
        <v>0</v>
      </c>
      <c r="S1088">
        <v>0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0</v>
      </c>
      <c r="AB1088">
        <v>0</v>
      </c>
      <c r="AC1088">
        <v>0</v>
      </c>
      <c r="AD1088">
        <v>0</v>
      </c>
      <c r="AE1088" s="3">
        <v>0</v>
      </c>
      <c r="AF1088" s="3">
        <v>0</v>
      </c>
      <c r="AG1088" s="3">
        <v>0</v>
      </c>
      <c r="AH1088" s="3">
        <v>0</v>
      </c>
      <c r="AI1088" s="3">
        <v>0</v>
      </c>
      <c r="AJ1088" s="3">
        <v>0</v>
      </c>
      <c r="AK1088" s="3">
        <v>4.91</v>
      </c>
      <c r="AL1088" s="3">
        <v>0</v>
      </c>
      <c r="AM1088" s="3">
        <v>0</v>
      </c>
      <c r="AN1088" s="3">
        <v>0</v>
      </c>
      <c r="AO1088" s="3">
        <v>0</v>
      </c>
      <c r="AP1088" s="3">
        <v>0</v>
      </c>
      <c r="AQ1088" s="3">
        <v>0</v>
      </c>
      <c r="AR1088" s="3">
        <v>0</v>
      </c>
      <c r="AS1088" s="3">
        <v>0</v>
      </c>
      <c r="AT1088">
        <v>0</v>
      </c>
      <c r="AU1088">
        <v>0</v>
      </c>
      <c r="AV1088">
        <v>0</v>
      </c>
      <c r="AW1088">
        <v>0</v>
      </c>
      <c r="AX1088">
        <v>0</v>
      </c>
      <c r="AY1088">
        <v>0</v>
      </c>
      <c r="AZ1088">
        <v>0</v>
      </c>
      <c r="BA1088">
        <v>0</v>
      </c>
      <c r="BB1088">
        <v>0</v>
      </c>
      <c r="BC1088">
        <v>0</v>
      </c>
      <c r="BD1088">
        <v>0</v>
      </c>
      <c r="BE1088">
        <v>0</v>
      </c>
      <c r="BF1088">
        <v>0</v>
      </c>
      <c r="BG1088">
        <v>0</v>
      </c>
      <c r="BH1088">
        <v>1</v>
      </c>
      <c r="BI1088">
        <v>1</v>
      </c>
      <c r="BJ1088">
        <v>0.2</v>
      </c>
      <c r="BK1088">
        <v>1</v>
      </c>
      <c r="BL1088" s="4">
        <v>37.619999999999997</v>
      </c>
      <c r="BM1088" s="4">
        <v>5.64</v>
      </c>
      <c r="BN1088" s="4">
        <v>43.26</v>
      </c>
      <c r="BO1088" s="4">
        <v>43.26</v>
      </c>
      <c r="BQ1088" t="s">
        <v>318</v>
      </c>
      <c r="BR1088" t="s">
        <v>358</v>
      </c>
      <c r="BS1088" s="2">
        <v>44063</v>
      </c>
      <c r="BT1088" s="1">
        <v>0.41666666666666669</v>
      </c>
      <c r="BU1088" t="s">
        <v>2366</v>
      </c>
      <c r="BV1088" t="s">
        <v>16</v>
      </c>
      <c r="BY1088">
        <v>1200</v>
      </c>
      <c r="CC1088" t="s">
        <v>32</v>
      </c>
      <c r="CD1088">
        <v>2091</v>
      </c>
      <c r="CE1088" t="s">
        <v>64</v>
      </c>
      <c r="CF1088" s="2">
        <v>44064</v>
      </c>
      <c r="CI1088">
        <v>1</v>
      </c>
      <c r="CJ1088">
        <v>1</v>
      </c>
      <c r="CK1088">
        <v>22</v>
      </c>
      <c r="CL1088" t="s">
        <v>0</v>
      </c>
    </row>
    <row r="1089" spans="1:90" x14ac:dyDescent="0.3">
      <c r="A1089" t="s">
        <v>322</v>
      </c>
      <c r="B1089" t="s">
        <v>321</v>
      </c>
      <c r="C1089" t="s">
        <v>10</v>
      </c>
      <c r="E1089" t="str">
        <f>"FES1162760776"</f>
        <v>FES1162760776</v>
      </c>
      <c r="F1089" s="2">
        <v>44061</v>
      </c>
      <c r="G1089">
        <v>202102</v>
      </c>
      <c r="H1089" t="s">
        <v>25</v>
      </c>
      <c r="I1089" t="s">
        <v>23</v>
      </c>
      <c r="J1089" t="s">
        <v>362</v>
      </c>
      <c r="K1089" t="s">
        <v>7</v>
      </c>
      <c r="L1089" t="s">
        <v>37</v>
      </c>
      <c r="M1089" t="s">
        <v>36</v>
      </c>
      <c r="N1089" t="s">
        <v>1126</v>
      </c>
      <c r="O1089" t="s">
        <v>21</v>
      </c>
      <c r="P1089" t="str">
        <f>"2170749543                    "</f>
        <v xml:space="preserve">2170749543                    </v>
      </c>
      <c r="Q1089">
        <v>0</v>
      </c>
      <c r="R1089">
        <v>0</v>
      </c>
      <c r="S1089">
        <v>0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0</v>
      </c>
      <c r="Z1089">
        <v>0</v>
      </c>
      <c r="AA1089">
        <v>0</v>
      </c>
      <c r="AB1089">
        <v>0</v>
      </c>
      <c r="AC1089">
        <v>0</v>
      </c>
      <c r="AD1089">
        <v>0</v>
      </c>
      <c r="AE1089" s="3">
        <v>0</v>
      </c>
      <c r="AF1089" s="3">
        <v>0</v>
      </c>
      <c r="AG1089" s="3">
        <v>0</v>
      </c>
      <c r="AH1089" s="3">
        <v>0</v>
      </c>
      <c r="AI1089" s="3">
        <v>0</v>
      </c>
      <c r="AJ1089" s="3">
        <v>0</v>
      </c>
      <c r="AK1089" s="3">
        <v>34.520000000000003</v>
      </c>
      <c r="AL1089" s="3">
        <v>0</v>
      </c>
      <c r="AM1089" s="3">
        <v>0</v>
      </c>
      <c r="AN1089" s="3">
        <v>0</v>
      </c>
      <c r="AO1089" s="3">
        <v>0</v>
      </c>
      <c r="AP1089" s="3">
        <v>0</v>
      </c>
      <c r="AQ1089" s="3">
        <v>0</v>
      </c>
      <c r="AR1089" s="3">
        <v>0</v>
      </c>
      <c r="AS1089" s="3">
        <v>0</v>
      </c>
      <c r="AT1089">
        <v>0</v>
      </c>
      <c r="AU1089">
        <v>0</v>
      </c>
      <c r="AV1089">
        <v>0</v>
      </c>
      <c r="AW1089">
        <v>0</v>
      </c>
      <c r="AX1089">
        <v>0</v>
      </c>
      <c r="AY1089">
        <v>0</v>
      </c>
      <c r="AZ1089">
        <v>0</v>
      </c>
      <c r="BA1089">
        <v>0</v>
      </c>
      <c r="BB1089">
        <v>0</v>
      </c>
      <c r="BC1089">
        <v>0</v>
      </c>
      <c r="BD1089">
        <v>0</v>
      </c>
      <c r="BE1089">
        <v>0</v>
      </c>
      <c r="BF1089">
        <v>0</v>
      </c>
      <c r="BG1089">
        <v>0</v>
      </c>
      <c r="BH1089">
        <v>1</v>
      </c>
      <c r="BI1089">
        <v>10.9</v>
      </c>
      <c r="BJ1089">
        <v>2.6</v>
      </c>
      <c r="BK1089">
        <v>11</v>
      </c>
      <c r="BL1089" s="4">
        <v>264.67</v>
      </c>
      <c r="BM1089" s="4">
        <v>39.700000000000003</v>
      </c>
      <c r="BN1089" s="4">
        <v>304.37</v>
      </c>
      <c r="BO1089" s="4">
        <v>304.37</v>
      </c>
      <c r="BQ1089" t="s">
        <v>318</v>
      </c>
      <c r="BR1089" t="s">
        <v>358</v>
      </c>
      <c r="BS1089" s="2">
        <v>44062</v>
      </c>
      <c r="BT1089" s="1">
        <v>0.42708333333333331</v>
      </c>
      <c r="BU1089" t="s">
        <v>1125</v>
      </c>
      <c r="BV1089" t="s">
        <v>16</v>
      </c>
      <c r="BY1089">
        <v>13119.12</v>
      </c>
      <c r="CA1089" t="s">
        <v>1124</v>
      </c>
      <c r="CC1089" t="s">
        <v>36</v>
      </c>
      <c r="CD1089">
        <v>3201</v>
      </c>
      <c r="CE1089" t="s">
        <v>2</v>
      </c>
      <c r="CF1089" s="2">
        <v>44064</v>
      </c>
      <c r="CI1089">
        <v>1</v>
      </c>
      <c r="CJ1089">
        <v>1</v>
      </c>
      <c r="CK1089">
        <v>21</v>
      </c>
      <c r="CL1089" t="s">
        <v>0</v>
      </c>
    </row>
    <row r="1090" spans="1:90" x14ac:dyDescent="0.3">
      <c r="A1090" t="s">
        <v>322</v>
      </c>
      <c r="B1090" t="s">
        <v>321</v>
      </c>
      <c r="C1090" t="s">
        <v>10</v>
      </c>
      <c r="E1090" t="str">
        <f>"FES1162759861"</f>
        <v>FES1162759861</v>
      </c>
      <c r="F1090" s="2">
        <v>44055</v>
      </c>
      <c r="G1090">
        <v>202102</v>
      </c>
      <c r="H1090" t="s">
        <v>25</v>
      </c>
      <c r="I1090" t="s">
        <v>23</v>
      </c>
      <c r="J1090" t="s">
        <v>362</v>
      </c>
      <c r="K1090" t="s">
        <v>7</v>
      </c>
      <c r="L1090" t="s">
        <v>37</v>
      </c>
      <c r="M1090" t="s">
        <v>36</v>
      </c>
      <c r="N1090" t="s">
        <v>1339</v>
      </c>
      <c r="O1090" t="s">
        <v>21</v>
      </c>
      <c r="P1090" t="str">
        <f>"2170747457                    "</f>
        <v xml:space="preserve">2170747457                    </v>
      </c>
      <c r="Q1090">
        <v>0</v>
      </c>
      <c r="R1090">
        <v>0</v>
      </c>
      <c r="S1090">
        <v>0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0</v>
      </c>
      <c r="AB1090">
        <v>0</v>
      </c>
      <c r="AC1090">
        <v>0</v>
      </c>
      <c r="AD1090">
        <v>0</v>
      </c>
      <c r="AE1090" s="3">
        <v>0</v>
      </c>
      <c r="AF1090" s="3">
        <v>0</v>
      </c>
      <c r="AG1090" s="3">
        <v>0</v>
      </c>
      <c r="AH1090" s="3">
        <v>0</v>
      </c>
      <c r="AI1090" s="3">
        <v>0</v>
      </c>
      <c r="AJ1090" s="3">
        <v>0</v>
      </c>
      <c r="AK1090" s="3">
        <v>6.28</v>
      </c>
      <c r="AL1090" s="3">
        <v>0</v>
      </c>
      <c r="AM1090" s="3">
        <v>0</v>
      </c>
      <c r="AN1090" s="3">
        <v>0</v>
      </c>
      <c r="AO1090" s="3">
        <v>0</v>
      </c>
      <c r="AP1090" s="3">
        <v>0</v>
      </c>
      <c r="AQ1090" s="3">
        <v>0</v>
      </c>
      <c r="AR1090" s="3">
        <v>0</v>
      </c>
      <c r="AS1090" s="3">
        <v>0</v>
      </c>
      <c r="AT1090">
        <v>0</v>
      </c>
      <c r="AU1090">
        <v>0</v>
      </c>
      <c r="AV1090">
        <v>0</v>
      </c>
      <c r="AW1090">
        <v>0</v>
      </c>
      <c r="AX1090">
        <v>0</v>
      </c>
      <c r="AY1090">
        <v>0</v>
      </c>
      <c r="AZ1090">
        <v>0</v>
      </c>
      <c r="BA1090">
        <v>0</v>
      </c>
      <c r="BB1090">
        <v>0</v>
      </c>
      <c r="BC1090">
        <v>0</v>
      </c>
      <c r="BD1090">
        <v>0</v>
      </c>
      <c r="BE1090">
        <v>0</v>
      </c>
      <c r="BF1090">
        <v>0</v>
      </c>
      <c r="BG1090">
        <v>0</v>
      </c>
      <c r="BH1090">
        <v>1</v>
      </c>
      <c r="BI1090">
        <v>0.2</v>
      </c>
      <c r="BJ1090">
        <v>1</v>
      </c>
      <c r="BK1090">
        <v>1</v>
      </c>
      <c r="BL1090" s="4">
        <v>48.15</v>
      </c>
      <c r="BM1090" s="4">
        <v>7.22</v>
      </c>
      <c r="BN1090" s="4">
        <v>55.37</v>
      </c>
      <c r="BO1090" s="4">
        <v>55.37</v>
      </c>
      <c r="BQ1090" t="s">
        <v>318</v>
      </c>
      <c r="BR1090" t="s">
        <v>358</v>
      </c>
      <c r="BS1090" s="2">
        <v>44056</v>
      </c>
      <c r="BT1090" s="1">
        <v>0.43263888888888885</v>
      </c>
      <c r="BU1090" t="s">
        <v>2365</v>
      </c>
      <c r="BV1090" t="s">
        <v>16</v>
      </c>
      <c r="BY1090">
        <v>4923.72</v>
      </c>
      <c r="CA1090" t="s">
        <v>473</v>
      </c>
      <c r="CC1090" t="s">
        <v>36</v>
      </c>
      <c r="CD1090">
        <v>3200</v>
      </c>
      <c r="CE1090" t="s">
        <v>2</v>
      </c>
      <c r="CF1090" s="2">
        <v>44060</v>
      </c>
      <c r="CI1090">
        <v>1</v>
      </c>
      <c r="CJ1090">
        <v>1</v>
      </c>
      <c r="CK1090">
        <v>21</v>
      </c>
      <c r="CL1090" t="s">
        <v>0</v>
      </c>
    </row>
    <row r="1091" spans="1:90" x14ac:dyDescent="0.3">
      <c r="A1091" t="s">
        <v>322</v>
      </c>
      <c r="B1091" t="s">
        <v>321</v>
      </c>
      <c r="C1091" t="s">
        <v>10</v>
      </c>
      <c r="E1091" t="str">
        <f>"FES1162760518"</f>
        <v>FES1162760518</v>
      </c>
      <c r="F1091" s="2">
        <v>44060</v>
      </c>
      <c r="G1091">
        <v>202102</v>
      </c>
      <c r="H1091" t="s">
        <v>25</v>
      </c>
      <c r="I1091" t="s">
        <v>23</v>
      </c>
      <c r="J1091" t="s">
        <v>362</v>
      </c>
      <c r="K1091" t="s">
        <v>7</v>
      </c>
      <c r="L1091" t="s">
        <v>232</v>
      </c>
      <c r="M1091" t="s">
        <v>231</v>
      </c>
      <c r="N1091" t="s">
        <v>327</v>
      </c>
      <c r="O1091" t="s">
        <v>21</v>
      </c>
      <c r="P1091" t="str">
        <f>"2170747131                    "</f>
        <v xml:space="preserve">2170747131                    </v>
      </c>
      <c r="Q1091">
        <v>0</v>
      </c>
      <c r="R1091">
        <v>0</v>
      </c>
      <c r="S1091">
        <v>0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0</v>
      </c>
      <c r="AB1091">
        <v>0</v>
      </c>
      <c r="AC1091">
        <v>0</v>
      </c>
      <c r="AD1091">
        <v>0</v>
      </c>
      <c r="AE1091" s="3">
        <v>0</v>
      </c>
      <c r="AF1091" s="3">
        <v>0</v>
      </c>
      <c r="AG1091" s="3">
        <v>0</v>
      </c>
      <c r="AH1091" s="3">
        <v>0</v>
      </c>
      <c r="AI1091" s="3">
        <v>0</v>
      </c>
      <c r="AJ1091" s="3">
        <v>0</v>
      </c>
      <c r="AK1091" s="3">
        <v>4.91</v>
      </c>
      <c r="AL1091" s="3">
        <v>0</v>
      </c>
      <c r="AM1091" s="3">
        <v>0</v>
      </c>
      <c r="AN1091" s="3">
        <v>0</v>
      </c>
      <c r="AO1091" s="3">
        <v>0</v>
      </c>
      <c r="AP1091" s="3">
        <v>0</v>
      </c>
      <c r="AQ1091" s="3">
        <v>0</v>
      </c>
      <c r="AR1091" s="3">
        <v>0</v>
      </c>
      <c r="AS1091" s="3">
        <v>0</v>
      </c>
      <c r="AT1091">
        <v>0</v>
      </c>
      <c r="AU1091">
        <v>0</v>
      </c>
      <c r="AV1091">
        <v>0</v>
      </c>
      <c r="AW1091">
        <v>0</v>
      </c>
      <c r="AX1091">
        <v>0</v>
      </c>
      <c r="AY1091">
        <v>0</v>
      </c>
      <c r="AZ1091">
        <v>0</v>
      </c>
      <c r="BA1091">
        <v>0</v>
      </c>
      <c r="BB1091">
        <v>0</v>
      </c>
      <c r="BC1091">
        <v>0</v>
      </c>
      <c r="BD1091">
        <v>0</v>
      </c>
      <c r="BE1091">
        <v>0</v>
      </c>
      <c r="BF1091">
        <v>0</v>
      </c>
      <c r="BG1091">
        <v>0</v>
      </c>
      <c r="BH1091">
        <v>1</v>
      </c>
      <c r="BI1091">
        <v>3.3</v>
      </c>
      <c r="BJ1091">
        <v>2</v>
      </c>
      <c r="BK1091">
        <v>4</v>
      </c>
      <c r="BL1091" s="4">
        <v>37.619999999999997</v>
      </c>
      <c r="BM1091" s="4">
        <v>5.64</v>
      </c>
      <c r="BN1091" s="4">
        <v>43.26</v>
      </c>
      <c r="BO1091" s="4">
        <v>43.26</v>
      </c>
      <c r="BQ1091" t="s">
        <v>385</v>
      </c>
      <c r="BR1091" t="s">
        <v>358</v>
      </c>
      <c r="BS1091" s="2">
        <v>44061</v>
      </c>
      <c r="BT1091" s="1">
        <v>0.33611111111111108</v>
      </c>
      <c r="BU1091" t="s">
        <v>303</v>
      </c>
      <c r="BV1091" t="s">
        <v>16</v>
      </c>
      <c r="BY1091">
        <v>10059.23</v>
      </c>
      <c r="CC1091" t="s">
        <v>231</v>
      </c>
      <c r="CD1091">
        <v>1459</v>
      </c>
      <c r="CE1091" t="s">
        <v>2</v>
      </c>
      <c r="CF1091" s="2">
        <v>44061</v>
      </c>
      <c r="CI1091">
        <v>1</v>
      </c>
      <c r="CJ1091">
        <v>1</v>
      </c>
      <c r="CK1091">
        <v>22</v>
      </c>
      <c r="CL1091" t="s">
        <v>0</v>
      </c>
    </row>
    <row r="1092" spans="1:90" x14ac:dyDescent="0.3">
      <c r="A1092" t="s">
        <v>322</v>
      </c>
      <c r="B1092" t="s">
        <v>321</v>
      </c>
      <c r="C1092" t="s">
        <v>10</v>
      </c>
      <c r="E1092" t="str">
        <f>"FES1162760895"</f>
        <v>FES1162760895</v>
      </c>
      <c r="F1092" s="2">
        <v>44062</v>
      </c>
      <c r="G1092">
        <v>202102</v>
      </c>
      <c r="H1092" t="s">
        <v>25</v>
      </c>
      <c r="I1092" t="s">
        <v>23</v>
      </c>
      <c r="J1092" t="s">
        <v>362</v>
      </c>
      <c r="K1092" t="s">
        <v>7</v>
      </c>
      <c r="L1092" t="s">
        <v>111</v>
      </c>
      <c r="M1092" t="s">
        <v>110</v>
      </c>
      <c r="N1092" t="s">
        <v>2364</v>
      </c>
      <c r="O1092" t="s">
        <v>21</v>
      </c>
      <c r="P1092" t="str">
        <f>"2170749666                    "</f>
        <v xml:space="preserve">2170749666                    </v>
      </c>
      <c r="Q1092">
        <v>0</v>
      </c>
      <c r="R1092">
        <v>0</v>
      </c>
      <c r="S1092">
        <v>0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0</v>
      </c>
      <c r="AB1092">
        <v>0</v>
      </c>
      <c r="AC1092">
        <v>0</v>
      </c>
      <c r="AD1092">
        <v>0</v>
      </c>
      <c r="AE1092" s="3">
        <v>0</v>
      </c>
      <c r="AF1092" s="3">
        <v>0</v>
      </c>
      <c r="AG1092" s="3">
        <v>0</v>
      </c>
      <c r="AH1092" s="3">
        <v>0</v>
      </c>
      <c r="AI1092" s="3">
        <v>0</v>
      </c>
      <c r="AJ1092" s="3">
        <v>0</v>
      </c>
      <c r="AK1092" s="3">
        <v>4.91</v>
      </c>
      <c r="AL1092" s="3">
        <v>0</v>
      </c>
      <c r="AM1092" s="3">
        <v>0</v>
      </c>
      <c r="AN1092" s="3">
        <v>0</v>
      </c>
      <c r="AO1092" s="3">
        <v>0</v>
      </c>
      <c r="AP1092" s="3">
        <v>0</v>
      </c>
      <c r="AQ1092" s="3">
        <v>0</v>
      </c>
      <c r="AR1092" s="3">
        <v>0</v>
      </c>
      <c r="AS1092" s="3">
        <v>0</v>
      </c>
      <c r="AT1092">
        <v>0</v>
      </c>
      <c r="AU1092">
        <v>0</v>
      </c>
      <c r="AV1092">
        <v>0</v>
      </c>
      <c r="AW1092">
        <v>0</v>
      </c>
      <c r="AX1092">
        <v>0</v>
      </c>
      <c r="AY1092">
        <v>0</v>
      </c>
      <c r="AZ1092">
        <v>0</v>
      </c>
      <c r="BA1092">
        <v>0</v>
      </c>
      <c r="BB1092">
        <v>0</v>
      </c>
      <c r="BC1092">
        <v>0</v>
      </c>
      <c r="BD1092">
        <v>0</v>
      </c>
      <c r="BE1092">
        <v>0</v>
      </c>
      <c r="BF1092">
        <v>0</v>
      </c>
      <c r="BG1092">
        <v>0</v>
      </c>
      <c r="BH1092">
        <v>1</v>
      </c>
      <c r="BI1092">
        <v>1</v>
      </c>
      <c r="BJ1092">
        <v>0.2</v>
      </c>
      <c r="BK1092">
        <v>1</v>
      </c>
      <c r="BL1092" s="4">
        <v>37.619999999999997</v>
      </c>
      <c r="BM1092" s="4">
        <v>5.64</v>
      </c>
      <c r="BN1092" s="4">
        <v>43.26</v>
      </c>
      <c r="BO1092" s="4">
        <v>43.26</v>
      </c>
      <c r="BQ1092" t="s">
        <v>272</v>
      </c>
      <c r="BR1092" t="s">
        <v>358</v>
      </c>
      <c r="BS1092" s="2">
        <v>44064</v>
      </c>
      <c r="BT1092" s="1">
        <v>0.4375</v>
      </c>
      <c r="BU1092" t="s">
        <v>163</v>
      </c>
      <c r="BV1092" t="s">
        <v>0</v>
      </c>
      <c r="BW1092" t="s">
        <v>34</v>
      </c>
      <c r="BX1092" t="s">
        <v>143</v>
      </c>
      <c r="BY1092">
        <v>1200</v>
      </c>
      <c r="CC1092" t="s">
        <v>110</v>
      </c>
      <c r="CD1092">
        <v>1401</v>
      </c>
      <c r="CE1092" t="s">
        <v>64</v>
      </c>
      <c r="CF1092" s="2">
        <v>44064</v>
      </c>
      <c r="CI1092">
        <v>1</v>
      </c>
      <c r="CJ1092">
        <v>2</v>
      </c>
      <c r="CK1092">
        <v>22</v>
      </c>
      <c r="CL1092" t="s">
        <v>0</v>
      </c>
    </row>
    <row r="1093" spans="1:90" x14ac:dyDescent="0.3">
      <c r="A1093" t="s">
        <v>322</v>
      </c>
      <c r="B1093" t="s">
        <v>321</v>
      </c>
      <c r="C1093" t="s">
        <v>10</v>
      </c>
      <c r="E1093" t="str">
        <f>"FES1162760874"</f>
        <v>FES1162760874</v>
      </c>
      <c r="F1093" s="2">
        <v>44062</v>
      </c>
      <c r="G1093">
        <v>202102</v>
      </c>
      <c r="H1093" t="s">
        <v>25</v>
      </c>
      <c r="I1093" t="s">
        <v>23</v>
      </c>
      <c r="J1093" t="s">
        <v>362</v>
      </c>
      <c r="K1093" t="s">
        <v>7</v>
      </c>
      <c r="L1093" t="s">
        <v>70</v>
      </c>
      <c r="M1093" t="s">
        <v>69</v>
      </c>
      <c r="N1093" t="s">
        <v>2363</v>
      </c>
      <c r="O1093" t="s">
        <v>21</v>
      </c>
      <c r="P1093" t="str">
        <f>"2170749367                    "</f>
        <v xml:space="preserve">2170749367                    </v>
      </c>
      <c r="Q1093">
        <v>0</v>
      </c>
      <c r="R1093">
        <v>0</v>
      </c>
      <c r="S1093">
        <v>0</v>
      </c>
      <c r="T1093">
        <v>0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0</v>
      </c>
      <c r="AB1093">
        <v>0</v>
      </c>
      <c r="AC1093">
        <v>0</v>
      </c>
      <c r="AD1093">
        <v>0</v>
      </c>
      <c r="AE1093" s="3">
        <v>0</v>
      </c>
      <c r="AF1093" s="3">
        <v>0</v>
      </c>
      <c r="AG1093" s="3">
        <v>0</v>
      </c>
      <c r="AH1093" s="3">
        <v>0</v>
      </c>
      <c r="AI1093" s="3">
        <v>0</v>
      </c>
      <c r="AJ1093" s="3">
        <v>0</v>
      </c>
      <c r="AK1093" s="3">
        <v>4.91</v>
      </c>
      <c r="AL1093" s="3">
        <v>0</v>
      </c>
      <c r="AM1093" s="3">
        <v>0</v>
      </c>
      <c r="AN1093" s="3">
        <v>0</v>
      </c>
      <c r="AO1093" s="3">
        <v>0</v>
      </c>
      <c r="AP1093" s="3">
        <v>0</v>
      </c>
      <c r="AQ1093" s="3">
        <v>0</v>
      </c>
      <c r="AR1093" s="3">
        <v>0</v>
      </c>
      <c r="AS1093" s="3">
        <v>0</v>
      </c>
      <c r="AT1093">
        <v>0</v>
      </c>
      <c r="AU1093">
        <v>0</v>
      </c>
      <c r="AV1093">
        <v>0</v>
      </c>
      <c r="AW1093">
        <v>0</v>
      </c>
      <c r="AX1093">
        <v>0</v>
      </c>
      <c r="AY1093">
        <v>0</v>
      </c>
      <c r="AZ1093">
        <v>0</v>
      </c>
      <c r="BA1093">
        <v>0</v>
      </c>
      <c r="BB1093">
        <v>0</v>
      </c>
      <c r="BC1093">
        <v>0</v>
      </c>
      <c r="BD1093">
        <v>0</v>
      </c>
      <c r="BE1093">
        <v>0</v>
      </c>
      <c r="BF1093">
        <v>0</v>
      </c>
      <c r="BG1093">
        <v>0</v>
      </c>
      <c r="BH1093">
        <v>1</v>
      </c>
      <c r="BI1093">
        <v>1</v>
      </c>
      <c r="BJ1093">
        <v>0.2</v>
      </c>
      <c r="BK1093">
        <v>1</v>
      </c>
      <c r="BL1093" s="4">
        <v>37.619999999999997</v>
      </c>
      <c r="BM1093" s="4">
        <v>5.64</v>
      </c>
      <c r="BN1093" s="4">
        <v>43.26</v>
      </c>
      <c r="BO1093" s="4">
        <v>43.26</v>
      </c>
      <c r="BQ1093" t="s">
        <v>338</v>
      </c>
      <c r="BR1093" t="s">
        <v>358</v>
      </c>
      <c r="BS1093" s="2">
        <v>44063</v>
      </c>
      <c r="BT1093" s="1">
        <v>0.40416666666666662</v>
      </c>
      <c r="BU1093" t="s">
        <v>2362</v>
      </c>
      <c r="BV1093" t="s">
        <v>16</v>
      </c>
      <c r="BY1093">
        <v>1200</v>
      </c>
      <c r="CA1093" t="s">
        <v>119</v>
      </c>
      <c r="CC1093" t="s">
        <v>69</v>
      </c>
      <c r="CD1093">
        <v>2194</v>
      </c>
      <c r="CE1093" t="s">
        <v>64</v>
      </c>
      <c r="CF1093" s="2">
        <v>44063</v>
      </c>
      <c r="CI1093">
        <v>1</v>
      </c>
      <c r="CJ1093">
        <v>1</v>
      </c>
      <c r="CK1093">
        <v>22</v>
      </c>
      <c r="CL1093" t="s">
        <v>0</v>
      </c>
    </row>
    <row r="1094" spans="1:90" x14ac:dyDescent="0.3">
      <c r="A1094" t="s">
        <v>322</v>
      </c>
      <c r="B1094" t="s">
        <v>321</v>
      </c>
      <c r="C1094" t="s">
        <v>10</v>
      </c>
      <c r="E1094" t="str">
        <f>"FES1162760947"</f>
        <v>FES1162760947</v>
      </c>
      <c r="F1094" s="2">
        <v>44062</v>
      </c>
      <c r="G1094">
        <v>202102</v>
      </c>
      <c r="H1094" t="s">
        <v>25</v>
      </c>
      <c r="I1094" t="s">
        <v>23</v>
      </c>
      <c r="J1094" t="s">
        <v>362</v>
      </c>
      <c r="K1094" t="s">
        <v>7</v>
      </c>
      <c r="L1094" t="s">
        <v>31</v>
      </c>
      <c r="M1094" t="s">
        <v>30</v>
      </c>
      <c r="N1094" t="s">
        <v>868</v>
      </c>
      <c r="O1094" t="s">
        <v>21</v>
      </c>
      <c r="P1094" t="str">
        <f>"2170749723                    "</f>
        <v xml:space="preserve">2170749723                    </v>
      </c>
      <c r="Q1094">
        <v>0</v>
      </c>
      <c r="R1094">
        <v>0</v>
      </c>
      <c r="S1094">
        <v>0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0</v>
      </c>
      <c r="AB1094">
        <v>0</v>
      </c>
      <c r="AC1094">
        <v>0</v>
      </c>
      <c r="AD1094">
        <v>0</v>
      </c>
      <c r="AE1094" s="3">
        <v>0</v>
      </c>
      <c r="AF1094" s="3">
        <v>0</v>
      </c>
      <c r="AG1094" s="3">
        <v>0</v>
      </c>
      <c r="AH1094" s="3">
        <v>0</v>
      </c>
      <c r="AI1094" s="3">
        <v>0</v>
      </c>
      <c r="AJ1094" s="3">
        <v>0</v>
      </c>
      <c r="AK1094" s="3">
        <v>6.28</v>
      </c>
      <c r="AL1094" s="3">
        <v>0</v>
      </c>
      <c r="AM1094" s="3">
        <v>0</v>
      </c>
      <c r="AN1094" s="3">
        <v>0</v>
      </c>
      <c r="AO1094" s="3">
        <v>0</v>
      </c>
      <c r="AP1094" s="3">
        <v>0</v>
      </c>
      <c r="AQ1094" s="3">
        <v>0</v>
      </c>
      <c r="AR1094" s="3">
        <v>0</v>
      </c>
      <c r="AS1094" s="3">
        <v>0</v>
      </c>
      <c r="AT1094">
        <v>0</v>
      </c>
      <c r="AU1094">
        <v>0</v>
      </c>
      <c r="AV1094">
        <v>0</v>
      </c>
      <c r="AW1094">
        <v>0</v>
      </c>
      <c r="AX1094">
        <v>0</v>
      </c>
      <c r="AY1094">
        <v>0</v>
      </c>
      <c r="AZ1094">
        <v>0</v>
      </c>
      <c r="BA1094">
        <v>0</v>
      </c>
      <c r="BB1094">
        <v>0</v>
      </c>
      <c r="BC1094">
        <v>0</v>
      </c>
      <c r="BD1094">
        <v>0</v>
      </c>
      <c r="BE1094">
        <v>0</v>
      </c>
      <c r="BF1094">
        <v>0</v>
      </c>
      <c r="BG1094">
        <v>0</v>
      </c>
      <c r="BH1094">
        <v>1</v>
      </c>
      <c r="BI1094">
        <v>1</v>
      </c>
      <c r="BJ1094">
        <v>0.2</v>
      </c>
      <c r="BK1094">
        <v>1</v>
      </c>
      <c r="BL1094" s="4">
        <v>48.15</v>
      </c>
      <c r="BM1094" s="4">
        <v>7.22</v>
      </c>
      <c r="BN1094" s="4">
        <v>55.37</v>
      </c>
      <c r="BO1094" s="4">
        <v>55.37</v>
      </c>
      <c r="BQ1094" t="s">
        <v>318</v>
      </c>
      <c r="BR1094" t="s">
        <v>358</v>
      </c>
      <c r="BS1094" s="2">
        <v>44063</v>
      </c>
      <c r="BT1094" s="1">
        <v>0.41388888888888892</v>
      </c>
      <c r="BU1094" t="s">
        <v>2317</v>
      </c>
      <c r="BV1094" t="s">
        <v>16</v>
      </c>
      <c r="BY1094">
        <v>1200</v>
      </c>
      <c r="CA1094" t="s">
        <v>1471</v>
      </c>
      <c r="CC1094" t="s">
        <v>30</v>
      </c>
      <c r="CD1094">
        <v>5201</v>
      </c>
      <c r="CE1094" t="s">
        <v>64</v>
      </c>
      <c r="CF1094" s="2">
        <v>44063</v>
      </c>
      <c r="CI1094">
        <v>1</v>
      </c>
      <c r="CJ1094">
        <v>1</v>
      </c>
      <c r="CK1094">
        <v>21</v>
      </c>
      <c r="CL1094" t="s">
        <v>0</v>
      </c>
    </row>
    <row r="1095" spans="1:90" x14ac:dyDescent="0.3">
      <c r="A1095" t="s">
        <v>322</v>
      </c>
      <c r="B1095" t="s">
        <v>321</v>
      </c>
      <c r="C1095" t="s">
        <v>10</v>
      </c>
      <c r="E1095" t="str">
        <f>"FES1162760946"</f>
        <v>FES1162760946</v>
      </c>
      <c r="F1095" s="2">
        <v>44062</v>
      </c>
      <c r="G1095">
        <v>202102</v>
      </c>
      <c r="H1095" t="s">
        <v>25</v>
      </c>
      <c r="I1095" t="s">
        <v>23</v>
      </c>
      <c r="J1095" t="s">
        <v>362</v>
      </c>
      <c r="K1095" t="s">
        <v>7</v>
      </c>
      <c r="L1095" t="s">
        <v>31</v>
      </c>
      <c r="M1095" t="s">
        <v>30</v>
      </c>
      <c r="N1095" t="s">
        <v>2361</v>
      </c>
      <c r="O1095" t="s">
        <v>21</v>
      </c>
      <c r="P1095" t="str">
        <f>"2170744935                    "</f>
        <v xml:space="preserve">2170744935                    </v>
      </c>
      <c r="Q1095">
        <v>0</v>
      </c>
      <c r="R1095">
        <v>0</v>
      </c>
      <c r="S1095">
        <v>0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0</v>
      </c>
      <c r="Z1095">
        <v>0</v>
      </c>
      <c r="AA1095">
        <v>0</v>
      </c>
      <c r="AB1095">
        <v>0</v>
      </c>
      <c r="AC1095">
        <v>0</v>
      </c>
      <c r="AD1095">
        <v>0</v>
      </c>
      <c r="AE1095" s="3">
        <v>0</v>
      </c>
      <c r="AF1095" s="3">
        <v>0</v>
      </c>
      <c r="AG1095" s="3">
        <v>0</v>
      </c>
      <c r="AH1095" s="3">
        <v>0</v>
      </c>
      <c r="AI1095" s="3">
        <v>0</v>
      </c>
      <c r="AJ1095" s="3">
        <v>0</v>
      </c>
      <c r="AK1095" s="3">
        <v>6.28</v>
      </c>
      <c r="AL1095" s="3">
        <v>0</v>
      </c>
      <c r="AM1095" s="3">
        <v>0</v>
      </c>
      <c r="AN1095" s="3">
        <v>0</v>
      </c>
      <c r="AO1095" s="3">
        <v>0</v>
      </c>
      <c r="AP1095" s="3">
        <v>0</v>
      </c>
      <c r="AQ1095" s="3">
        <v>0</v>
      </c>
      <c r="AR1095" s="3">
        <v>0</v>
      </c>
      <c r="AS1095" s="3">
        <v>0</v>
      </c>
      <c r="AT1095">
        <v>0</v>
      </c>
      <c r="AU1095">
        <v>0</v>
      </c>
      <c r="AV1095">
        <v>0</v>
      </c>
      <c r="AW1095">
        <v>0</v>
      </c>
      <c r="AX1095">
        <v>0</v>
      </c>
      <c r="AY1095">
        <v>0</v>
      </c>
      <c r="AZ1095">
        <v>0</v>
      </c>
      <c r="BA1095">
        <v>0</v>
      </c>
      <c r="BB1095">
        <v>0</v>
      </c>
      <c r="BC1095">
        <v>0</v>
      </c>
      <c r="BD1095">
        <v>0</v>
      </c>
      <c r="BE1095">
        <v>0</v>
      </c>
      <c r="BF1095">
        <v>0</v>
      </c>
      <c r="BG1095">
        <v>0</v>
      </c>
      <c r="BH1095">
        <v>1</v>
      </c>
      <c r="BI1095">
        <v>1</v>
      </c>
      <c r="BJ1095">
        <v>0.2</v>
      </c>
      <c r="BK1095">
        <v>1</v>
      </c>
      <c r="BL1095" s="4">
        <v>48.15</v>
      </c>
      <c r="BM1095" s="4">
        <v>7.22</v>
      </c>
      <c r="BN1095" s="4">
        <v>55.37</v>
      </c>
      <c r="BO1095" s="4">
        <v>55.37</v>
      </c>
      <c r="BR1095" t="s">
        <v>358</v>
      </c>
      <c r="BS1095" s="2">
        <v>44063</v>
      </c>
      <c r="BT1095" s="1">
        <v>0.43124999999999997</v>
      </c>
      <c r="BU1095" t="s">
        <v>1652</v>
      </c>
      <c r="BV1095" t="s">
        <v>16</v>
      </c>
      <c r="BY1095">
        <v>1200</v>
      </c>
      <c r="CA1095" t="s">
        <v>1651</v>
      </c>
      <c r="CC1095" t="s">
        <v>30</v>
      </c>
      <c r="CD1095">
        <v>5200</v>
      </c>
      <c r="CE1095" t="s">
        <v>64</v>
      </c>
      <c r="CF1095" s="2">
        <v>44063</v>
      </c>
      <c r="CI1095">
        <v>1</v>
      </c>
      <c r="CJ1095">
        <v>1</v>
      </c>
      <c r="CK1095">
        <v>21</v>
      </c>
      <c r="CL1095" t="s">
        <v>0</v>
      </c>
    </row>
    <row r="1096" spans="1:90" x14ac:dyDescent="0.3">
      <c r="A1096" t="s">
        <v>322</v>
      </c>
      <c r="B1096" t="s">
        <v>321</v>
      </c>
      <c r="C1096" t="s">
        <v>10</v>
      </c>
      <c r="E1096" t="str">
        <f>"FES1162760896"</f>
        <v>FES1162760896</v>
      </c>
      <c r="F1096" s="2">
        <v>44062</v>
      </c>
      <c r="G1096">
        <v>202102</v>
      </c>
      <c r="H1096" t="s">
        <v>25</v>
      </c>
      <c r="I1096" t="s">
        <v>23</v>
      </c>
      <c r="J1096" t="s">
        <v>362</v>
      </c>
      <c r="K1096" t="s">
        <v>7</v>
      </c>
      <c r="L1096" t="s">
        <v>9</v>
      </c>
      <c r="M1096" t="s">
        <v>8</v>
      </c>
      <c r="N1096" t="s">
        <v>702</v>
      </c>
      <c r="O1096" t="s">
        <v>21</v>
      </c>
      <c r="P1096" t="str">
        <f>"2170749669                    "</f>
        <v xml:space="preserve">2170749669                    </v>
      </c>
      <c r="Q1096">
        <v>0</v>
      </c>
      <c r="R1096">
        <v>0</v>
      </c>
      <c r="S1096">
        <v>0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0</v>
      </c>
      <c r="AD1096">
        <v>0</v>
      </c>
      <c r="AE1096" s="3">
        <v>0</v>
      </c>
      <c r="AF1096" s="3">
        <v>0</v>
      </c>
      <c r="AG1096" s="3">
        <v>0</v>
      </c>
      <c r="AH1096" s="3">
        <v>0</v>
      </c>
      <c r="AI1096" s="3">
        <v>0</v>
      </c>
      <c r="AJ1096" s="3">
        <v>0</v>
      </c>
      <c r="AK1096" s="3">
        <v>6.28</v>
      </c>
      <c r="AL1096" s="3">
        <v>0</v>
      </c>
      <c r="AM1096" s="3">
        <v>0</v>
      </c>
      <c r="AN1096" s="3">
        <v>0</v>
      </c>
      <c r="AO1096" s="3">
        <v>0</v>
      </c>
      <c r="AP1096" s="3">
        <v>0</v>
      </c>
      <c r="AQ1096" s="3">
        <v>0</v>
      </c>
      <c r="AR1096" s="3">
        <v>0</v>
      </c>
      <c r="AS1096" s="3">
        <v>0</v>
      </c>
      <c r="AT1096">
        <v>0</v>
      </c>
      <c r="AU1096">
        <v>0</v>
      </c>
      <c r="AV1096">
        <v>0</v>
      </c>
      <c r="AW1096">
        <v>0</v>
      </c>
      <c r="AX1096">
        <v>0</v>
      </c>
      <c r="AY1096">
        <v>0</v>
      </c>
      <c r="AZ1096">
        <v>0</v>
      </c>
      <c r="BA1096">
        <v>0</v>
      </c>
      <c r="BB1096">
        <v>0</v>
      </c>
      <c r="BC1096">
        <v>0</v>
      </c>
      <c r="BD1096">
        <v>0</v>
      </c>
      <c r="BE1096">
        <v>0</v>
      </c>
      <c r="BF1096">
        <v>0</v>
      </c>
      <c r="BG1096">
        <v>0</v>
      </c>
      <c r="BH1096">
        <v>1</v>
      </c>
      <c r="BI1096">
        <v>1</v>
      </c>
      <c r="BJ1096">
        <v>0.2</v>
      </c>
      <c r="BK1096">
        <v>1</v>
      </c>
      <c r="BL1096" s="4">
        <v>48.15</v>
      </c>
      <c r="BM1096" s="4">
        <v>7.22</v>
      </c>
      <c r="BN1096" s="4">
        <v>55.37</v>
      </c>
      <c r="BO1096" s="4">
        <v>55.37</v>
      </c>
      <c r="BQ1096" t="s">
        <v>338</v>
      </c>
      <c r="BR1096" t="s">
        <v>358</v>
      </c>
      <c r="BS1096" s="2">
        <v>44063</v>
      </c>
      <c r="BT1096" s="1">
        <v>0.49444444444444446</v>
      </c>
      <c r="BU1096" t="s">
        <v>2360</v>
      </c>
      <c r="BV1096" t="s">
        <v>0</v>
      </c>
      <c r="BW1096" t="s">
        <v>48</v>
      </c>
      <c r="BX1096" t="s">
        <v>66</v>
      </c>
      <c r="BY1096">
        <v>1200</v>
      </c>
      <c r="CA1096" t="s">
        <v>278</v>
      </c>
      <c r="CC1096" t="s">
        <v>8</v>
      </c>
      <c r="CD1096">
        <v>7800</v>
      </c>
      <c r="CE1096" t="s">
        <v>64</v>
      </c>
      <c r="CF1096" s="2">
        <v>44067</v>
      </c>
      <c r="CI1096">
        <v>1</v>
      </c>
      <c r="CJ1096">
        <v>1</v>
      </c>
      <c r="CK1096">
        <v>21</v>
      </c>
      <c r="CL1096" t="s">
        <v>0</v>
      </c>
    </row>
    <row r="1097" spans="1:90" x14ac:dyDescent="0.3">
      <c r="A1097" t="s">
        <v>322</v>
      </c>
      <c r="B1097" t="s">
        <v>321</v>
      </c>
      <c r="C1097" t="s">
        <v>10</v>
      </c>
      <c r="E1097" t="str">
        <f>"FES1162760868"</f>
        <v>FES1162760868</v>
      </c>
      <c r="F1097" s="2">
        <v>44062</v>
      </c>
      <c r="G1097">
        <v>202102</v>
      </c>
      <c r="H1097" t="s">
        <v>25</v>
      </c>
      <c r="I1097" t="s">
        <v>23</v>
      </c>
      <c r="J1097" t="s">
        <v>362</v>
      </c>
      <c r="K1097" t="s">
        <v>7</v>
      </c>
      <c r="L1097" t="s">
        <v>232</v>
      </c>
      <c r="M1097" t="s">
        <v>231</v>
      </c>
      <c r="N1097" t="s">
        <v>327</v>
      </c>
      <c r="O1097" t="s">
        <v>21</v>
      </c>
      <c r="P1097" t="str">
        <f>"2170748292                    "</f>
        <v xml:space="preserve">2170748292                    </v>
      </c>
      <c r="Q1097">
        <v>0</v>
      </c>
      <c r="R1097">
        <v>0</v>
      </c>
      <c r="S1097">
        <v>0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0</v>
      </c>
      <c r="AB1097">
        <v>0</v>
      </c>
      <c r="AC1097">
        <v>0</v>
      </c>
      <c r="AD1097">
        <v>0</v>
      </c>
      <c r="AE1097" s="3">
        <v>0</v>
      </c>
      <c r="AF1097" s="3">
        <v>0</v>
      </c>
      <c r="AG1097" s="3">
        <v>0</v>
      </c>
      <c r="AH1097" s="3">
        <v>0</v>
      </c>
      <c r="AI1097" s="3">
        <v>0</v>
      </c>
      <c r="AJ1097" s="3">
        <v>0</v>
      </c>
      <c r="AK1097" s="3">
        <v>4.91</v>
      </c>
      <c r="AL1097" s="3">
        <v>0</v>
      </c>
      <c r="AM1097" s="3">
        <v>0</v>
      </c>
      <c r="AN1097" s="3">
        <v>0</v>
      </c>
      <c r="AO1097" s="3">
        <v>0</v>
      </c>
      <c r="AP1097" s="3">
        <v>0</v>
      </c>
      <c r="AQ1097" s="3">
        <v>0</v>
      </c>
      <c r="AR1097" s="3">
        <v>0</v>
      </c>
      <c r="AS1097" s="3">
        <v>0</v>
      </c>
      <c r="AT1097">
        <v>0</v>
      </c>
      <c r="AU1097">
        <v>0</v>
      </c>
      <c r="AV1097">
        <v>0</v>
      </c>
      <c r="AW1097">
        <v>0</v>
      </c>
      <c r="AX1097">
        <v>0</v>
      </c>
      <c r="AY1097">
        <v>0</v>
      </c>
      <c r="AZ1097">
        <v>0</v>
      </c>
      <c r="BA1097">
        <v>0</v>
      </c>
      <c r="BB1097">
        <v>0</v>
      </c>
      <c r="BC1097">
        <v>0</v>
      </c>
      <c r="BD1097">
        <v>0</v>
      </c>
      <c r="BE1097">
        <v>0</v>
      </c>
      <c r="BF1097">
        <v>0</v>
      </c>
      <c r="BG1097">
        <v>0</v>
      </c>
      <c r="BH1097">
        <v>1</v>
      </c>
      <c r="BI1097">
        <v>1</v>
      </c>
      <c r="BJ1097">
        <v>0.2</v>
      </c>
      <c r="BK1097">
        <v>1</v>
      </c>
      <c r="BL1097" s="4">
        <v>37.619999999999997</v>
      </c>
      <c r="BM1097" s="4">
        <v>5.64</v>
      </c>
      <c r="BN1097" s="4">
        <v>43.26</v>
      </c>
      <c r="BO1097" s="4">
        <v>43.26</v>
      </c>
      <c r="BQ1097" t="s">
        <v>385</v>
      </c>
      <c r="BR1097" t="s">
        <v>358</v>
      </c>
      <c r="BS1097" s="2">
        <v>44063</v>
      </c>
      <c r="BT1097" s="1">
        <v>0.32569444444444445</v>
      </c>
      <c r="BU1097" t="s">
        <v>303</v>
      </c>
      <c r="BV1097" t="s">
        <v>16</v>
      </c>
      <c r="BY1097">
        <v>1200</v>
      </c>
      <c r="CC1097" t="s">
        <v>231</v>
      </c>
      <c r="CD1097">
        <v>1459</v>
      </c>
      <c r="CE1097" t="s">
        <v>64</v>
      </c>
      <c r="CF1097" s="2">
        <v>44063</v>
      </c>
      <c r="CI1097">
        <v>1</v>
      </c>
      <c r="CJ1097">
        <v>1</v>
      </c>
      <c r="CK1097">
        <v>22</v>
      </c>
      <c r="CL1097" t="s">
        <v>0</v>
      </c>
    </row>
    <row r="1098" spans="1:90" x14ac:dyDescent="0.3">
      <c r="A1098" t="s">
        <v>322</v>
      </c>
      <c r="B1098" t="s">
        <v>321</v>
      </c>
      <c r="C1098" t="s">
        <v>10</v>
      </c>
      <c r="E1098" t="str">
        <f>"FES1162760953"</f>
        <v>FES1162760953</v>
      </c>
      <c r="F1098" s="2">
        <v>44062</v>
      </c>
      <c r="G1098">
        <v>202102</v>
      </c>
      <c r="H1098" t="s">
        <v>25</v>
      </c>
      <c r="I1098" t="s">
        <v>23</v>
      </c>
      <c r="J1098" t="s">
        <v>362</v>
      </c>
      <c r="K1098" t="s">
        <v>7</v>
      </c>
      <c r="L1098" t="s">
        <v>35</v>
      </c>
      <c r="M1098" t="s">
        <v>32</v>
      </c>
      <c r="N1098" t="s">
        <v>2043</v>
      </c>
      <c r="O1098" t="s">
        <v>21</v>
      </c>
      <c r="P1098" t="str">
        <f>"2170749731                    "</f>
        <v xml:space="preserve">2170749731                    </v>
      </c>
      <c r="Q1098">
        <v>0</v>
      </c>
      <c r="R1098">
        <v>0</v>
      </c>
      <c r="S1098">
        <v>0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0</v>
      </c>
      <c r="AB1098">
        <v>0</v>
      </c>
      <c r="AC1098">
        <v>0</v>
      </c>
      <c r="AD1098">
        <v>0</v>
      </c>
      <c r="AE1098" s="3">
        <v>0</v>
      </c>
      <c r="AF1098" s="3">
        <v>0</v>
      </c>
      <c r="AG1098" s="3">
        <v>0</v>
      </c>
      <c r="AH1098" s="3">
        <v>0</v>
      </c>
      <c r="AI1098" s="3">
        <v>0</v>
      </c>
      <c r="AJ1098" s="3">
        <v>0</v>
      </c>
      <c r="AK1098" s="3">
        <v>4.91</v>
      </c>
      <c r="AL1098" s="3">
        <v>0</v>
      </c>
      <c r="AM1098" s="3">
        <v>0</v>
      </c>
      <c r="AN1098" s="3">
        <v>0</v>
      </c>
      <c r="AO1098" s="3">
        <v>0</v>
      </c>
      <c r="AP1098" s="3">
        <v>0</v>
      </c>
      <c r="AQ1098" s="3">
        <v>0</v>
      </c>
      <c r="AR1098" s="3">
        <v>0</v>
      </c>
      <c r="AS1098" s="3">
        <v>0</v>
      </c>
      <c r="AT1098">
        <v>0</v>
      </c>
      <c r="AU1098">
        <v>0</v>
      </c>
      <c r="AV1098">
        <v>0</v>
      </c>
      <c r="AW1098">
        <v>0</v>
      </c>
      <c r="AX1098">
        <v>0</v>
      </c>
      <c r="AY1098">
        <v>0</v>
      </c>
      <c r="AZ1098">
        <v>0</v>
      </c>
      <c r="BA1098">
        <v>0</v>
      </c>
      <c r="BB1098">
        <v>0</v>
      </c>
      <c r="BC1098">
        <v>0</v>
      </c>
      <c r="BD1098">
        <v>0</v>
      </c>
      <c r="BE1098">
        <v>0</v>
      </c>
      <c r="BF1098">
        <v>0</v>
      </c>
      <c r="BG1098">
        <v>0</v>
      </c>
      <c r="BH1098">
        <v>1</v>
      </c>
      <c r="BI1098">
        <v>3.9</v>
      </c>
      <c r="BJ1098">
        <v>1.8</v>
      </c>
      <c r="BK1098">
        <v>4</v>
      </c>
      <c r="BL1098" s="4">
        <v>37.619999999999997</v>
      </c>
      <c r="BM1098" s="4">
        <v>5.64</v>
      </c>
      <c r="BN1098" s="4">
        <v>43.26</v>
      </c>
      <c r="BO1098" s="4">
        <v>43.26</v>
      </c>
      <c r="BQ1098" t="s">
        <v>385</v>
      </c>
      <c r="BR1098" t="s">
        <v>358</v>
      </c>
      <c r="BS1098" s="2">
        <v>44063</v>
      </c>
      <c r="BT1098" s="1">
        <v>0.41666666666666669</v>
      </c>
      <c r="BU1098" t="s">
        <v>2359</v>
      </c>
      <c r="BV1098" t="s">
        <v>16</v>
      </c>
      <c r="BY1098">
        <v>8821.9599999999991</v>
      </c>
      <c r="CC1098" t="s">
        <v>32</v>
      </c>
      <c r="CD1098">
        <v>2139</v>
      </c>
      <c r="CE1098" t="s">
        <v>2</v>
      </c>
      <c r="CF1098" s="2">
        <v>44064</v>
      </c>
      <c r="CI1098">
        <v>1</v>
      </c>
      <c r="CJ1098">
        <v>1</v>
      </c>
      <c r="CK1098">
        <v>22</v>
      </c>
      <c r="CL1098" t="s">
        <v>0</v>
      </c>
    </row>
    <row r="1099" spans="1:90" x14ac:dyDescent="0.3">
      <c r="A1099" t="s">
        <v>322</v>
      </c>
      <c r="B1099" t="s">
        <v>321</v>
      </c>
      <c r="C1099" t="s">
        <v>10</v>
      </c>
      <c r="E1099" t="str">
        <f>"RFES1162759873"</f>
        <v>RFES1162759873</v>
      </c>
      <c r="F1099" s="2">
        <v>44063</v>
      </c>
      <c r="G1099">
        <v>202102</v>
      </c>
      <c r="H1099" t="s">
        <v>35</v>
      </c>
      <c r="I1099" t="s">
        <v>32</v>
      </c>
      <c r="J1099" t="s">
        <v>1028</v>
      </c>
      <c r="K1099" t="s">
        <v>7</v>
      </c>
      <c r="L1099" t="s">
        <v>25</v>
      </c>
      <c r="M1099" t="s">
        <v>23</v>
      </c>
      <c r="N1099" t="s">
        <v>362</v>
      </c>
      <c r="O1099" t="s">
        <v>21</v>
      </c>
      <c r="P1099" t="str">
        <f>"2170747547                    "</f>
        <v xml:space="preserve">2170747547                    </v>
      </c>
      <c r="Q1099">
        <v>0</v>
      </c>
      <c r="R1099">
        <v>0</v>
      </c>
      <c r="S1099">
        <v>0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0</v>
      </c>
      <c r="AB1099">
        <v>0</v>
      </c>
      <c r="AC1099">
        <v>0</v>
      </c>
      <c r="AD1099">
        <v>0</v>
      </c>
      <c r="AE1099" s="3">
        <v>0</v>
      </c>
      <c r="AF1099" s="3">
        <v>0</v>
      </c>
      <c r="AG1099" s="3">
        <v>0</v>
      </c>
      <c r="AH1099" s="3">
        <v>0</v>
      </c>
      <c r="AI1099" s="3">
        <v>0</v>
      </c>
      <c r="AJ1099" s="3">
        <v>0</v>
      </c>
      <c r="AK1099" s="3">
        <v>4.91</v>
      </c>
      <c r="AL1099" s="3">
        <v>0</v>
      </c>
      <c r="AM1099" s="3">
        <v>0</v>
      </c>
      <c r="AN1099" s="3">
        <v>0</v>
      </c>
      <c r="AO1099" s="3">
        <v>0</v>
      </c>
      <c r="AP1099" s="3">
        <v>0</v>
      </c>
      <c r="AQ1099" s="3">
        <v>0</v>
      </c>
      <c r="AR1099" s="3">
        <v>0</v>
      </c>
      <c r="AS1099" s="3">
        <v>0</v>
      </c>
      <c r="AT1099">
        <v>0</v>
      </c>
      <c r="AU1099">
        <v>0</v>
      </c>
      <c r="AV1099">
        <v>0</v>
      </c>
      <c r="AW1099">
        <v>0</v>
      </c>
      <c r="AX1099">
        <v>0</v>
      </c>
      <c r="AY1099">
        <v>0</v>
      </c>
      <c r="AZ1099">
        <v>0</v>
      </c>
      <c r="BA1099">
        <v>0</v>
      </c>
      <c r="BB1099">
        <v>0</v>
      </c>
      <c r="BC1099">
        <v>0</v>
      </c>
      <c r="BD1099">
        <v>0</v>
      </c>
      <c r="BE1099">
        <v>0</v>
      </c>
      <c r="BF1099">
        <v>0</v>
      </c>
      <c r="BG1099">
        <v>0</v>
      </c>
      <c r="BH1099">
        <v>1</v>
      </c>
      <c r="BI1099">
        <v>1</v>
      </c>
      <c r="BJ1099">
        <v>0.2</v>
      </c>
      <c r="BK1099">
        <v>1</v>
      </c>
      <c r="BL1099" s="4">
        <v>37.619999999999997</v>
      </c>
      <c r="BM1099" s="4">
        <v>5.64</v>
      </c>
      <c r="BN1099" s="4">
        <v>43.26</v>
      </c>
      <c r="BO1099" s="4">
        <v>43.26</v>
      </c>
      <c r="BQ1099" t="s">
        <v>358</v>
      </c>
      <c r="BS1099" s="2">
        <v>44064</v>
      </c>
      <c r="BT1099" s="1">
        <v>0.43611111111111112</v>
      </c>
      <c r="BU1099" t="s">
        <v>1943</v>
      </c>
      <c r="BV1099" t="s">
        <v>16</v>
      </c>
      <c r="BY1099">
        <v>1200</v>
      </c>
      <c r="CA1099" t="s">
        <v>24</v>
      </c>
      <c r="CC1099" t="s">
        <v>23</v>
      </c>
      <c r="CD1099">
        <v>1601</v>
      </c>
      <c r="CE1099" t="s">
        <v>64</v>
      </c>
      <c r="CF1099" s="2">
        <v>44067</v>
      </c>
      <c r="CI1099">
        <v>1</v>
      </c>
      <c r="CJ1099">
        <v>1</v>
      </c>
      <c r="CK1099">
        <v>22</v>
      </c>
      <c r="CL1099" t="s">
        <v>0</v>
      </c>
    </row>
    <row r="1100" spans="1:90" x14ac:dyDescent="0.3">
      <c r="A1100" t="s">
        <v>322</v>
      </c>
      <c r="B1100" t="s">
        <v>321</v>
      </c>
      <c r="C1100" t="s">
        <v>10</v>
      </c>
      <c r="E1100" t="str">
        <f>"RFES1162760707"</f>
        <v>RFES1162760707</v>
      </c>
      <c r="F1100" s="2">
        <v>44063</v>
      </c>
      <c r="G1100">
        <v>202102</v>
      </c>
      <c r="H1100" t="s">
        <v>29</v>
      </c>
      <c r="I1100" t="s">
        <v>26</v>
      </c>
      <c r="J1100" t="s">
        <v>2023</v>
      </c>
      <c r="K1100" t="s">
        <v>7</v>
      </c>
      <c r="L1100" t="s">
        <v>25</v>
      </c>
      <c r="M1100" t="s">
        <v>23</v>
      </c>
      <c r="N1100" t="s">
        <v>362</v>
      </c>
      <c r="O1100" t="s">
        <v>21</v>
      </c>
      <c r="P1100" t="str">
        <f>"2170748226                    "</f>
        <v xml:space="preserve">2170748226                    </v>
      </c>
      <c r="Q1100">
        <v>0</v>
      </c>
      <c r="R1100">
        <v>0</v>
      </c>
      <c r="S1100">
        <v>0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0</v>
      </c>
      <c r="AB1100">
        <v>0</v>
      </c>
      <c r="AC1100">
        <v>0</v>
      </c>
      <c r="AD1100">
        <v>0</v>
      </c>
      <c r="AE1100" s="3">
        <v>0</v>
      </c>
      <c r="AF1100" s="3">
        <v>0</v>
      </c>
      <c r="AG1100" s="3">
        <v>0</v>
      </c>
      <c r="AH1100" s="3">
        <v>0</v>
      </c>
      <c r="AI1100" s="3">
        <v>0</v>
      </c>
      <c r="AJ1100" s="3">
        <v>0</v>
      </c>
      <c r="AK1100" s="3">
        <v>6.28</v>
      </c>
      <c r="AL1100" s="3">
        <v>0</v>
      </c>
      <c r="AM1100" s="3">
        <v>0</v>
      </c>
      <c r="AN1100" s="3">
        <v>0</v>
      </c>
      <c r="AO1100" s="3">
        <v>0</v>
      </c>
      <c r="AP1100" s="3">
        <v>0</v>
      </c>
      <c r="AQ1100" s="3">
        <v>0</v>
      </c>
      <c r="AR1100" s="3">
        <v>0</v>
      </c>
      <c r="AS1100" s="3">
        <v>0</v>
      </c>
      <c r="AT1100">
        <v>0</v>
      </c>
      <c r="AU1100">
        <v>0</v>
      </c>
      <c r="AV1100">
        <v>0</v>
      </c>
      <c r="AW1100">
        <v>0</v>
      </c>
      <c r="AX1100">
        <v>0</v>
      </c>
      <c r="AY1100">
        <v>0</v>
      </c>
      <c r="AZ1100">
        <v>0</v>
      </c>
      <c r="BA1100">
        <v>0</v>
      </c>
      <c r="BB1100">
        <v>0</v>
      </c>
      <c r="BC1100">
        <v>0</v>
      </c>
      <c r="BD1100">
        <v>0</v>
      </c>
      <c r="BE1100">
        <v>0</v>
      </c>
      <c r="BF1100">
        <v>0</v>
      </c>
      <c r="BG1100">
        <v>0</v>
      </c>
      <c r="BH1100">
        <v>1</v>
      </c>
      <c r="BI1100">
        <v>1</v>
      </c>
      <c r="BJ1100">
        <v>0.2</v>
      </c>
      <c r="BK1100">
        <v>1</v>
      </c>
      <c r="BL1100" s="4">
        <v>48.15</v>
      </c>
      <c r="BM1100" s="4">
        <v>7.22</v>
      </c>
      <c r="BN1100" s="4">
        <v>55.37</v>
      </c>
      <c r="BO1100" s="4">
        <v>55.37</v>
      </c>
      <c r="BQ1100" t="s">
        <v>358</v>
      </c>
      <c r="BR1100" t="s">
        <v>338</v>
      </c>
      <c r="BS1100" s="2">
        <v>44064</v>
      </c>
      <c r="BT1100" s="1">
        <v>0.43611111111111112</v>
      </c>
      <c r="BU1100" t="s">
        <v>1943</v>
      </c>
      <c r="BV1100" t="s">
        <v>16</v>
      </c>
      <c r="BY1100">
        <v>1200</v>
      </c>
      <c r="CA1100" t="s">
        <v>24</v>
      </c>
      <c r="CC1100" t="s">
        <v>23</v>
      </c>
      <c r="CD1100">
        <v>1601</v>
      </c>
      <c r="CE1100" t="s">
        <v>64</v>
      </c>
      <c r="CF1100" s="2">
        <v>44067</v>
      </c>
      <c r="CI1100">
        <v>1</v>
      </c>
      <c r="CJ1100">
        <v>1</v>
      </c>
      <c r="CK1100">
        <v>21</v>
      </c>
      <c r="CL1100" t="s">
        <v>0</v>
      </c>
    </row>
    <row r="1101" spans="1:90" x14ac:dyDescent="0.3">
      <c r="A1101" t="s">
        <v>322</v>
      </c>
      <c r="B1101" t="s">
        <v>321</v>
      </c>
      <c r="C1101" t="s">
        <v>10</v>
      </c>
      <c r="E1101" t="str">
        <f>"RFES1162759225"</f>
        <v>RFES1162759225</v>
      </c>
      <c r="F1101" s="2">
        <v>44063</v>
      </c>
      <c r="G1101">
        <v>202102</v>
      </c>
      <c r="H1101" t="s">
        <v>29</v>
      </c>
      <c r="I1101" t="s">
        <v>26</v>
      </c>
      <c r="J1101" t="s">
        <v>2358</v>
      </c>
      <c r="K1101" t="s">
        <v>7</v>
      </c>
      <c r="L1101" t="s">
        <v>25</v>
      </c>
      <c r="M1101" t="s">
        <v>23</v>
      </c>
      <c r="N1101" t="s">
        <v>362</v>
      </c>
      <c r="O1101" t="s">
        <v>21</v>
      </c>
      <c r="P1101" t="str">
        <f>"2170748226                    "</f>
        <v xml:space="preserve">2170748226                    </v>
      </c>
      <c r="Q1101">
        <v>0</v>
      </c>
      <c r="R1101">
        <v>0</v>
      </c>
      <c r="S1101">
        <v>0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0</v>
      </c>
      <c r="AB1101">
        <v>0</v>
      </c>
      <c r="AC1101">
        <v>0</v>
      </c>
      <c r="AD1101">
        <v>0</v>
      </c>
      <c r="AE1101" s="3">
        <v>0</v>
      </c>
      <c r="AF1101" s="3">
        <v>0</v>
      </c>
      <c r="AG1101" s="3">
        <v>0</v>
      </c>
      <c r="AH1101" s="3">
        <v>0</v>
      </c>
      <c r="AI1101" s="3">
        <v>0</v>
      </c>
      <c r="AJ1101" s="3">
        <v>0</v>
      </c>
      <c r="AK1101" s="3">
        <v>6.28</v>
      </c>
      <c r="AL1101" s="3">
        <v>0</v>
      </c>
      <c r="AM1101" s="3">
        <v>0</v>
      </c>
      <c r="AN1101" s="3">
        <v>0</v>
      </c>
      <c r="AO1101" s="3">
        <v>0</v>
      </c>
      <c r="AP1101" s="3">
        <v>0</v>
      </c>
      <c r="AQ1101" s="3">
        <v>0</v>
      </c>
      <c r="AR1101" s="3">
        <v>0</v>
      </c>
      <c r="AS1101" s="3">
        <v>0</v>
      </c>
      <c r="AT1101">
        <v>0</v>
      </c>
      <c r="AU1101">
        <v>0</v>
      </c>
      <c r="AV1101">
        <v>0</v>
      </c>
      <c r="AW1101">
        <v>0</v>
      </c>
      <c r="AX1101">
        <v>0</v>
      </c>
      <c r="AY1101">
        <v>0</v>
      </c>
      <c r="AZ1101">
        <v>0</v>
      </c>
      <c r="BA1101">
        <v>0</v>
      </c>
      <c r="BB1101">
        <v>0</v>
      </c>
      <c r="BC1101">
        <v>0</v>
      </c>
      <c r="BD1101">
        <v>0</v>
      </c>
      <c r="BE1101">
        <v>0</v>
      </c>
      <c r="BF1101">
        <v>0</v>
      </c>
      <c r="BG1101">
        <v>0</v>
      </c>
      <c r="BH1101">
        <v>1</v>
      </c>
      <c r="BI1101">
        <v>1</v>
      </c>
      <c r="BJ1101">
        <v>0.2</v>
      </c>
      <c r="BK1101">
        <v>1</v>
      </c>
      <c r="BL1101" s="4">
        <v>48.15</v>
      </c>
      <c r="BM1101" s="4">
        <v>7.22</v>
      </c>
      <c r="BN1101" s="4">
        <v>55.37</v>
      </c>
      <c r="BO1101" s="4">
        <v>55.37</v>
      </c>
      <c r="BQ1101" t="s">
        <v>358</v>
      </c>
      <c r="BR1101" t="s">
        <v>385</v>
      </c>
      <c r="BS1101" s="2">
        <v>44064</v>
      </c>
      <c r="BT1101" s="1">
        <v>0.43194444444444446</v>
      </c>
      <c r="BU1101" t="s">
        <v>2357</v>
      </c>
      <c r="BV1101" t="s">
        <v>16</v>
      </c>
      <c r="BY1101">
        <v>1200</v>
      </c>
      <c r="CA1101" t="s">
        <v>24</v>
      </c>
      <c r="CC1101" t="s">
        <v>23</v>
      </c>
      <c r="CD1101">
        <v>1601</v>
      </c>
      <c r="CE1101" t="s">
        <v>64</v>
      </c>
      <c r="CF1101" s="2">
        <v>44067</v>
      </c>
      <c r="CI1101">
        <v>1</v>
      </c>
      <c r="CJ1101">
        <v>1</v>
      </c>
      <c r="CK1101">
        <v>21</v>
      </c>
      <c r="CL1101" t="s">
        <v>0</v>
      </c>
    </row>
    <row r="1102" spans="1:90" x14ac:dyDescent="0.3">
      <c r="A1102" t="s">
        <v>322</v>
      </c>
      <c r="B1102" t="s">
        <v>321</v>
      </c>
      <c r="C1102" t="s">
        <v>10</v>
      </c>
      <c r="E1102" t="str">
        <f>"FES1162759914"</f>
        <v>FES1162759914</v>
      </c>
      <c r="F1102" s="2">
        <v>44055</v>
      </c>
      <c r="G1102">
        <v>202102</v>
      </c>
      <c r="H1102" t="s">
        <v>25</v>
      </c>
      <c r="I1102" t="s">
        <v>23</v>
      </c>
      <c r="J1102" t="s">
        <v>362</v>
      </c>
      <c r="K1102" t="s">
        <v>7</v>
      </c>
      <c r="L1102" t="s">
        <v>46</v>
      </c>
      <c r="M1102" t="s">
        <v>44</v>
      </c>
      <c r="N1102" t="s">
        <v>737</v>
      </c>
      <c r="O1102" t="s">
        <v>5</v>
      </c>
      <c r="P1102" t="str">
        <f>"2170747206                    "</f>
        <v xml:space="preserve">2170747206                    </v>
      </c>
      <c r="Q1102">
        <v>0</v>
      </c>
      <c r="R1102">
        <v>0</v>
      </c>
      <c r="S1102">
        <v>0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0</v>
      </c>
      <c r="AB1102">
        <v>0</v>
      </c>
      <c r="AC1102">
        <v>0</v>
      </c>
      <c r="AD1102">
        <v>0</v>
      </c>
      <c r="AE1102" s="3">
        <v>0</v>
      </c>
      <c r="AF1102" s="3">
        <v>0</v>
      </c>
      <c r="AG1102" s="3">
        <v>0</v>
      </c>
      <c r="AH1102" s="3">
        <v>0</v>
      </c>
      <c r="AI1102" s="3">
        <v>0</v>
      </c>
      <c r="AJ1102" s="3">
        <v>0</v>
      </c>
      <c r="AK1102" s="3">
        <v>0</v>
      </c>
      <c r="AL1102" s="3">
        <v>0</v>
      </c>
      <c r="AM1102" s="3">
        <v>0</v>
      </c>
      <c r="AN1102" s="3">
        <v>0</v>
      </c>
      <c r="AO1102" s="3">
        <v>0</v>
      </c>
      <c r="AP1102" s="3">
        <v>0</v>
      </c>
      <c r="AQ1102" s="3">
        <v>10.32</v>
      </c>
      <c r="AR1102" s="3">
        <v>0</v>
      </c>
      <c r="AS1102" s="3">
        <v>0</v>
      </c>
      <c r="AT1102">
        <v>0</v>
      </c>
      <c r="AU1102">
        <v>0</v>
      </c>
      <c r="AV1102">
        <v>0</v>
      </c>
      <c r="AW1102">
        <v>0</v>
      </c>
      <c r="AX1102">
        <v>0</v>
      </c>
      <c r="AY1102">
        <v>0</v>
      </c>
      <c r="AZ1102">
        <v>0</v>
      </c>
      <c r="BA1102">
        <v>0</v>
      </c>
      <c r="BB1102">
        <v>0</v>
      </c>
      <c r="BC1102">
        <v>0</v>
      </c>
      <c r="BD1102">
        <v>0</v>
      </c>
      <c r="BE1102">
        <v>0</v>
      </c>
      <c r="BF1102">
        <v>0</v>
      </c>
      <c r="BG1102">
        <v>0</v>
      </c>
      <c r="BH1102">
        <v>1</v>
      </c>
      <c r="BI1102">
        <v>18.5</v>
      </c>
      <c r="BJ1102">
        <v>16.100000000000001</v>
      </c>
      <c r="BK1102">
        <v>19</v>
      </c>
      <c r="BL1102" s="4">
        <v>84.12</v>
      </c>
      <c r="BM1102" s="4">
        <v>12.62</v>
      </c>
      <c r="BN1102" s="4">
        <v>96.74</v>
      </c>
      <c r="BO1102" s="4">
        <v>96.74</v>
      </c>
      <c r="BQ1102" t="s">
        <v>385</v>
      </c>
      <c r="BR1102" t="s">
        <v>358</v>
      </c>
      <c r="BS1102" s="2">
        <v>44057</v>
      </c>
      <c r="BT1102" s="1">
        <v>0.45347222222222222</v>
      </c>
      <c r="BU1102" t="s">
        <v>2356</v>
      </c>
      <c r="BV1102" t="s">
        <v>0</v>
      </c>
      <c r="BW1102" t="s">
        <v>34</v>
      </c>
      <c r="BX1102" t="s">
        <v>95</v>
      </c>
      <c r="BY1102">
        <v>80380.19</v>
      </c>
      <c r="CA1102" t="s">
        <v>45</v>
      </c>
      <c r="CC1102" t="s">
        <v>44</v>
      </c>
      <c r="CD1102">
        <v>4302</v>
      </c>
      <c r="CE1102" t="s">
        <v>2</v>
      </c>
      <c r="CF1102" s="2">
        <v>44057</v>
      </c>
      <c r="CI1102">
        <v>1</v>
      </c>
      <c r="CJ1102">
        <v>2</v>
      </c>
      <c r="CK1102" t="s">
        <v>43</v>
      </c>
      <c r="CL1102" t="s">
        <v>0</v>
      </c>
    </row>
    <row r="1103" spans="1:90" x14ac:dyDescent="0.3">
      <c r="A1103" t="s">
        <v>322</v>
      </c>
      <c r="B1103" t="s">
        <v>321</v>
      </c>
      <c r="C1103" t="s">
        <v>10</v>
      </c>
      <c r="E1103" t="str">
        <f>"FES1162759521"</f>
        <v>FES1162759521</v>
      </c>
      <c r="F1103" s="2">
        <v>44050</v>
      </c>
      <c r="G1103">
        <v>202102</v>
      </c>
      <c r="H1103" t="s">
        <v>25</v>
      </c>
      <c r="I1103" t="s">
        <v>23</v>
      </c>
      <c r="J1103" t="s">
        <v>362</v>
      </c>
      <c r="K1103" t="s">
        <v>7</v>
      </c>
      <c r="L1103" t="s">
        <v>35</v>
      </c>
      <c r="M1103" t="s">
        <v>32</v>
      </c>
      <c r="N1103" t="s">
        <v>370</v>
      </c>
      <c r="O1103" t="s">
        <v>21</v>
      </c>
      <c r="P1103" t="str">
        <f>"2170748482                    "</f>
        <v xml:space="preserve">2170748482                    </v>
      </c>
      <c r="Q1103">
        <v>0</v>
      </c>
      <c r="R1103">
        <v>0</v>
      </c>
      <c r="S1103">
        <v>0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0</v>
      </c>
      <c r="AB1103">
        <v>0</v>
      </c>
      <c r="AC1103">
        <v>0</v>
      </c>
      <c r="AD1103">
        <v>0</v>
      </c>
      <c r="AE1103" s="3">
        <v>0</v>
      </c>
      <c r="AF1103" s="3">
        <v>0</v>
      </c>
      <c r="AG1103" s="3">
        <v>0</v>
      </c>
      <c r="AH1103" s="3">
        <v>0</v>
      </c>
      <c r="AI1103" s="3">
        <v>0</v>
      </c>
      <c r="AJ1103" s="3">
        <v>0</v>
      </c>
      <c r="AK1103" s="3">
        <v>4.91</v>
      </c>
      <c r="AL1103" s="3">
        <v>0</v>
      </c>
      <c r="AM1103" s="3">
        <v>0</v>
      </c>
      <c r="AN1103" s="3">
        <v>0</v>
      </c>
      <c r="AO1103" s="3">
        <v>0</v>
      </c>
      <c r="AP1103" s="3">
        <v>0</v>
      </c>
      <c r="AQ1103" s="3">
        <v>0</v>
      </c>
      <c r="AR1103" s="3">
        <v>0</v>
      </c>
      <c r="AS1103" s="3">
        <v>0</v>
      </c>
      <c r="AT1103">
        <v>0</v>
      </c>
      <c r="AU1103">
        <v>0</v>
      </c>
      <c r="AV1103">
        <v>0</v>
      </c>
      <c r="AW1103">
        <v>0</v>
      </c>
      <c r="AX1103">
        <v>0</v>
      </c>
      <c r="AY1103">
        <v>0</v>
      </c>
      <c r="AZ1103">
        <v>0</v>
      </c>
      <c r="BA1103">
        <v>0</v>
      </c>
      <c r="BB1103">
        <v>0</v>
      </c>
      <c r="BC1103">
        <v>0</v>
      </c>
      <c r="BD1103">
        <v>0</v>
      </c>
      <c r="BE1103">
        <v>0</v>
      </c>
      <c r="BF1103">
        <v>0</v>
      </c>
      <c r="BG1103">
        <v>0</v>
      </c>
      <c r="BH1103">
        <v>1</v>
      </c>
      <c r="BI1103">
        <v>2</v>
      </c>
      <c r="BJ1103">
        <v>1.1000000000000001</v>
      </c>
      <c r="BK1103">
        <v>2</v>
      </c>
      <c r="BL1103" s="4">
        <v>37.619999999999997</v>
      </c>
      <c r="BM1103" s="4">
        <v>5.64</v>
      </c>
      <c r="BN1103" s="4">
        <v>43.26</v>
      </c>
      <c r="BO1103" s="4">
        <v>43.26</v>
      </c>
      <c r="BQ1103" t="s">
        <v>318</v>
      </c>
      <c r="BR1103" t="s">
        <v>358</v>
      </c>
      <c r="BS1103" s="2">
        <v>44054</v>
      </c>
      <c r="BT1103" s="1">
        <v>0.39652777777777781</v>
      </c>
      <c r="BU1103" t="s">
        <v>402</v>
      </c>
      <c r="BV1103" t="s">
        <v>16</v>
      </c>
      <c r="BY1103">
        <v>5360.67</v>
      </c>
      <c r="CA1103" t="s">
        <v>1510</v>
      </c>
      <c r="CC1103" t="s">
        <v>32</v>
      </c>
      <c r="CD1103">
        <v>2094</v>
      </c>
      <c r="CE1103" t="s">
        <v>2</v>
      </c>
      <c r="CF1103" s="2">
        <v>44055</v>
      </c>
      <c r="CI1103">
        <v>1</v>
      </c>
      <c r="CJ1103">
        <v>2</v>
      </c>
      <c r="CK1103">
        <v>22</v>
      </c>
      <c r="CL1103" t="s">
        <v>0</v>
      </c>
    </row>
    <row r="1104" spans="1:90" x14ac:dyDescent="0.3">
      <c r="A1104" t="s">
        <v>322</v>
      </c>
      <c r="B1104" t="s">
        <v>321</v>
      </c>
      <c r="C1104" t="s">
        <v>10</v>
      </c>
      <c r="E1104" t="str">
        <f>"FES1162758373"</f>
        <v>FES1162758373</v>
      </c>
      <c r="F1104" s="2">
        <v>44046</v>
      </c>
      <c r="G1104">
        <v>202102</v>
      </c>
      <c r="H1104" t="s">
        <v>25</v>
      </c>
      <c r="I1104" t="s">
        <v>23</v>
      </c>
      <c r="J1104" t="s">
        <v>362</v>
      </c>
      <c r="K1104" t="s">
        <v>7</v>
      </c>
      <c r="L1104" t="s">
        <v>46</v>
      </c>
      <c r="M1104" t="s">
        <v>44</v>
      </c>
      <c r="N1104" t="s">
        <v>798</v>
      </c>
      <c r="O1104" t="s">
        <v>21</v>
      </c>
      <c r="P1104" t="str">
        <f>"2170747135                    "</f>
        <v xml:space="preserve">2170747135                    </v>
      </c>
      <c r="Q1104">
        <v>0</v>
      </c>
      <c r="R1104">
        <v>0</v>
      </c>
      <c r="S1104">
        <v>0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0</v>
      </c>
      <c r="AB1104">
        <v>0</v>
      </c>
      <c r="AC1104">
        <v>0</v>
      </c>
      <c r="AD1104">
        <v>0</v>
      </c>
      <c r="AE1104" s="3">
        <v>0</v>
      </c>
      <c r="AF1104" s="3">
        <v>0</v>
      </c>
      <c r="AG1104" s="3">
        <v>0</v>
      </c>
      <c r="AH1104" s="3">
        <v>0</v>
      </c>
      <c r="AI1104" s="3">
        <v>0</v>
      </c>
      <c r="AJ1104" s="3">
        <v>0</v>
      </c>
      <c r="AK1104" s="3">
        <v>8.7899999999999991</v>
      </c>
      <c r="AL1104" s="3">
        <v>0</v>
      </c>
      <c r="AM1104" s="3">
        <v>0</v>
      </c>
      <c r="AN1104" s="3">
        <v>0</v>
      </c>
      <c r="AO1104" s="3">
        <v>0</v>
      </c>
      <c r="AP1104" s="3">
        <v>0</v>
      </c>
      <c r="AQ1104" s="3">
        <v>0</v>
      </c>
      <c r="AR1104" s="3">
        <v>0</v>
      </c>
      <c r="AS1104" s="3">
        <v>0</v>
      </c>
      <c r="AT1104">
        <v>0</v>
      </c>
      <c r="AU1104">
        <v>0</v>
      </c>
      <c r="AV1104">
        <v>0</v>
      </c>
      <c r="AW1104">
        <v>0</v>
      </c>
      <c r="AX1104">
        <v>0</v>
      </c>
      <c r="AY1104">
        <v>0</v>
      </c>
      <c r="AZ1104">
        <v>0</v>
      </c>
      <c r="BA1104">
        <v>0</v>
      </c>
      <c r="BB1104">
        <v>0</v>
      </c>
      <c r="BC1104">
        <v>0</v>
      </c>
      <c r="BD1104">
        <v>0</v>
      </c>
      <c r="BE1104">
        <v>0</v>
      </c>
      <c r="BF1104">
        <v>0</v>
      </c>
      <c r="BG1104">
        <v>0</v>
      </c>
      <c r="BH1104">
        <v>1</v>
      </c>
      <c r="BI1104">
        <v>3</v>
      </c>
      <c r="BJ1104">
        <v>1.4</v>
      </c>
      <c r="BK1104">
        <v>3</v>
      </c>
      <c r="BL1104" s="4">
        <v>71.58</v>
      </c>
      <c r="BM1104" s="4">
        <v>10.74</v>
      </c>
      <c r="BN1104" s="4">
        <v>82.32</v>
      </c>
      <c r="BO1104" s="4">
        <v>82.32</v>
      </c>
      <c r="BQ1104" t="s">
        <v>318</v>
      </c>
      <c r="BR1104" t="s">
        <v>358</v>
      </c>
      <c r="BS1104" s="2">
        <v>44047</v>
      </c>
      <c r="BT1104" s="1">
        <v>0.39583333333333331</v>
      </c>
      <c r="BU1104" t="s">
        <v>1470</v>
      </c>
      <c r="BV1104" t="s">
        <v>16</v>
      </c>
      <c r="BY1104">
        <v>7038.72</v>
      </c>
      <c r="BZ1104" t="s">
        <v>1427</v>
      </c>
      <c r="CA1104" t="s">
        <v>607</v>
      </c>
      <c r="CC1104" t="s">
        <v>44</v>
      </c>
      <c r="CD1104">
        <v>4052</v>
      </c>
      <c r="CE1104" t="s">
        <v>2</v>
      </c>
      <c r="CF1104" s="2">
        <v>44047</v>
      </c>
      <c r="CI1104">
        <v>1</v>
      </c>
      <c r="CJ1104">
        <v>1</v>
      </c>
      <c r="CK1104">
        <v>21</v>
      </c>
      <c r="CL1104" t="s">
        <v>0</v>
      </c>
    </row>
    <row r="1105" spans="1:90" x14ac:dyDescent="0.3">
      <c r="A1105" t="s">
        <v>322</v>
      </c>
      <c r="B1105" t="s">
        <v>321</v>
      </c>
      <c r="C1105" t="s">
        <v>10</v>
      </c>
      <c r="E1105" t="str">
        <f>"FES1162759430"</f>
        <v>FES1162759430</v>
      </c>
      <c r="F1105" s="2">
        <v>44049</v>
      </c>
      <c r="G1105">
        <v>202102</v>
      </c>
      <c r="H1105" t="s">
        <v>25</v>
      </c>
      <c r="I1105" t="s">
        <v>23</v>
      </c>
      <c r="J1105" t="s">
        <v>362</v>
      </c>
      <c r="K1105" t="s">
        <v>7</v>
      </c>
      <c r="L1105" t="s">
        <v>25</v>
      </c>
      <c r="M1105" t="s">
        <v>23</v>
      </c>
      <c r="N1105" t="s">
        <v>438</v>
      </c>
      <c r="O1105" t="s">
        <v>21</v>
      </c>
      <c r="P1105" t="str">
        <f>"2170748379                    "</f>
        <v xml:space="preserve">2170748379                    </v>
      </c>
      <c r="Q1105">
        <v>0</v>
      </c>
      <c r="R1105">
        <v>0</v>
      </c>
      <c r="S1105">
        <v>0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0</v>
      </c>
      <c r="AB1105">
        <v>0</v>
      </c>
      <c r="AC1105">
        <v>0</v>
      </c>
      <c r="AD1105">
        <v>0</v>
      </c>
      <c r="AE1105" s="3">
        <v>0</v>
      </c>
      <c r="AF1105" s="3">
        <v>0</v>
      </c>
      <c r="AG1105" s="3">
        <v>0</v>
      </c>
      <c r="AH1105" s="3">
        <v>0</v>
      </c>
      <c r="AI1105" s="3">
        <v>0</v>
      </c>
      <c r="AJ1105" s="3">
        <v>0</v>
      </c>
      <c r="AK1105" s="3">
        <v>4.91</v>
      </c>
      <c r="AL1105" s="3">
        <v>0</v>
      </c>
      <c r="AM1105" s="3">
        <v>0</v>
      </c>
      <c r="AN1105" s="3">
        <v>0</v>
      </c>
      <c r="AO1105" s="3">
        <v>0</v>
      </c>
      <c r="AP1105" s="3">
        <v>0</v>
      </c>
      <c r="AQ1105" s="3">
        <v>0</v>
      </c>
      <c r="AR1105" s="3">
        <v>0</v>
      </c>
      <c r="AS1105" s="3">
        <v>0</v>
      </c>
      <c r="AT1105">
        <v>0</v>
      </c>
      <c r="AU1105">
        <v>0</v>
      </c>
      <c r="AV1105">
        <v>0</v>
      </c>
      <c r="AW1105">
        <v>0</v>
      </c>
      <c r="AX1105">
        <v>0</v>
      </c>
      <c r="AY1105">
        <v>0</v>
      </c>
      <c r="AZ1105">
        <v>0</v>
      </c>
      <c r="BA1105">
        <v>0</v>
      </c>
      <c r="BB1105">
        <v>0</v>
      </c>
      <c r="BC1105">
        <v>0</v>
      </c>
      <c r="BD1105">
        <v>0</v>
      </c>
      <c r="BE1105">
        <v>0</v>
      </c>
      <c r="BF1105">
        <v>0</v>
      </c>
      <c r="BG1105">
        <v>0</v>
      </c>
      <c r="BH1105">
        <v>1</v>
      </c>
      <c r="BI1105">
        <v>2</v>
      </c>
      <c r="BJ1105">
        <v>1</v>
      </c>
      <c r="BK1105">
        <v>2</v>
      </c>
      <c r="BL1105" s="4">
        <v>37.619999999999997</v>
      </c>
      <c r="BM1105" s="4">
        <v>5.64</v>
      </c>
      <c r="BN1105" s="4">
        <v>43.26</v>
      </c>
      <c r="BO1105" s="4">
        <v>43.26</v>
      </c>
      <c r="BQ1105" t="s">
        <v>385</v>
      </c>
      <c r="BR1105" t="s">
        <v>358</v>
      </c>
      <c r="BS1105" s="2">
        <v>44050</v>
      </c>
      <c r="BT1105" s="1">
        <v>0.3263888888888889</v>
      </c>
      <c r="BU1105" t="s">
        <v>437</v>
      </c>
      <c r="BV1105" t="s">
        <v>16</v>
      </c>
      <c r="BY1105">
        <v>5184</v>
      </c>
      <c r="CA1105" t="s">
        <v>383</v>
      </c>
      <c r="CC1105" t="s">
        <v>23</v>
      </c>
      <c r="CD1105">
        <v>1601</v>
      </c>
      <c r="CE1105" t="s">
        <v>2</v>
      </c>
      <c r="CF1105" s="2">
        <v>44054</v>
      </c>
      <c r="CI1105">
        <v>1</v>
      </c>
      <c r="CJ1105">
        <v>1</v>
      </c>
      <c r="CK1105">
        <v>22</v>
      </c>
      <c r="CL1105" t="s">
        <v>0</v>
      </c>
    </row>
    <row r="1106" spans="1:90" x14ac:dyDescent="0.3">
      <c r="A1106" t="s">
        <v>322</v>
      </c>
      <c r="B1106" t="s">
        <v>321</v>
      </c>
      <c r="C1106" t="s">
        <v>10</v>
      </c>
      <c r="E1106" t="str">
        <f>"FES1162760520"</f>
        <v>FES1162760520</v>
      </c>
      <c r="F1106" s="2">
        <v>44060</v>
      </c>
      <c r="G1106">
        <v>202102</v>
      </c>
      <c r="H1106" t="s">
        <v>25</v>
      </c>
      <c r="I1106" t="s">
        <v>23</v>
      </c>
      <c r="J1106" t="s">
        <v>362</v>
      </c>
      <c r="K1106" t="s">
        <v>7</v>
      </c>
      <c r="L1106" t="s">
        <v>9</v>
      </c>
      <c r="M1106" t="s">
        <v>8</v>
      </c>
      <c r="N1106" t="s">
        <v>464</v>
      </c>
      <c r="O1106" t="s">
        <v>21</v>
      </c>
      <c r="P1106" t="str">
        <f>"2170747596                    "</f>
        <v xml:space="preserve">2170747596                    </v>
      </c>
      <c r="Q1106">
        <v>0</v>
      </c>
      <c r="R1106">
        <v>0</v>
      </c>
      <c r="S1106">
        <v>0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0</v>
      </c>
      <c r="AB1106">
        <v>0</v>
      </c>
      <c r="AC1106">
        <v>0</v>
      </c>
      <c r="AD1106">
        <v>0</v>
      </c>
      <c r="AE1106" s="3">
        <v>0</v>
      </c>
      <c r="AF1106" s="3">
        <v>0</v>
      </c>
      <c r="AG1106" s="3">
        <v>0</v>
      </c>
      <c r="AH1106" s="3">
        <v>0</v>
      </c>
      <c r="AI1106" s="3">
        <v>0</v>
      </c>
      <c r="AJ1106" s="3">
        <v>0</v>
      </c>
      <c r="AK1106" s="3">
        <v>12.56</v>
      </c>
      <c r="AL1106" s="3">
        <v>0</v>
      </c>
      <c r="AM1106" s="3">
        <v>0</v>
      </c>
      <c r="AN1106" s="3">
        <v>0</v>
      </c>
      <c r="AO1106" s="3">
        <v>0</v>
      </c>
      <c r="AP1106" s="3">
        <v>0</v>
      </c>
      <c r="AQ1106" s="3">
        <v>0</v>
      </c>
      <c r="AR1106" s="3">
        <v>0</v>
      </c>
      <c r="AS1106" s="3">
        <v>0</v>
      </c>
      <c r="AT1106">
        <v>0</v>
      </c>
      <c r="AU1106">
        <v>0</v>
      </c>
      <c r="AV1106">
        <v>0</v>
      </c>
      <c r="AW1106">
        <v>0</v>
      </c>
      <c r="AX1106">
        <v>0</v>
      </c>
      <c r="AY1106">
        <v>0</v>
      </c>
      <c r="AZ1106">
        <v>0</v>
      </c>
      <c r="BA1106">
        <v>0</v>
      </c>
      <c r="BB1106">
        <v>0</v>
      </c>
      <c r="BC1106">
        <v>0</v>
      </c>
      <c r="BD1106">
        <v>0</v>
      </c>
      <c r="BE1106">
        <v>0</v>
      </c>
      <c r="BF1106">
        <v>0</v>
      </c>
      <c r="BG1106">
        <v>0</v>
      </c>
      <c r="BH1106">
        <v>1</v>
      </c>
      <c r="BI1106">
        <v>4</v>
      </c>
      <c r="BJ1106">
        <v>3.3</v>
      </c>
      <c r="BK1106">
        <v>4</v>
      </c>
      <c r="BL1106" s="4">
        <v>96.27</v>
      </c>
      <c r="BM1106" s="4">
        <v>14.44</v>
      </c>
      <c r="BN1106" s="4">
        <v>110.71</v>
      </c>
      <c r="BO1106" s="4">
        <v>110.71</v>
      </c>
      <c r="BQ1106" t="s">
        <v>318</v>
      </c>
      <c r="BR1106" t="s">
        <v>358</v>
      </c>
      <c r="BS1106" s="2">
        <v>44061</v>
      </c>
      <c r="BT1106" s="1">
        <v>0.41666666666666669</v>
      </c>
      <c r="BU1106" t="s">
        <v>784</v>
      </c>
      <c r="BV1106" t="s">
        <v>16</v>
      </c>
      <c r="BY1106">
        <v>16687.37</v>
      </c>
      <c r="CC1106" t="s">
        <v>8</v>
      </c>
      <c r="CD1106">
        <v>7800</v>
      </c>
      <c r="CE1106" t="s">
        <v>2</v>
      </c>
      <c r="CF1106" s="2">
        <v>44062</v>
      </c>
      <c r="CI1106">
        <v>1</v>
      </c>
      <c r="CJ1106">
        <v>1</v>
      </c>
      <c r="CK1106">
        <v>21</v>
      </c>
      <c r="CL1106" t="s">
        <v>0</v>
      </c>
    </row>
    <row r="1107" spans="1:90" x14ac:dyDescent="0.3">
      <c r="A1107" t="s">
        <v>322</v>
      </c>
      <c r="B1107" t="s">
        <v>321</v>
      </c>
      <c r="C1107" t="s">
        <v>10</v>
      </c>
      <c r="E1107" t="str">
        <f>"FES1162762435"</f>
        <v>FES1162762435</v>
      </c>
      <c r="F1107" s="2">
        <v>44074</v>
      </c>
      <c r="G1107">
        <v>202102</v>
      </c>
      <c r="H1107" t="s">
        <v>25</v>
      </c>
      <c r="I1107" t="s">
        <v>23</v>
      </c>
      <c r="J1107" t="s">
        <v>362</v>
      </c>
      <c r="K1107" t="s">
        <v>7</v>
      </c>
      <c r="L1107" t="s">
        <v>46</v>
      </c>
      <c r="M1107" t="s">
        <v>44</v>
      </c>
      <c r="N1107" t="s">
        <v>494</v>
      </c>
      <c r="O1107" t="s">
        <v>21</v>
      </c>
      <c r="P1107" t="str">
        <f>"2170751174                    "</f>
        <v xml:space="preserve">2170751174                    </v>
      </c>
      <c r="Q1107">
        <v>0</v>
      </c>
      <c r="R1107">
        <v>0</v>
      </c>
      <c r="S1107">
        <v>0</v>
      </c>
      <c r="T1107">
        <v>0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0</v>
      </c>
      <c r="AB1107">
        <v>0</v>
      </c>
      <c r="AC1107">
        <v>0</v>
      </c>
      <c r="AD1107">
        <v>0</v>
      </c>
      <c r="AE1107" s="3">
        <v>0</v>
      </c>
      <c r="AF1107" s="3">
        <v>0</v>
      </c>
      <c r="AG1107" s="3">
        <v>0</v>
      </c>
      <c r="AH1107" s="3">
        <v>0</v>
      </c>
      <c r="AI1107" s="3">
        <v>0</v>
      </c>
      <c r="AJ1107" s="3">
        <v>0</v>
      </c>
      <c r="AK1107" s="3">
        <v>6.28</v>
      </c>
      <c r="AL1107" s="3">
        <v>0</v>
      </c>
      <c r="AM1107" s="3">
        <v>0</v>
      </c>
      <c r="AN1107" s="3">
        <v>0</v>
      </c>
      <c r="AO1107" s="3">
        <v>0</v>
      </c>
      <c r="AP1107" s="3">
        <v>0</v>
      </c>
      <c r="AQ1107" s="3">
        <v>0</v>
      </c>
      <c r="AR1107" s="3">
        <v>0</v>
      </c>
      <c r="AS1107" s="3">
        <v>0</v>
      </c>
      <c r="AT1107">
        <v>0</v>
      </c>
      <c r="AU1107">
        <v>0</v>
      </c>
      <c r="AV1107">
        <v>0</v>
      </c>
      <c r="AW1107">
        <v>0</v>
      </c>
      <c r="AX1107">
        <v>0</v>
      </c>
      <c r="AY1107">
        <v>0</v>
      </c>
      <c r="AZ1107">
        <v>0</v>
      </c>
      <c r="BA1107">
        <v>0</v>
      </c>
      <c r="BB1107">
        <v>0</v>
      </c>
      <c r="BC1107">
        <v>0</v>
      </c>
      <c r="BD1107">
        <v>0</v>
      </c>
      <c r="BE1107">
        <v>0</v>
      </c>
      <c r="BF1107">
        <v>0</v>
      </c>
      <c r="BG1107">
        <v>0</v>
      </c>
      <c r="BH1107">
        <v>1</v>
      </c>
      <c r="BI1107">
        <v>1.8</v>
      </c>
      <c r="BJ1107">
        <v>0.7</v>
      </c>
      <c r="BK1107">
        <v>2</v>
      </c>
      <c r="BL1107" s="4">
        <v>48.15</v>
      </c>
      <c r="BM1107" s="4">
        <v>7.22</v>
      </c>
      <c r="BN1107" s="4">
        <v>55.37</v>
      </c>
      <c r="BO1107" s="4">
        <v>55.37</v>
      </c>
      <c r="BQ1107" t="s">
        <v>493</v>
      </c>
      <c r="BR1107" t="s">
        <v>358</v>
      </c>
      <c r="BS1107" s="2">
        <v>44075</v>
      </c>
      <c r="BT1107" s="1">
        <v>0.35972222222222222</v>
      </c>
      <c r="BU1107" t="s">
        <v>492</v>
      </c>
      <c r="BV1107" t="s">
        <v>16</v>
      </c>
      <c r="BY1107">
        <v>3541.72</v>
      </c>
      <c r="CA1107" t="s">
        <v>178</v>
      </c>
      <c r="CC1107" t="s">
        <v>44</v>
      </c>
      <c r="CD1107">
        <v>4000</v>
      </c>
      <c r="CE1107" t="s">
        <v>2</v>
      </c>
      <c r="CF1107" s="2">
        <v>44075</v>
      </c>
      <c r="CI1107">
        <v>1</v>
      </c>
      <c r="CJ1107">
        <v>1</v>
      </c>
      <c r="CK1107">
        <v>21</v>
      </c>
      <c r="CL1107" t="s">
        <v>0</v>
      </c>
    </row>
    <row r="1108" spans="1:90" x14ac:dyDescent="0.3">
      <c r="A1108" t="s">
        <v>322</v>
      </c>
      <c r="B1108" t="s">
        <v>321</v>
      </c>
      <c r="C1108" t="s">
        <v>10</v>
      </c>
      <c r="E1108" t="str">
        <f>"FES1162758742"</f>
        <v>FES1162758742</v>
      </c>
      <c r="F1108" s="2">
        <v>44047</v>
      </c>
      <c r="G1108">
        <v>202102</v>
      </c>
      <c r="H1108" t="s">
        <v>25</v>
      </c>
      <c r="I1108" t="s">
        <v>23</v>
      </c>
      <c r="J1108" t="s">
        <v>362</v>
      </c>
      <c r="K1108" t="s">
        <v>7</v>
      </c>
      <c r="L1108" t="s">
        <v>955</v>
      </c>
      <c r="M1108" t="s">
        <v>952</v>
      </c>
      <c r="N1108" t="s">
        <v>511</v>
      </c>
      <c r="O1108" t="s">
        <v>21</v>
      </c>
      <c r="P1108" t="str">
        <f>"2170747864                    "</f>
        <v xml:space="preserve">2170747864                    </v>
      </c>
      <c r="Q1108">
        <v>0</v>
      </c>
      <c r="R1108">
        <v>0</v>
      </c>
      <c r="S1108">
        <v>0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0</v>
      </c>
      <c r="AB1108">
        <v>0</v>
      </c>
      <c r="AC1108">
        <v>0</v>
      </c>
      <c r="AD1108">
        <v>0</v>
      </c>
      <c r="AE1108" s="3">
        <v>0</v>
      </c>
      <c r="AF1108" s="3">
        <v>0</v>
      </c>
      <c r="AG1108" s="3">
        <v>0</v>
      </c>
      <c r="AH1108" s="3">
        <v>0</v>
      </c>
      <c r="AI1108" s="3">
        <v>0</v>
      </c>
      <c r="AJ1108" s="3">
        <v>0</v>
      </c>
      <c r="AK1108" s="3">
        <v>5.86</v>
      </c>
      <c r="AL1108" s="3">
        <v>0</v>
      </c>
      <c r="AM1108" s="3">
        <v>0</v>
      </c>
      <c r="AN1108" s="3">
        <v>0</v>
      </c>
      <c r="AO1108" s="3">
        <v>0</v>
      </c>
      <c r="AP1108" s="3">
        <v>0</v>
      </c>
      <c r="AQ1108" s="3">
        <v>0</v>
      </c>
      <c r="AR1108" s="3">
        <v>0</v>
      </c>
      <c r="AS1108" s="3">
        <v>0</v>
      </c>
      <c r="AT1108">
        <v>0</v>
      </c>
      <c r="AU1108">
        <v>0</v>
      </c>
      <c r="AV1108">
        <v>0</v>
      </c>
      <c r="AW1108">
        <v>0</v>
      </c>
      <c r="AX1108">
        <v>0</v>
      </c>
      <c r="AY1108">
        <v>0</v>
      </c>
      <c r="AZ1108">
        <v>0</v>
      </c>
      <c r="BA1108">
        <v>0</v>
      </c>
      <c r="BB1108">
        <v>0</v>
      </c>
      <c r="BC1108">
        <v>0</v>
      </c>
      <c r="BD1108">
        <v>0</v>
      </c>
      <c r="BE1108">
        <v>0</v>
      </c>
      <c r="BF1108">
        <v>0</v>
      </c>
      <c r="BG1108">
        <v>0</v>
      </c>
      <c r="BH1108">
        <v>1</v>
      </c>
      <c r="BI1108">
        <v>1</v>
      </c>
      <c r="BJ1108">
        <v>0.2</v>
      </c>
      <c r="BK1108">
        <v>1</v>
      </c>
      <c r="BL1108" s="4">
        <v>47.73</v>
      </c>
      <c r="BM1108" s="4">
        <v>7.16</v>
      </c>
      <c r="BN1108" s="4">
        <v>54.89</v>
      </c>
      <c r="BO1108" s="4">
        <v>54.89</v>
      </c>
      <c r="BQ1108" t="s">
        <v>385</v>
      </c>
      <c r="BR1108" t="s">
        <v>358</v>
      </c>
      <c r="BS1108" s="2">
        <v>44048</v>
      </c>
      <c r="BT1108" s="1">
        <v>0.46597222222222223</v>
      </c>
      <c r="BU1108" t="s">
        <v>1202</v>
      </c>
      <c r="BV1108" t="s">
        <v>0</v>
      </c>
      <c r="BW1108" t="s">
        <v>34</v>
      </c>
      <c r="BX1108" t="s">
        <v>1442</v>
      </c>
      <c r="BY1108">
        <v>1200</v>
      </c>
      <c r="BZ1108" t="s">
        <v>1427</v>
      </c>
      <c r="CA1108" t="s">
        <v>285</v>
      </c>
      <c r="CC1108" t="s">
        <v>952</v>
      </c>
      <c r="CD1108">
        <v>4133</v>
      </c>
      <c r="CE1108" t="s">
        <v>64</v>
      </c>
      <c r="CF1108" s="2">
        <v>44049</v>
      </c>
      <c r="CI1108">
        <v>1</v>
      </c>
      <c r="CJ1108">
        <v>1</v>
      </c>
      <c r="CK1108">
        <v>21</v>
      </c>
      <c r="CL1108" t="s">
        <v>0</v>
      </c>
    </row>
    <row r="1109" spans="1:90" x14ac:dyDescent="0.3">
      <c r="A1109" t="s">
        <v>322</v>
      </c>
      <c r="B1109" t="s">
        <v>321</v>
      </c>
      <c r="C1109" t="s">
        <v>10</v>
      </c>
      <c r="E1109" t="str">
        <f>"FES1162760863"</f>
        <v>FES1162760863</v>
      </c>
      <c r="F1109" s="2">
        <v>44062</v>
      </c>
      <c r="G1109">
        <v>202102</v>
      </c>
      <c r="H1109" t="s">
        <v>25</v>
      </c>
      <c r="I1109" t="s">
        <v>23</v>
      </c>
      <c r="J1109" t="s">
        <v>362</v>
      </c>
      <c r="K1109" t="s">
        <v>7</v>
      </c>
      <c r="L1109" t="s">
        <v>126</v>
      </c>
      <c r="M1109" t="s">
        <v>125</v>
      </c>
      <c r="N1109" t="s">
        <v>1545</v>
      </c>
      <c r="O1109" t="s">
        <v>21</v>
      </c>
      <c r="P1109" t="str">
        <f>"2170747712                    "</f>
        <v xml:space="preserve">2170747712                    </v>
      </c>
      <c r="Q1109">
        <v>0</v>
      </c>
      <c r="R1109">
        <v>0</v>
      </c>
      <c r="S1109">
        <v>0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0</v>
      </c>
      <c r="AB1109">
        <v>0</v>
      </c>
      <c r="AC1109">
        <v>0</v>
      </c>
      <c r="AD1109">
        <v>0</v>
      </c>
      <c r="AE1109" s="3">
        <v>0</v>
      </c>
      <c r="AF1109" s="3">
        <v>0</v>
      </c>
      <c r="AG1109" s="3">
        <v>0</v>
      </c>
      <c r="AH1109" s="3">
        <v>0</v>
      </c>
      <c r="AI1109" s="3">
        <v>0</v>
      </c>
      <c r="AJ1109" s="3">
        <v>0</v>
      </c>
      <c r="AK1109" s="3">
        <v>6.28</v>
      </c>
      <c r="AL1109" s="3">
        <v>0</v>
      </c>
      <c r="AM1109" s="3">
        <v>0</v>
      </c>
      <c r="AN1109" s="3">
        <v>0</v>
      </c>
      <c r="AO1109" s="3">
        <v>0</v>
      </c>
      <c r="AP1109" s="3">
        <v>0</v>
      </c>
      <c r="AQ1109" s="3">
        <v>0</v>
      </c>
      <c r="AR1109" s="3">
        <v>0</v>
      </c>
      <c r="AS1109" s="3">
        <v>0</v>
      </c>
      <c r="AT1109">
        <v>0</v>
      </c>
      <c r="AU1109">
        <v>0</v>
      </c>
      <c r="AV1109">
        <v>0</v>
      </c>
      <c r="AW1109">
        <v>0</v>
      </c>
      <c r="AX1109">
        <v>0</v>
      </c>
      <c r="AY1109">
        <v>0</v>
      </c>
      <c r="AZ1109">
        <v>0</v>
      </c>
      <c r="BA1109">
        <v>0</v>
      </c>
      <c r="BB1109">
        <v>0</v>
      </c>
      <c r="BC1109">
        <v>0</v>
      </c>
      <c r="BD1109">
        <v>0</v>
      </c>
      <c r="BE1109">
        <v>0</v>
      </c>
      <c r="BF1109">
        <v>0</v>
      </c>
      <c r="BG1109">
        <v>0</v>
      </c>
      <c r="BH1109">
        <v>1</v>
      </c>
      <c r="BI1109">
        <v>1</v>
      </c>
      <c r="BJ1109">
        <v>0.2</v>
      </c>
      <c r="BK1109">
        <v>1</v>
      </c>
      <c r="BL1109" s="4">
        <v>48.15</v>
      </c>
      <c r="BM1109" s="4">
        <v>7.22</v>
      </c>
      <c r="BN1109" s="4">
        <v>55.37</v>
      </c>
      <c r="BO1109" s="4">
        <v>55.37</v>
      </c>
      <c r="BQ1109" t="s">
        <v>1544</v>
      </c>
      <c r="BR1109" t="s">
        <v>358</v>
      </c>
      <c r="BS1109" s="2">
        <v>44063</v>
      </c>
      <c r="BT1109" s="1">
        <v>0.4145833333333333</v>
      </c>
      <c r="BU1109" t="s">
        <v>2355</v>
      </c>
      <c r="BV1109" t="s">
        <v>16</v>
      </c>
      <c r="BY1109">
        <v>1200</v>
      </c>
      <c r="CA1109" t="s">
        <v>225</v>
      </c>
      <c r="CC1109" t="s">
        <v>125</v>
      </c>
      <c r="CD1109">
        <v>46</v>
      </c>
      <c r="CE1109" t="s">
        <v>64</v>
      </c>
      <c r="CF1109" s="2">
        <v>44063</v>
      </c>
      <c r="CI1109">
        <v>1</v>
      </c>
      <c r="CJ1109">
        <v>1</v>
      </c>
      <c r="CK1109">
        <v>21</v>
      </c>
      <c r="CL1109" t="s">
        <v>0</v>
      </c>
    </row>
    <row r="1110" spans="1:90" x14ac:dyDescent="0.3">
      <c r="A1110" t="s">
        <v>322</v>
      </c>
      <c r="B1110" t="s">
        <v>321</v>
      </c>
      <c r="C1110" t="s">
        <v>10</v>
      </c>
      <c r="E1110" t="str">
        <f>"FES1162760907"</f>
        <v>FES1162760907</v>
      </c>
      <c r="F1110" s="2">
        <v>44062</v>
      </c>
      <c r="G1110">
        <v>202102</v>
      </c>
      <c r="H1110" t="s">
        <v>25</v>
      </c>
      <c r="I1110" t="s">
        <v>23</v>
      </c>
      <c r="J1110" t="s">
        <v>362</v>
      </c>
      <c r="K1110" t="s">
        <v>7</v>
      </c>
      <c r="L1110" t="s">
        <v>162</v>
      </c>
      <c r="M1110" t="s">
        <v>160</v>
      </c>
      <c r="N1110" t="s">
        <v>1342</v>
      </c>
      <c r="O1110" t="s">
        <v>21</v>
      </c>
      <c r="P1110" t="str">
        <f>"2170749687                    "</f>
        <v xml:space="preserve">2170749687                    </v>
      </c>
      <c r="Q1110">
        <v>0</v>
      </c>
      <c r="R1110">
        <v>0</v>
      </c>
      <c r="S1110">
        <v>0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0</v>
      </c>
      <c r="AB1110">
        <v>0</v>
      </c>
      <c r="AC1110">
        <v>0</v>
      </c>
      <c r="AD1110">
        <v>0</v>
      </c>
      <c r="AE1110" s="3">
        <v>0</v>
      </c>
      <c r="AF1110" s="3">
        <v>0</v>
      </c>
      <c r="AG1110" s="3">
        <v>0</v>
      </c>
      <c r="AH1110" s="3">
        <v>0</v>
      </c>
      <c r="AI1110" s="3">
        <v>0</v>
      </c>
      <c r="AJ1110" s="3">
        <v>0</v>
      </c>
      <c r="AK1110" s="3">
        <v>6.28</v>
      </c>
      <c r="AL1110" s="3">
        <v>0</v>
      </c>
      <c r="AM1110" s="3">
        <v>0</v>
      </c>
      <c r="AN1110" s="3">
        <v>0</v>
      </c>
      <c r="AO1110" s="3">
        <v>0</v>
      </c>
      <c r="AP1110" s="3">
        <v>0</v>
      </c>
      <c r="AQ1110" s="3">
        <v>0</v>
      </c>
      <c r="AR1110" s="3">
        <v>0</v>
      </c>
      <c r="AS1110" s="3">
        <v>0</v>
      </c>
      <c r="AT1110">
        <v>0</v>
      </c>
      <c r="AU1110">
        <v>0</v>
      </c>
      <c r="AV1110">
        <v>0</v>
      </c>
      <c r="AW1110">
        <v>0</v>
      </c>
      <c r="AX1110">
        <v>0</v>
      </c>
      <c r="AY1110">
        <v>0</v>
      </c>
      <c r="AZ1110">
        <v>0</v>
      </c>
      <c r="BA1110">
        <v>0</v>
      </c>
      <c r="BB1110">
        <v>0</v>
      </c>
      <c r="BC1110">
        <v>0</v>
      </c>
      <c r="BD1110">
        <v>0</v>
      </c>
      <c r="BE1110">
        <v>0</v>
      </c>
      <c r="BF1110">
        <v>0</v>
      </c>
      <c r="BG1110">
        <v>0</v>
      </c>
      <c r="BH1110">
        <v>1</v>
      </c>
      <c r="BI1110">
        <v>1</v>
      </c>
      <c r="BJ1110">
        <v>0.2</v>
      </c>
      <c r="BK1110">
        <v>1</v>
      </c>
      <c r="BL1110" s="4">
        <v>48.15</v>
      </c>
      <c r="BM1110" s="4">
        <v>7.22</v>
      </c>
      <c r="BN1110" s="4">
        <v>55.37</v>
      </c>
      <c r="BO1110" s="4">
        <v>55.37</v>
      </c>
      <c r="BQ1110">
        <v>1162760907</v>
      </c>
      <c r="BR1110" t="s">
        <v>358</v>
      </c>
      <c r="BS1110" s="2">
        <v>44063</v>
      </c>
      <c r="BT1110" s="1">
        <v>0.38819444444444445</v>
      </c>
      <c r="BU1110" t="s">
        <v>1994</v>
      </c>
      <c r="BV1110" t="s">
        <v>16</v>
      </c>
      <c r="BY1110">
        <v>1200</v>
      </c>
      <c r="CA1110" t="s">
        <v>161</v>
      </c>
      <c r="CC1110" t="s">
        <v>160</v>
      </c>
      <c r="CD1110">
        <v>7599</v>
      </c>
      <c r="CE1110" t="s">
        <v>64</v>
      </c>
      <c r="CF1110" s="2">
        <v>44064</v>
      </c>
      <c r="CI1110">
        <v>1</v>
      </c>
      <c r="CJ1110">
        <v>1</v>
      </c>
      <c r="CK1110">
        <v>21</v>
      </c>
      <c r="CL1110" t="s">
        <v>0</v>
      </c>
    </row>
    <row r="1111" spans="1:90" x14ac:dyDescent="0.3">
      <c r="A1111" t="s">
        <v>322</v>
      </c>
      <c r="B1111" t="s">
        <v>321</v>
      </c>
      <c r="C1111" t="s">
        <v>10</v>
      </c>
      <c r="E1111" t="str">
        <f>"FES1162760884"</f>
        <v>FES1162760884</v>
      </c>
      <c r="F1111" s="2">
        <v>44062</v>
      </c>
      <c r="G1111">
        <v>202102</v>
      </c>
      <c r="H1111" t="s">
        <v>25</v>
      </c>
      <c r="I1111" t="s">
        <v>23</v>
      </c>
      <c r="J1111" t="s">
        <v>362</v>
      </c>
      <c r="K1111" t="s">
        <v>7</v>
      </c>
      <c r="L1111" t="s">
        <v>29</v>
      </c>
      <c r="M1111" t="s">
        <v>26</v>
      </c>
      <c r="N1111" t="s">
        <v>1249</v>
      </c>
      <c r="O1111" t="s">
        <v>21</v>
      </c>
      <c r="P1111" t="str">
        <f>"2170749626                    "</f>
        <v xml:space="preserve">2170749626                    </v>
      </c>
      <c r="Q1111">
        <v>0</v>
      </c>
      <c r="R1111">
        <v>0</v>
      </c>
      <c r="S1111">
        <v>0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0</v>
      </c>
      <c r="AB1111">
        <v>0</v>
      </c>
      <c r="AC1111">
        <v>0</v>
      </c>
      <c r="AD1111">
        <v>0</v>
      </c>
      <c r="AE1111" s="3">
        <v>0</v>
      </c>
      <c r="AF1111" s="3">
        <v>0</v>
      </c>
      <c r="AG1111" s="3">
        <v>0</v>
      </c>
      <c r="AH1111" s="3">
        <v>0</v>
      </c>
      <c r="AI1111" s="3">
        <v>0</v>
      </c>
      <c r="AJ1111" s="3">
        <v>0</v>
      </c>
      <c r="AK1111" s="3">
        <v>6.28</v>
      </c>
      <c r="AL1111" s="3">
        <v>0</v>
      </c>
      <c r="AM1111" s="3">
        <v>0</v>
      </c>
      <c r="AN1111" s="3">
        <v>0</v>
      </c>
      <c r="AO1111" s="3">
        <v>0</v>
      </c>
      <c r="AP1111" s="3">
        <v>0</v>
      </c>
      <c r="AQ1111" s="3">
        <v>0</v>
      </c>
      <c r="AR1111" s="3">
        <v>0</v>
      </c>
      <c r="AS1111" s="3">
        <v>0</v>
      </c>
      <c r="AT1111">
        <v>0</v>
      </c>
      <c r="AU1111">
        <v>0</v>
      </c>
      <c r="AV1111">
        <v>0</v>
      </c>
      <c r="AW1111">
        <v>0</v>
      </c>
      <c r="AX1111">
        <v>0</v>
      </c>
      <c r="AY1111">
        <v>0</v>
      </c>
      <c r="AZ1111">
        <v>0</v>
      </c>
      <c r="BA1111">
        <v>0</v>
      </c>
      <c r="BB1111">
        <v>0</v>
      </c>
      <c r="BC1111">
        <v>0</v>
      </c>
      <c r="BD1111">
        <v>0</v>
      </c>
      <c r="BE1111">
        <v>0</v>
      </c>
      <c r="BF1111">
        <v>0</v>
      </c>
      <c r="BG1111">
        <v>0</v>
      </c>
      <c r="BH1111">
        <v>1</v>
      </c>
      <c r="BI1111">
        <v>1</v>
      </c>
      <c r="BJ1111">
        <v>0.2</v>
      </c>
      <c r="BK1111">
        <v>1</v>
      </c>
      <c r="BL1111" s="4">
        <v>48.15</v>
      </c>
      <c r="BM1111" s="4">
        <v>7.22</v>
      </c>
      <c r="BN1111" s="4">
        <v>55.37</v>
      </c>
      <c r="BO1111" s="4">
        <v>55.37</v>
      </c>
      <c r="BR1111" t="s">
        <v>358</v>
      </c>
      <c r="BS1111" s="2">
        <v>44063</v>
      </c>
      <c r="BT1111" s="1">
        <v>0.64097222222222217</v>
      </c>
      <c r="BU1111" t="s">
        <v>1248</v>
      </c>
      <c r="BV1111" t="s">
        <v>0</v>
      </c>
      <c r="BW1111" t="s">
        <v>54</v>
      </c>
      <c r="BX1111" t="s">
        <v>238</v>
      </c>
      <c r="BY1111">
        <v>1200</v>
      </c>
      <c r="CA1111" t="s">
        <v>78</v>
      </c>
      <c r="CC1111" t="s">
        <v>26</v>
      </c>
      <c r="CD1111">
        <v>6001</v>
      </c>
      <c r="CE1111" t="s">
        <v>64</v>
      </c>
      <c r="CF1111" s="2">
        <v>44064</v>
      </c>
      <c r="CI1111">
        <v>1</v>
      </c>
      <c r="CJ1111">
        <v>1</v>
      </c>
      <c r="CK1111">
        <v>21</v>
      </c>
      <c r="CL1111" t="s">
        <v>0</v>
      </c>
    </row>
    <row r="1112" spans="1:90" x14ac:dyDescent="0.3">
      <c r="A1112" t="s">
        <v>322</v>
      </c>
      <c r="B1112" t="s">
        <v>321</v>
      </c>
      <c r="C1112" t="s">
        <v>10</v>
      </c>
      <c r="E1112" t="str">
        <f>"FES1162760864"</f>
        <v>FES1162760864</v>
      </c>
      <c r="F1112" s="2">
        <v>44062</v>
      </c>
      <c r="G1112">
        <v>202102</v>
      </c>
      <c r="H1112" t="s">
        <v>25</v>
      </c>
      <c r="I1112" t="s">
        <v>23</v>
      </c>
      <c r="J1112" t="s">
        <v>362</v>
      </c>
      <c r="K1112" t="s">
        <v>7</v>
      </c>
      <c r="L1112" t="s">
        <v>9</v>
      </c>
      <c r="M1112" t="s">
        <v>8</v>
      </c>
      <c r="N1112" t="s">
        <v>1779</v>
      </c>
      <c r="O1112" t="s">
        <v>21</v>
      </c>
      <c r="P1112" t="str">
        <f>"2170747863                    "</f>
        <v xml:space="preserve">2170747863                    </v>
      </c>
      <c r="Q1112">
        <v>0</v>
      </c>
      <c r="R1112">
        <v>0</v>
      </c>
      <c r="S1112">
        <v>0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0</v>
      </c>
      <c r="AB1112">
        <v>0</v>
      </c>
      <c r="AC1112">
        <v>0</v>
      </c>
      <c r="AD1112">
        <v>0</v>
      </c>
      <c r="AE1112" s="3">
        <v>0</v>
      </c>
      <c r="AF1112" s="3">
        <v>0</v>
      </c>
      <c r="AG1112" s="3">
        <v>0</v>
      </c>
      <c r="AH1112" s="3">
        <v>0</v>
      </c>
      <c r="AI1112" s="3">
        <v>0</v>
      </c>
      <c r="AJ1112" s="3">
        <v>0</v>
      </c>
      <c r="AK1112" s="3">
        <v>6.28</v>
      </c>
      <c r="AL1112" s="3">
        <v>0</v>
      </c>
      <c r="AM1112" s="3">
        <v>0</v>
      </c>
      <c r="AN1112" s="3">
        <v>0</v>
      </c>
      <c r="AO1112" s="3">
        <v>0</v>
      </c>
      <c r="AP1112" s="3">
        <v>0</v>
      </c>
      <c r="AQ1112" s="3">
        <v>0</v>
      </c>
      <c r="AR1112" s="3">
        <v>0</v>
      </c>
      <c r="AS1112" s="3">
        <v>0</v>
      </c>
      <c r="AT1112">
        <v>0</v>
      </c>
      <c r="AU1112">
        <v>0</v>
      </c>
      <c r="AV1112">
        <v>0</v>
      </c>
      <c r="AW1112">
        <v>0</v>
      </c>
      <c r="AX1112">
        <v>0</v>
      </c>
      <c r="AY1112">
        <v>0</v>
      </c>
      <c r="AZ1112">
        <v>0</v>
      </c>
      <c r="BA1112">
        <v>0</v>
      </c>
      <c r="BB1112">
        <v>0</v>
      </c>
      <c r="BC1112">
        <v>0</v>
      </c>
      <c r="BD1112">
        <v>0</v>
      </c>
      <c r="BE1112">
        <v>0</v>
      </c>
      <c r="BF1112">
        <v>0</v>
      </c>
      <c r="BG1112">
        <v>0</v>
      </c>
      <c r="BH1112">
        <v>1</v>
      </c>
      <c r="BI1112">
        <v>1</v>
      </c>
      <c r="BJ1112">
        <v>0.2</v>
      </c>
      <c r="BK1112">
        <v>1</v>
      </c>
      <c r="BL1112" s="4">
        <v>48.15</v>
      </c>
      <c r="BM1112" s="4">
        <v>7.22</v>
      </c>
      <c r="BN1112" s="4">
        <v>55.37</v>
      </c>
      <c r="BO1112" s="4">
        <v>55.37</v>
      </c>
      <c r="BQ1112" t="s">
        <v>2322</v>
      </c>
      <c r="BR1112" t="s">
        <v>358</v>
      </c>
      <c r="BS1112" s="2">
        <v>44063</v>
      </c>
      <c r="BT1112" s="1">
        <v>0.4291666666666667</v>
      </c>
      <c r="BU1112" t="s">
        <v>2321</v>
      </c>
      <c r="BV1112" t="s">
        <v>16</v>
      </c>
      <c r="BY1112">
        <v>1200</v>
      </c>
      <c r="CA1112" t="s">
        <v>2320</v>
      </c>
      <c r="CC1112" t="s">
        <v>8</v>
      </c>
      <c r="CD1112">
        <v>7500</v>
      </c>
      <c r="CE1112" t="s">
        <v>64</v>
      </c>
      <c r="CF1112" s="2">
        <v>44064</v>
      </c>
      <c r="CI1112">
        <v>1</v>
      </c>
      <c r="CJ1112">
        <v>1</v>
      </c>
      <c r="CK1112">
        <v>21</v>
      </c>
      <c r="CL1112" t="s">
        <v>0</v>
      </c>
    </row>
    <row r="1113" spans="1:90" x14ac:dyDescent="0.3">
      <c r="A1113" t="s">
        <v>322</v>
      </c>
      <c r="B1113" t="s">
        <v>321</v>
      </c>
      <c r="C1113" t="s">
        <v>10</v>
      </c>
      <c r="E1113" t="str">
        <f>"FES1162760880"</f>
        <v>FES1162760880</v>
      </c>
      <c r="F1113" s="2">
        <v>44062</v>
      </c>
      <c r="G1113">
        <v>202102</v>
      </c>
      <c r="H1113" t="s">
        <v>25</v>
      </c>
      <c r="I1113" t="s">
        <v>23</v>
      </c>
      <c r="J1113" t="s">
        <v>362</v>
      </c>
      <c r="K1113" t="s">
        <v>7</v>
      </c>
      <c r="L1113" t="s">
        <v>398</v>
      </c>
      <c r="M1113" t="s">
        <v>394</v>
      </c>
      <c r="N1113" t="s">
        <v>397</v>
      </c>
      <c r="O1113" t="s">
        <v>21</v>
      </c>
      <c r="P1113" t="str">
        <f>"2170749556                    "</f>
        <v xml:space="preserve">2170749556                    </v>
      </c>
      <c r="Q1113">
        <v>0</v>
      </c>
      <c r="R1113">
        <v>0</v>
      </c>
      <c r="S1113">
        <v>0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0</v>
      </c>
      <c r="AB1113">
        <v>0</v>
      </c>
      <c r="AC1113">
        <v>0</v>
      </c>
      <c r="AD1113">
        <v>0</v>
      </c>
      <c r="AE1113" s="3">
        <v>0</v>
      </c>
      <c r="AF1113" s="3">
        <v>0</v>
      </c>
      <c r="AG1113" s="3">
        <v>0</v>
      </c>
      <c r="AH1113" s="3">
        <v>0</v>
      </c>
      <c r="AI1113" s="3">
        <v>0</v>
      </c>
      <c r="AJ1113" s="3">
        <v>0</v>
      </c>
      <c r="AK1113" s="3">
        <v>12.17</v>
      </c>
      <c r="AL1113" s="3">
        <v>0</v>
      </c>
      <c r="AM1113" s="3">
        <v>0</v>
      </c>
      <c r="AN1113" s="3">
        <v>0</v>
      </c>
      <c r="AO1113" s="3">
        <v>0</v>
      </c>
      <c r="AP1113" s="3">
        <v>0</v>
      </c>
      <c r="AQ1113" s="3">
        <v>0</v>
      </c>
      <c r="AR1113" s="3">
        <v>0</v>
      </c>
      <c r="AS1113" s="3">
        <v>0</v>
      </c>
      <c r="AT1113">
        <v>0</v>
      </c>
      <c r="AU1113">
        <v>0</v>
      </c>
      <c r="AV1113">
        <v>0</v>
      </c>
      <c r="AW1113">
        <v>0</v>
      </c>
      <c r="AX1113">
        <v>0</v>
      </c>
      <c r="AY1113">
        <v>0</v>
      </c>
      <c r="AZ1113">
        <v>0</v>
      </c>
      <c r="BA1113">
        <v>0</v>
      </c>
      <c r="BB1113">
        <v>0</v>
      </c>
      <c r="BC1113">
        <v>0</v>
      </c>
      <c r="BD1113">
        <v>0</v>
      </c>
      <c r="BE1113">
        <v>0</v>
      </c>
      <c r="BF1113">
        <v>0</v>
      </c>
      <c r="BG1113">
        <v>0</v>
      </c>
      <c r="BH1113">
        <v>1</v>
      </c>
      <c r="BI1113">
        <v>1</v>
      </c>
      <c r="BJ1113">
        <v>0.2</v>
      </c>
      <c r="BK1113">
        <v>1</v>
      </c>
      <c r="BL1113" s="4">
        <v>93.29</v>
      </c>
      <c r="BM1113" s="4">
        <v>13.99</v>
      </c>
      <c r="BN1113" s="4">
        <v>107.28</v>
      </c>
      <c r="BO1113" s="4">
        <v>107.28</v>
      </c>
      <c r="BQ1113" t="s">
        <v>318</v>
      </c>
      <c r="BR1113" t="s">
        <v>358</v>
      </c>
      <c r="BS1113" s="2">
        <v>44064</v>
      </c>
      <c r="BT1113" s="1">
        <v>0.43611111111111112</v>
      </c>
      <c r="BU1113" t="s">
        <v>669</v>
      </c>
      <c r="BV1113" t="s">
        <v>16</v>
      </c>
      <c r="BY1113">
        <v>1200</v>
      </c>
      <c r="CA1113" t="s">
        <v>395</v>
      </c>
      <c r="CC1113" t="s">
        <v>394</v>
      </c>
      <c r="CD1113">
        <v>6849</v>
      </c>
      <c r="CE1113" t="s">
        <v>64</v>
      </c>
      <c r="CF1113" s="2">
        <v>44068</v>
      </c>
      <c r="CI1113">
        <v>3</v>
      </c>
      <c r="CJ1113">
        <v>2</v>
      </c>
      <c r="CK1113">
        <v>23</v>
      </c>
      <c r="CL1113" t="s">
        <v>0</v>
      </c>
    </row>
    <row r="1114" spans="1:90" x14ac:dyDescent="0.3">
      <c r="A1114" t="s">
        <v>322</v>
      </c>
      <c r="B1114" t="s">
        <v>321</v>
      </c>
      <c r="C1114" t="s">
        <v>10</v>
      </c>
      <c r="E1114" t="str">
        <f>"FES1162760457"</f>
        <v>FES1162760457</v>
      </c>
      <c r="F1114" s="2">
        <v>44062</v>
      </c>
      <c r="G1114">
        <v>202102</v>
      </c>
      <c r="H1114" t="s">
        <v>25</v>
      </c>
      <c r="I1114" t="s">
        <v>23</v>
      </c>
      <c r="J1114" t="s">
        <v>362</v>
      </c>
      <c r="K1114" t="s">
        <v>7</v>
      </c>
      <c r="L1114" t="s">
        <v>37</v>
      </c>
      <c r="M1114" t="s">
        <v>36</v>
      </c>
      <c r="N1114" t="s">
        <v>1126</v>
      </c>
      <c r="O1114" t="s">
        <v>21</v>
      </c>
      <c r="P1114" t="str">
        <f>"2170748835                    "</f>
        <v xml:space="preserve">2170748835                    </v>
      </c>
      <c r="Q1114">
        <v>0</v>
      </c>
      <c r="R1114">
        <v>0</v>
      </c>
      <c r="S1114">
        <v>0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0</v>
      </c>
      <c r="AB1114">
        <v>0</v>
      </c>
      <c r="AC1114">
        <v>0</v>
      </c>
      <c r="AD1114">
        <v>0</v>
      </c>
      <c r="AE1114" s="3">
        <v>0</v>
      </c>
      <c r="AF1114" s="3">
        <v>0</v>
      </c>
      <c r="AG1114" s="3">
        <v>0</v>
      </c>
      <c r="AH1114" s="3">
        <v>0</v>
      </c>
      <c r="AI1114" s="3">
        <v>0</v>
      </c>
      <c r="AJ1114" s="3">
        <v>0</v>
      </c>
      <c r="AK1114" s="3">
        <v>14.13</v>
      </c>
      <c r="AL1114" s="3">
        <v>0</v>
      </c>
      <c r="AM1114" s="3">
        <v>0</v>
      </c>
      <c r="AN1114" s="3">
        <v>0</v>
      </c>
      <c r="AO1114" s="3">
        <v>0</v>
      </c>
      <c r="AP1114" s="3">
        <v>0</v>
      </c>
      <c r="AQ1114" s="3">
        <v>0</v>
      </c>
      <c r="AR1114" s="3">
        <v>0</v>
      </c>
      <c r="AS1114" s="3">
        <v>0</v>
      </c>
      <c r="AT1114">
        <v>0</v>
      </c>
      <c r="AU1114">
        <v>0</v>
      </c>
      <c r="AV1114">
        <v>0</v>
      </c>
      <c r="AW1114">
        <v>0</v>
      </c>
      <c r="AX1114">
        <v>0</v>
      </c>
      <c r="AY1114">
        <v>0</v>
      </c>
      <c r="AZ1114">
        <v>0</v>
      </c>
      <c r="BA1114">
        <v>0</v>
      </c>
      <c r="BB1114">
        <v>0</v>
      </c>
      <c r="BC1114">
        <v>0</v>
      </c>
      <c r="BD1114">
        <v>0</v>
      </c>
      <c r="BE1114">
        <v>0</v>
      </c>
      <c r="BF1114">
        <v>0</v>
      </c>
      <c r="BG1114">
        <v>0</v>
      </c>
      <c r="BH1114">
        <v>1</v>
      </c>
      <c r="BI1114">
        <v>2.8</v>
      </c>
      <c r="BJ1114">
        <v>4.3</v>
      </c>
      <c r="BK1114">
        <v>4.5</v>
      </c>
      <c r="BL1114" s="4">
        <v>108.3</v>
      </c>
      <c r="BM1114" s="4">
        <v>16.25</v>
      </c>
      <c r="BN1114" s="4">
        <v>124.55</v>
      </c>
      <c r="BO1114" s="4">
        <v>124.55</v>
      </c>
      <c r="BQ1114" t="s">
        <v>318</v>
      </c>
      <c r="BR1114" t="s">
        <v>358</v>
      </c>
      <c r="BS1114" s="2">
        <v>44063</v>
      </c>
      <c r="BT1114" s="1">
        <v>0.4152777777777778</v>
      </c>
      <c r="BU1114" t="s">
        <v>1125</v>
      </c>
      <c r="BV1114" t="s">
        <v>16</v>
      </c>
      <c r="BY1114">
        <v>21508.74</v>
      </c>
      <c r="CA1114" t="s">
        <v>1124</v>
      </c>
      <c r="CC1114" t="s">
        <v>36</v>
      </c>
      <c r="CD1114">
        <v>3201</v>
      </c>
      <c r="CE1114" t="s">
        <v>2</v>
      </c>
      <c r="CF1114" s="2">
        <v>44067</v>
      </c>
      <c r="CI1114">
        <v>1</v>
      </c>
      <c r="CJ1114">
        <v>1</v>
      </c>
      <c r="CK1114">
        <v>21</v>
      </c>
      <c r="CL1114" t="s">
        <v>0</v>
      </c>
    </row>
    <row r="1115" spans="1:90" x14ac:dyDescent="0.3">
      <c r="A1115" t="s">
        <v>322</v>
      </c>
      <c r="B1115" t="s">
        <v>321</v>
      </c>
      <c r="C1115" t="s">
        <v>10</v>
      </c>
      <c r="E1115" t="str">
        <f>"FES1162760853"</f>
        <v>FES1162760853</v>
      </c>
      <c r="F1115" s="2">
        <v>44062</v>
      </c>
      <c r="G1115">
        <v>202102</v>
      </c>
      <c r="H1115" t="s">
        <v>25</v>
      </c>
      <c r="I1115" t="s">
        <v>23</v>
      </c>
      <c r="J1115" t="s">
        <v>362</v>
      </c>
      <c r="K1115" t="s">
        <v>7</v>
      </c>
      <c r="L1115" t="s">
        <v>37</v>
      </c>
      <c r="M1115" t="s">
        <v>36</v>
      </c>
      <c r="N1115" t="s">
        <v>1364</v>
      </c>
      <c r="O1115" t="s">
        <v>21</v>
      </c>
      <c r="P1115" t="str">
        <f>"2170748918                    "</f>
        <v xml:space="preserve">2170748918                    </v>
      </c>
      <c r="Q1115">
        <v>0</v>
      </c>
      <c r="R1115">
        <v>0</v>
      </c>
      <c r="S1115">
        <v>0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0</v>
      </c>
      <c r="AB1115">
        <v>0</v>
      </c>
      <c r="AC1115">
        <v>0</v>
      </c>
      <c r="AD1115">
        <v>0</v>
      </c>
      <c r="AE1115" s="3">
        <v>0</v>
      </c>
      <c r="AF1115" s="3">
        <v>0</v>
      </c>
      <c r="AG1115" s="3">
        <v>0</v>
      </c>
      <c r="AH1115" s="3">
        <v>0</v>
      </c>
      <c r="AI1115" s="3">
        <v>0</v>
      </c>
      <c r="AJ1115" s="3">
        <v>0</v>
      </c>
      <c r="AK1115" s="3">
        <v>43.94</v>
      </c>
      <c r="AL1115" s="3">
        <v>0</v>
      </c>
      <c r="AM1115" s="3">
        <v>0</v>
      </c>
      <c r="AN1115" s="3">
        <v>0</v>
      </c>
      <c r="AO1115" s="3">
        <v>0</v>
      </c>
      <c r="AP1115" s="3">
        <v>0</v>
      </c>
      <c r="AQ1115" s="3">
        <v>0</v>
      </c>
      <c r="AR1115" s="3">
        <v>0</v>
      </c>
      <c r="AS1115" s="3">
        <v>0</v>
      </c>
      <c r="AT1115">
        <v>0</v>
      </c>
      <c r="AU1115">
        <v>0</v>
      </c>
      <c r="AV1115">
        <v>0</v>
      </c>
      <c r="AW1115">
        <v>0</v>
      </c>
      <c r="AX1115">
        <v>0</v>
      </c>
      <c r="AY1115">
        <v>0</v>
      </c>
      <c r="AZ1115">
        <v>0</v>
      </c>
      <c r="BA1115">
        <v>0</v>
      </c>
      <c r="BB1115">
        <v>0</v>
      </c>
      <c r="BC1115">
        <v>0</v>
      </c>
      <c r="BD1115">
        <v>0</v>
      </c>
      <c r="BE1115">
        <v>0</v>
      </c>
      <c r="BF1115">
        <v>0</v>
      </c>
      <c r="BG1115">
        <v>0</v>
      </c>
      <c r="BH1115">
        <v>1</v>
      </c>
      <c r="BI1115">
        <v>14</v>
      </c>
      <c r="BJ1115">
        <v>7.6</v>
      </c>
      <c r="BK1115">
        <v>14</v>
      </c>
      <c r="BL1115" s="4">
        <v>336.85</v>
      </c>
      <c r="BM1115" s="4">
        <v>50.53</v>
      </c>
      <c r="BN1115" s="4">
        <v>387.38</v>
      </c>
      <c r="BO1115" s="4">
        <v>387.38</v>
      </c>
      <c r="BQ1115" t="s">
        <v>318</v>
      </c>
      <c r="BR1115" t="s">
        <v>358</v>
      </c>
      <c r="BS1115" s="2">
        <v>44063</v>
      </c>
      <c r="BT1115" s="1">
        <v>0.60416666666666663</v>
      </c>
      <c r="BU1115" t="s">
        <v>2253</v>
      </c>
      <c r="BV1115" t="s">
        <v>16</v>
      </c>
      <c r="BY1115">
        <v>38144</v>
      </c>
      <c r="BZ1115" t="s">
        <v>214</v>
      </c>
      <c r="CA1115" t="s">
        <v>1124</v>
      </c>
      <c r="CC1115" t="s">
        <v>36</v>
      </c>
      <c r="CD1115">
        <v>3699</v>
      </c>
      <c r="CE1115" t="s">
        <v>2</v>
      </c>
      <c r="CF1115" s="2">
        <v>44067</v>
      </c>
      <c r="CI1115">
        <v>1</v>
      </c>
      <c r="CJ1115">
        <v>1</v>
      </c>
      <c r="CK1115">
        <v>21</v>
      </c>
      <c r="CL1115" t="s">
        <v>0</v>
      </c>
    </row>
    <row r="1116" spans="1:90" x14ac:dyDescent="0.3">
      <c r="A1116" t="s">
        <v>322</v>
      </c>
      <c r="B1116" t="s">
        <v>321</v>
      </c>
      <c r="C1116" t="s">
        <v>10</v>
      </c>
      <c r="E1116" t="str">
        <f>"FES1162760894"</f>
        <v>FES1162760894</v>
      </c>
      <c r="F1116" s="2">
        <v>44062</v>
      </c>
      <c r="G1116">
        <v>202102</v>
      </c>
      <c r="H1116" t="s">
        <v>25</v>
      </c>
      <c r="I1116" t="s">
        <v>23</v>
      </c>
      <c r="J1116" t="s">
        <v>362</v>
      </c>
      <c r="K1116" t="s">
        <v>7</v>
      </c>
      <c r="L1116" t="s">
        <v>425</v>
      </c>
      <c r="M1116" t="s">
        <v>421</v>
      </c>
      <c r="N1116" t="s">
        <v>424</v>
      </c>
      <c r="O1116" t="s">
        <v>21</v>
      </c>
      <c r="P1116" t="str">
        <f>"2170749665                    "</f>
        <v xml:space="preserve">2170749665                    </v>
      </c>
      <c r="Q1116">
        <v>0</v>
      </c>
      <c r="R1116">
        <v>0</v>
      </c>
      <c r="S1116">
        <v>0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0</v>
      </c>
      <c r="AB1116">
        <v>0</v>
      </c>
      <c r="AC1116">
        <v>0</v>
      </c>
      <c r="AD1116">
        <v>0</v>
      </c>
      <c r="AE1116" s="3">
        <v>0</v>
      </c>
      <c r="AF1116" s="3">
        <v>0</v>
      </c>
      <c r="AG1116" s="3">
        <v>0</v>
      </c>
      <c r="AH1116" s="3">
        <v>0</v>
      </c>
      <c r="AI1116" s="3">
        <v>0</v>
      </c>
      <c r="AJ1116" s="3">
        <v>0</v>
      </c>
      <c r="AK1116" s="3">
        <v>4.91</v>
      </c>
      <c r="AL1116" s="3">
        <v>0</v>
      </c>
      <c r="AM1116" s="3">
        <v>0</v>
      </c>
      <c r="AN1116" s="3">
        <v>0</v>
      </c>
      <c r="AO1116" s="3">
        <v>0</v>
      </c>
      <c r="AP1116" s="3">
        <v>0</v>
      </c>
      <c r="AQ1116" s="3">
        <v>0</v>
      </c>
      <c r="AR1116" s="3">
        <v>0</v>
      </c>
      <c r="AS1116" s="3">
        <v>0</v>
      </c>
      <c r="AT1116">
        <v>0</v>
      </c>
      <c r="AU1116">
        <v>0</v>
      </c>
      <c r="AV1116">
        <v>0</v>
      </c>
      <c r="AW1116">
        <v>0</v>
      </c>
      <c r="AX1116">
        <v>0</v>
      </c>
      <c r="AY1116">
        <v>0</v>
      </c>
      <c r="AZ1116">
        <v>0</v>
      </c>
      <c r="BA1116">
        <v>0</v>
      </c>
      <c r="BB1116">
        <v>0</v>
      </c>
      <c r="BC1116">
        <v>0</v>
      </c>
      <c r="BD1116">
        <v>0</v>
      </c>
      <c r="BE1116">
        <v>0</v>
      </c>
      <c r="BF1116">
        <v>0</v>
      </c>
      <c r="BG1116">
        <v>0</v>
      </c>
      <c r="BH1116">
        <v>1</v>
      </c>
      <c r="BI1116">
        <v>5.5</v>
      </c>
      <c r="BJ1116">
        <v>3.4</v>
      </c>
      <c r="BK1116">
        <v>6</v>
      </c>
      <c r="BL1116" s="4">
        <v>37.619999999999997</v>
      </c>
      <c r="BM1116" s="4">
        <v>5.64</v>
      </c>
      <c r="BN1116" s="4">
        <v>43.26</v>
      </c>
      <c r="BO1116" s="4">
        <v>43.26</v>
      </c>
      <c r="BQ1116" t="s">
        <v>385</v>
      </c>
      <c r="BR1116" t="s">
        <v>358</v>
      </c>
      <c r="BS1116" s="2">
        <v>44063</v>
      </c>
      <c r="BT1116" s="1">
        <v>0.33333333333333331</v>
      </c>
      <c r="BU1116" t="s">
        <v>2354</v>
      </c>
      <c r="BV1116" t="s">
        <v>16</v>
      </c>
      <c r="BY1116">
        <v>17136.080000000002</v>
      </c>
      <c r="CA1116" t="s">
        <v>422</v>
      </c>
      <c r="CC1116" t="s">
        <v>421</v>
      </c>
      <c r="CD1116">
        <v>1559</v>
      </c>
      <c r="CE1116" t="s">
        <v>2</v>
      </c>
      <c r="CF1116" s="2">
        <v>44063</v>
      </c>
      <c r="CI1116">
        <v>1</v>
      </c>
      <c r="CJ1116">
        <v>1</v>
      </c>
      <c r="CK1116">
        <v>22</v>
      </c>
      <c r="CL1116" t="s">
        <v>0</v>
      </c>
    </row>
    <row r="1117" spans="1:90" x14ac:dyDescent="0.3">
      <c r="A1117" t="s">
        <v>322</v>
      </c>
      <c r="B1117" t="s">
        <v>321</v>
      </c>
      <c r="C1117" t="s">
        <v>10</v>
      </c>
      <c r="E1117" t="str">
        <f>"FES1162761039"</f>
        <v>FES1162761039</v>
      </c>
      <c r="F1117" s="2">
        <v>44062</v>
      </c>
      <c r="G1117">
        <v>202102</v>
      </c>
      <c r="H1117" t="s">
        <v>25</v>
      </c>
      <c r="I1117" t="s">
        <v>23</v>
      </c>
      <c r="J1117" t="s">
        <v>362</v>
      </c>
      <c r="K1117" t="s">
        <v>7</v>
      </c>
      <c r="L1117" t="s">
        <v>221</v>
      </c>
      <c r="M1117" t="s">
        <v>220</v>
      </c>
      <c r="N1117" t="s">
        <v>548</v>
      </c>
      <c r="O1117" t="s">
        <v>21</v>
      </c>
      <c r="P1117" t="str">
        <f>"2170749810                    "</f>
        <v xml:space="preserve">2170749810                    </v>
      </c>
      <c r="Q1117">
        <v>0</v>
      </c>
      <c r="R1117">
        <v>0</v>
      </c>
      <c r="S1117">
        <v>0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0</v>
      </c>
      <c r="AB1117">
        <v>0</v>
      </c>
      <c r="AC1117">
        <v>0</v>
      </c>
      <c r="AD1117">
        <v>0</v>
      </c>
      <c r="AE1117" s="3">
        <v>0</v>
      </c>
      <c r="AF1117" s="3">
        <v>0</v>
      </c>
      <c r="AG1117" s="3">
        <v>0</v>
      </c>
      <c r="AH1117" s="3">
        <v>0</v>
      </c>
      <c r="AI1117" s="3">
        <v>0</v>
      </c>
      <c r="AJ1117" s="3">
        <v>0</v>
      </c>
      <c r="AK1117" s="3">
        <v>10.98</v>
      </c>
      <c r="AL1117" s="3">
        <v>0</v>
      </c>
      <c r="AM1117" s="3">
        <v>0</v>
      </c>
      <c r="AN1117" s="3">
        <v>0</v>
      </c>
      <c r="AO1117" s="3">
        <v>0</v>
      </c>
      <c r="AP1117" s="3">
        <v>0</v>
      </c>
      <c r="AQ1117" s="3">
        <v>0</v>
      </c>
      <c r="AR1117" s="3">
        <v>0</v>
      </c>
      <c r="AS1117" s="3">
        <v>0</v>
      </c>
      <c r="AT1117">
        <v>0</v>
      </c>
      <c r="AU1117">
        <v>0</v>
      </c>
      <c r="AV1117">
        <v>0</v>
      </c>
      <c r="AW1117">
        <v>0</v>
      </c>
      <c r="AX1117">
        <v>0</v>
      </c>
      <c r="AY1117">
        <v>0</v>
      </c>
      <c r="AZ1117">
        <v>0</v>
      </c>
      <c r="BA1117">
        <v>0</v>
      </c>
      <c r="BB1117">
        <v>0</v>
      </c>
      <c r="BC1117">
        <v>0</v>
      </c>
      <c r="BD1117">
        <v>0</v>
      </c>
      <c r="BE1117">
        <v>0</v>
      </c>
      <c r="BF1117">
        <v>0</v>
      </c>
      <c r="BG1117">
        <v>0</v>
      </c>
      <c r="BH1117">
        <v>1</v>
      </c>
      <c r="BI1117">
        <v>2.2000000000000002</v>
      </c>
      <c r="BJ1117">
        <v>0.9</v>
      </c>
      <c r="BK1117">
        <v>2.5</v>
      </c>
      <c r="BL1117" s="4">
        <v>84.2</v>
      </c>
      <c r="BM1117" s="4">
        <v>12.63</v>
      </c>
      <c r="BN1117" s="4">
        <v>96.83</v>
      </c>
      <c r="BO1117" s="4">
        <v>96.83</v>
      </c>
      <c r="BQ1117" t="s">
        <v>318</v>
      </c>
      <c r="BR1117" t="s">
        <v>358</v>
      </c>
      <c r="BS1117" s="2">
        <v>44063</v>
      </c>
      <c r="BT1117" s="1">
        <v>0.41666666666666669</v>
      </c>
      <c r="BU1117" t="s">
        <v>2293</v>
      </c>
      <c r="BV1117" t="s">
        <v>16</v>
      </c>
      <c r="BY1117">
        <v>4553.47</v>
      </c>
      <c r="CA1117" t="s">
        <v>121</v>
      </c>
      <c r="CC1117" t="s">
        <v>220</v>
      </c>
      <c r="CD1117">
        <v>1939</v>
      </c>
      <c r="CE1117" t="s">
        <v>2</v>
      </c>
      <c r="CF1117" s="2">
        <v>44063</v>
      </c>
      <c r="CI1117">
        <v>1</v>
      </c>
      <c r="CJ1117">
        <v>1</v>
      </c>
      <c r="CK1117">
        <v>24</v>
      </c>
      <c r="CL1117" t="s">
        <v>0</v>
      </c>
    </row>
    <row r="1118" spans="1:90" x14ac:dyDescent="0.3">
      <c r="A1118" t="s">
        <v>322</v>
      </c>
      <c r="B1118" t="s">
        <v>321</v>
      </c>
      <c r="C1118" t="s">
        <v>10</v>
      </c>
      <c r="E1118" t="str">
        <f>"RFES1162760519"</f>
        <v>RFES1162760519</v>
      </c>
      <c r="F1118" s="2">
        <v>44062</v>
      </c>
      <c r="G1118">
        <v>202102</v>
      </c>
      <c r="H1118" t="s">
        <v>46</v>
      </c>
      <c r="I1118" t="s">
        <v>44</v>
      </c>
      <c r="J1118" t="s">
        <v>872</v>
      </c>
      <c r="K1118" t="s">
        <v>7</v>
      </c>
      <c r="L1118" t="s">
        <v>25</v>
      </c>
      <c r="M1118" t="s">
        <v>23</v>
      </c>
      <c r="N1118" t="s">
        <v>362</v>
      </c>
      <c r="O1118" t="s">
        <v>21</v>
      </c>
      <c r="P1118" t="str">
        <f>"2170747218                    "</f>
        <v xml:space="preserve">2170747218                    </v>
      </c>
      <c r="Q1118">
        <v>0</v>
      </c>
      <c r="R1118">
        <v>0</v>
      </c>
      <c r="S1118">
        <v>0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0</v>
      </c>
      <c r="AB1118">
        <v>0</v>
      </c>
      <c r="AC1118">
        <v>0</v>
      </c>
      <c r="AD1118">
        <v>0</v>
      </c>
      <c r="AE1118" s="3">
        <v>0</v>
      </c>
      <c r="AF1118" s="3">
        <v>0</v>
      </c>
      <c r="AG1118" s="3">
        <v>0</v>
      </c>
      <c r="AH1118" s="3">
        <v>0</v>
      </c>
      <c r="AI1118" s="3">
        <v>0</v>
      </c>
      <c r="AJ1118" s="3">
        <v>0</v>
      </c>
      <c r="AK1118" s="3">
        <v>73.75</v>
      </c>
      <c r="AL1118" s="3">
        <v>0</v>
      </c>
      <c r="AM1118" s="3">
        <v>0</v>
      </c>
      <c r="AN1118" s="3">
        <v>0</v>
      </c>
      <c r="AO1118" s="3">
        <v>0</v>
      </c>
      <c r="AP1118" s="3">
        <v>0</v>
      </c>
      <c r="AQ1118" s="3">
        <v>0</v>
      </c>
      <c r="AR1118" s="3">
        <v>0</v>
      </c>
      <c r="AS1118" s="3">
        <v>0</v>
      </c>
      <c r="AT1118">
        <v>0</v>
      </c>
      <c r="AU1118">
        <v>0</v>
      </c>
      <c r="AV1118">
        <v>0</v>
      </c>
      <c r="AW1118">
        <v>0</v>
      </c>
      <c r="AX1118">
        <v>0</v>
      </c>
      <c r="AY1118">
        <v>0</v>
      </c>
      <c r="AZ1118">
        <v>0</v>
      </c>
      <c r="BA1118">
        <v>0</v>
      </c>
      <c r="BB1118">
        <v>0</v>
      </c>
      <c r="BC1118">
        <v>0</v>
      </c>
      <c r="BD1118">
        <v>0</v>
      </c>
      <c r="BE1118">
        <v>0</v>
      </c>
      <c r="BF1118">
        <v>0</v>
      </c>
      <c r="BG1118">
        <v>0</v>
      </c>
      <c r="BH1118">
        <v>1</v>
      </c>
      <c r="BI1118">
        <v>8</v>
      </c>
      <c r="BJ1118">
        <v>23.1</v>
      </c>
      <c r="BK1118">
        <v>23.5</v>
      </c>
      <c r="BL1118" s="4">
        <v>565.4</v>
      </c>
      <c r="BM1118" s="4">
        <v>84.81</v>
      </c>
      <c r="BN1118" s="4">
        <v>650.21</v>
      </c>
      <c r="BO1118" s="4">
        <v>650.21</v>
      </c>
      <c r="BQ1118" t="s">
        <v>358</v>
      </c>
      <c r="BR1118" t="s">
        <v>318</v>
      </c>
      <c r="BS1118" s="2">
        <v>44063</v>
      </c>
      <c r="BT1118" s="1">
        <v>0.34513888888888888</v>
      </c>
      <c r="BU1118" t="s">
        <v>1079</v>
      </c>
      <c r="BV1118" t="s">
        <v>16</v>
      </c>
      <c r="BY1118">
        <v>115587.96</v>
      </c>
      <c r="CA1118" t="s">
        <v>24</v>
      </c>
      <c r="CC1118" t="s">
        <v>23</v>
      </c>
      <c r="CD1118">
        <v>1601</v>
      </c>
      <c r="CE1118" t="s">
        <v>2</v>
      </c>
      <c r="CF1118" s="2">
        <v>44064</v>
      </c>
      <c r="CI1118">
        <v>1</v>
      </c>
      <c r="CJ1118">
        <v>1</v>
      </c>
      <c r="CK1118">
        <v>21</v>
      </c>
      <c r="CL1118" t="s">
        <v>0</v>
      </c>
    </row>
    <row r="1119" spans="1:90" x14ac:dyDescent="0.3">
      <c r="A1119" t="s">
        <v>322</v>
      </c>
      <c r="B1119" t="s">
        <v>321</v>
      </c>
      <c r="C1119" t="s">
        <v>10</v>
      </c>
      <c r="E1119" t="str">
        <f>"FES1162758634"</f>
        <v>FES1162758634</v>
      </c>
      <c r="F1119" s="2">
        <v>44047</v>
      </c>
      <c r="G1119">
        <v>202102</v>
      </c>
      <c r="H1119" t="s">
        <v>25</v>
      </c>
      <c r="I1119" t="s">
        <v>23</v>
      </c>
      <c r="J1119" t="s">
        <v>362</v>
      </c>
      <c r="K1119" t="s">
        <v>7</v>
      </c>
      <c r="L1119" t="s">
        <v>398</v>
      </c>
      <c r="M1119" t="s">
        <v>394</v>
      </c>
      <c r="N1119" t="s">
        <v>397</v>
      </c>
      <c r="O1119" t="s">
        <v>5</v>
      </c>
      <c r="P1119" t="str">
        <f>"2170747160                    "</f>
        <v xml:space="preserve">2170747160                    </v>
      </c>
      <c r="Q1119">
        <v>0</v>
      </c>
      <c r="R1119">
        <v>0</v>
      </c>
      <c r="S1119">
        <v>0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0</v>
      </c>
      <c r="AB1119">
        <v>0</v>
      </c>
      <c r="AC1119">
        <v>0</v>
      </c>
      <c r="AD1119">
        <v>0</v>
      </c>
      <c r="AE1119" s="3">
        <v>0</v>
      </c>
      <c r="AF1119" s="3">
        <v>0</v>
      </c>
      <c r="AG1119" s="3">
        <v>0</v>
      </c>
      <c r="AH1119" s="3">
        <v>0</v>
      </c>
      <c r="AI1119" s="3">
        <v>0</v>
      </c>
      <c r="AJ1119" s="3">
        <v>0</v>
      </c>
      <c r="AK1119" s="3">
        <v>0</v>
      </c>
      <c r="AL1119" s="3">
        <v>0</v>
      </c>
      <c r="AM1119" s="3">
        <v>0</v>
      </c>
      <c r="AN1119" s="3">
        <v>0</v>
      </c>
      <c r="AO1119" s="3">
        <v>0</v>
      </c>
      <c r="AP1119" s="3">
        <v>0</v>
      </c>
      <c r="AQ1119" s="3">
        <v>14.29</v>
      </c>
      <c r="AR1119" s="3">
        <v>0</v>
      </c>
      <c r="AS1119" s="3">
        <v>0</v>
      </c>
      <c r="AT1119">
        <v>0</v>
      </c>
      <c r="AU1119">
        <v>0</v>
      </c>
      <c r="AV1119">
        <v>0</v>
      </c>
      <c r="AW1119">
        <v>0</v>
      </c>
      <c r="AX1119">
        <v>0</v>
      </c>
      <c r="AY1119">
        <v>0</v>
      </c>
      <c r="AZ1119">
        <v>0</v>
      </c>
      <c r="BA1119">
        <v>0</v>
      </c>
      <c r="BB1119">
        <v>0</v>
      </c>
      <c r="BC1119">
        <v>0</v>
      </c>
      <c r="BD1119">
        <v>0</v>
      </c>
      <c r="BE1119">
        <v>0</v>
      </c>
      <c r="BF1119">
        <v>0</v>
      </c>
      <c r="BG1119">
        <v>0</v>
      </c>
      <c r="BH1119">
        <v>1</v>
      </c>
      <c r="BI1119">
        <v>6</v>
      </c>
      <c r="BJ1119">
        <v>2.2999999999999998</v>
      </c>
      <c r="BK1119">
        <v>6</v>
      </c>
      <c r="BL1119" s="4">
        <v>121.35</v>
      </c>
      <c r="BM1119" s="4">
        <v>18.2</v>
      </c>
      <c r="BN1119" s="4">
        <v>139.55000000000001</v>
      </c>
      <c r="BO1119" s="4">
        <v>139.55000000000001</v>
      </c>
      <c r="BP1119" t="s">
        <v>359</v>
      </c>
      <c r="BQ1119" t="s">
        <v>318</v>
      </c>
      <c r="BR1119" t="s">
        <v>358</v>
      </c>
      <c r="BS1119" s="2">
        <v>44050</v>
      </c>
      <c r="BT1119" s="1">
        <v>0.37013888888888885</v>
      </c>
      <c r="BU1119" t="s">
        <v>1476</v>
      </c>
      <c r="BV1119" t="s">
        <v>16</v>
      </c>
      <c r="BY1119">
        <v>11589.24</v>
      </c>
      <c r="CA1119" t="s">
        <v>395</v>
      </c>
      <c r="CC1119" t="s">
        <v>394</v>
      </c>
      <c r="CD1119">
        <v>6849</v>
      </c>
      <c r="CE1119" t="s">
        <v>2</v>
      </c>
      <c r="CF1119" s="2">
        <v>44055</v>
      </c>
      <c r="CI1119">
        <v>3</v>
      </c>
      <c r="CJ1119">
        <v>3</v>
      </c>
      <c r="CK1119" t="s">
        <v>11</v>
      </c>
      <c r="CL1119" t="s">
        <v>0</v>
      </c>
    </row>
    <row r="1120" spans="1:90" x14ac:dyDescent="0.3">
      <c r="A1120" t="s">
        <v>322</v>
      </c>
      <c r="B1120" t="s">
        <v>321</v>
      </c>
      <c r="C1120" t="s">
        <v>10</v>
      </c>
      <c r="E1120" t="str">
        <f>"FES1162761152"</f>
        <v>FES1162761152</v>
      </c>
      <c r="F1120" s="2">
        <v>44063</v>
      </c>
      <c r="G1120">
        <v>202102</v>
      </c>
      <c r="H1120" t="s">
        <v>25</v>
      </c>
      <c r="I1120" t="s">
        <v>23</v>
      </c>
      <c r="J1120" t="s">
        <v>362</v>
      </c>
      <c r="K1120" t="s">
        <v>7</v>
      </c>
      <c r="L1120" t="s">
        <v>35</v>
      </c>
      <c r="M1120" t="s">
        <v>32</v>
      </c>
      <c r="N1120" t="s">
        <v>2298</v>
      </c>
      <c r="O1120" t="s">
        <v>21</v>
      </c>
      <c r="P1120" t="str">
        <f>"2170748595                    "</f>
        <v xml:space="preserve">2170748595                    </v>
      </c>
      <c r="Q1120">
        <v>0</v>
      </c>
      <c r="R1120">
        <v>0</v>
      </c>
      <c r="S1120">
        <v>0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0</v>
      </c>
      <c r="AB1120">
        <v>0</v>
      </c>
      <c r="AC1120">
        <v>0</v>
      </c>
      <c r="AD1120">
        <v>0</v>
      </c>
      <c r="AE1120" s="3">
        <v>0</v>
      </c>
      <c r="AF1120" s="3">
        <v>0</v>
      </c>
      <c r="AG1120" s="3">
        <v>0</v>
      </c>
      <c r="AH1120" s="3">
        <v>0</v>
      </c>
      <c r="AI1120" s="3">
        <v>0</v>
      </c>
      <c r="AJ1120" s="3">
        <v>0</v>
      </c>
      <c r="AK1120" s="3">
        <v>4.91</v>
      </c>
      <c r="AL1120" s="3">
        <v>0</v>
      </c>
      <c r="AM1120" s="3">
        <v>0</v>
      </c>
      <c r="AN1120" s="3">
        <v>0</v>
      </c>
      <c r="AO1120" s="3">
        <v>0</v>
      </c>
      <c r="AP1120" s="3">
        <v>0</v>
      </c>
      <c r="AQ1120" s="3">
        <v>0</v>
      </c>
      <c r="AR1120" s="3">
        <v>0</v>
      </c>
      <c r="AS1120" s="3">
        <v>0</v>
      </c>
      <c r="AT1120">
        <v>0</v>
      </c>
      <c r="AU1120">
        <v>0</v>
      </c>
      <c r="AV1120">
        <v>0</v>
      </c>
      <c r="AW1120">
        <v>0</v>
      </c>
      <c r="AX1120">
        <v>0</v>
      </c>
      <c r="AY1120">
        <v>0</v>
      </c>
      <c r="AZ1120">
        <v>0</v>
      </c>
      <c r="BA1120">
        <v>0</v>
      </c>
      <c r="BB1120">
        <v>0</v>
      </c>
      <c r="BC1120">
        <v>0</v>
      </c>
      <c r="BD1120">
        <v>0</v>
      </c>
      <c r="BE1120">
        <v>0</v>
      </c>
      <c r="BF1120">
        <v>0</v>
      </c>
      <c r="BG1120">
        <v>0</v>
      </c>
      <c r="BH1120">
        <v>1</v>
      </c>
      <c r="BI1120">
        <v>1</v>
      </c>
      <c r="BJ1120">
        <v>0.2</v>
      </c>
      <c r="BK1120">
        <v>1</v>
      </c>
      <c r="BL1120" s="4">
        <v>37.619999999999997</v>
      </c>
      <c r="BM1120" s="4">
        <v>5.64</v>
      </c>
      <c r="BN1120" s="4">
        <v>43.26</v>
      </c>
      <c r="BO1120" s="4">
        <v>43.26</v>
      </c>
      <c r="BR1120" t="s">
        <v>358</v>
      </c>
      <c r="BS1120" s="2">
        <v>44064</v>
      </c>
      <c r="BT1120" s="1">
        <v>0.33333333333333331</v>
      </c>
      <c r="BU1120" t="s">
        <v>1085</v>
      </c>
      <c r="BV1120" t="s">
        <v>16</v>
      </c>
      <c r="BY1120">
        <v>1200</v>
      </c>
      <c r="CC1120" t="s">
        <v>32</v>
      </c>
      <c r="CD1120">
        <v>2094</v>
      </c>
      <c r="CE1120" t="s">
        <v>64</v>
      </c>
      <c r="CF1120" s="2">
        <v>44067</v>
      </c>
      <c r="CI1120">
        <v>1</v>
      </c>
      <c r="CJ1120">
        <v>1</v>
      </c>
      <c r="CK1120">
        <v>22</v>
      </c>
      <c r="CL1120" t="s">
        <v>0</v>
      </c>
    </row>
    <row r="1121" spans="1:90" x14ac:dyDescent="0.3">
      <c r="A1121" t="s">
        <v>322</v>
      </c>
      <c r="B1121" t="s">
        <v>321</v>
      </c>
      <c r="C1121" t="s">
        <v>10</v>
      </c>
      <c r="E1121" t="str">
        <f>"009940283506"</f>
        <v>009940283506</v>
      </c>
      <c r="F1121" s="2">
        <v>44062</v>
      </c>
      <c r="G1121">
        <v>202102</v>
      </c>
      <c r="H1121" t="s">
        <v>25</v>
      </c>
      <c r="I1121" t="s">
        <v>23</v>
      </c>
      <c r="J1121" t="s">
        <v>362</v>
      </c>
      <c r="K1121" t="s">
        <v>7</v>
      </c>
      <c r="L1121" t="s">
        <v>46</v>
      </c>
      <c r="M1121" t="s">
        <v>44</v>
      </c>
      <c r="N1121" t="s">
        <v>2353</v>
      </c>
      <c r="O1121" t="s">
        <v>21</v>
      </c>
      <c r="P1121" t="str">
        <f>"MADISENG                      "</f>
        <v xml:space="preserve">MADISENG                      </v>
      </c>
      <c r="Q1121">
        <v>0</v>
      </c>
      <c r="R1121">
        <v>0</v>
      </c>
      <c r="S1121">
        <v>0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0</v>
      </c>
      <c r="AB1121">
        <v>0</v>
      </c>
      <c r="AC1121">
        <v>0</v>
      </c>
      <c r="AD1121">
        <v>0</v>
      </c>
      <c r="AE1121" s="3">
        <v>0</v>
      </c>
      <c r="AF1121" s="3">
        <v>0</v>
      </c>
      <c r="AG1121" s="3">
        <v>0</v>
      </c>
      <c r="AH1121" s="3">
        <v>0</v>
      </c>
      <c r="AI1121" s="3">
        <v>0</v>
      </c>
      <c r="AJ1121" s="3">
        <v>0</v>
      </c>
      <c r="AK1121" s="3">
        <v>6.28</v>
      </c>
      <c r="AL1121" s="3">
        <v>0</v>
      </c>
      <c r="AM1121" s="3">
        <v>0</v>
      </c>
      <c r="AN1121" s="3">
        <v>0</v>
      </c>
      <c r="AO1121" s="3">
        <v>0</v>
      </c>
      <c r="AP1121" s="3">
        <v>0</v>
      </c>
      <c r="AQ1121" s="3">
        <v>0</v>
      </c>
      <c r="AR1121" s="3">
        <v>0</v>
      </c>
      <c r="AS1121" s="3">
        <v>0</v>
      </c>
      <c r="AT1121">
        <v>0</v>
      </c>
      <c r="AU1121">
        <v>0</v>
      </c>
      <c r="AV1121">
        <v>0</v>
      </c>
      <c r="AW1121">
        <v>0</v>
      </c>
      <c r="AX1121">
        <v>0</v>
      </c>
      <c r="AY1121">
        <v>0</v>
      </c>
      <c r="AZ1121">
        <v>0</v>
      </c>
      <c r="BA1121">
        <v>0</v>
      </c>
      <c r="BB1121">
        <v>0</v>
      </c>
      <c r="BC1121">
        <v>0</v>
      </c>
      <c r="BD1121">
        <v>0</v>
      </c>
      <c r="BE1121">
        <v>0</v>
      </c>
      <c r="BF1121">
        <v>0</v>
      </c>
      <c r="BG1121">
        <v>0</v>
      </c>
      <c r="BH1121">
        <v>1</v>
      </c>
      <c r="BI1121">
        <v>1</v>
      </c>
      <c r="BJ1121">
        <v>0.2</v>
      </c>
      <c r="BK1121">
        <v>1</v>
      </c>
      <c r="BL1121" s="4">
        <v>48.15</v>
      </c>
      <c r="BM1121" s="4">
        <v>7.22</v>
      </c>
      <c r="BN1121" s="4">
        <v>55.37</v>
      </c>
      <c r="BO1121" s="4">
        <v>55.37</v>
      </c>
      <c r="BQ1121" t="s">
        <v>2352</v>
      </c>
      <c r="BR1121" t="s">
        <v>358</v>
      </c>
      <c r="BS1121" s="2">
        <v>44063</v>
      </c>
      <c r="BT1121" s="1">
        <v>0.43333333333333335</v>
      </c>
      <c r="BU1121" t="s">
        <v>2351</v>
      </c>
      <c r="BV1121" t="s">
        <v>16</v>
      </c>
      <c r="BY1121">
        <v>1200</v>
      </c>
      <c r="CA1121" t="s">
        <v>259</v>
      </c>
      <c r="CC1121" t="s">
        <v>44</v>
      </c>
      <c r="CD1121">
        <v>4001</v>
      </c>
      <c r="CE1121" t="s">
        <v>64</v>
      </c>
      <c r="CF1121" s="2">
        <v>44063</v>
      </c>
      <c r="CI1121">
        <v>1</v>
      </c>
      <c r="CJ1121">
        <v>1</v>
      </c>
      <c r="CK1121">
        <v>21</v>
      </c>
      <c r="CL1121" t="s">
        <v>0</v>
      </c>
    </row>
    <row r="1122" spans="1:90" x14ac:dyDescent="0.3">
      <c r="A1122" t="s">
        <v>322</v>
      </c>
      <c r="B1122" t="s">
        <v>321</v>
      </c>
      <c r="C1122" t="s">
        <v>10</v>
      </c>
      <c r="E1122" t="str">
        <f>"FES1162760889"</f>
        <v>FES1162760889</v>
      </c>
      <c r="F1122" s="2">
        <v>44062</v>
      </c>
      <c r="G1122">
        <v>202102</v>
      </c>
      <c r="H1122" t="s">
        <v>25</v>
      </c>
      <c r="I1122" t="s">
        <v>23</v>
      </c>
      <c r="J1122" t="s">
        <v>362</v>
      </c>
      <c r="K1122" t="s">
        <v>7</v>
      </c>
      <c r="L1122" t="s">
        <v>361</v>
      </c>
      <c r="M1122" t="s">
        <v>355</v>
      </c>
      <c r="N1122" t="s">
        <v>360</v>
      </c>
      <c r="O1122" t="s">
        <v>21</v>
      </c>
      <c r="P1122" t="str">
        <f>"2170749654                    "</f>
        <v xml:space="preserve">2170749654                    </v>
      </c>
      <c r="Q1122">
        <v>0</v>
      </c>
      <c r="R1122">
        <v>0</v>
      </c>
      <c r="S1122">
        <v>0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0</v>
      </c>
      <c r="AB1122">
        <v>0</v>
      </c>
      <c r="AC1122">
        <v>0</v>
      </c>
      <c r="AD1122">
        <v>0</v>
      </c>
      <c r="AE1122" s="3">
        <v>0</v>
      </c>
      <c r="AF1122" s="3">
        <v>0</v>
      </c>
      <c r="AG1122" s="3">
        <v>0</v>
      </c>
      <c r="AH1122" s="3">
        <v>0</v>
      </c>
      <c r="AI1122" s="3">
        <v>0</v>
      </c>
      <c r="AJ1122" s="3">
        <v>0</v>
      </c>
      <c r="AK1122" s="3">
        <v>12.17</v>
      </c>
      <c r="AL1122" s="3">
        <v>0</v>
      </c>
      <c r="AM1122" s="3">
        <v>0</v>
      </c>
      <c r="AN1122" s="3">
        <v>0</v>
      </c>
      <c r="AO1122" s="3">
        <v>0</v>
      </c>
      <c r="AP1122" s="3">
        <v>0</v>
      </c>
      <c r="AQ1122" s="3">
        <v>0</v>
      </c>
      <c r="AR1122" s="3">
        <v>0</v>
      </c>
      <c r="AS1122" s="3">
        <v>0</v>
      </c>
      <c r="AT1122">
        <v>0</v>
      </c>
      <c r="AU1122">
        <v>0</v>
      </c>
      <c r="AV1122">
        <v>0</v>
      </c>
      <c r="AW1122">
        <v>0</v>
      </c>
      <c r="AX1122">
        <v>0</v>
      </c>
      <c r="AY1122">
        <v>0</v>
      </c>
      <c r="AZ1122">
        <v>0</v>
      </c>
      <c r="BA1122">
        <v>0</v>
      </c>
      <c r="BB1122">
        <v>0</v>
      </c>
      <c r="BC1122">
        <v>0</v>
      </c>
      <c r="BD1122">
        <v>0</v>
      </c>
      <c r="BE1122">
        <v>0</v>
      </c>
      <c r="BF1122">
        <v>0</v>
      </c>
      <c r="BG1122">
        <v>0</v>
      </c>
      <c r="BH1122">
        <v>1</v>
      </c>
      <c r="BI1122">
        <v>1</v>
      </c>
      <c r="BJ1122">
        <v>0.2</v>
      </c>
      <c r="BK1122">
        <v>1</v>
      </c>
      <c r="BL1122" s="4">
        <v>93.29</v>
      </c>
      <c r="BM1122" s="4">
        <v>13.99</v>
      </c>
      <c r="BN1122" s="4">
        <v>107.28</v>
      </c>
      <c r="BO1122" s="4">
        <v>107.28</v>
      </c>
      <c r="BQ1122" t="s">
        <v>318</v>
      </c>
      <c r="BR1122" t="s">
        <v>358</v>
      </c>
      <c r="BS1122" s="2">
        <v>44063</v>
      </c>
      <c r="BT1122" s="1">
        <v>0.42569444444444443</v>
      </c>
      <c r="BU1122" t="s">
        <v>470</v>
      </c>
      <c r="BV1122" t="s">
        <v>16</v>
      </c>
      <c r="BY1122">
        <v>1200</v>
      </c>
      <c r="CA1122" t="s">
        <v>356</v>
      </c>
      <c r="CC1122" t="s">
        <v>355</v>
      </c>
      <c r="CD1122">
        <v>7300</v>
      </c>
      <c r="CE1122" t="s">
        <v>64</v>
      </c>
      <c r="CF1122" s="2">
        <v>44064</v>
      </c>
      <c r="CI1122">
        <v>1</v>
      </c>
      <c r="CJ1122">
        <v>1</v>
      </c>
      <c r="CK1122">
        <v>23</v>
      </c>
      <c r="CL1122" t="s">
        <v>0</v>
      </c>
    </row>
    <row r="1123" spans="1:90" x14ac:dyDescent="0.3">
      <c r="A1123" t="s">
        <v>322</v>
      </c>
      <c r="B1123" t="s">
        <v>321</v>
      </c>
      <c r="C1123" t="s">
        <v>10</v>
      </c>
      <c r="E1123" t="str">
        <f>"FES1162760862"</f>
        <v>FES1162760862</v>
      </c>
      <c r="F1123" s="2">
        <v>44062</v>
      </c>
      <c r="G1123">
        <v>202102</v>
      </c>
      <c r="H1123" t="s">
        <v>25</v>
      </c>
      <c r="I1123" t="s">
        <v>23</v>
      </c>
      <c r="J1123" t="s">
        <v>362</v>
      </c>
      <c r="K1123" t="s">
        <v>7</v>
      </c>
      <c r="L1123" t="s">
        <v>9</v>
      </c>
      <c r="M1123" t="s">
        <v>8</v>
      </c>
      <c r="N1123" t="s">
        <v>464</v>
      </c>
      <c r="O1123" t="s">
        <v>21</v>
      </c>
      <c r="P1123" t="str">
        <f>"2170747596                    "</f>
        <v xml:space="preserve">2170747596                    </v>
      </c>
      <c r="Q1123">
        <v>0</v>
      </c>
      <c r="R1123">
        <v>0</v>
      </c>
      <c r="S1123">
        <v>0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0</v>
      </c>
      <c r="AA1123">
        <v>0</v>
      </c>
      <c r="AB1123">
        <v>0</v>
      </c>
      <c r="AC1123">
        <v>0</v>
      </c>
      <c r="AD1123">
        <v>0</v>
      </c>
      <c r="AE1123" s="3">
        <v>0</v>
      </c>
      <c r="AF1123" s="3">
        <v>0</v>
      </c>
      <c r="AG1123" s="3">
        <v>0</v>
      </c>
      <c r="AH1123" s="3">
        <v>0</v>
      </c>
      <c r="AI1123" s="3">
        <v>0</v>
      </c>
      <c r="AJ1123" s="3">
        <v>0</v>
      </c>
      <c r="AK1123" s="3">
        <v>6.28</v>
      </c>
      <c r="AL1123" s="3">
        <v>0</v>
      </c>
      <c r="AM1123" s="3">
        <v>0</v>
      </c>
      <c r="AN1123" s="3">
        <v>0</v>
      </c>
      <c r="AO1123" s="3">
        <v>0</v>
      </c>
      <c r="AP1123" s="3">
        <v>0</v>
      </c>
      <c r="AQ1123" s="3">
        <v>0</v>
      </c>
      <c r="AR1123" s="3">
        <v>0</v>
      </c>
      <c r="AS1123" s="3">
        <v>0</v>
      </c>
      <c r="AT1123">
        <v>0</v>
      </c>
      <c r="AU1123">
        <v>0</v>
      </c>
      <c r="AV1123">
        <v>0</v>
      </c>
      <c r="AW1123">
        <v>0</v>
      </c>
      <c r="AX1123">
        <v>0</v>
      </c>
      <c r="AY1123">
        <v>0</v>
      </c>
      <c r="AZ1123">
        <v>0</v>
      </c>
      <c r="BA1123">
        <v>0</v>
      </c>
      <c r="BB1123">
        <v>0</v>
      </c>
      <c r="BC1123">
        <v>0</v>
      </c>
      <c r="BD1123">
        <v>0</v>
      </c>
      <c r="BE1123">
        <v>0</v>
      </c>
      <c r="BF1123">
        <v>0</v>
      </c>
      <c r="BG1123">
        <v>0</v>
      </c>
      <c r="BH1123">
        <v>1</v>
      </c>
      <c r="BI1123">
        <v>1</v>
      </c>
      <c r="BJ1123">
        <v>0.2</v>
      </c>
      <c r="BK1123">
        <v>1</v>
      </c>
      <c r="BL1123" s="4">
        <v>48.15</v>
      </c>
      <c r="BM1123" s="4">
        <v>7.22</v>
      </c>
      <c r="BN1123" s="4">
        <v>55.37</v>
      </c>
      <c r="BO1123" s="4">
        <v>55.37</v>
      </c>
      <c r="BQ1123" t="s">
        <v>318</v>
      </c>
      <c r="BR1123" t="s">
        <v>358</v>
      </c>
      <c r="BS1123" s="2">
        <v>44063</v>
      </c>
      <c r="BT1123" s="1">
        <v>0.50763888888888886</v>
      </c>
      <c r="BU1123" t="s">
        <v>1939</v>
      </c>
      <c r="BV1123" t="s">
        <v>0</v>
      </c>
      <c r="BW1123" t="s">
        <v>48</v>
      </c>
      <c r="BX1123" t="s">
        <v>76</v>
      </c>
      <c r="BY1123">
        <v>1200</v>
      </c>
      <c r="CA1123" t="s">
        <v>65</v>
      </c>
      <c r="CC1123" t="s">
        <v>8</v>
      </c>
      <c r="CD1123">
        <v>7800</v>
      </c>
      <c r="CE1123" t="s">
        <v>64</v>
      </c>
      <c r="CF1123" s="2">
        <v>44064</v>
      </c>
      <c r="CI1123">
        <v>1</v>
      </c>
      <c r="CJ1123">
        <v>1</v>
      </c>
      <c r="CK1123">
        <v>21</v>
      </c>
      <c r="CL1123" t="s">
        <v>0</v>
      </c>
    </row>
    <row r="1124" spans="1:90" x14ac:dyDescent="0.3">
      <c r="A1124" t="s">
        <v>322</v>
      </c>
      <c r="B1124" t="s">
        <v>321</v>
      </c>
      <c r="C1124" t="s">
        <v>10</v>
      </c>
      <c r="E1124" t="str">
        <f>"FES1162760892"</f>
        <v>FES1162760892</v>
      </c>
      <c r="F1124" s="2">
        <v>44062</v>
      </c>
      <c r="G1124">
        <v>202102</v>
      </c>
      <c r="H1124" t="s">
        <v>25</v>
      </c>
      <c r="I1124" t="s">
        <v>23</v>
      </c>
      <c r="J1124" t="s">
        <v>362</v>
      </c>
      <c r="K1124" t="s">
        <v>7</v>
      </c>
      <c r="L1124" t="s">
        <v>9</v>
      </c>
      <c r="M1124" t="s">
        <v>8</v>
      </c>
      <c r="N1124" t="s">
        <v>524</v>
      </c>
      <c r="O1124" t="s">
        <v>21</v>
      </c>
      <c r="P1124" t="str">
        <f>"2170749657                    "</f>
        <v xml:space="preserve">2170749657                    </v>
      </c>
      <c r="Q1124">
        <v>0</v>
      </c>
      <c r="R1124">
        <v>0</v>
      </c>
      <c r="S1124">
        <v>0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0</v>
      </c>
      <c r="AB1124">
        <v>0</v>
      </c>
      <c r="AC1124">
        <v>0</v>
      </c>
      <c r="AD1124">
        <v>0</v>
      </c>
      <c r="AE1124" s="3">
        <v>0</v>
      </c>
      <c r="AF1124" s="3">
        <v>0</v>
      </c>
      <c r="AG1124" s="3">
        <v>0</v>
      </c>
      <c r="AH1124" s="3">
        <v>0</v>
      </c>
      <c r="AI1124" s="3">
        <v>0</v>
      </c>
      <c r="AJ1124" s="3">
        <v>0</v>
      </c>
      <c r="AK1124" s="3">
        <v>6.28</v>
      </c>
      <c r="AL1124" s="3">
        <v>0</v>
      </c>
      <c r="AM1124" s="3">
        <v>0</v>
      </c>
      <c r="AN1124" s="3">
        <v>0</v>
      </c>
      <c r="AO1124" s="3">
        <v>0</v>
      </c>
      <c r="AP1124" s="3">
        <v>0</v>
      </c>
      <c r="AQ1124" s="3">
        <v>0</v>
      </c>
      <c r="AR1124" s="3">
        <v>0</v>
      </c>
      <c r="AS1124" s="3">
        <v>0</v>
      </c>
      <c r="AT1124">
        <v>0</v>
      </c>
      <c r="AU1124">
        <v>0</v>
      </c>
      <c r="AV1124">
        <v>0</v>
      </c>
      <c r="AW1124">
        <v>0</v>
      </c>
      <c r="AX1124">
        <v>0</v>
      </c>
      <c r="AY1124">
        <v>0</v>
      </c>
      <c r="AZ1124">
        <v>0</v>
      </c>
      <c r="BA1124">
        <v>0</v>
      </c>
      <c r="BB1124">
        <v>0</v>
      </c>
      <c r="BC1124">
        <v>0</v>
      </c>
      <c r="BD1124">
        <v>0</v>
      </c>
      <c r="BE1124">
        <v>0</v>
      </c>
      <c r="BF1124">
        <v>0</v>
      </c>
      <c r="BG1124">
        <v>0</v>
      </c>
      <c r="BH1124">
        <v>1</v>
      </c>
      <c r="BI1124">
        <v>1</v>
      </c>
      <c r="BJ1124">
        <v>0.2</v>
      </c>
      <c r="BK1124">
        <v>1</v>
      </c>
      <c r="BL1124" s="4">
        <v>48.15</v>
      </c>
      <c r="BM1124" s="4">
        <v>7.22</v>
      </c>
      <c r="BN1124" s="4">
        <v>55.37</v>
      </c>
      <c r="BO1124" s="4">
        <v>55.37</v>
      </c>
      <c r="BQ1124" t="s">
        <v>385</v>
      </c>
      <c r="BR1124" t="s">
        <v>358</v>
      </c>
      <c r="BS1124" s="2">
        <v>44063</v>
      </c>
      <c r="BT1124" s="1">
        <v>0.3354166666666667</v>
      </c>
      <c r="BU1124" t="s">
        <v>1104</v>
      </c>
      <c r="BV1124" t="s">
        <v>16</v>
      </c>
      <c r="BY1124">
        <v>1200</v>
      </c>
      <c r="CA1124" t="s">
        <v>223</v>
      </c>
      <c r="CC1124" t="s">
        <v>8</v>
      </c>
      <c r="CD1124">
        <v>7441</v>
      </c>
      <c r="CE1124" t="s">
        <v>64</v>
      </c>
      <c r="CF1124" s="2">
        <v>44064</v>
      </c>
      <c r="CI1124">
        <v>1</v>
      </c>
      <c r="CJ1124">
        <v>1</v>
      </c>
      <c r="CK1124">
        <v>21</v>
      </c>
      <c r="CL1124" t="s">
        <v>0</v>
      </c>
    </row>
    <row r="1125" spans="1:90" x14ac:dyDescent="0.3">
      <c r="A1125" t="s">
        <v>322</v>
      </c>
      <c r="B1125" t="s">
        <v>321</v>
      </c>
      <c r="C1125" t="s">
        <v>10</v>
      </c>
      <c r="E1125" t="str">
        <f>"FES1162760915"</f>
        <v>FES1162760915</v>
      </c>
      <c r="F1125" s="2">
        <v>44062</v>
      </c>
      <c r="G1125">
        <v>202102</v>
      </c>
      <c r="H1125" t="s">
        <v>25</v>
      </c>
      <c r="I1125" t="s">
        <v>23</v>
      </c>
      <c r="J1125" t="s">
        <v>362</v>
      </c>
      <c r="K1125" t="s">
        <v>7</v>
      </c>
      <c r="L1125" t="s">
        <v>480</v>
      </c>
      <c r="M1125" t="s">
        <v>477</v>
      </c>
      <c r="N1125" t="s">
        <v>1786</v>
      </c>
      <c r="O1125" t="s">
        <v>21</v>
      </c>
      <c r="P1125" t="str">
        <f>"2170749689                    "</f>
        <v xml:space="preserve">2170749689                    </v>
      </c>
      <c r="Q1125">
        <v>0</v>
      </c>
      <c r="R1125">
        <v>0</v>
      </c>
      <c r="S1125">
        <v>0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0</v>
      </c>
      <c r="AB1125">
        <v>0</v>
      </c>
      <c r="AC1125">
        <v>0</v>
      </c>
      <c r="AD1125">
        <v>0</v>
      </c>
      <c r="AE1125" s="3">
        <v>0</v>
      </c>
      <c r="AF1125" s="3">
        <v>0</v>
      </c>
      <c r="AG1125" s="3">
        <v>0</v>
      </c>
      <c r="AH1125" s="3">
        <v>0</v>
      </c>
      <c r="AI1125" s="3">
        <v>0</v>
      </c>
      <c r="AJ1125" s="3">
        <v>0</v>
      </c>
      <c r="AK1125" s="3">
        <v>6.28</v>
      </c>
      <c r="AL1125" s="3">
        <v>0</v>
      </c>
      <c r="AM1125" s="3">
        <v>0</v>
      </c>
      <c r="AN1125" s="3">
        <v>0</v>
      </c>
      <c r="AO1125" s="3">
        <v>0</v>
      </c>
      <c r="AP1125" s="3">
        <v>0</v>
      </c>
      <c r="AQ1125" s="3">
        <v>0</v>
      </c>
      <c r="AR1125" s="3">
        <v>0</v>
      </c>
      <c r="AS1125" s="3">
        <v>0</v>
      </c>
      <c r="AT1125">
        <v>0</v>
      </c>
      <c r="AU1125">
        <v>0</v>
      </c>
      <c r="AV1125">
        <v>0</v>
      </c>
      <c r="AW1125">
        <v>0</v>
      </c>
      <c r="AX1125">
        <v>0</v>
      </c>
      <c r="AY1125">
        <v>0</v>
      </c>
      <c r="AZ1125">
        <v>0</v>
      </c>
      <c r="BA1125">
        <v>0</v>
      </c>
      <c r="BB1125">
        <v>0</v>
      </c>
      <c r="BC1125">
        <v>0</v>
      </c>
      <c r="BD1125">
        <v>0</v>
      </c>
      <c r="BE1125">
        <v>0</v>
      </c>
      <c r="BF1125">
        <v>0</v>
      </c>
      <c r="BG1125">
        <v>0</v>
      </c>
      <c r="BH1125">
        <v>1</v>
      </c>
      <c r="BI1125">
        <v>1</v>
      </c>
      <c r="BJ1125">
        <v>0.2</v>
      </c>
      <c r="BK1125">
        <v>1</v>
      </c>
      <c r="BL1125" s="4">
        <v>48.15</v>
      </c>
      <c r="BM1125" s="4">
        <v>7.22</v>
      </c>
      <c r="BN1125" s="4">
        <v>55.37</v>
      </c>
      <c r="BO1125" s="4">
        <v>55.37</v>
      </c>
      <c r="BQ1125" t="s">
        <v>1785</v>
      </c>
      <c r="BR1125" t="s">
        <v>358</v>
      </c>
      <c r="BS1125" s="2">
        <v>44063</v>
      </c>
      <c r="BT1125" s="1">
        <v>0.3611111111111111</v>
      </c>
      <c r="BU1125" t="s">
        <v>290</v>
      </c>
      <c r="BV1125" t="s">
        <v>16</v>
      </c>
      <c r="BY1125">
        <v>1200</v>
      </c>
      <c r="CA1125" t="s">
        <v>257</v>
      </c>
      <c r="CC1125" t="s">
        <v>477</v>
      </c>
      <c r="CD1125">
        <v>6220</v>
      </c>
      <c r="CE1125" t="s">
        <v>64</v>
      </c>
      <c r="CF1125" s="2">
        <v>44064</v>
      </c>
      <c r="CI1125">
        <v>1</v>
      </c>
      <c r="CJ1125">
        <v>1</v>
      </c>
      <c r="CK1125">
        <v>21</v>
      </c>
      <c r="CL1125" t="s">
        <v>0</v>
      </c>
    </row>
    <row r="1126" spans="1:90" x14ac:dyDescent="0.3">
      <c r="A1126" t="s">
        <v>322</v>
      </c>
      <c r="B1126" t="s">
        <v>321</v>
      </c>
      <c r="C1126" t="s">
        <v>10</v>
      </c>
      <c r="E1126" t="str">
        <f>"FES1162760949"</f>
        <v>FES1162760949</v>
      </c>
      <c r="F1126" s="2">
        <v>44062</v>
      </c>
      <c r="G1126">
        <v>202102</v>
      </c>
      <c r="H1126" t="s">
        <v>25</v>
      </c>
      <c r="I1126" t="s">
        <v>23</v>
      </c>
      <c r="J1126" t="s">
        <v>362</v>
      </c>
      <c r="K1126" t="s">
        <v>7</v>
      </c>
      <c r="L1126" t="s">
        <v>68</v>
      </c>
      <c r="M1126" t="s">
        <v>67</v>
      </c>
      <c r="N1126" t="s">
        <v>654</v>
      </c>
      <c r="O1126" t="s">
        <v>21</v>
      </c>
      <c r="P1126" t="str">
        <f>"2170749726                    "</f>
        <v xml:space="preserve">2170749726                    </v>
      </c>
      <c r="Q1126">
        <v>0</v>
      </c>
      <c r="R1126">
        <v>0</v>
      </c>
      <c r="S1126">
        <v>0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0</v>
      </c>
      <c r="AB1126">
        <v>0</v>
      </c>
      <c r="AC1126">
        <v>0</v>
      </c>
      <c r="AD1126">
        <v>0</v>
      </c>
      <c r="AE1126" s="3">
        <v>0</v>
      </c>
      <c r="AF1126" s="3">
        <v>0</v>
      </c>
      <c r="AG1126" s="3">
        <v>0</v>
      </c>
      <c r="AH1126" s="3">
        <v>0</v>
      </c>
      <c r="AI1126" s="3">
        <v>0</v>
      </c>
      <c r="AJ1126" s="3">
        <v>0</v>
      </c>
      <c r="AK1126" s="3">
        <v>4.91</v>
      </c>
      <c r="AL1126" s="3">
        <v>0</v>
      </c>
      <c r="AM1126" s="3">
        <v>0</v>
      </c>
      <c r="AN1126" s="3">
        <v>0</v>
      </c>
      <c r="AO1126" s="3">
        <v>0</v>
      </c>
      <c r="AP1126" s="3">
        <v>0</v>
      </c>
      <c r="AQ1126" s="3">
        <v>0</v>
      </c>
      <c r="AR1126" s="3">
        <v>0</v>
      </c>
      <c r="AS1126" s="3">
        <v>0</v>
      </c>
      <c r="AT1126">
        <v>0</v>
      </c>
      <c r="AU1126">
        <v>0</v>
      </c>
      <c r="AV1126">
        <v>0</v>
      </c>
      <c r="AW1126">
        <v>0</v>
      </c>
      <c r="AX1126">
        <v>0</v>
      </c>
      <c r="AY1126">
        <v>0</v>
      </c>
      <c r="AZ1126">
        <v>0</v>
      </c>
      <c r="BA1126">
        <v>0</v>
      </c>
      <c r="BB1126">
        <v>0</v>
      </c>
      <c r="BC1126">
        <v>0</v>
      </c>
      <c r="BD1126">
        <v>0</v>
      </c>
      <c r="BE1126">
        <v>0</v>
      </c>
      <c r="BF1126">
        <v>0</v>
      </c>
      <c r="BG1126">
        <v>0</v>
      </c>
      <c r="BH1126">
        <v>1</v>
      </c>
      <c r="BI1126">
        <v>1</v>
      </c>
      <c r="BJ1126">
        <v>0.2</v>
      </c>
      <c r="BK1126">
        <v>1</v>
      </c>
      <c r="BL1126" s="4">
        <v>37.619999999999997</v>
      </c>
      <c r="BM1126" s="4">
        <v>5.64</v>
      </c>
      <c r="BN1126" s="4">
        <v>43.26</v>
      </c>
      <c r="BO1126" s="4">
        <v>43.26</v>
      </c>
      <c r="BQ1126" t="s">
        <v>318</v>
      </c>
      <c r="BR1126" t="s">
        <v>358</v>
      </c>
      <c r="BS1126" s="2">
        <v>44063</v>
      </c>
      <c r="BT1126" s="1">
        <v>0.33333333333333331</v>
      </c>
      <c r="BU1126" t="s">
        <v>1404</v>
      </c>
      <c r="BV1126" t="s">
        <v>16</v>
      </c>
      <c r="BY1126">
        <v>1200</v>
      </c>
      <c r="CA1126" t="s">
        <v>652</v>
      </c>
      <c r="CC1126" t="s">
        <v>67</v>
      </c>
      <c r="CD1126">
        <v>1709</v>
      </c>
      <c r="CE1126" t="s">
        <v>64</v>
      </c>
      <c r="CF1126" s="2">
        <v>44063</v>
      </c>
      <c r="CI1126">
        <v>1</v>
      </c>
      <c r="CJ1126">
        <v>1</v>
      </c>
      <c r="CK1126">
        <v>22</v>
      </c>
      <c r="CL1126" t="s">
        <v>0</v>
      </c>
    </row>
    <row r="1127" spans="1:90" x14ac:dyDescent="0.3">
      <c r="A1127" t="s">
        <v>322</v>
      </c>
      <c r="B1127" t="s">
        <v>321</v>
      </c>
      <c r="C1127" t="s">
        <v>10</v>
      </c>
      <c r="E1127" t="str">
        <f>"FES1162762132"</f>
        <v>FES1162762132</v>
      </c>
      <c r="F1127" s="2">
        <v>44070</v>
      </c>
      <c r="G1127">
        <v>202102</v>
      </c>
      <c r="H1127" t="s">
        <v>25</v>
      </c>
      <c r="I1127" t="s">
        <v>23</v>
      </c>
      <c r="J1127" t="s">
        <v>362</v>
      </c>
      <c r="K1127" t="s">
        <v>7</v>
      </c>
      <c r="L1127" t="s">
        <v>29</v>
      </c>
      <c r="M1127" t="s">
        <v>26</v>
      </c>
      <c r="N1127" t="s">
        <v>641</v>
      </c>
      <c r="O1127" t="s">
        <v>21</v>
      </c>
      <c r="P1127" t="str">
        <f>"2170750789                    "</f>
        <v xml:space="preserve">2170750789                    </v>
      </c>
      <c r="Q1127">
        <v>0</v>
      </c>
      <c r="R1127">
        <v>0</v>
      </c>
      <c r="S1127">
        <v>0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0</v>
      </c>
      <c r="AB1127">
        <v>0</v>
      </c>
      <c r="AC1127">
        <v>0</v>
      </c>
      <c r="AD1127">
        <v>0</v>
      </c>
      <c r="AE1127" s="3">
        <v>0</v>
      </c>
      <c r="AF1127" s="3">
        <v>0</v>
      </c>
      <c r="AG1127" s="3">
        <v>0</v>
      </c>
      <c r="AH1127" s="3">
        <v>0</v>
      </c>
      <c r="AI1127" s="3">
        <v>0</v>
      </c>
      <c r="AJ1127" s="3">
        <v>0</v>
      </c>
      <c r="AK1127" s="3">
        <v>21.97</v>
      </c>
      <c r="AL1127" s="3">
        <v>0</v>
      </c>
      <c r="AM1127" s="3">
        <v>0</v>
      </c>
      <c r="AN1127" s="3">
        <v>0</v>
      </c>
      <c r="AO1127" s="3">
        <v>0</v>
      </c>
      <c r="AP1127" s="3">
        <v>0</v>
      </c>
      <c r="AQ1127" s="3">
        <v>0</v>
      </c>
      <c r="AR1127" s="3">
        <v>0</v>
      </c>
      <c r="AS1127" s="3">
        <v>0</v>
      </c>
      <c r="AT1127">
        <v>0</v>
      </c>
      <c r="AU1127">
        <v>0</v>
      </c>
      <c r="AV1127">
        <v>0</v>
      </c>
      <c r="AW1127">
        <v>0</v>
      </c>
      <c r="AX1127">
        <v>0</v>
      </c>
      <c r="AY1127">
        <v>0</v>
      </c>
      <c r="AZ1127">
        <v>0</v>
      </c>
      <c r="BA1127">
        <v>0</v>
      </c>
      <c r="BB1127">
        <v>0</v>
      </c>
      <c r="BC1127">
        <v>0</v>
      </c>
      <c r="BD1127">
        <v>0</v>
      </c>
      <c r="BE1127">
        <v>0</v>
      </c>
      <c r="BF1127">
        <v>0</v>
      </c>
      <c r="BG1127">
        <v>0</v>
      </c>
      <c r="BH1127">
        <v>1</v>
      </c>
      <c r="BI1127">
        <v>6.7</v>
      </c>
      <c r="BJ1127">
        <v>2.8</v>
      </c>
      <c r="BK1127">
        <v>7</v>
      </c>
      <c r="BL1127" s="4">
        <v>168.44</v>
      </c>
      <c r="BM1127" s="4">
        <v>25.27</v>
      </c>
      <c r="BN1127" s="4">
        <v>193.71</v>
      </c>
      <c r="BO1127" s="4">
        <v>193.71</v>
      </c>
      <c r="BQ1127" t="s">
        <v>385</v>
      </c>
      <c r="BR1127" t="s">
        <v>358</v>
      </c>
      <c r="BS1127" s="2">
        <v>44071</v>
      </c>
      <c r="BT1127" s="1">
        <v>0.4284722222222222</v>
      </c>
      <c r="BU1127" t="s">
        <v>2350</v>
      </c>
      <c r="BV1127" t="s">
        <v>16</v>
      </c>
      <c r="BY1127">
        <v>14240.84</v>
      </c>
      <c r="CA1127" t="s">
        <v>780</v>
      </c>
      <c r="CC1127" t="s">
        <v>26</v>
      </c>
      <c r="CD1127">
        <v>6001</v>
      </c>
      <c r="CE1127" t="s">
        <v>2</v>
      </c>
      <c r="CF1127" s="2">
        <v>44071</v>
      </c>
      <c r="CI1127">
        <v>1</v>
      </c>
      <c r="CJ1127">
        <v>1</v>
      </c>
      <c r="CK1127">
        <v>21</v>
      </c>
      <c r="CL1127" t="s">
        <v>0</v>
      </c>
    </row>
    <row r="1128" spans="1:90" x14ac:dyDescent="0.3">
      <c r="A1128" t="s">
        <v>322</v>
      </c>
      <c r="B1128" t="s">
        <v>321</v>
      </c>
      <c r="C1128" t="s">
        <v>10</v>
      </c>
      <c r="E1128" t="str">
        <f>"FES1162759884"</f>
        <v>FES1162759884</v>
      </c>
      <c r="F1128" s="2">
        <v>44055</v>
      </c>
      <c r="G1128">
        <v>202102</v>
      </c>
      <c r="H1128" t="s">
        <v>25</v>
      </c>
      <c r="I1128" t="s">
        <v>23</v>
      </c>
      <c r="J1128" t="s">
        <v>362</v>
      </c>
      <c r="K1128" t="s">
        <v>7</v>
      </c>
      <c r="L1128" t="s">
        <v>46</v>
      </c>
      <c r="M1128" t="s">
        <v>44</v>
      </c>
      <c r="N1128" t="s">
        <v>796</v>
      </c>
      <c r="O1128" t="s">
        <v>21</v>
      </c>
      <c r="P1128" t="str">
        <f>"2170748508                    "</f>
        <v xml:space="preserve">2170748508                    </v>
      </c>
      <c r="Q1128">
        <v>0</v>
      </c>
      <c r="R1128">
        <v>0</v>
      </c>
      <c r="S1128">
        <v>0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0</v>
      </c>
      <c r="AB1128">
        <v>0</v>
      </c>
      <c r="AC1128">
        <v>0</v>
      </c>
      <c r="AD1128">
        <v>0</v>
      </c>
      <c r="AE1128" s="3">
        <v>0</v>
      </c>
      <c r="AF1128" s="3">
        <v>0</v>
      </c>
      <c r="AG1128" s="3">
        <v>0</v>
      </c>
      <c r="AH1128" s="3">
        <v>0</v>
      </c>
      <c r="AI1128" s="3">
        <v>0</v>
      </c>
      <c r="AJ1128" s="3">
        <v>0</v>
      </c>
      <c r="AK1128" s="3">
        <v>6.28</v>
      </c>
      <c r="AL1128" s="3">
        <v>0</v>
      </c>
      <c r="AM1128" s="3">
        <v>0</v>
      </c>
      <c r="AN1128" s="3">
        <v>0</v>
      </c>
      <c r="AO1128" s="3">
        <v>0</v>
      </c>
      <c r="AP1128" s="3">
        <v>0</v>
      </c>
      <c r="AQ1128" s="3">
        <v>0</v>
      </c>
      <c r="AR1128" s="3">
        <v>0</v>
      </c>
      <c r="AS1128" s="3">
        <v>0</v>
      </c>
      <c r="AT1128">
        <v>0</v>
      </c>
      <c r="AU1128">
        <v>0</v>
      </c>
      <c r="AV1128">
        <v>0</v>
      </c>
      <c r="AW1128">
        <v>0</v>
      </c>
      <c r="AX1128">
        <v>0</v>
      </c>
      <c r="AY1128">
        <v>0</v>
      </c>
      <c r="AZ1128">
        <v>0</v>
      </c>
      <c r="BA1128">
        <v>0</v>
      </c>
      <c r="BB1128">
        <v>0</v>
      </c>
      <c r="BC1128">
        <v>0</v>
      </c>
      <c r="BD1128">
        <v>0</v>
      </c>
      <c r="BE1128">
        <v>0</v>
      </c>
      <c r="BF1128">
        <v>0</v>
      </c>
      <c r="BG1128">
        <v>0</v>
      </c>
      <c r="BH1128">
        <v>1</v>
      </c>
      <c r="BI1128">
        <v>1</v>
      </c>
      <c r="BJ1128">
        <v>0.2</v>
      </c>
      <c r="BK1128">
        <v>1</v>
      </c>
      <c r="BL1128" s="4">
        <v>48.15</v>
      </c>
      <c r="BM1128" s="4">
        <v>7.22</v>
      </c>
      <c r="BN1128" s="4">
        <v>55.37</v>
      </c>
      <c r="BO1128" s="4">
        <v>55.37</v>
      </c>
      <c r="BQ1128" t="s">
        <v>385</v>
      </c>
      <c r="BR1128" t="s">
        <v>358</v>
      </c>
      <c r="BS1128" s="2">
        <v>44056</v>
      </c>
      <c r="BT1128" s="1">
        <v>0.33333333333333331</v>
      </c>
      <c r="BU1128" t="s">
        <v>1755</v>
      </c>
      <c r="BV1128" t="s">
        <v>16</v>
      </c>
      <c r="BY1128">
        <v>1200</v>
      </c>
      <c r="CA1128" t="s">
        <v>121</v>
      </c>
      <c r="CC1128" t="s">
        <v>44</v>
      </c>
      <c r="CD1128">
        <v>4000</v>
      </c>
      <c r="CE1128" t="s">
        <v>64</v>
      </c>
      <c r="CF1128" s="2">
        <v>44056</v>
      </c>
      <c r="CI1128">
        <v>1</v>
      </c>
      <c r="CJ1128">
        <v>1</v>
      </c>
      <c r="CK1128">
        <v>21</v>
      </c>
      <c r="CL1128" t="s">
        <v>0</v>
      </c>
    </row>
    <row r="1129" spans="1:90" x14ac:dyDescent="0.3">
      <c r="A1129" t="s">
        <v>322</v>
      </c>
      <c r="B1129" t="s">
        <v>321</v>
      </c>
      <c r="C1129" t="s">
        <v>10</v>
      </c>
      <c r="E1129" t="str">
        <f>"FES1162760426"</f>
        <v>FES1162760426</v>
      </c>
      <c r="F1129" s="2">
        <v>44060</v>
      </c>
      <c r="G1129">
        <v>202102</v>
      </c>
      <c r="H1129" t="s">
        <v>25</v>
      </c>
      <c r="I1129" t="s">
        <v>23</v>
      </c>
      <c r="J1129" t="s">
        <v>362</v>
      </c>
      <c r="K1129" t="s">
        <v>7</v>
      </c>
      <c r="L1129" t="s">
        <v>60</v>
      </c>
      <c r="M1129" t="s">
        <v>58</v>
      </c>
      <c r="N1129" t="s">
        <v>554</v>
      </c>
      <c r="O1129" t="s">
        <v>21</v>
      </c>
      <c r="P1129" t="str">
        <f>"21707492736                   "</f>
        <v xml:space="preserve">21707492736                   </v>
      </c>
      <c r="Q1129">
        <v>0</v>
      </c>
      <c r="R1129">
        <v>0</v>
      </c>
      <c r="S1129">
        <v>0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0</v>
      </c>
      <c r="AB1129">
        <v>0</v>
      </c>
      <c r="AC1129">
        <v>0</v>
      </c>
      <c r="AD1129">
        <v>0</v>
      </c>
      <c r="AE1129" s="3">
        <v>0</v>
      </c>
      <c r="AF1129" s="3">
        <v>0</v>
      </c>
      <c r="AG1129" s="3">
        <v>0</v>
      </c>
      <c r="AH1129" s="3">
        <v>0</v>
      </c>
      <c r="AI1129" s="3">
        <v>0</v>
      </c>
      <c r="AJ1129" s="3">
        <v>0</v>
      </c>
      <c r="AK1129" s="3">
        <v>6.28</v>
      </c>
      <c r="AL1129" s="3">
        <v>0</v>
      </c>
      <c r="AM1129" s="3">
        <v>0</v>
      </c>
      <c r="AN1129" s="3">
        <v>0</v>
      </c>
      <c r="AO1129" s="3">
        <v>0</v>
      </c>
      <c r="AP1129" s="3">
        <v>0</v>
      </c>
      <c r="AQ1129" s="3">
        <v>0</v>
      </c>
      <c r="AR1129" s="3">
        <v>0</v>
      </c>
      <c r="AS1129" s="3">
        <v>0</v>
      </c>
      <c r="AT1129">
        <v>0</v>
      </c>
      <c r="AU1129">
        <v>0</v>
      </c>
      <c r="AV1129">
        <v>0</v>
      </c>
      <c r="AW1129">
        <v>0</v>
      </c>
      <c r="AX1129">
        <v>0</v>
      </c>
      <c r="AY1129">
        <v>0</v>
      </c>
      <c r="AZ1129">
        <v>0</v>
      </c>
      <c r="BA1129">
        <v>0</v>
      </c>
      <c r="BB1129">
        <v>0</v>
      </c>
      <c r="BC1129">
        <v>0</v>
      </c>
      <c r="BD1129">
        <v>0</v>
      </c>
      <c r="BE1129">
        <v>0</v>
      </c>
      <c r="BF1129">
        <v>0</v>
      </c>
      <c r="BG1129">
        <v>0</v>
      </c>
      <c r="BH1129">
        <v>1</v>
      </c>
      <c r="BI1129">
        <v>1</v>
      </c>
      <c r="BJ1129">
        <v>0.2</v>
      </c>
      <c r="BK1129">
        <v>1</v>
      </c>
      <c r="BL1129" s="4">
        <v>48.15</v>
      </c>
      <c r="BM1129" s="4">
        <v>7.22</v>
      </c>
      <c r="BN1129" s="4">
        <v>55.37</v>
      </c>
      <c r="BO1129" s="4">
        <v>55.37</v>
      </c>
      <c r="BR1129" t="s">
        <v>358</v>
      </c>
      <c r="BS1129" s="2">
        <v>44061</v>
      </c>
      <c r="BT1129" s="1">
        <v>0.40416666666666662</v>
      </c>
      <c r="BU1129" t="s">
        <v>1807</v>
      </c>
      <c r="BV1129" t="s">
        <v>16</v>
      </c>
      <c r="BY1129">
        <v>1200</v>
      </c>
      <c r="CA1129" t="s">
        <v>155</v>
      </c>
      <c r="CC1129" t="s">
        <v>58</v>
      </c>
      <c r="CD1129">
        <v>1</v>
      </c>
      <c r="CE1129" t="s">
        <v>64</v>
      </c>
      <c r="CF1129" s="2">
        <v>44061</v>
      </c>
      <c r="CI1129">
        <v>1</v>
      </c>
      <c r="CJ1129">
        <v>1</v>
      </c>
      <c r="CK1129">
        <v>21</v>
      </c>
      <c r="CL1129" t="s">
        <v>0</v>
      </c>
    </row>
    <row r="1130" spans="1:90" x14ac:dyDescent="0.3">
      <c r="A1130" t="s">
        <v>322</v>
      </c>
      <c r="B1130" t="s">
        <v>321</v>
      </c>
      <c r="C1130" t="s">
        <v>10</v>
      </c>
      <c r="E1130" t="str">
        <f>"FES1162759186"</f>
        <v>FES1162759186</v>
      </c>
      <c r="F1130" s="2">
        <v>44049</v>
      </c>
      <c r="G1130">
        <v>202102</v>
      </c>
      <c r="H1130" t="s">
        <v>25</v>
      </c>
      <c r="I1130" t="s">
        <v>23</v>
      </c>
      <c r="J1130" t="s">
        <v>362</v>
      </c>
      <c r="K1130" t="s">
        <v>7</v>
      </c>
      <c r="L1130" t="s">
        <v>9</v>
      </c>
      <c r="M1130" t="s">
        <v>8</v>
      </c>
      <c r="N1130" t="s">
        <v>464</v>
      </c>
      <c r="O1130" t="s">
        <v>21</v>
      </c>
      <c r="P1130" t="str">
        <f>"2170747596                    "</f>
        <v xml:space="preserve">2170747596                    </v>
      </c>
      <c r="Q1130">
        <v>0</v>
      </c>
      <c r="R1130">
        <v>0</v>
      </c>
      <c r="S1130">
        <v>0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0</v>
      </c>
      <c r="AB1130">
        <v>0</v>
      </c>
      <c r="AC1130">
        <v>0</v>
      </c>
      <c r="AD1130">
        <v>0</v>
      </c>
      <c r="AE1130" s="3">
        <v>0</v>
      </c>
      <c r="AF1130" s="3">
        <v>0</v>
      </c>
      <c r="AG1130" s="3">
        <v>0</v>
      </c>
      <c r="AH1130" s="3">
        <v>0</v>
      </c>
      <c r="AI1130" s="3">
        <v>0</v>
      </c>
      <c r="AJ1130" s="3">
        <v>0</v>
      </c>
      <c r="AK1130" s="3">
        <v>15.69</v>
      </c>
      <c r="AL1130" s="3">
        <v>0</v>
      </c>
      <c r="AM1130" s="3">
        <v>0</v>
      </c>
      <c r="AN1130" s="3">
        <v>0</v>
      </c>
      <c r="AO1130" s="3">
        <v>0</v>
      </c>
      <c r="AP1130" s="3">
        <v>0</v>
      </c>
      <c r="AQ1130" s="3">
        <v>0</v>
      </c>
      <c r="AR1130" s="3">
        <v>0</v>
      </c>
      <c r="AS1130" s="3">
        <v>0</v>
      </c>
      <c r="AT1130">
        <v>0</v>
      </c>
      <c r="AU1130">
        <v>0</v>
      </c>
      <c r="AV1130">
        <v>0</v>
      </c>
      <c r="AW1130">
        <v>0</v>
      </c>
      <c r="AX1130">
        <v>0</v>
      </c>
      <c r="AY1130">
        <v>0</v>
      </c>
      <c r="AZ1130">
        <v>0</v>
      </c>
      <c r="BA1130">
        <v>0</v>
      </c>
      <c r="BB1130">
        <v>0</v>
      </c>
      <c r="BC1130">
        <v>0</v>
      </c>
      <c r="BD1130">
        <v>0</v>
      </c>
      <c r="BE1130">
        <v>0</v>
      </c>
      <c r="BF1130">
        <v>0</v>
      </c>
      <c r="BG1130">
        <v>0</v>
      </c>
      <c r="BH1130">
        <v>1</v>
      </c>
      <c r="BI1130">
        <v>5</v>
      </c>
      <c r="BJ1130">
        <v>3.9</v>
      </c>
      <c r="BK1130">
        <v>5</v>
      </c>
      <c r="BL1130" s="4">
        <v>120.32</v>
      </c>
      <c r="BM1130" s="4">
        <v>18.05</v>
      </c>
      <c r="BN1130" s="4">
        <v>138.37</v>
      </c>
      <c r="BO1130" s="4">
        <v>138.37</v>
      </c>
      <c r="BQ1130" t="s">
        <v>318</v>
      </c>
      <c r="BR1130" t="s">
        <v>358</v>
      </c>
      <c r="BS1130" s="2">
        <v>44050</v>
      </c>
      <c r="BT1130" s="1">
        <v>0.43333333333333335</v>
      </c>
      <c r="BU1130" t="s">
        <v>2349</v>
      </c>
      <c r="BV1130" t="s">
        <v>16</v>
      </c>
      <c r="BY1130">
        <v>19607.3</v>
      </c>
      <c r="CA1130" t="s">
        <v>65</v>
      </c>
      <c r="CC1130" t="s">
        <v>8</v>
      </c>
      <c r="CD1130">
        <v>7800</v>
      </c>
      <c r="CE1130" t="s">
        <v>2</v>
      </c>
      <c r="CF1130" s="2">
        <v>44054</v>
      </c>
      <c r="CI1130">
        <v>1</v>
      </c>
      <c r="CJ1130">
        <v>1</v>
      </c>
      <c r="CK1130">
        <v>21</v>
      </c>
      <c r="CL1130" t="s">
        <v>0</v>
      </c>
    </row>
    <row r="1131" spans="1:90" x14ac:dyDescent="0.3">
      <c r="A1131" t="s">
        <v>322</v>
      </c>
      <c r="B1131" t="s">
        <v>321</v>
      </c>
      <c r="C1131" t="s">
        <v>10</v>
      </c>
      <c r="E1131" t="str">
        <f>"009935712225"</f>
        <v>009935712225</v>
      </c>
      <c r="F1131" s="2">
        <v>44061</v>
      </c>
      <c r="G1131">
        <v>202102</v>
      </c>
      <c r="H1131" t="s">
        <v>25</v>
      </c>
      <c r="I1131" t="s">
        <v>23</v>
      </c>
      <c r="J1131" t="s">
        <v>362</v>
      </c>
      <c r="K1131" t="s">
        <v>7</v>
      </c>
      <c r="L1131" t="s">
        <v>126</v>
      </c>
      <c r="M1131" t="s">
        <v>125</v>
      </c>
      <c r="N1131" t="s">
        <v>2348</v>
      </c>
      <c r="O1131" t="s">
        <v>21</v>
      </c>
      <c r="P1131" t="str">
        <f>"HRESHAN                       "</f>
        <v xml:space="preserve">HRESHAN                       </v>
      </c>
      <c r="Q1131">
        <v>0</v>
      </c>
      <c r="R1131">
        <v>0</v>
      </c>
      <c r="S1131">
        <v>0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0</v>
      </c>
      <c r="AB1131">
        <v>0</v>
      </c>
      <c r="AC1131">
        <v>0</v>
      </c>
      <c r="AD1131">
        <v>0</v>
      </c>
      <c r="AE1131" s="3">
        <v>0</v>
      </c>
      <c r="AF1131" s="3">
        <v>0</v>
      </c>
      <c r="AG1131" s="3">
        <v>0</v>
      </c>
      <c r="AH1131" s="3">
        <v>0</v>
      </c>
      <c r="AI1131" s="3">
        <v>0</v>
      </c>
      <c r="AJ1131" s="3">
        <v>0</v>
      </c>
      <c r="AK1131" s="3">
        <v>6.28</v>
      </c>
      <c r="AL1131" s="3">
        <v>0</v>
      </c>
      <c r="AM1131" s="3">
        <v>0</v>
      </c>
      <c r="AN1131" s="3">
        <v>0</v>
      </c>
      <c r="AO1131" s="3">
        <v>0</v>
      </c>
      <c r="AP1131" s="3">
        <v>0</v>
      </c>
      <c r="AQ1131" s="3">
        <v>0</v>
      </c>
      <c r="AR1131" s="3">
        <v>0</v>
      </c>
      <c r="AS1131" s="3">
        <v>0</v>
      </c>
      <c r="AT1131">
        <v>0</v>
      </c>
      <c r="AU1131">
        <v>0</v>
      </c>
      <c r="AV1131">
        <v>0</v>
      </c>
      <c r="AW1131">
        <v>0</v>
      </c>
      <c r="AX1131">
        <v>0</v>
      </c>
      <c r="AY1131">
        <v>0</v>
      </c>
      <c r="AZ1131">
        <v>0</v>
      </c>
      <c r="BA1131">
        <v>0</v>
      </c>
      <c r="BB1131">
        <v>0</v>
      </c>
      <c r="BC1131">
        <v>0</v>
      </c>
      <c r="BD1131">
        <v>0</v>
      </c>
      <c r="BE1131">
        <v>0</v>
      </c>
      <c r="BF1131">
        <v>0</v>
      </c>
      <c r="BG1131">
        <v>0</v>
      </c>
      <c r="BH1131">
        <v>1</v>
      </c>
      <c r="BI1131">
        <v>1</v>
      </c>
      <c r="BJ1131">
        <v>0.2</v>
      </c>
      <c r="BK1131">
        <v>1</v>
      </c>
      <c r="BL1131" s="4">
        <v>48.15</v>
      </c>
      <c r="BM1131" s="4">
        <v>7.22</v>
      </c>
      <c r="BN1131" s="4">
        <v>55.37</v>
      </c>
      <c r="BO1131" s="4">
        <v>55.37</v>
      </c>
      <c r="BR1131" t="s">
        <v>358</v>
      </c>
      <c r="BS1131" s="2">
        <v>44062</v>
      </c>
      <c r="BT1131" s="1">
        <v>0.38611111111111113</v>
      </c>
      <c r="BU1131" t="s">
        <v>2347</v>
      </c>
      <c r="BV1131" t="s">
        <v>16</v>
      </c>
      <c r="BY1131">
        <v>1200</v>
      </c>
      <c r="CA1131" t="s">
        <v>155</v>
      </c>
      <c r="CC1131" t="s">
        <v>125</v>
      </c>
      <c r="CD1131">
        <v>46</v>
      </c>
      <c r="CE1131" t="s">
        <v>64</v>
      </c>
      <c r="CF1131" s="2">
        <v>44062</v>
      </c>
      <c r="CI1131">
        <v>1</v>
      </c>
      <c r="CJ1131">
        <v>1</v>
      </c>
      <c r="CK1131">
        <v>21</v>
      </c>
      <c r="CL1131" t="s">
        <v>0</v>
      </c>
    </row>
    <row r="1132" spans="1:90" x14ac:dyDescent="0.3">
      <c r="A1132" t="s">
        <v>322</v>
      </c>
      <c r="B1132" t="s">
        <v>321</v>
      </c>
      <c r="C1132" t="s">
        <v>10</v>
      </c>
      <c r="E1132" t="str">
        <f>"FES1162759910"</f>
        <v>FES1162759910</v>
      </c>
      <c r="F1132" s="2">
        <v>44055</v>
      </c>
      <c r="G1132">
        <v>202102</v>
      </c>
      <c r="H1132" t="s">
        <v>25</v>
      </c>
      <c r="I1132" t="s">
        <v>23</v>
      </c>
      <c r="J1132" t="s">
        <v>362</v>
      </c>
      <c r="K1132" t="s">
        <v>7</v>
      </c>
      <c r="L1132" t="s">
        <v>46</v>
      </c>
      <c r="M1132" t="s">
        <v>44</v>
      </c>
      <c r="N1132" t="s">
        <v>609</v>
      </c>
      <c r="O1132" t="s">
        <v>21</v>
      </c>
      <c r="P1132" t="str">
        <f>"2170747152                    "</f>
        <v xml:space="preserve">2170747152                    </v>
      </c>
      <c r="Q1132">
        <v>0</v>
      </c>
      <c r="R1132">
        <v>0</v>
      </c>
      <c r="S1132">
        <v>0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0</v>
      </c>
      <c r="AB1132">
        <v>0</v>
      </c>
      <c r="AC1132">
        <v>0</v>
      </c>
      <c r="AD1132">
        <v>0</v>
      </c>
      <c r="AE1132" s="3">
        <v>0</v>
      </c>
      <c r="AF1132" s="3">
        <v>0</v>
      </c>
      <c r="AG1132" s="3">
        <v>0</v>
      </c>
      <c r="AH1132" s="3">
        <v>0</v>
      </c>
      <c r="AI1132" s="3">
        <v>0</v>
      </c>
      <c r="AJ1132" s="3">
        <v>0</v>
      </c>
      <c r="AK1132" s="3">
        <v>6.28</v>
      </c>
      <c r="AL1132" s="3">
        <v>0</v>
      </c>
      <c r="AM1132" s="3">
        <v>0</v>
      </c>
      <c r="AN1132" s="3">
        <v>0</v>
      </c>
      <c r="AO1132" s="3">
        <v>0</v>
      </c>
      <c r="AP1132" s="3">
        <v>0</v>
      </c>
      <c r="AQ1132" s="3">
        <v>0</v>
      </c>
      <c r="AR1132" s="3">
        <v>0</v>
      </c>
      <c r="AS1132" s="3">
        <v>0</v>
      </c>
      <c r="AT1132">
        <v>0</v>
      </c>
      <c r="AU1132">
        <v>0</v>
      </c>
      <c r="AV1132">
        <v>0</v>
      </c>
      <c r="AW1132">
        <v>0</v>
      </c>
      <c r="AX1132">
        <v>0</v>
      </c>
      <c r="AY1132">
        <v>0</v>
      </c>
      <c r="AZ1132">
        <v>0</v>
      </c>
      <c r="BA1132">
        <v>0</v>
      </c>
      <c r="BB1132">
        <v>0</v>
      </c>
      <c r="BC1132">
        <v>0</v>
      </c>
      <c r="BD1132">
        <v>0</v>
      </c>
      <c r="BE1132">
        <v>0</v>
      </c>
      <c r="BF1132">
        <v>0</v>
      </c>
      <c r="BG1132">
        <v>0</v>
      </c>
      <c r="BH1132">
        <v>1</v>
      </c>
      <c r="BI1132">
        <v>1</v>
      </c>
      <c r="BJ1132">
        <v>0.2</v>
      </c>
      <c r="BK1132">
        <v>1</v>
      </c>
      <c r="BL1132" s="4">
        <v>48.15</v>
      </c>
      <c r="BM1132" s="4">
        <v>7.22</v>
      </c>
      <c r="BN1132" s="4">
        <v>55.37</v>
      </c>
      <c r="BO1132" s="4">
        <v>55.37</v>
      </c>
      <c r="BQ1132" t="s">
        <v>385</v>
      </c>
      <c r="BR1132" t="s">
        <v>358</v>
      </c>
      <c r="BS1132" s="2">
        <v>44056</v>
      </c>
      <c r="BT1132" s="1">
        <v>0.5</v>
      </c>
      <c r="BU1132" t="s">
        <v>708</v>
      </c>
      <c r="BV1132" t="s">
        <v>0</v>
      </c>
      <c r="BW1132" t="s">
        <v>34</v>
      </c>
      <c r="BX1132" t="s">
        <v>95</v>
      </c>
      <c r="BY1132">
        <v>1200</v>
      </c>
      <c r="CA1132" t="s">
        <v>101</v>
      </c>
      <c r="CC1132" t="s">
        <v>44</v>
      </c>
      <c r="CD1132">
        <v>4001</v>
      </c>
      <c r="CE1132" t="s">
        <v>64</v>
      </c>
      <c r="CF1132" s="2">
        <v>44063</v>
      </c>
      <c r="CI1132">
        <v>1</v>
      </c>
      <c r="CJ1132">
        <v>1</v>
      </c>
      <c r="CK1132">
        <v>21</v>
      </c>
      <c r="CL1132" t="s">
        <v>0</v>
      </c>
    </row>
    <row r="1133" spans="1:90" x14ac:dyDescent="0.3">
      <c r="A1133" t="s">
        <v>322</v>
      </c>
      <c r="B1133" t="s">
        <v>321</v>
      </c>
      <c r="C1133" t="s">
        <v>10</v>
      </c>
      <c r="E1133" t="str">
        <f>"FES1162760432"</f>
        <v>FES1162760432</v>
      </c>
      <c r="F1133" s="2">
        <v>44060</v>
      </c>
      <c r="G1133">
        <v>202102</v>
      </c>
      <c r="H1133" t="s">
        <v>25</v>
      </c>
      <c r="I1133" t="s">
        <v>23</v>
      </c>
      <c r="J1133" t="s">
        <v>362</v>
      </c>
      <c r="K1133" t="s">
        <v>7</v>
      </c>
      <c r="L1133" t="s">
        <v>9</v>
      </c>
      <c r="M1133" t="s">
        <v>8</v>
      </c>
      <c r="N1133" t="s">
        <v>661</v>
      </c>
      <c r="O1133" t="s">
        <v>21</v>
      </c>
      <c r="P1133" t="str">
        <f>"2170749281                    "</f>
        <v xml:space="preserve">2170749281                    </v>
      </c>
      <c r="Q1133">
        <v>0</v>
      </c>
      <c r="R1133">
        <v>0</v>
      </c>
      <c r="S1133">
        <v>0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0</v>
      </c>
      <c r="AB1133">
        <v>0</v>
      </c>
      <c r="AC1133">
        <v>0</v>
      </c>
      <c r="AD1133">
        <v>0</v>
      </c>
      <c r="AE1133" s="3">
        <v>0</v>
      </c>
      <c r="AF1133" s="3">
        <v>0</v>
      </c>
      <c r="AG1133" s="3">
        <v>0</v>
      </c>
      <c r="AH1133" s="3">
        <v>0</v>
      </c>
      <c r="AI1133" s="3">
        <v>0</v>
      </c>
      <c r="AJ1133" s="3">
        <v>0</v>
      </c>
      <c r="AK1133" s="3">
        <v>21.97</v>
      </c>
      <c r="AL1133" s="3">
        <v>0</v>
      </c>
      <c r="AM1133" s="3">
        <v>0</v>
      </c>
      <c r="AN1133" s="3">
        <v>0</v>
      </c>
      <c r="AO1133" s="3">
        <v>0</v>
      </c>
      <c r="AP1133" s="3">
        <v>0</v>
      </c>
      <c r="AQ1133" s="3">
        <v>0</v>
      </c>
      <c r="AR1133" s="3">
        <v>0</v>
      </c>
      <c r="AS1133" s="3">
        <v>0</v>
      </c>
      <c r="AT1133">
        <v>0</v>
      </c>
      <c r="AU1133">
        <v>0</v>
      </c>
      <c r="AV1133">
        <v>0</v>
      </c>
      <c r="AW1133">
        <v>0</v>
      </c>
      <c r="AX1133">
        <v>0</v>
      </c>
      <c r="AY1133">
        <v>0</v>
      </c>
      <c r="AZ1133">
        <v>0</v>
      </c>
      <c r="BA1133">
        <v>0</v>
      </c>
      <c r="BB1133">
        <v>0</v>
      </c>
      <c r="BC1133">
        <v>0</v>
      </c>
      <c r="BD1133">
        <v>0</v>
      </c>
      <c r="BE1133">
        <v>0</v>
      </c>
      <c r="BF1133">
        <v>0</v>
      </c>
      <c r="BG1133">
        <v>0</v>
      </c>
      <c r="BH1133">
        <v>1</v>
      </c>
      <c r="BI1133">
        <v>6.9</v>
      </c>
      <c r="BJ1133">
        <v>2.2999999999999998</v>
      </c>
      <c r="BK1133">
        <v>7</v>
      </c>
      <c r="BL1133" s="4">
        <v>168.44</v>
      </c>
      <c r="BM1133" s="4">
        <v>25.27</v>
      </c>
      <c r="BN1133" s="4">
        <v>193.71</v>
      </c>
      <c r="BO1133" s="4">
        <v>193.71</v>
      </c>
      <c r="BQ1133" t="s">
        <v>385</v>
      </c>
      <c r="BR1133" t="s">
        <v>358</v>
      </c>
      <c r="BS1133" s="2">
        <v>44061</v>
      </c>
      <c r="BT1133" s="1">
        <v>0.41319444444444442</v>
      </c>
      <c r="BU1133" t="s">
        <v>1386</v>
      </c>
      <c r="BV1133" t="s">
        <v>16</v>
      </c>
      <c r="BY1133">
        <v>11729.72</v>
      </c>
      <c r="CA1133" t="s">
        <v>223</v>
      </c>
      <c r="CC1133" t="s">
        <v>8</v>
      </c>
      <c r="CD1133">
        <v>7441</v>
      </c>
      <c r="CE1133" t="s">
        <v>2</v>
      </c>
      <c r="CF1133" s="2">
        <v>44062</v>
      </c>
      <c r="CI1133">
        <v>1</v>
      </c>
      <c r="CJ1133">
        <v>1</v>
      </c>
      <c r="CK1133">
        <v>21</v>
      </c>
      <c r="CL1133" t="s">
        <v>0</v>
      </c>
    </row>
    <row r="1134" spans="1:90" x14ac:dyDescent="0.3">
      <c r="A1134" t="s">
        <v>322</v>
      </c>
      <c r="B1134" t="s">
        <v>321</v>
      </c>
      <c r="C1134" t="s">
        <v>10</v>
      </c>
      <c r="E1134" t="str">
        <f>"FES1162758866"</f>
        <v>FES1162758866</v>
      </c>
      <c r="F1134" s="2">
        <v>44049</v>
      </c>
      <c r="G1134">
        <v>202102</v>
      </c>
      <c r="H1134" t="s">
        <v>25</v>
      </c>
      <c r="I1134" t="s">
        <v>23</v>
      </c>
      <c r="J1134" t="s">
        <v>362</v>
      </c>
      <c r="K1134" t="s">
        <v>7</v>
      </c>
      <c r="L1134" t="s">
        <v>29</v>
      </c>
      <c r="M1134" t="s">
        <v>26</v>
      </c>
      <c r="N1134" t="s">
        <v>684</v>
      </c>
      <c r="O1134" t="s">
        <v>21</v>
      </c>
      <c r="P1134" t="str">
        <f>"2170747980                    "</f>
        <v xml:space="preserve">2170747980                    </v>
      </c>
      <c r="Q1134">
        <v>0</v>
      </c>
      <c r="R1134">
        <v>0</v>
      </c>
      <c r="S1134">
        <v>0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0</v>
      </c>
      <c r="AB1134">
        <v>0</v>
      </c>
      <c r="AC1134">
        <v>0</v>
      </c>
      <c r="AD1134">
        <v>0</v>
      </c>
      <c r="AE1134" s="3">
        <v>0</v>
      </c>
      <c r="AF1134" s="3">
        <v>0</v>
      </c>
      <c r="AG1134" s="3">
        <v>0</v>
      </c>
      <c r="AH1134" s="3">
        <v>0</v>
      </c>
      <c r="AI1134" s="3">
        <v>0</v>
      </c>
      <c r="AJ1134" s="3">
        <v>0</v>
      </c>
      <c r="AK1134" s="3">
        <v>6.28</v>
      </c>
      <c r="AL1134" s="3">
        <v>0</v>
      </c>
      <c r="AM1134" s="3">
        <v>0</v>
      </c>
      <c r="AN1134" s="3">
        <v>0</v>
      </c>
      <c r="AO1134" s="3">
        <v>0</v>
      </c>
      <c r="AP1134" s="3">
        <v>0</v>
      </c>
      <c r="AQ1134" s="3">
        <v>0</v>
      </c>
      <c r="AR1134" s="3">
        <v>0</v>
      </c>
      <c r="AS1134" s="3">
        <v>0</v>
      </c>
      <c r="AT1134">
        <v>0</v>
      </c>
      <c r="AU1134">
        <v>0</v>
      </c>
      <c r="AV1134">
        <v>0</v>
      </c>
      <c r="AW1134">
        <v>0</v>
      </c>
      <c r="AX1134">
        <v>0</v>
      </c>
      <c r="AY1134">
        <v>0</v>
      </c>
      <c r="AZ1134">
        <v>0</v>
      </c>
      <c r="BA1134">
        <v>0</v>
      </c>
      <c r="BB1134">
        <v>0</v>
      </c>
      <c r="BC1134">
        <v>0</v>
      </c>
      <c r="BD1134">
        <v>0</v>
      </c>
      <c r="BE1134">
        <v>0</v>
      </c>
      <c r="BF1134">
        <v>0</v>
      </c>
      <c r="BG1134">
        <v>0</v>
      </c>
      <c r="BH1134">
        <v>1</v>
      </c>
      <c r="BI1134">
        <v>2</v>
      </c>
      <c r="BJ1134">
        <v>1.5</v>
      </c>
      <c r="BK1134">
        <v>2</v>
      </c>
      <c r="BL1134" s="4">
        <v>48.15</v>
      </c>
      <c r="BM1134" s="4">
        <v>7.22</v>
      </c>
      <c r="BN1134" s="4">
        <v>55.37</v>
      </c>
      <c r="BO1134" s="4">
        <v>55.37</v>
      </c>
      <c r="BQ1134" t="s">
        <v>385</v>
      </c>
      <c r="BR1134" t="s">
        <v>358</v>
      </c>
      <c r="BS1134" s="2">
        <v>44050</v>
      </c>
      <c r="BT1134" s="1">
        <v>0.39930555555555558</v>
      </c>
      <c r="BU1134" t="s">
        <v>999</v>
      </c>
      <c r="BV1134" t="s">
        <v>16</v>
      </c>
      <c r="BY1134">
        <v>7361.64</v>
      </c>
      <c r="BZ1134" t="s">
        <v>1427</v>
      </c>
      <c r="CA1134" t="s">
        <v>78</v>
      </c>
      <c r="CC1134" t="s">
        <v>26</v>
      </c>
      <c r="CD1134">
        <v>6001</v>
      </c>
      <c r="CE1134" t="s">
        <v>2</v>
      </c>
      <c r="CF1134" s="2">
        <v>44050</v>
      </c>
      <c r="CI1134">
        <v>1</v>
      </c>
      <c r="CJ1134">
        <v>1</v>
      </c>
      <c r="CK1134">
        <v>21</v>
      </c>
      <c r="CL1134" t="s">
        <v>0</v>
      </c>
    </row>
    <row r="1135" spans="1:90" x14ac:dyDescent="0.3">
      <c r="A1135" t="s">
        <v>322</v>
      </c>
      <c r="B1135" t="s">
        <v>321</v>
      </c>
      <c r="C1135" t="s">
        <v>10</v>
      </c>
      <c r="E1135" t="str">
        <f>"FES1162760847"</f>
        <v>FES1162760847</v>
      </c>
      <c r="F1135" s="2">
        <v>44061</v>
      </c>
      <c r="G1135">
        <v>202102</v>
      </c>
      <c r="H1135" t="s">
        <v>25</v>
      </c>
      <c r="I1135" t="s">
        <v>23</v>
      </c>
      <c r="J1135" t="s">
        <v>362</v>
      </c>
      <c r="K1135" t="s">
        <v>7</v>
      </c>
      <c r="L1135" t="s">
        <v>46</v>
      </c>
      <c r="M1135" t="s">
        <v>44</v>
      </c>
      <c r="N1135" t="s">
        <v>1695</v>
      </c>
      <c r="O1135" t="s">
        <v>21</v>
      </c>
      <c r="P1135" t="str">
        <f>"2170749574                    "</f>
        <v xml:space="preserve">2170749574                    </v>
      </c>
      <c r="Q1135">
        <v>0</v>
      </c>
      <c r="R1135">
        <v>0</v>
      </c>
      <c r="S1135">
        <v>0</v>
      </c>
      <c r="T1135">
        <v>0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0</v>
      </c>
      <c r="AA1135">
        <v>0</v>
      </c>
      <c r="AB1135">
        <v>0</v>
      </c>
      <c r="AC1135">
        <v>0</v>
      </c>
      <c r="AD1135">
        <v>0</v>
      </c>
      <c r="AE1135" s="3">
        <v>0</v>
      </c>
      <c r="AF1135" s="3">
        <v>0</v>
      </c>
      <c r="AG1135" s="3">
        <v>0</v>
      </c>
      <c r="AH1135" s="3">
        <v>0</v>
      </c>
      <c r="AI1135" s="3">
        <v>0</v>
      </c>
      <c r="AJ1135" s="3">
        <v>0</v>
      </c>
      <c r="AK1135" s="3">
        <v>6.28</v>
      </c>
      <c r="AL1135" s="3">
        <v>0</v>
      </c>
      <c r="AM1135" s="3">
        <v>0</v>
      </c>
      <c r="AN1135" s="3">
        <v>0</v>
      </c>
      <c r="AO1135" s="3">
        <v>0</v>
      </c>
      <c r="AP1135" s="3">
        <v>0</v>
      </c>
      <c r="AQ1135" s="3">
        <v>0</v>
      </c>
      <c r="AR1135" s="3">
        <v>0</v>
      </c>
      <c r="AS1135" s="3">
        <v>0</v>
      </c>
      <c r="AT1135">
        <v>0</v>
      </c>
      <c r="AU1135">
        <v>0</v>
      </c>
      <c r="AV1135">
        <v>0</v>
      </c>
      <c r="AW1135">
        <v>0</v>
      </c>
      <c r="AX1135">
        <v>0</v>
      </c>
      <c r="AY1135">
        <v>0</v>
      </c>
      <c r="AZ1135">
        <v>0</v>
      </c>
      <c r="BA1135">
        <v>0</v>
      </c>
      <c r="BB1135">
        <v>0</v>
      </c>
      <c r="BC1135">
        <v>0</v>
      </c>
      <c r="BD1135">
        <v>0</v>
      </c>
      <c r="BE1135">
        <v>0</v>
      </c>
      <c r="BF1135">
        <v>0</v>
      </c>
      <c r="BG1135">
        <v>0</v>
      </c>
      <c r="BH1135">
        <v>1</v>
      </c>
      <c r="BI1135">
        <v>1</v>
      </c>
      <c r="BJ1135">
        <v>0.2</v>
      </c>
      <c r="BK1135">
        <v>1</v>
      </c>
      <c r="BL1135" s="4">
        <v>48.15</v>
      </c>
      <c r="BM1135" s="4">
        <v>7.22</v>
      </c>
      <c r="BN1135" s="4">
        <v>55.37</v>
      </c>
      <c r="BO1135" s="4">
        <v>55.37</v>
      </c>
      <c r="BQ1135" t="s">
        <v>318</v>
      </c>
      <c r="BR1135" t="s">
        <v>358</v>
      </c>
      <c r="BS1135" s="2">
        <v>44062</v>
      </c>
      <c r="BT1135" s="1">
        <v>0.34513888888888888</v>
      </c>
      <c r="BU1135" t="s">
        <v>2346</v>
      </c>
      <c r="BV1135" t="s">
        <v>16</v>
      </c>
      <c r="BY1135">
        <v>1200</v>
      </c>
      <c r="CA1135" t="s">
        <v>116</v>
      </c>
      <c r="CC1135" t="s">
        <v>44</v>
      </c>
      <c r="CD1135">
        <v>4068</v>
      </c>
      <c r="CE1135" t="s">
        <v>64</v>
      </c>
      <c r="CF1135" s="2">
        <v>44062</v>
      </c>
      <c r="CI1135">
        <v>1</v>
      </c>
      <c r="CJ1135">
        <v>1</v>
      </c>
      <c r="CK1135">
        <v>21</v>
      </c>
      <c r="CL1135" t="s">
        <v>0</v>
      </c>
    </row>
    <row r="1136" spans="1:90" x14ac:dyDescent="0.3">
      <c r="A1136" t="s">
        <v>322</v>
      </c>
      <c r="B1136" t="s">
        <v>321</v>
      </c>
      <c r="C1136" t="s">
        <v>10</v>
      </c>
      <c r="E1136" t="str">
        <f>"FES1162759771"</f>
        <v>FES1162759771</v>
      </c>
      <c r="F1136" s="2">
        <v>44055</v>
      </c>
      <c r="G1136">
        <v>202102</v>
      </c>
      <c r="H1136" t="s">
        <v>25</v>
      </c>
      <c r="I1136" t="s">
        <v>23</v>
      </c>
      <c r="J1136" t="s">
        <v>362</v>
      </c>
      <c r="K1136" t="s">
        <v>7</v>
      </c>
      <c r="L1136" t="s">
        <v>37</v>
      </c>
      <c r="M1136" t="s">
        <v>36</v>
      </c>
      <c r="N1136" t="s">
        <v>824</v>
      </c>
      <c r="O1136" t="s">
        <v>21</v>
      </c>
      <c r="P1136" t="str">
        <f>"2170748080                    "</f>
        <v xml:space="preserve">2170748080                    </v>
      </c>
      <c r="Q1136">
        <v>0</v>
      </c>
      <c r="R1136">
        <v>0</v>
      </c>
      <c r="S1136">
        <v>0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0</v>
      </c>
      <c r="AB1136">
        <v>0</v>
      </c>
      <c r="AC1136">
        <v>0</v>
      </c>
      <c r="AD1136">
        <v>0</v>
      </c>
      <c r="AE1136" s="3">
        <v>0</v>
      </c>
      <c r="AF1136" s="3">
        <v>0</v>
      </c>
      <c r="AG1136" s="3">
        <v>0</v>
      </c>
      <c r="AH1136" s="3">
        <v>0</v>
      </c>
      <c r="AI1136" s="3">
        <v>0</v>
      </c>
      <c r="AJ1136" s="3">
        <v>0</v>
      </c>
      <c r="AK1136" s="3">
        <v>6.28</v>
      </c>
      <c r="AL1136" s="3">
        <v>0</v>
      </c>
      <c r="AM1136" s="3">
        <v>0</v>
      </c>
      <c r="AN1136" s="3">
        <v>0</v>
      </c>
      <c r="AO1136" s="3">
        <v>0</v>
      </c>
      <c r="AP1136" s="3">
        <v>0</v>
      </c>
      <c r="AQ1136" s="3">
        <v>0</v>
      </c>
      <c r="AR1136" s="3">
        <v>0</v>
      </c>
      <c r="AS1136" s="3">
        <v>0</v>
      </c>
      <c r="AT1136">
        <v>0</v>
      </c>
      <c r="AU1136">
        <v>0</v>
      </c>
      <c r="AV1136">
        <v>0</v>
      </c>
      <c r="AW1136">
        <v>0</v>
      </c>
      <c r="AX1136">
        <v>0</v>
      </c>
      <c r="AY1136">
        <v>0</v>
      </c>
      <c r="AZ1136">
        <v>0</v>
      </c>
      <c r="BA1136">
        <v>0</v>
      </c>
      <c r="BB1136">
        <v>0</v>
      </c>
      <c r="BC1136">
        <v>0</v>
      </c>
      <c r="BD1136">
        <v>0</v>
      </c>
      <c r="BE1136">
        <v>0</v>
      </c>
      <c r="BF1136">
        <v>0</v>
      </c>
      <c r="BG1136">
        <v>0</v>
      </c>
      <c r="BH1136">
        <v>1</v>
      </c>
      <c r="BI1136">
        <v>1</v>
      </c>
      <c r="BJ1136">
        <v>0.2</v>
      </c>
      <c r="BK1136">
        <v>1</v>
      </c>
      <c r="BL1136" s="4">
        <v>48.15</v>
      </c>
      <c r="BM1136" s="4">
        <v>7.22</v>
      </c>
      <c r="BN1136" s="4">
        <v>55.37</v>
      </c>
      <c r="BO1136" s="4">
        <v>55.37</v>
      </c>
      <c r="BQ1136" t="s">
        <v>385</v>
      </c>
      <c r="BR1136" t="s">
        <v>358</v>
      </c>
      <c r="BS1136" s="2">
        <v>44056</v>
      </c>
      <c r="BT1136" s="1">
        <v>0.43611111111111112</v>
      </c>
      <c r="BU1136" t="s">
        <v>2345</v>
      </c>
      <c r="BV1136" t="s">
        <v>16</v>
      </c>
      <c r="BY1136">
        <v>1200</v>
      </c>
      <c r="CA1136" t="s">
        <v>144</v>
      </c>
      <c r="CC1136" t="s">
        <v>36</v>
      </c>
      <c r="CD1136">
        <v>3201</v>
      </c>
      <c r="CE1136" t="s">
        <v>64</v>
      </c>
      <c r="CF1136" s="2">
        <v>44060</v>
      </c>
      <c r="CI1136">
        <v>1</v>
      </c>
      <c r="CJ1136">
        <v>1</v>
      </c>
      <c r="CK1136">
        <v>21</v>
      </c>
      <c r="CL1136" t="s">
        <v>0</v>
      </c>
    </row>
    <row r="1137" spans="1:90" x14ac:dyDescent="0.3">
      <c r="A1137" t="s">
        <v>322</v>
      </c>
      <c r="B1137" t="s">
        <v>321</v>
      </c>
      <c r="C1137" t="s">
        <v>10</v>
      </c>
      <c r="E1137" t="str">
        <f>"FES1162760476"</f>
        <v>FES1162760476</v>
      </c>
      <c r="F1137" s="2">
        <v>44060</v>
      </c>
      <c r="G1137">
        <v>202102</v>
      </c>
      <c r="H1137" t="s">
        <v>25</v>
      </c>
      <c r="I1137" t="s">
        <v>23</v>
      </c>
      <c r="J1137" t="s">
        <v>362</v>
      </c>
      <c r="K1137" t="s">
        <v>7</v>
      </c>
      <c r="L1137" t="s">
        <v>35</v>
      </c>
      <c r="M1137" t="s">
        <v>32</v>
      </c>
      <c r="N1137" t="s">
        <v>1499</v>
      </c>
      <c r="O1137" t="s">
        <v>21</v>
      </c>
      <c r="P1137" t="str">
        <f>"2170747900                    "</f>
        <v xml:space="preserve">2170747900                    </v>
      </c>
      <c r="Q1137">
        <v>0</v>
      </c>
      <c r="R1137">
        <v>0</v>
      </c>
      <c r="S1137">
        <v>0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0</v>
      </c>
      <c r="AB1137">
        <v>0</v>
      </c>
      <c r="AC1137">
        <v>0</v>
      </c>
      <c r="AD1137">
        <v>0</v>
      </c>
      <c r="AE1137" s="3">
        <v>0</v>
      </c>
      <c r="AF1137" s="3">
        <v>0</v>
      </c>
      <c r="AG1137" s="3">
        <v>0</v>
      </c>
      <c r="AH1137" s="3">
        <v>0</v>
      </c>
      <c r="AI1137" s="3">
        <v>0</v>
      </c>
      <c r="AJ1137" s="3">
        <v>0</v>
      </c>
      <c r="AK1137" s="3">
        <v>4.91</v>
      </c>
      <c r="AL1137" s="3">
        <v>0</v>
      </c>
      <c r="AM1137" s="3">
        <v>0</v>
      </c>
      <c r="AN1137" s="3">
        <v>0</v>
      </c>
      <c r="AO1137" s="3">
        <v>0</v>
      </c>
      <c r="AP1137" s="3">
        <v>0</v>
      </c>
      <c r="AQ1137" s="3">
        <v>0</v>
      </c>
      <c r="AR1137" s="3">
        <v>0</v>
      </c>
      <c r="AS1137" s="3">
        <v>0</v>
      </c>
      <c r="AT1137">
        <v>0</v>
      </c>
      <c r="AU1137">
        <v>0</v>
      </c>
      <c r="AV1137">
        <v>0</v>
      </c>
      <c r="AW1137">
        <v>0</v>
      </c>
      <c r="AX1137">
        <v>0</v>
      </c>
      <c r="AY1137">
        <v>0</v>
      </c>
      <c r="AZ1137">
        <v>0</v>
      </c>
      <c r="BA1137">
        <v>0</v>
      </c>
      <c r="BB1137">
        <v>0</v>
      </c>
      <c r="BC1137">
        <v>0</v>
      </c>
      <c r="BD1137">
        <v>0</v>
      </c>
      <c r="BE1137">
        <v>0</v>
      </c>
      <c r="BF1137">
        <v>0</v>
      </c>
      <c r="BG1137">
        <v>0</v>
      </c>
      <c r="BH1137">
        <v>1</v>
      </c>
      <c r="BI1137">
        <v>1</v>
      </c>
      <c r="BJ1137">
        <v>0.2</v>
      </c>
      <c r="BK1137">
        <v>1</v>
      </c>
      <c r="BL1137" s="4">
        <v>37.619999999999997</v>
      </c>
      <c r="BM1137" s="4">
        <v>5.64</v>
      </c>
      <c r="BN1137" s="4">
        <v>43.26</v>
      </c>
      <c r="BO1137" s="4">
        <v>43.26</v>
      </c>
      <c r="BQ1137" t="s">
        <v>2092</v>
      </c>
      <c r="BR1137" t="s">
        <v>358</v>
      </c>
      <c r="BS1137" s="2">
        <v>44061</v>
      </c>
      <c r="BT1137" s="1">
        <v>0.41666666666666669</v>
      </c>
      <c r="BU1137" t="s">
        <v>2344</v>
      </c>
      <c r="BV1137" t="s">
        <v>16</v>
      </c>
      <c r="BY1137">
        <v>1200</v>
      </c>
      <c r="CA1137" t="s">
        <v>121</v>
      </c>
      <c r="CC1137" t="s">
        <v>32</v>
      </c>
      <c r="CD1137">
        <v>2091</v>
      </c>
      <c r="CE1137" t="s">
        <v>64</v>
      </c>
      <c r="CF1137" s="2">
        <v>44069</v>
      </c>
      <c r="CI1137">
        <v>1</v>
      </c>
      <c r="CJ1137">
        <v>1</v>
      </c>
      <c r="CK1137">
        <v>22</v>
      </c>
      <c r="CL1137" t="s">
        <v>0</v>
      </c>
    </row>
    <row r="1138" spans="1:90" x14ac:dyDescent="0.3">
      <c r="A1138" t="s">
        <v>322</v>
      </c>
      <c r="B1138" t="s">
        <v>321</v>
      </c>
      <c r="C1138" t="s">
        <v>10</v>
      </c>
      <c r="E1138" t="str">
        <f>"FES1162759164"</f>
        <v>FES1162759164</v>
      </c>
      <c r="F1138" s="2">
        <v>44049</v>
      </c>
      <c r="G1138">
        <v>202102</v>
      </c>
      <c r="H1138" t="s">
        <v>25</v>
      </c>
      <c r="I1138" t="s">
        <v>23</v>
      </c>
      <c r="J1138" t="s">
        <v>362</v>
      </c>
      <c r="K1138" t="s">
        <v>7</v>
      </c>
      <c r="L1138" t="s">
        <v>31</v>
      </c>
      <c r="M1138" t="s">
        <v>30</v>
      </c>
      <c r="N1138" t="s">
        <v>950</v>
      </c>
      <c r="O1138" t="s">
        <v>21</v>
      </c>
      <c r="P1138" t="str">
        <f>"2170748164                    "</f>
        <v xml:space="preserve">2170748164                    </v>
      </c>
      <c r="Q1138">
        <v>0</v>
      </c>
      <c r="R1138">
        <v>0</v>
      </c>
      <c r="S1138">
        <v>0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0</v>
      </c>
      <c r="AB1138">
        <v>0</v>
      </c>
      <c r="AC1138">
        <v>0</v>
      </c>
      <c r="AD1138">
        <v>0</v>
      </c>
      <c r="AE1138" s="3">
        <v>0</v>
      </c>
      <c r="AF1138" s="3">
        <v>0</v>
      </c>
      <c r="AG1138" s="3">
        <v>0</v>
      </c>
      <c r="AH1138" s="3">
        <v>0</v>
      </c>
      <c r="AI1138" s="3">
        <v>0</v>
      </c>
      <c r="AJ1138" s="3">
        <v>0</v>
      </c>
      <c r="AK1138" s="3">
        <v>18.829999999999998</v>
      </c>
      <c r="AL1138" s="3">
        <v>0</v>
      </c>
      <c r="AM1138" s="3">
        <v>0</v>
      </c>
      <c r="AN1138" s="3">
        <v>0</v>
      </c>
      <c r="AO1138" s="3">
        <v>0</v>
      </c>
      <c r="AP1138" s="3">
        <v>0</v>
      </c>
      <c r="AQ1138" s="3">
        <v>0</v>
      </c>
      <c r="AR1138" s="3">
        <v>0</v>
      </c>
      <c r="AS1138" s="3">
        <v>0</v>
      </c>
      <c r="AT1138">
        <v>0</v>
      </c>
      <c r="AU1138">
        <v>0</v>
      </c>
      <c r="AV1138">
        <v>0</v>
      </c>
      <c r="AW1138">
        <v>0</v>
      </c>
      <c r="AX1138">
        <v>0</v>
      </c>
      <c r="AY1138">
        <v>0</v>
      </c>
      <c r="AZ1138">
        <v>0</v>
      </c>
      <c r="BA1138">
        <v>0</v>
      </c>
      <c r="BB1138">
        <v>0</v>
      </c>
      <c r="BC1138">
        <v>0</v>
      </c>
      <c r="BD1138">
        <v>0</v>
      </c>
      <c r="BE1138">
        <v>0</v>
      </c>
      <c r="BF1138">
        <v>0</v>
      </c>
      <c r="BG1138">
        <v>0</v>
      </c>
      <c r="BH1138">
        <v>2</v>
      </c>
      <c r="BI1138">
        <v>5</v>
      </c>
      <c r="BJ1138">
        <v>5.9</v>
      </c>
      <c r="BK1138">
        <v>6</v>
      </c>
      <c r="BL1138" s="4">
        <v>144.38</v>
      </c>
      <c r="BM1138" s="4">
        <v>21.66</v>
      </c>
      <c r="BN1138" s="4">
        <v>166.04</v>
      </c>
      <c r="BO1138" s="4">
        <v>166.04</v>
      </c>
      <c r="BQ1138" t="s">
        <v>385</v>
      </c>
      <c r="BR1138" t="s">
        <v>358</v>
      </c>
      <c r="BS1138" s="2">
        <v>44050</v>
      </c>
      <c r="BT1138" s="1">
        <v>0.4694444444444445</v>
      </c>
      <c r="BU1138" t="s">
        <v>1107</v>
      </c>
      <c r="BV1138" t="s">
        <v>0</v>
      </c>
      <c r="BW1138" t="s">
        <v>48</v>
      </c>
      <c r="BX1138" t="s">
        <v>1445</v>
      </c>
      <c r="BY1138">
        <v>29548.78</v>
      </c>
      <c r="BZ1138" t="s">
        <v>1427</v>
      </c>
      <c r="CA1138" t="s">
        <v>159</v>
      </c>
      <c r="CC1138" t="s">
        <v>30</v>
      </c>
      <c r="CD1138">
        <v>5201</v>
      </c>
      <c r="CE1138" t="s">
        <v>325</v>
      </c>
      <c r="CF1138" s="2">
        <v>44050</v>
      </c>
      <c r="CI1138">
        <v>1</v>
      </c>
      <c r="CJ1138">
        <v>1</v>
      </c>
      <c r="CK1138">
        <v>21</v>
      </c>
      <c r="CL1138" t="s">
        <v>0</v>
      </c>
    </row>
    <row r="1139" spans="1:90" x14ac:dyDescent="0.3">
      <c r="A1139" t="s">
        <v>322</v>
      </c>
      <c r="B1139" t="s">
        <v>321</v>
      </c>
      <c r="C1139" t="s">
        <v>10</v>
      </c>
      <c r="E1139" t="str">
        <f>"FES1162760790"</f>
        <v>FES1162760790</v>
      </c>
      <c r="F1139" s="2">
        <v>44061</v>
      </c>
      <c r="G1139">
        <v>202102</v>
      </c>
      <c r="H1139" t="s">
        <v>25</v>
      </c>
      <c r="I1139" t="s">
        <v>23</v>
      </c>
      <c r="J1139" t="s">
        <v>362</v>
      </c>
      <c r="K1139" t="s">
        <v>7</v>
      </c>
      <c r="L1139" t="s">
        <v>55</v>
      </c>
      <c r="M1139" t="s">
        <v>55</v>
      </c>
      <c r="N1139" t="s">
        <v>753</v>
      </c>
      <c r="O1139" t="s">
        <v>21</v>
      </c>
      <c r="P1139" t="str">
        <f>"2170749564                    "</f>
        <v xml:space="preserve">2170749564                    </v>
      </c>
      <c r="Q1139">
        <v>0</v>
      </c>
      <c r="R1139">
        <v>0</v>
      </c>
      <c r="S1139">
        <v>0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0</v>
      </c>
      <c r="AB1139">
        <v>0</v>
      </c>
      <c r="AC1139">
        <v>0</v>
      </c>
      <c r="AD1139">
        <v>0</v>
      </c>
      <c r="AE1139" s="3">
        <v>0</v>
      </c>
      <c r="AF1139" s="3">
        <v>0</v>
      </c>
      <c r="AG1139" s="3">
        <v>0</v>
      </c>
      <c r="AH1139" s="3">
        <v>0</v>
      </c>
      <c r="AI1139" s="3">
        <v>0</v>
      </c>
      <c r="AJ1139" s="3">
        <v>0</v>
      </c>
      <c r="AK1139" s="3">
        <v>12.17</v>
      </c>
      <c r="AL1139" s="3">
        <v>0</v>
      </c>
      <c r="AM1139" s="3">
        <v>0</v>
      </c>
      <c r="AN1139" s="3">
        <v>0</v>
      </c>
      <c r="AO1139" s="3">
        <v>0</v>
      </c>
      <c r="AP1139" s="3">
        <v>0</v>
      </c>
      <c r="AQ1139" s="3">
        <v>0</v>
      </c>
      <c r="AR1139" s="3">
        <v>0</v>
      </c>
      <c r="AS1139" s="3">
        <v>0</v>
      </c>
      <c r="AT1139">
        <v>0</v>
      </c>
      <c r="AU1139">
        <v>0</v>
      </c>
      <c r="AV1139">
        <v>0</v>
      </c>
      <c r="AW1139">
        <v>0</v>
      </c>
      <c r="AX1139">
        <v>0</v>
      </c>
      <c r="AY1139">
        <v>0</v>
      </c>
      <c r="AZ1139">
        <v>0</v>
      </c>
      <c r="BA1139">
        <v>0</v>
      </c>
      <c r="BB1139">
        <v>0</v>
      </c>
      <c r="BC1139">
        <v>0</v>
      </c>
      <c r="BD1139">
        <v>0</v>
      </c>
      <c r="BE1139">
        <v>0</v>
      </c>
      <c r="BF1139">
        <v>0</v>
      </c>
      <c r="BG1139">
        <v>0</v>
      </c>
      <c r="BH1139">
        <v>1</v>
      </c>
      <c r="BI1139">
        <v>1</v>
      </c>
      <c r="BJ1139">
        <v>0.2</v>
      </c>
      <c r="BK1139">
        <v>1</v>
      </c>
      <c r="BL1139" s="4">
        <v>93.29</v>
      </c>
      <c r="BM1139" s="4">
        <v>13.99</v>
      </c>
      <c r="BN1139" s="4">
        <v>107.28</v>
      </c>
      <c r="BO1139" s="4">
        <v>107.28</v>
      </c>
      <c r="BQ1139" t="s">
        <v>385</v>
      </c>
      <c r="BR1139" t="s">
        <v>358</v>
      </c>
      <c r="BS1139" s="2">
        <v>44062</v>
      </c>
      <c r="BT1139" s="1">
        <v>0.51180555555555551</v>
      </c>
      <c r="BU1139" t="s">
        <v>1656</v>
      </c>
      <c r="BV1139" t="s">
        <v>16</v>
      </c>
      <c r="BY1139">
        <v>1200</v>
      </c>
      <c r="CA1139" t="s">
        <v>982</v>
      </c>
      <c r="CC1139" t="s">
        <v>55</v>
      </c>
      <c r="CD1139">
        <v>7646</v>
      </c>
      <c r="CE1139" t="s">
        <v>64</v>
      </c>
      <c r="CF1139" s="2">
        <v>44063</v>
      </c>
      <c r="CI1139">
        <v>1</v>
      </c>
      <c r="CJ1139">
        <v>1</v>
      </c>
      <c r="CK1139">
        <v>23</v>
      </c>
      <c r="CL1139" t="s">
        <v>0</v>
      </c>
    </row>
    <row r="1140" spans="1:90" x14ac:dyDescent="0.3">
      <c r="A1140" t="s">
        <v>322</v>
      </c>
      <c r="B1140" t="s">
        <v>321</v>
      </c>
      <c r="C1140" t="s">
        <v>10</v>
      </c>
      <c r="E1140" t="str">
        <f>"FES1162759828"</f>
        <v>FES1162759828</v>
      </c>
      <c r="F1140" s="2">
        <v>44055</v>
      </c>
      <c r="G1140">
        <v>202102</v>
      </c>
      <c r="H1140" t="s">
        <v>25</v>
      </c>
      <c r="I1140" t="s">
        <v>23</v>
      </c>
      <c r="J1140" t="s">
        <v>362</v>
      </c>
      <c r="K1140" t="s">
        <v>7</v>
      </c>
      <c r="L1140" t="s">
        <v>25</v>
      </c>
      <c r="M1140" t="s">
        <v>23</v>
      </c>
      <c r="N1140" t="s">
        <v>2343</v>
      </c>
      <c r="O1140" t="s">
        <v>21</v>
      </c>
      <c r="P1140" t="str">
        <f>"2170748370                    "</f>
        <v xml:space="preserve">2170748370                    </v>
      </c>
      <c r="Q1140">
        <v>0</v>
      </c>
      <c r="R1140">
        <v>0</v>
      </c>
      <c r="S1140">
        <v>0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0</v>
      </c>
      <c r="AA1140">
        <v>0</v>
      </c>
      <c r="AB1140">
        <v>0</v>
      </c>
      <c r="AC1140">
        <v>0</v>
      </c>
      <c r="AD1140">
        <v>0</v>
      </c>
      <c r="AE1140" s="3">
        <v>0</v>
      </c>
      <c r="AF1140" s="3">
        <v>0</v>
      </c>
      <c r="AG1140" s="3">
        <v>0</v>
      </c>
      <c r="AH1140" s="3">
        <v>0</v>
      </c>
      <c r="AI1140" s="3">
        <v>0</v>
      </c>
      <c r="AJ1140" s="3">
        <v>0</v>
      </c>
      <c r="AK1140" s="3">
        <v>4.91</v>
      </c>
      <c r="AL1140" s="3">
        <v>0</v>
      </c>
      <c r="AM1140" s="3">
        <v>0</v>
      </c>
      <c r="AN1140" s="3">
        <v>0</v>
      </c>
      <c r="AO1140" s="3">
        <v>0</v>
      </c>
      <c r="AP1140" s="3">
        <v>0</v>
      </c>
      <c r="AQ1140" s="3">
        <v>0</v>
      </c>
      <c r="AR1140" s="3">
        <v>0</v>
      </c>
      <c r="AS1140" s="3">
        <v>0</v>
      </c>
      <c r="AT1140">
        <v>0</v>
      </c>
      <c r="AU1140">
        <v>0</v>
      </c>
      <c r="AV1140">
        <v>0</v>
      </c>
      <c r="AW1140">
        <v>0</v>
      </c>
      <c r="AX1140">
        <v>0</v>
      </c>
      <c r="AY1140">
        <v>0</v>
      </c>
      <c r="AZ1140">
        <v>0</v>
      </c>
      <c r="BA1140">
        <v>0</v>
      </c>
      <c r="BB1140">
        <v>0</v>
      </c>
      <c r="BC1140">
        <v>0</v>
      </c>
      <c r="BD1140">
        <v>0</v>
      </c>
      <c r="BE1140">
        <v>0</v>
      </c>
      <c r="BF1140">
        <v>0</v>
      </c>
      <c r="BG1140">
        <v>0</v>
      </c>
      <c r="BH1140">
        <v>1</v>
      </c>
      <c r="BI1140">
        <v>1.4</v>
      </c>
      <c r="BJ1140">
        <v>2.8</v>
      </c>
      <c r="BK1140">
        <v>3</v>
      </c>
      <c r="BL1140" s="4">
        <v>37.619999999999997</v>
      </c>
      <c r="BM1140" s="4">
        <v>5.64</v>
      </c>
      <c r="BN1140" s="4">
        <v>43.26</v>
      </c>
      <c r="BO1140" s="4">
        <v>43.26</v>
      </c>
      <c r="BQ1140" t="s">
        <v>318</v>
      </c>
      <c r="BR1140" t="s">
        <v>358</v>
      </c>
      <c r="BS1140" s="2">
        <v>44056</v>
      </c>
      <c r="BT1140" s="1">
        <v>0.36805555555555558</v>
      </c>
      <c r="BU1140" t="s">
        <v>2342</v>
      </c>
      <c r="BV1140" t="s">
        <v>16</v>
      </c>
      <c r="BY1140">
        <v>14150.1</v>
      </c>
      <c r="CA1140" t="s">
        <v>24</v>
      </c>
      <c r="CC1140" t="s">
        <v>23</v>
      </c>
      <c r="CD1140">
        <v>1601</v>
      </c>
      <c r="CE1140" t="s">
        <v>2</v>
      </c>
      <c r="CF1140" s="2">
        <v>44057</v>
      </c>
      <c r="CI1140">
        <v>1</v>
      </c>
      <c r="CJ1140">
        <v>1</v>
      </c>
      <c r="CK1140">
        <v>22</v>
      </c>
      <c r="CL1140" t="s">
        <v>0</v>
      </c>
    </row>
    <row r="1141" spans="1:90" x14ac:dyDescent="0.3">
      <c r="A1141" t="s">
        <v>322</v>
      </c>
      <c r="B1141" t="s">
        <v>321</v>
      </c>
      <c r="C1141" t="s">
        <v>10</v>
      </c>
      <c r="E1141" t="str">
        <f>"FES1162760463"</f>
        <v>FES1162760463</v>
      </c>
      <c r="F1141" s="2">
        <v>44060</v>
      </c>
      <c r="G1141">
        <v>202102</v>
      </c>
      <c r="H1141" t="s">
        <v>25</v>
      </c>
      <c r="I1141" t="s">
        <v>23</v>
      </c>
      <c r="J1141" t="s">
        <v>362</v>
      </c>
      <c r="K1141" t="s">
        <v>7</v>
      </c>
      <c r="L1141" t="s">
        <v>29</v>
      </c>
      <c r="M1141" t="s">
        <v>26</v>
      </c>
      <c r="N1141" t="s">
        <v>1040</v>
      </c>
      <c r="O1141" t="s">
        <v>21</v>
      </c>
      <c r="P1141" t="str">
        <f>"2170749305                    "</f>
        <v xml:space="preserve">2170749305                    </v>
      </c>
      <c r="Q1141">
        <v>0</v>
      </c>
      <c r="R1141">
        <v>0</v>
      </c>
      <c r="S1141">
        <v>0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0</v>
      </c>
      <c r="Z1141">
        <v>0</v>
      </c>
      <c r="AA1141">
        <v>0</v>
      </c>
      <c r="AB1141">
        <v>0</v>
      </c>
      <c r="AC1141">
        <v>0</v>
      </c>
      <c r="AD1141">
        <v>0</v>
      </c>
      <c r="AE1141" s="3">
        <v>0</v>
      </c>
      <c r="AF1141" s="3">
        <v>0</v>
      </c>
      <c r="AG1141" s="3">
        <v>0</v>
      </c>
      <c r="AH1141" s="3">
        <v>0</v>
      </c>
      <c r="AI1141" s="3">
        <v>0</v>
      </c>
      <c r="AJ1141" s="3">
        <v>0</v>
      </c>
      <c r="AK1141" s="3">
        <v>6.28</v>
      </c>
      <c r="AL1141" s="3">
        <v>0</v>
      </c>
      <c r="AM1141" s="3">
        <v>0</v>
      </c>
      <c r="AN1141" s="3">
        <v>0</v>
      </c>
      <c r="AO1141" s="3">
        <v>0</v>
      </c>
      <c r="AP1141" s="3">
        <v>0</v>
      </c>
      <c r="AQ1141" s="3">
        <v>0</v>
      </c>
      <c r="AR1141" s="3">
        <v>0</v>
      </c>
      <c r="AS1141" s="3">
        <v>0</v>
      </c>
      <c r="AT1141">
        <v>0</v>
      </c>
      <c r="AU1141">
        <v>0</v>
      </c>
      <c r="AV1141">
        <v>0</v>
      </c>
      <c r="AW1141">
        <v>0</v>
      </c>
      <c r="AX1141">
        <v>0</v>
      </c>
      <c r="AY1141">
        <v>0</v>
      </c>
      <c r="AZ1141">
        <v>0</v>
      </c>
      <c r="BA1141">
        <v>0</v>
      </c>
      <c r="BB1141">
        <v>0</v>
      </c>
      <c r="BC1141">
        <v>0</v>
      </c>
      <c r="BD1141">
        <v>0</v>
      </c>
      <c r="BE1141">
        <v>0</v>
      </c>
      <c r="BF1141">
        <v>0</v>
      </c>
      <c r="BG1141">
        <v>0</v>
      </c>
      <c r="BH1141">
        <v>1</v>
      </c>
      <c r="BI1141">
        <v>1</v>
      </c>
      <c r="BJ1141">
        <v>0.2</v>
      </c>
      <c r="BK1141">
        <v>1</v>
      </c>
      <c r="BL1141" s="4">
        <v>48.15</v>
      </c>
      <c r="BM1141" s="4">
        <v>7.22</v>
      </c>
      <c r="BN1141" s="4">
        <v>55.37</v>
      </c>
      <c r="BO1141" s="4">
        <v>55.37</v>
      </c>
      <c r="BQ1141" t="s">
        <v>318</v>
      </c>
      <c r="BR1141" t="s">
        <v>358</v>
      </c>
      <c r="BS1141" s="2">
        <v>44061</v>
      </c>
      <c r="BT1141" s="1">
        <v>0.3354166666666667</v>
      </c>
      <c r="BU1141" t="s">
        <v>2341</v>
      </c>
      <c r="BV1141" t="s">
        <v>16</v>
      </c>
      <c r="BY1141">
        <v>1200</v>
      </c>
      <c r="CA1141" t="s">
        <v>206</v>
      </c>
      <c r="CC1141" t="s">
        <v>26</v>
      </c>
      <c r="CD1141">
        <v>6001</v>
      </c>
      <c r="CE1141" t="s">
        <v>64</v>
      </c>
      <c r="CF1141" s="2">
        <v>44061</v>
      </c>
      <c r="CI1141">
        <v>1</v>
      </c>
      <c r="CJ1141">
        <v>1</v>
      </c>
      <c r="CK1141">
        <v>21</v>
      </c>
      <c r="CL1141" t="s">
        <v>0</v>
      </c>
    </row>
    <row r="1142" spans="1:90" x14ac:dyDescent="0.3">
      <c r="A1142" t="s">
        <v>322</v>
      </c>
      <c r="B1142" t="s">
        <v>321</v>
      </c>
      <c r="C1142" t="s">
        <v>10</v>
      </c>
      <c r="E1142" t="str">
        <f>"FES1162759185"</f>
        <v>FES1162759185</v>
      </c>
      <c r="F1142" s="2">
        <v>44049</v>
      </c>
      <c r="G1142">
        <v>202102</v>
      </c>
      <c r="H1142" t="s">
        <v>25</v>
      </c>
      <c r="I1142" t="s">
        <v>23</v>
      </c>
      <c r="J1142" t="s">
        <v>362</v>
      </c>
      <c r="K1142" t="s">
        <v>7</v>
      </c>
      <c r="L1142" t="s">
        <v>29</v>
      </c>
      <c r="M1142" t="s">
        <v>26</v>
      </c>
      <c r="N1142" t="s">
        <v>529</v>
      </c>
      <c r="O1142" t="s">
        <v>21</v>
      </c>
      <c r="P1142" t="str">
        <f>"2170747350                    "</f>
        <v xml:space="preserve">2170747350                    </v>
      </c>
      <c r="Q1142">
        <v>0</v>
      </c>
      <c r="R1142">
        <v>0</v>
      </c>
      <c r="S1142">
        <v>0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0</v>
      </c>
      <c r="AB1142">
        <v>0</v>
      </c>
      <c r="AC1142">
        <v>0</v>
      </c>
      <c r="AD1142">
        <v>0</v>
      </c>
      <c r="AE1142" s="3">
        <v>0</v>
      </c>
      <c r="AF1142" s="3">
        <v>0</v>
      </c>
      <c r="AG1142" s="3">
        <v>0</v>
      </c>
      <c r="AH1142" s="3">
        <v>0</v>
      </c>
      <c r="AI1142" s="3">
        <v>0</v>
      </c>
      <c r="AJ1142" s="3">
        <v>0</v>
      </c>
      <c r="AK1142" s="3">
        <v>29.82</v>
      </c>
      <c r="AL1142" s="3">
        <v>0</v>
      </c>
      <c r="AM1142" s="3">
        <v>0</v>
      </c>
      <c r="AN1142" s="3">
        <v>0</v>
      </c>
      <c r="AO1142" s="3">
        <v>0</v>
      </c>
      <c r="AP1142" s="3">
        <v>0</v>
      </c>
      <c r="AQ1142" s="3">
        <v>0</v>
      </c>
      <c r="AR1142" s="3">
        <v>0</v>
      </c>
      <c r="AS1142" s="3">
        <v>0</v>
      </c>
      <c r="AT1142">
        <v>0</v>
      </c>
      <c r="AU1142">
        <v>0</v>
      </c>
      <c r="AV1142">
        <v>0</v>
      </c>
      <c r="AW1142">
        <v>0</v>
      </c>
      <c r="AX1142">
        <v>0</v>
      </c>
      <c r="AY1142">
        <v>0</v>
      </c>
      <c r="AZ1142">
        <v>0</v>
      </c>
      <c r="BA1142">
        <v>0</v>
      </c>
      <c r="BB1142">
        <v>0</v>
      </c>
      <c r="BC1142">
        <v>0</v>
      </c>
      <c r="BD1142">
        <v>0</v>
      </c>
      <c r="BE1142">
        <v>0</v>
      </c>
      <c r="BF1142">
        <v>0</v>
      </c>
      <c r="BG1142">
        <v>0</v>
      </c>
      <c r="BH1142">
        <v>1</v>
      </c>
      <c r="BI1142">
        <v>9</v>
      </c>
      <c r="BJ1142">
        <v>9.1999999999999993</v>
      </c>
      <c r="BK1142">
        <v>9.5</v>
      </c>
      <c r="BL1142" s="4">
        <v>228.59</v>
      </c>
      <c r="BM1142" s="4">
        <v>34.29</v>
      </c>
      <c r="BN1142" s="4">
        <v>262.88</v>
      </c>
      <c r="BO1142" s="4">
        <v>262.88</v>
      </c>
      <c r="BQ1142" t="s">
        <v>385</v>
      </c>
      <c r="BR1142" t="s">
        <v>358</v>
      </c>
      <c r="BS1142" s="2">
        <v>44050</v>
      </c>
      <c r="BT1142" s="1">
        <v>0.38194444444444442</v>
      </c>
      <c r="BU1142" t="s">
        <v>859</v>
      </c>
      <c r="BV1142" t="s">
        <v>16</v>
      </c>
      <c r="BY1142">
        <v>46218.6</v>
      </c>
      <c r="BZ1142" t="s">
        <v>1427</v>
      </c>
      <c r="CA1142" t="s">
        <v>78</v>
      </c>
      <c r="CC1142" t="s">
        <v>26</v>
      </c>
      <c r="CD1142">
        <v>6001</v>
      </c>
      <c r="CE1142" t="s">
        <v>2</v>
      </c>
      <c r="CF1142" s="2">
        <v>44050</v>
      </c>
      <c r="CI1142">
        <v>1</v>
      </c>
      <c r="CJ1142">
        <v>1</v>
      </c>
      <c r="CK1142">
        <v>21</v>
      </c>
      <c r="CL1142" t="s">
        <v>0</v>
      </c>
    </row>
    <row r="1143" spans="1:90" x14ac:dyDescent="0.3">
      <c r="A1143" t="s">
        <v>322</v>
      </c>
      <c r="B1143" t="s">
        <v>321</v>
      </c>
      <c r="C1143" t="s">
        <v>10</v>
      </c>
      <c r="E1143" t="str">
        <f>"FES1162760772"</f>
        <v>FES1162760772</v>
      </c>
      <c r="F1143" s="2">
        <v>44061</v>
      </c>
      <c r="G1143">
        <v>202102</v>
      </c>
      <c r="H1143" t="s">
        <v>25</v>
      </c>
      <c r="I1143" t="s">
        <v>23</v>
      </c>
      <c r="J1143" t="s">
        <v>362</v>
      </c>
      <c r="K1143" t="s">
        <v>7</v>
      </c>
      <c r="L1143" t="s">
        <v>37</v>
      </c>
      <c r="M1143" t="s">
        <v>36</v>
      </c>
      <c r="N1143" t="s">
        <v>2180</v>
      </c>
      <c r="O1143" t="s">
        <v>21</v>
      </c>
      <c r="P1143" t="str">
        <f>"2170749526                    "</f>
        <v xml:space="preserve">2170749526                    </v>
      </c>
      <c r="Q1143">
        <v>0</v>
      </c>
      <c r="R1143">
        <v>0</v>
      </c>
      <c r="S1143">
        <v>0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0</v>
      </c>
      <c r="AB1143">
        <v>0</v>
      </c>
      <c r="AC1143">
        <v>0</v>
      </c>
      <c r="AD1143">
        <v>0</v>
      </c>
      <c r="AE1143" s="3">
        <v>0</v>
      </c>
      <c r="AF1143" s="3">
        <v>0</v>
      </c>
      <c r="AG1143" s="3">
        <v>0</v>
      </c>
      <c r="AH1143" s="3">
        <v>0</v>
      </c>
      <c r="AI1143" s="3">
        <v>0</v>
      </c>
      <c r="AJ1143" s="3">
        <v>0</v>
      </c>
      <c r="AK1143" s="3">
        <v>6.28</v>
      </c>
      <c r="AL1143" s="3">
        <v>0</v>
      </c>
      <c r="AM1143" s="3">
        <v>0</v>
      </c>
      <c r="AN1143" s="3">
        <v>0</v>
      </c>
      <c r="AO1143" s="3">
        <v>0</v>
      </c>
      <c r="AP1143" s="3">
        <v>0</v>
      </c>
      <c r="AQ1143" s="3">
        <v>0</v>
      </c>
      <c r="AR1143" s="3">
        <v>0</v>
      </c>
      <c r="AS1143" s="3">
        <v>0</v>
      </c>
      <c r="AT1143">
        <v>0</v>
      </c>
      <c r="AU1143">
        <v>0</v>
      </c>
      <c r="AV1143">
        <v>0</v>
      </c>
      <c r="AW1143">
        <v>0</v>
      </c>
      <c r="AX1143">
        <v>0</v>
      </c>
      <c r="AY1143">
        <v>0</v>
      </c>
      <c r="AZ1143">
        <v>0</v>
      </c>
      <c r="BA1143">
        <v>0</v>
      </c>
      <c r="BB1143">
        <v>0</v>
      </c>
      <c r="BC1143">
        <v>0</v>
      </c>
      <c r="BD1143">
        <v>0</v>
      </c>
      <c r="BE1143">
        <v>0</v>
      </c>
      <c r="BF1143">
        <v>0</v>
      </c>
      <c r="BG1143">
        <v>0</v>
      </c>
      <c r="BH1143">
        <v>1</v>
      </c>
      <c r="BI1143">
        <v>1</v>
      </c>
      <c r="BJ1143">
        <v>0.2</v>
      </c>
      <c r="BK1143">
        <v>1</v>
      </c>
      <c r="BL1143" s="4">
        <v>48.15</v>
      </c>
      <c r="BM1143" s="4">
        <v>7.22</v>
      </c>
      <c r="BN1143" s="4">
        <v>55.37</v>
      </c>
      <c r="BO1143" s="4">
        <v>55.37</v>
      </c>
      <c r="BQ1143" t="s">
        <v>385</v>
      </c>
      <c r="BR1143" t="s">
        <v>358</v>
      </c>
      <c r="BS1143" s="2">
        <v>44062</v>
      </c>
      <c r="BT1143" s="1">
        <v>0.42222222222222222</v>
      </c>
      <c r="BU1143" t="s">
        <v>1523</v>
      </c>
      <c r="BV1143" t="s">
        <v>16</v>
      </c>
      <c r="BY1143">
        <v>1200</v>
      </c>
      <c r="CA1143" t="s">
        <v>144</v>
      </c>
      <c r="CC1143" t="s">
        <v>36</v>
      </c>
      <c r="CD1143">
        <v>3201</v>
      </c>
      <c r="CE1143" t="s">
        <v>64</v>
      </c>
      <c r="CF1143" s="2">
        <v>44064</v>
      </c>
      <c r="CI1143">
        <v>1</v>
      </c>
      <c r="CJ1143">
        <v>1</v>
      </c>
      <c r="CK1143">
        <v>21</v>
      </c>
      <c r="CL1143" t="s">
        <v>0</v>
      </c>
    </row>
    <row r="1144" spans="1:90" x14ac:dyDescent="0.3">
      <c r="A1144" t="s">
        <v>322</v>
      </c>
      <c r="B1144" t="s">
        <v>321</v>
      </c>
      <c r="C1144" t="s">
        <v>10</v>
      </c>
      <c r="E1144" t="str">
        <f>"FES1162759789"</f>
        <v>FES1162759789</v>
      </c>
      <c r="F1144" s="2">
        <v>44055</v>
      </c>
      <c r="G1144">
        <v>202102</v>
      </c>
      <c r="H1144" t="s">
        <v>25</v>
      </c>
      <c r="I1144" t="s">
        <v>23</v>
      </c>
      <c r="J1144" t="s">
        <v>362</v>
      </c>
      <c r="K1144" t="s">
        <v>7</v>
      </c>
      <c r="L1144" t="s">
        <v>562</v>
      </c>
      <c r="M1144" t="s">
        <v>558</v>
      </c>
      <c r="N1144" t="s">
        <v>511</v>
      </c>
      <c r="O1144" t="s">
        <v>21</v>
      </c>
      <c r="P1144" t="str">
        <f>"2170748744                    "</f>
        <v xml:space="preserve">2170748744                    </v>
      </c>
      <c r="Q1144">
        <v>0</v>
      </c>
      <c r="R1144">
        <v>0</v>
      </c>
      <c r="S1144">
        <v>0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0</v>
      </c>
      <c r="AB1144">
        <v>0</v>
      </c>
      <c r="AC1144">
        <v>0</v>
      </c>
      <c r="AD1144">
        <v>0</v>
      </c>
      <c r="AE1144" s="3">
        <v>0</v>
      </c>
      <c r="AF1144" s="3">
        <v>0</v>
      </c>
      <c r="AG1144" s="3">
        <v>0</v>
      </c>
      <c r="AH1144" s="3">
        <v>0</v>
      </c>
      <c r="AI1144" s="3">
        <v>0</v>
      </c>
      <c r="AJ1144" s="3">
        <v>0</v>
      </c>
      <c r="AK1144" s="3">
        <v>5.49</v>
      </c>
      <c r="AL1144" s="3">
        <v>0</v>
      </c>
      <c r="AM1144" s="3">
        <v>0</v>
      </c>
      <c r="AN1144" s="3">
        <v>0</v>
      </c>
      <c r="AO1144" s="3">
        <v>0</v>
      </c>
      <c r="AP1144" s="3">
        <v>0</v>
      </c>
      <c r="AQ1144" s="3">
        <v>0</v>
      </c>
      <c r="AR1144" s="3">
        <v>0</v>
      </c>
      <c r="AS1144" s="3">
        <v>0</v>
      </c>
      <c r="AT1144">
        <v>0</v>
      </c>
      <c r="AU1144">
        <v>0</v>
      </c>
      <c r="AV1144">
        <v>0</v>
      </c>
      <c r="AW1144">
        <v>0</v>
      </c>
      <c r="AX1144">
        <v>0</v>
      </c>
      <c r="AY1144">
        <v>0</v>
      </c>
      <c r="AZ1144">
        <v>0</v>
      </c>
      <c r="BA1144">
        <v>0</v>
      </c>
      <c r="BB1144">
        <v>0</v>
      </c>
      <c r="BC1144">
        <v>0</v>
      </c>
      <c r="BD1144">
        <v>0</v>
      </c>
      <c r="BE1144">
        <v>0</v>
      </c>
      <c r="BF1144">
        <v>0</v>
      </c>
      <c r="BG1144">
        <v>0</v>
      </c>
      <c r="BH1144">
        <v>1</v>
      </c>
      <c r="BI1144">
        <v>8.1</v>
      </c>
      <c r="BJ1144">
        <v>7.2</v>
      </c>
      <c r="BK1144">
        <v>9</v>
      </c>
      <c r="BL1144" s="4">
        <v>42.12</v>
      </c>
      <c r="BM1144" s="4">
        <v>6.32</v>
      </c>
      <c r="BN1144" s="4">
        <v>48.44</v>
      </c>
      <c r="BO1144" s="4">
        <v>48.44</v>
      </c>
      <c r="BQ1144" t="s">
        <v>385</v>
      </c>
      <c r="BR1144" t="s">
        <v>358</v>
      </c>
      <c r="BS1144" s="2">
        <v>44056</v>
      </c>
      <c r="BT1144" s="1">
        <v>0.33333333333333331</v>
      </c>
      <c r="BU1144" t="s">
        <v>605</v>
      </c>
      <c r="BV1144" t="s">
        <v>16</v>
      </c>
      <c r="BY1144">
        <v>35999.599999999999</v>
      </c>
      <c r="CC1144" t="s">
        <v>558</v>
      </c>
      <c r="CD1144">
        <v>1451</v>
      </c>
      <c r="CE1144" t="s">
        <v>2</v>
      </c>
      <c r="CI1144">
        <v>1</v>
      </c>
      <c r="CJ1144">
        <v>1</v>
      </c>
      <c r="CK1144">
        <v>22</v>
      </c>
      <c r="CL1144" t="s">
        <v>0</v>
      </c>
    </row>
    <row r="1145" spans="1:90" x14ac:dyDescent="0.3">
      <c r="A1145" t="s">
        <v>322</v>
      </c>
      <c r="B1145" t="s">
        <v>321</v>
      </c>
      <c r="C1145" t="s">
        <v>10</v>
      </c>
      <c r="E1145" t="str">
        <f>"FES1162760402"</f>
        <v>FES1162760402</v>
      </c>
      <c r="F1145" s="2">
        <v>44060</v>
      </c>
      <c r="G1145">
        <v>202102</v>
      </c>
      <c r="H1145" t="s">
        <v>25</v>
      </c>
      <c r="I1145" t="s">
        <v>23</v>
      </c>
      <c r="J1145" t="s">
        <v>362</v>
      </c>
      <c r="K1145" t="s">
        <v>7</v>
      </c>
      <c r="L1145" t="s">
        <v>9</v>
      </c>
      <c r="M1145" t="s">
        <v>8</v>
      </c>
      <c r="N1145" t="s">
        <v>464</v>
      </c>
      <c r="O1145" t="s">
        <v>21</v>
      </c>
      <c r="P1145" t="str">
        <f>"2170747596                    "</f>
        <v xml:space="preserve">2170747596                    </v>
      </c>
      <c r="Q1145">
        <v>0</v>
      </c>
      <c r="R1145">
        <v>0</v>
      </c>
      <c r="S1145">
        <v>0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0</v>
      </c>
      <c r="AB1145">
        <v>0</v>
      </c>
      <c r="AC1145">
        <v>0</v>
      </c>
      <c r="AD1145">
        <v>0</v>
      </c>
      <c r="AE1145" s="3">
        <v>0</v>
      </c>
      <c r="AF1145" s="3">
        <v>0</v>
      </c>
      <c r="AG1145" s="3">
        <v>0</v>
      </c>
      <c r="AH1145" s="3">
        <v>0</v>
      </c>
      <c r="AI1145" s="3">
        <v>0</v>
      </c>
      <c r="AJ1145" s="3">
        <v>0</v>
      </c>
      <c r="AK1145" s="3">
        <v>6.28</v>
      </c>
      <c r="AL1145" s="3">
        <v>0</v>
      </c>
      <c r="AM1145" s="3">
        <v>0</v>
      </c>
      <c r="AN1145" s="3">
        <v>0</v>
      </c>
      <c r="AO1145" s="3">
        <v>0</v>
      </c>
      <c r="AP1145" s="3">
        <v>0</v>
      </c>
      <c r="AQ1145" s="3">
        <v>0</v>
      </c>
      <c r="AR1145" s="3">
        <v>0</v>
      </c>
      <c r="AS1145" s="3">
        <v>0</v>
      </c>
      <c r="AT1145">
        <v>0</v>
      </c>
      <c r="AU1145">
        <v>0</v>
      </c>
      <c r="AV1145">
        <v>0</v>
      </c>
      <c r="AW1145">
        <v>0</v>
      </c>
      <c r="AX1145">
        <v>0</v>
      </c>
      <c r="AY1145">
        <v>0</v>
      </c>
      <c r="AZ1145">
        <v>0</v>
      </c>
      <c r="BA1145">
        <v>0</v>
      </c>
      <c r="BB1145">
        <v>0</v>
      </c>
      <c r="BC1145">
        <v>0</v>
      </c>
      <c r="BD1145">
        <v>0</v>
      </c>
      <c r="BE1145">
        <v>0</v>
      </c>
      <c r="BF1145">
        <v>0</v>
      </c>
      <c r="BG1145">
        <v>0</v>
      </c>
      <c r="BH1145">
        <v>1</v>
      </c>
      <c r="BI1145">
        <v>1.5</v>
      </c>
      <c r="BJ1145">
        <v>1.1000000000000001</v>
      </c>
      <c r="BK1145">
        <v>1.5</v>
      </c>
      <c r="BL1145" s="4">
        <v>48.15</v>
      </c>
      <c r="BM1145" s="4">
        <v>7.22</v>
      </c>
      <c r="BN1145" s="4">
        <v>55.37</v>
      </c>
      <c r="BO1145" s="4">
        <v>55.37</v>
      </c>
      <c r="BQ1145" t="s">
        <v>318</v>
      </c>
      <c r="BR1145" t="s">
        <v>358</v>
      </c>
      <c r="BS1145" s="2">
        <v>44061</v>
      </c>
      <c r="BT1145" s="1">
        <v>0.41666666666666669</v>
      </c>
      <c r="BU1145" t="s">
        <v>784</v>
      </c>
      <c r="BV1145" t="s">
        <v>16</v>
      </c>
      <c r="BY1145">
        <v>5515.44</v>
      </c>
      <c r="CC1145" t="s">
        <v>8</v>
      </c>
      <c r="CD1145">
        <v>7800</v>
      </c>
      <c r="CE1145" t="s">
        <v>2</v>
      </c>
      <c r="CF1145" s="2">
        <v>44062</v>
      </c>
      <c r="CI1145">
        <v>1</v>
      </c>
      <c r="CJ1145">
        <v>1</v>
      </c>
      <c r="CK1145">
        <v>21</v>
      </c>
      <c r="CL1145" t="s">
        <v>0</v>
      </c>
    </row>
    <row r="1146" spans="1:90" x14ac:dyDescent="0.3">
      <c r="A1146" t="s">
        <v>322</v>
      </c>
      <c r="B1146" t="s">
        <v>321</v>
      </c>
      <c r="C1146" t="s">
        <v>10</v>
      </c>
      <c r="E1146" t="str">
        <f>"FES1162759044"</f>
        <v>FES1162759044</v>
      </c>
      <c r="F1146" s="2">
        <v>44049</v>
      </c>
      <c r="G1146">
        <v>202102</v>
      </c>
      <c r="H1146" t="s">
        <v>25</v>
      </c>
      <c r="I1146" t="s">
        <v>23</v>
      </c>
      <c r="J1146" t="s">
        <v>362</v>
      </c>
      <c r="K1146" t="s">
        <v>7</v>
      </c>
      <c r="L1146" t="s">
        <v>100</v>
      </c>
      <c r="M1146" t="s">
        <v>99</v>
      </c>
      <c r="N1146" t="s">
        <v>1504</v>
      </c>
      <c r="O1146" t="s">
        <v>21</v>
      </c>
      <c r="P1146" t="str">
        <f>"2170746472                    "</f>
        <v xml:space="preserve">2170746472                    </v>
      </c>
      <c r="Q1146">
        <v>0</v>
      </c>
      <c r="R1146">
        <v>0</v>
      </c>
      <c r="S1146">
        <v>0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0</v>
      </c>
      <c r="AB1146">
        <v>0</v>
      </c>
      <c r="AC1146">
        <v>0</v>
      </c>
      <c r="AD1146">
        <v>0</v>
      </c>
      <c r="AE1146" s="3">
        <v>0</v>
      </c>
      <c r="AF1146" s="3">
        <v>0</v>
      </c>
      <c r="AG1146" s="3">
        <v>0</v>
      </c>
      <c r="AH1146" s="3">
        <v>0</v>
      </c>
      <c r="AI1146" s="3">
        <v>0</v>
      </c>
      <c r="AJ1146" s="3">
        <v>0</v>
      </c>
      <c r="AK1146" s="3">
        <v>6.28</v>
      </c>
      <c r="AL1146" s="3">
        <v>0</v>
      </c>
      <c r="AM1146" s="3">
        <v>0</v>
      </c>
      <c r="AN1146" s="3">
        <v>0</v>
      </c>
      <c r="AO1146" s="3">
        <v>0</v>
      </c>
      <c r="AP1146" s="3">
        <v>0</v>
      </c>
      <c r="AQ1146" s="3">
        <v>0</v>
      </c>
      <c r="AR1146" s="3">
        <v>0</v>
      </c>
      <c r="AS1146" s="3">
        <v>0</v>
      </c>
      <c r="AT1146">
        <v>0</v>
      </c>
      <c r="AU1146">
        <v>0</v>
      </c>
      <c r="AV1146">
        <v>0</v>
      </c>
      <c r="AW1146">
        <v>0</v>
      </c>
      <c r="AX1146">
        <v>0</v>
      </c>
      <c r="AY1146">
        <v>0</v>
      </c>
      <c r="AZ1146">
        <v>0</v>
      </c>
      <c r="BA1146">
        <v>0</v>
      </c>
      <c r="BB1146">
        <v>0</v>
      </c>
      <c r="BC1146">
        <v>0</v>
      </c>
      <c r="BD1146">
        <v>0</v>
      </c>
      <c r="BE1146">
        <v>0</v>
      </c>
      <c r="BF1146">
        <v>0</v>
      </c>
      <c r="BG1146">
        <v>0</v>
      </c>
      <c r="BH1146">
        <v>1</v>
      </c>
      <c r="BI1146">
        <v>1</v>
      </c>
      <c r="BJ1146">
        <v>0.2</v>
      </c>
      <c r="BK1146">
        <v>1</v>
      </c>
      <c r="BL1146" s="4">
        <v>48.15</v>
      </c>
      <c r="BM1146" s="4">
        <v>7.22</v>
      </c>
      <c r="BN1146" s="4">
        <v>55.37</v>
      </c>
      <c r="BO1146" s="4">
        <v>55.37</v>
      </c>
      <c r="BQ1146" t="s">
        <v>385</v>
      </c>
      <c r="BR1146" t="s">
        <v>358</v>
      </c>
      <c r="BS1146" s="2">
        <v>44050</v>
      </c>
      <c r="BT1146" s="1">
        <v>0.47500000000000003</v>
      </c>
      <c r="BU1146" t="s">
        <v>1704</v>
      </c>
      <c r="BV1146" t="s">
        <v>0</v>
      </c>
      <c r="BW1146" t="s">
        <v>34</v>
      </c>
      <c r="BX1146" t="s">
        <v>95</v>
      </c>
      <c r="BY1146">
        <v>1200</v>
      </c>
      <c r="BZ1146" t="s">
        <v>1427</v>
      </c>
      <c r="CA1146" t="s">
        <v>786</v>
      </c>
      <c r="CC1146" t="s">
        <v>99</v>
      </c>
      <c r="CD1146">
        <v>3620</v>
      </c>
      <c r="CE1146" t="s">
        <v>64</v>
      </c>
      <c r="CF1146" s="2">
        <v>44050</v>
      </c>
      <c r="CI1146">
        <v>1</v>
      </c>
      <c r="CJ1146">
        <v>1</v>
      </c>
      <c r="CK1146">
        <v>21</v>
      </c>
      <c r="CL1146" t="s">
        <v>0</v>
      </c>
    </row>
    <row r="1147" spans="1:90" x14ac:dyDescent="0.3">
      <c r="A1147" t="s">
        <v>322</v>
      </c>
      <c r="B1147" t="s">
        <v>321</v>
      </c>
      <c r="C1147" t="s">
        <v>10</v>
      </c>
      <c r="E1147" t="str">
        <f>"FES1162760769"</f>
        <v>FES1162760769</v>
      </c>
      <c r="F1147" s="2">
        <v>44061</v>
      </c>
      <c r="G1147">
        <v>202102</v>
      </c>
      <c r="H1147" t="s">
        <v>25</v>
      </c>
      <c r="I1147" t="s">
        <v>23</v>
      </c>
      <c r="J1147" t="s">
        <v>362</v>
      </c>
      <c r="K1147" t="s">
        <v>7</v>
      </c>
      <c r="L1147" t="s">
        <v>57</v>
      </c>
      <c r="M1147" t="s">
        <v>56</v>
      </c>
      <c r="N1147" t="s">
        <v>1492</v>
      </c>
      <c r="O1147" t="s">
        <v>21</v>
      </c>
      <c r="P1147" t="str">
        <f>"2170749547                    "</f>
        <v xml:space="preserve">2170749547                    </v>
      </c>
      <c r="Q1147">
        <v>0</v>
      </c>
      <c r="R1147">
        <v>0</v>
      </c>
      <c r="S1147">
        <v>0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0</v>
      </c>
      <c r="AE1147" s="3">
        <v>0</v>
      </c>
      <c r="AF1147" s="3">
        <v>0</v>
      </c>
      <c r="AG1147" s="3">
        <v>0</v>
      </c>
      <c r="AH1147" s="3">
        <v>0</v>
      </c>
      <c r="AI1147" s="3">
        <v>0</v>
      </c>
      <c r="AJ1147" s="3">
        <v>0</v>
      </c>
      <c r="AK1147" s="3">
        <v>12.17</v>
      </c>
      <c r="AL1147" s="3">
        <v>0</v>
      </c>
      <c r="AM1147" s="3">
        <v>0</v>
      </c>
      <c r="AN1147" s="3">
        <v>0</v>
      </c>
      <c r="AO1147" s="3">
        <v>0</v>
      </c>
      <c r="AP1147" s="3">
        <v>0</v>
      </c>
      <c r="AQ1147" s="3">
        <v>0</v>
      </c>
      <c r="AR1147" s="3">
        <v>0</v>
      </c>
      <c r="AS1147" s="3">
        <v>0</v>
      </c>
      <c r="AT1147">
        <v>0</v>
      </c>
      <c r="AU1147">
        <v>0</v>
      </c>
      <c r="AV1147">
        <v>0</v>
      </c>
      <c r="AW1147">
        <v>0</v>
      </c>
      <c r="AX1147">
        <v>0</v>
      </c>
      <c r="AY1147">
        <v>0</v>
      </c>
      <c r="AZ1147">
        <v>0</v>
      </c>
      <c r="BA1147">
        <v>0</v>
      </c>
      <c r="BB1147">
        <v>0</v>
      </c>
      <c r="BC1147">
        <v>0</v>
      </c>
      <c r="BD1147">
        <v>0</v>
      </c>
      <c r="BE1147">
        <v>0</v>
      </c>
      <c r="BF1147">
        <v>0</v>
      </c>
      <c r="BG1147">
        <v>0</v>
      </c>
      <c r="BH1147">
        <v>1</v>
      </c>
      <c r="BI1147">
        <v>1</v>
      </c>
      <c r="BJ1147">
        <v>0.2</v>
      </c>
      <c r="BK1147">
        <v>1</v>
      </c>
      <c r="BL1147" s="4">
        <v>93.29</v>
      </c>
      <c r="BM1147" s="4">
        <v>13.99</v>
      </c>
      <c r="BN1147" s="4">
        <v>107.28</v>
      </c>
      <c r="BO1147" s="4">
        <v>107.28</v>
      </c>
      <c r="BQ1147" t="s">
        <v>385</v>
      </c>
      <c r="BR1147" t="s">
        <v>358</v>
      </c>
      <c r="BS1147" s="2">
        <v>44062</v>
      </c>
      <c r="BT1147" s="1">
        <v>0.49513888888888885</v>
      </c>
      <c r="BU1147" t="s">
        <v>1325</v>
      </c>
      <c r="BV1147" t="s">
        <v>16</v>
      </c>
      <c r="BY1147">
        <v>1200</v>
      </c>
      <c r="CC1147" t="s">
        <v>56</v>
      </c>
      <c r="CD1147">
        <v>6506</v>
      </c>
      <c r="CE1147" t="s">
        <v>64</v>
      </c>
      <c r="CF1147" s="2">
        <v>44063</v>
      </c>
      <c r="CI1147">
        <v>1</v>
      </c>
      <c r="CJ1147">
        <v>1</v>
      </c>
      <c r="CK1147">
        <v>23</v>
      </c>
      <c r="CL1147" t="s">
        <v>0</v>
      </c>
    </row>
    <row r="1148" spans="1:90" x14ac:dyDescent="0.3">
      <c r="A1148" t="s">
        <v>322</v>
      </c>
      <c r="B1148" t="s">
        <v>321</v>
      </c>
      <c r="C1148" t="s">
        <v>10</v>
      </c>
      <c r="E1148" t="str">
        <f>"FES1162759868"</f>
        <v>FES1162759868</v>
      </c>
      <c r="F1148" s="2">
        <v>44055</v>
      </c>
      <c r="G1148">
        <v>202102</v>
      </c>
      <c r="H1148" t="s">
        <v>25</v>
      </c>
      <c r="I1148" t="s">
        <v>23</v>
      </c>
      <c r="J1148" t="s">
        <v>362</v>
      </c>
      <c r="K1148" t="s">
        <v>7</v>
      </c>
      <c r="L1148" t="s">
        <v>100</v>
      </c>
      <c r="M1148" t="s">
        <v>99</v>
      </c>
      <c r="N1148" t="s">
        <v>1654</v>
      </c>
      <c r="O1148" t="s">
        <v>21</v>
      </c>
      <c r="P1148" t="str">
        <f>"2170747498                    "</f>
        <v xml:space="preserve">2170747498                    </v>
      </c>
      <c r="Q1148">
        <v>0</v>
      </c>
      <c r="R1148">
        <v>0</v>
      </c>
      <c r="S1148">
        <v>0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0</v>
      </c>
      <c r="AB1148">
        <v>0</v>
      </c>
      <c r="AC1148">
        <v>0</v>
      </c>
      <c r="AD1148">
        <v>0</v>
      </c>
      <c r="AE1148" s="3">
        <v>0</v>
      </c>
      <c r="AF1148" s="3">
        <v>0</v>
      </c>
      <c r="AG1148" s="3">
        <v>0</v>
      </c>
      <c r="AH1148" s="3">
        <v>0</v>
      </c>
      <c r="AI1148" s="3">
        <v>0</v>
      </c>
      <c r="AJ1148" s="3">
        <v>0</v>
      </c>
      <c r="AK1148" s="3">
        <v>6.28</v>
      </c>
      <c r="AL1148" s="3">
        <v>0</v>
      </c>
      <c r="AM1148" s="3">
        <v>0</v>
      </c>
      <c r="AN1148" s="3">
        <v>0</v>
      </c>
      <c r="AO1148" s="3">
        <v>0</v>
      </c>
      <c r="AP1148" s="3">
        <v>0</v>
      </c>
      <c r="AQ1148" s="3">
        <v>0</v>
      </c>
      <c r="AR1148" s="3">
        <v>0</v>
      </c>
      <c r="AS1148" s="3">
        <v>0</v>
      </c>
      <c r="AT1148">
        <v>0</v>
      </c>
      <c r="AU1148">
        <v>0</v>
      </c>
      <c r="AV1148">
        <v>0</v>
      </c>
      <c r="AW1148">
        <v>0</v>
      </c>
      <c r="AX1148">
        <v>0</v>
      </c>
      <c r="AY1148">
        <v>0</v>
      </c>
      <c r="AZ1148">
        <v>0</v>
      </c>
      <c r="BA1148">
        <v>0</v>
      </c>
      <c r="BB1148">
        <v>0</v>
      </c>
      <c r="BC1148">
        <v>0</v>
      </c>
      <c r="BD1148">
        <v>0</v>
      </c>
      <c r="BE1148">
        <v>0</v>
      </c>
      <c r="BF1148">
        <v>0</v>
      </c>
      <c r="BG1148">
        <v>0</v>
      </c>
      <c r="BH1148">
        <v>1</v>
      </c>
      <c r="BI1148">
        <v>1</v>
      </c>
      <c r="BJ1148">
        <v>0.2</v>
      </c>
      <c r="BK1148">
        <v>1</v>
      </c>
      <c r="BL1148" s="4">
        <v>48.15</v>
      </c>
      <c r="BM1148" s="4">
        <v>7.22</v>
      </c>
      <c r="BN1148" s="4">
        <v>55.37</v>
      </c>
      <c r="BO1148" s="4">
        <v>55.37</v>
      </c>
      <c r="BQ1148" t="s">
        <v>318</v>
      </c>
      <c r="BR1148" t="s">
        <v>358</v>
      </c>
      <c r="BS1148" s="2">
        <v>44056</v>
      </c>
      <c r="BT1148" s="1">
        <v>0.375</v>
      </c>
      <c r="BU1148" t="s">
        <v>2340</v>
      </c>
      <c r="BV1148" t="s">
        <v>16</v>
      </c>
      <c r="BY1148">
        <v>1200</v>
      </c>
      <c r="CC1148" t="s">
        <v>99</v>
      </c>
      <c r="CD1148">
        <v>3610</v>
      </c>
      <c r="CE1148" t="s">
        <v>64</v>
      </c>
      <c r="CF1148" s="2">
        <v>44056</v>
      </c>
      <c r="CI1148">
        <v>1</v>
      </c>
      <c r="CJ1148">
        <v>1</v>
      </c>
      <c r="CK1148">
        <v>21</v>
      </c>
      <c r="CL1148" t="s">
        <v>0</v>
      </c>
    </row>
    <row r="1149" spans="1:90" x14ac:dyDescent="0.3">
      <c r="A1149" t="s">
        <v>322</v>
      </c>
      <c r="B1149" t="s">
        <v>321</v>
      </c>
      <c r="C1149" t="s">
        <v>10</v>
      </c>
      <c r="E1149" t="str">
        <f>"FES1162760473"</f>
        <v>FES1162760473</v>
      </c>
      <c r="F1149" s="2">
        <v>44060</v>
      </c>
      <c r="G1149">
        <v>202102</v>
      </c>
      <c r="H1149" t="s">
        <v>25</v>
      </c>
      <c r="I1149" t="s">
        <v>23</v>
      </c>
      <c r="J1149" t="s">
        <v>362</v>
      </c>
      <c r="K1149" t="s">
        <v>7</v>
      </c>
      <c r="L1149" t="s">
        <v>398</v>
      </c>
      <c r="M1149" t="s">
        <v>394</v>
      </c>
      <c r="N1149" t="s">
        <v>397</v>
      </c>
      <c r="O1149" t="s">
        <v>21</v>
      </c>
      <c r="P1149" t="str">
        <f>"2170747098                    "</f>
        <v xml:space="preserve">2170747098                    </v>
      </c>
      <c r="Q1149">
        <v>0</v>
      </c>
      <c r="R1149">
        <v>0</v>
      </c>
      <c r="S1149">
        <v>0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0</v>
      </c>
      <c r="AA1149">
        <v>0</v>
      </c>
      <c r="AB1149">
        <v>0</v>
      </c>
      <c r="AC1149">
        <v>0</v>
      </c>
      <c r="AD1149">
        <v>0</v>
      </c>
      <c r="AE1149" s="3">
        <v>0</v>
      </c>
      <c r="AF1149" s="3">
        <v>0</v>
      </c>
      <c r="AG1149" s="3">
        <v>0</v>
      </c>
      <c r="AH1149" s="3">
        <v>0</v>
      </c>
      <c r="AI1149" s="3">
        <v>0</v>
      </c>
      <c r="AJ1149" s="3">
        <v>0</v>
      </c>
      <c r="AK1149" s="3">
        <v>36.9</v>
      </c>
      <c r="AL1149" s="3">
        <v>0</v>
      </c>
      <c r="AM1149" s="3">
        <v>0</v>
      </c>
      <c r="AN1149" s="3">
        <v>0</v>
      </c>
      <c r="AO1149" s="3">
        <v>0</v>
      </c>
      <c r="AP1149" s="3">
        <v>0</v>
      </c>
      <c r="AQ1149" s="3">
        <v>0</v>
      </c>
      <c r="AR1149" s="3">
        <v>0</v>
      </c>
      <c r="AS1149" s="3">
        <v>0</v>
      </c>
      <c r="AT1149">
        <v>0</v>
      </c>
      <c r="AU1149">
        <v>0</v>
      </c>
      <c r="AV1149">
        <v>0</v>
      </c>
      <c r="AW1149">
        <v>0</v>
      </c>
      <c r="AX1149">
        <v>0</v>
      </c>
      <c r="AY1149">
        <v>0</v>
      </c>
      <c r="AZ1149">
        <v>0</v>
      </c>
      <c r="BA1149">
        <v>0</v>
      </c>
      <c r="BB1149">
        <v>0</v>
      </c>
      <c r="BC1149">
        <v>0</v>
      </c>
      <c r="BD1149">
        <v>0</v>
      </c>
      <c r="BE1149">
        <v>0</v>
      </c>
      <c r="BF1149">
        <v>0</v>
      </c>
      <c r="BG1149">
        <v>0</v>
      </c>
      <c r="BH1149">
        <v>1</v>
      </c>
      <c r="BI1149">
        <v>6.4</v>
      </c>
      <c r="BJ1149">
        <v>1.3</v>
      </c>
      <c r="BK1149">
        <v>6.5</v>
      </c>
      <c r="BL1149" s="4">
        <v>282.89999999999998</v>
      </c>
      <c r="BM1149" s="4">
        <v>42.44</v>
      </c>
      <c r="BN1149" s="4">
        <v>325.33999999999997</v>
      </c>
      <c r="BO1149" s="4">
        <v>325.33999999999997</v>
      </c>
      <c r="BQ1149" t="s">
        <v>318</v>
      </c>
      <c r="BR1149" t="s">
        <v>358</v>
      </c>
      <c r="BS1149" s="2">
        <v>44062</v>
      </c>
      <c r="BT1149" s="1">
        <v>0.34513888888888888</v>
      </c>
      <c r="BU1149" t="s">
        <v>2339</v>
      </c>
      <c r="BV1149" t="s">
        <v>16</v>
      </c>
      <c r="BY1149">
        <v>6526.98</v>
      </c>
      <c r="CA1149" t="s">
        <v>395</v>
      </c>
      <c r="CC1149" t="s">
        <v>394</v>
      </c>
      <c r="CD1149">
        <v>6849</v>
      </c>
      <c r="CE1149" t="s">
        <v>2</v>
      </c>
      <c r="CF1149" s="2">
        <v>44064</v>
      </c>
      <c r="CI1149">
        <v>3</v>
      </c>
      <c r="CJ1149">
        <v>2</v>
      </c>
      <c r="CK1149">
        <v>23</v>
      </c>
      <c r="CL1149" t="s">
        <v>0</v>
      </c>
    </row>
    <row r="1150" spans="1:90" x14ac:dyDescent="0.3">
      <c r="A1150" t="s">
        <v>322</v>
      </c>
      <c r="B1150" t="s">
        <v>321</v>
      </c>
      <c r="C1150" t="s">
        <v>10</v>
      </c>
      <c r="E1150" t="str">
        <f>"FES1162759180"</f>
        <v>FES1162759180</v>
      </c>
      <c r="F1150" s="2">
        <v>44049</v>
      </c>
      <c r="G1150">
        <v>202102</v>
      </c>
      <c r="H1150" t="s">
        <v>25</v>
      </c>
      <c r="I1150" t="s">
        <v>23</v>
      </c>
      <c r="J1150" t="s">
        <v>362</v>
      </c>
      <c r="K1150" t="s">
        <v>7</v>
      </c>
      <c r="L1150" t="s">
        <v>60</v>
      </c>
      <c r="M1150" t="s">
        <v>58</v>
      </c>
      <c r="N1150" t="s">
        <v>554</v>
      </c>
      <c r="O1150" t="s">
        <v>21</v>
      </c>
      <c r="P1150" t="str">
        <f>"2170748189                    "</f>
        <v xml:space="preserve">2170748189                    </v>
      </c>
      <c r="Q1150">
        <v>0</v>
      </c>
      <c r="R1150">
        <v>0</v>
      </c>
      <c r="S1150">
        <v>0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0</v>
      </c>
      <c r="AB1150">
        <v>0</v>
      </c>
      <c r="AC1150">
        <v>0</v>
      </c>
      <c r="AD1150">
        <v>0</v>
      </c>
      <c r="AE1150" s="3">
        <v>0</v>
      </c>
      <c r="AF1150" s="3">
        <v>0</v>
      </c>
      <c r="AG1150" s="3">
        <v>0</v>
      </c>
      <c r="AH1150" s="3">
        <v>0</v>
      </c>
      <c r="AI1150" s="3">
        <v>0</v>
      </c>
      <c r="AJ1150" s="3">
        <v>0</v>
      </c>
      <c r="AK1150" s="3">
        <v>6.28</v>
      </c>
      <c r="AL1150" s="3">
        <v>0</v>
      </c>
      <c r="AM1150" s="3">
        <v>0</v>
      </c>
      <c r="AN1150" s="3">
        <v>0</v>
      </c>
      <c r="AO1150" s="3">
        <v>0</v>
      </c>
      <c r="AP1150" s="3">
        <v>0</v>
      </c>
      <c r="AQ1150" s="3">
        <v>0</v>
      </c>
      <c r="AR1150" s="3">
        <v>0</v>
      </c>
      <c r="AS1150" s="3">
        <v>0</v>
      </c>
      <c r="AT1150">
        <v>0</v>
      </c>
      <c r="AU1150">
        <v>0</v>
      </c>
      <c r="AV1150">
        <v>0</v>
      </c>
      <c r="AW1150">
        <v>0</v>
      </c>
      <c r="AX1150">
        <v>0</v>
      </c>
      <c r="AY1150">
        <v>0</v>
      </c>
      <c r="AZ1150">
        <v>0</v>
      </c>
      <c r="BA1150">
        <v>0</v>
      </c>
      <c r="BB1150">
        <v>0</v>
      </c>
      <c r="BC1150">
        <v>0</v>
      </c>
      <c r="BD1150">
        <v>0</v>
      </c>
      <c r="BE1150">
        <v>0</v>
      </c>
      <c r="BF1150">
        <v>0</v>
      </c>
      <c r="BG1150">
        <v>0</v>
      </c>
      <c r="BH1150">
        <v>1</v>
      </c>
      <c r="BI1150">
        <v>1</v>
      </c>
      <c r="BJ1150">
        <v>0.2</v>
      </c>
      <c r="BK1150">
        <v>1</v>
      </c>
      <c r="BL1150" s="4">
        <v>48.15</v>
      </c>
      <c r="BM1150" s="4">
        <v>7.22</v>
      </c>
      <c r="BN1150" s="4">
        <v>55.37</v>
      </c>
      <c r="BO1150" s="4">
        <v>55.37</v>
      </c>
      <c r="BR1150" t="s">
        <v>358</v>
      </c>
      <c r="BS1150" s="2">
        <v>44050</v>
      </c>
      <c r="BT1150" s="1">
        <v>0.3298611111111111</v>
      </c>
      <c r="BU1150" t="s">
        <v>1796</v>
      </c>
      <c r="BV1150" t="s">
        <v>16</v>
      </c>
      <c r="BY1150">
        <v>1200</v>
      </c>
      <c r="BZ1150" t="s">
        <v>1427</v>
      </c>
      <c r="CA1150" t="s">
        <v>155</v>
      </c>
      <c r="CC1150" t="s">
        <v>58</v>
      </c>
      <c r="CD1150">
        <v>1</v>
      </c>
      <c r="CE1150" t="s">
        <v>64</v>
      </c>
      <c r="CF1150" s="2">
        <v>44050</v>
      </c>
      <c r="CI1150">
        <v>1</v>
      </c>
      <c r="CJ1150">
        <v>1</v>
      </c>
      <c r="CK1150">
        <v>21</v>
      </c>
      <c r="CL1150" t="s">
        <v>0</v>
      </c>
    </row>
    <row r="1151" spans="1:90" x14ac:dyDescent="0.3">
      <c r="A1151" t="s">
        <v>322</v>
      </c>
      <c r="B1151" t="s">
        <v>321</v>
      </c>
      <c r="C1151" t="s">
        <v>10</v>
      </c>
      <c r="E1151" t="str">
        <f>"FES1162760768"</f>
        <v>FES1162760768</v>
      </c>
      <c r="F1151" s="2">
        <v>44061</v>
      </c>
      <c r="G1151">
        <v>202102</v>
      </c>
      <c r="H1151" t="s">
        <v>25</v>
      </c>
      <c r="I1151" t="s">
        <v>23</v>
      </c>
      <c r="J1151" t="s">
        <v>362</v>
      </c>
      <c r="K1151" t="s">
        <v>7</v>
      </c>
      <c r="L1151" t="s">
        <v>638</v>
      </c>
      <c r="M1151" t="s">
        <v>635</v>
      </c>
      <c r="N1151" t="s">
        <v>637</v>
      </c>
      <c r="O1151" t="s">
        <v>21</v>
      </c>
      <c r="P1151" t="str">
        <f>"2170749545                    "</f>
        <v xml:space="preserve">2170749545                    </v>
      </c>
      <c r="Q1151">
        <v>0</v>
      </c>
      <c r="R1151">
        <v>0</v>
      </c>
      <c r="S1151">
        <v>0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0</v>
      </c>
      <c r="AB1151">
        <v>0</v>
      </c>
      <c r="AC1151">
        <v>0</v>
      </c>
      <c r="AD1151">
        <v>0</v>
      </c>
      <c r="AE1151" s="3">
        <v>0</v>
      </c>
      <c r="AF1151" s="3">
        <v>0</v>
      </c>
      <c r="AG1151" s="3">
        <v>0</v>
      </c>
      <c r="AH1151" s="3">
        <v>0</v>
      </c>
      <c r="AI1151" s="3">
        <v>0</v>
      </c>
      <c r="AJ1151" s="3">
        <v>0</v>
      </c>
      <c r="AK1151" s="3">
        <v>6.28</v>
      </c>
      <c r="AL1151" s="3">
        <v>0</v>
      </c>
      <c r="AM1151" s="3">
        <v>0</v>
      </c>
      <c r="AN1151" s="3">
        <v>0</v>
      </c>
      <c r="AO1151" s="3">
        <v>0</v>
      </c>
      <c r="AP1151" s="3">
        <v>0</v>
      </c>
      <c r="AQ1151" s="3">
        <v>0</v>
      </c>
      <c r="AR1151" s="3">
        <v>0</v>
      </c>
      <c r="AS1151" s="3">
        <v>0</v>
      </c>
      <c r="AT1151">
        <v>0</v>
      </c>
      <c r="AU1151">
        <v>0</v>
      </c>
      <c r="AV1151">
        <v>0</v>
      </c>
      <c r="AW1151">
        <v>0</v>
      </c>
      <c r="AX1151">
        <v>0</v>
      </c>
      <c r="AY1151">
        <v>0</v>
      </c>
      <c r="AZ1151">
        <v>0</v>
      </c>
      <c r="BA1151">
        <v>0</v>
      </c>
      <c r="BB1151">
        <v>0</v>
      </c>
      <c r="BC1151">
        <v>0</v>
      </c>
      <c r="BD1151">
        <v>0</v>
      </c>
      <c r="BE1151">
        <v>0</v>
      </c>
      <c r="BF1151">
        <v>0</v>
      </c>
      <c r="BG1151">
        <v>0</v>
      </c>
      <c r="BH1151">
        <v>1</v>
      </c>
      <c r="BI1151">
        <v>1</v>
      </c>
      <c r="BJ1151">
        <v>0.2</v>
      </c>
      <c r="BK1151">
        <v>1</v>
      </c>
      <c r="BL1151" s="4">
        <v>48.15</v>
      </c>
      <c r="BM1151" s="4">
        <v>7.22</v>
      </c>
      <c r="BN1151" s="4">
        <v>55.37</v>
      </c>
      <c r="BO1151" s="4">
        <v>55.37</v>
      </c>
      <c r="BQ1151" t="s">
        <v>318</v>
      </c>
      <c r="BR1151" t="s">
        <v>358</v>
      </c>
      <c r="BS1151" s="2">
        <v>44062</v>
      </c>
      <c r="BT1151" s="1">
        <v>0.36874999999999997</v>
      </c>
      <c r="BU1151" t="s">
        <v>2338</v>
      </c>
      <c r="BV1151" t="s">
        <v>16</v>
      </c>
      <c r="BY1151">
        <v>1200</v>
      </c>
      <c r="CA1151" t="s">
        <v>664</v>
      </c>
      <c r="CC1151" t="s">
        <v>635</v>
      </c>
      <c r="CD1151">
        <v>4026</v>
      </c>
      <c r="CE1151" t="s">
        <v>64</v>
      </c>
      <c r="CF1151" s="2">
        <v>44062</v>
      </c>
      <c r="CI1151">
        <v>1</v>
      </c>
      <c r="CJ1151">
        <v>1</v>
      </c>
      <c r="CK1151">
        <v>21</v>
      </c>
      <c r="CL1151" t="s">
        <v>0</v>
      </c>
    </row>
    <row r="1152" spans="1:90" x14ac:dyDescent="0.3">
      <c r="A1152" t="s">
        <v>322</v>
      </c>
      <c r="B1152" t="s">
        <v>321</v>
      </c>
      <c r="C1152" t="s">
        <v>10</v>
      </c>
      <c r="E1152" t="str">
        <f>"FES1162759795"</f>
        <v>FES1162759795</v>
      </c>
      <c r="F1152" s="2">
        <v>44055</v>
      </c>
      <c r="G1152">
        <v>202102</v>
      </c>
      <c r="H1152" t="s">
        <v>25</v>
      </c>
      <c r="I1152" t="s">
        <v>23</v>
      </c>
      <c r="J1152" t="s">
        <v>362</v>
      </c>
      <c r="K1152" t="s">
        <v>7</v>
      </c>
      <c r="L1152" t="s">
        <v>25</v>
      </c>
      <c r="M1152" t="s">
        <v>23</v>
      </c>
      <c r="N1152" t="s">
        <v>2337</v>
      </c>
      <c r="O1152" t="s">
        <v>21</v>
      </c>
      <c r="P1152" t="str">
        <f>"2170748753                    "</f>
        <v xml:space="preserve">2170748753                    </v>
      </c>
      <c r="Q1152">
        <v>0</v>
      </c>
      <c r="R1152">
        <v>0</v>
      </c>
      <c r="S1152">
        <v>0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0</v>
      </c>
      <c r="AB1152">
        <v>0</v>
      </c>
      <c r="AC1152">
        <v>0</v>
      </c>
      <c r="AD1152">
        <v>0</v>
      </c>
      <c r="AE1152" s="3">
        <v>0</v>
      </c>
      <c r="AF1152" s="3">
        <v>0</v>
      </c>
      <c r="AG1152" s="3">
        <v>0</v>
      </c>
      <c r="AH1152" s="3">
        <v>0</v>
      </c>
      <c r="AI1152" s="3">
        <v>0</v>
      </c>
      <c r="AJ1152" s="3">
        <v>0</v>
      </c>
      <c r="AK1152" s="3">
        <v>4.91</v>
      </c>
      <c r="AL1152" s="3">
        <v>0</v>
      </c>
      <c r="AM1152" s="3">
        <v>0</v>
      </c>
      <c r="AN1152" s="3">
        <v>0</v>
      </c>
      <c r="AO1152" s="3">
        <v>0</v>
      </c>
      <c r="AP1152" s="3">
        <v>0</v>
      </c>
      <c r="AQ1152" s="3">
        <v>0</v>
      </c>
      <c r="AR1152" s="3">
        <v>0</v>
      </c>
      <c r="AS1152" s="3">
        <v>0</v>
      </c>
      <c r="AT1152">
        <v>0</v>
      </c>
      <c r="AU1152">
        <v>0</v>
      </c>
      <c r="AV1152">
        <v>0</v>
      </c>
      <c r="AW1152">
        <v>0</v>
      </c>
      <c r="AX1152">
        <v>0</v>
      </c>
      <c r="AY1152">
        <v>0</v>
      </c>
      <c r="AZ1152">
        <v>0</v>
      </c>
      <c r="BA1152">
        <v>0</v>
      </c>
      <c r="BB1152">
        <v>0</v>
      </c>
      <c r="BC1152">
        <v>0</v>
      </c>
      <c r="BD1152">
        <v>0</v>
      </c>
      <c r="BE1152">
        <v>0</v>
      </c>
      <c r="BF1152">
        <v>0</v>
      </c>
      <c r="BG1152">
        <v>0</v>
      </c>
      <c r="BH1152">
        <v>1</v>
      </c>
      <c r="BI1152">
        <v>0.2</v>
      </c>
      <c r="BJ1152">
        <v>1.3</v>
      </c>
      <c r="BK1152">
        <v>2</v>
      </c>
      <c r="BL1152" s="4">
        <v>37.619999999999997</v>
      </c>
      <c r="BM1152" s="4">
        <v>5.64</v>
      </c>
      <c r="BN1152" s="4">
        <v>43.26</v>
      </c>
      <c r="BO1152" s="4">
        <v>43.26</v>
      </c>
      <c r="BQ1152" t="s">
        <v>318</v>
      </c>
      <c r="BR1152" t="s">
        <v>358</v>
      </c>
      <c r="BS1152" s="2">
        <v>44056</v>
      </c>
      <c r="BT1152" s="1">
        <v>0.42708333333333331</v>
      </c>
      <c r="BU1152" t="s">
        <v>2336</v>
      </c>
      <c r="BV1152" t="s">
        <v>16</v>
      </c>
      <c r="BY1152">
        <v>6630.62</v>
      </c>
      <c r="CA1152" t="s">
        <v>587</v>
      </c>
      <c r="CC1152" t="s">
        <v>23</v>
      </c>
      <c r="CD1152">
        <v>1619</v>
      </c>
      <c r="CE1152" t="s">
        <v>2</v>
      </c>
      <c r="CF1152" s="2">
        <v>44057</v>
      </c>
      <c r="CI1152">
        <v>1</v>
      </c>
      <c r="CJ1152">
        <v>1</v>
      </c>
      <c r="CK1152">
        <v>22</v>
      </c>
      <c r="CL1152" t="s">
        <v>0</v>
      </c>
    </row>
    <row r="1153" spans="1:90" x14ac:dyDescent="0.3">
      <c r="A1153" t="s">
        <v>322</v>
      </c>
      <c r="B1153" t="s">
        <v>321</v>
      </c>
      <c r="C1153" t="s">
        <v>10</v>
      </c>
      <c r="E1153" t="str">
        <f>"FES1162760488"</f>
        <v>FES1162760488</v>
      </c>
      <c r="F1153" s="2">
        <v>44060</v>
      </c>
      <c r="G1153">
        <v>202102</v>
      </c>
      <c r="H1153" t="s">
        <v>25</v>
      </c>
      <c r="I1153" t="s">
        <v>23</v>
      </c>
      <c r="J1153" t="s">
        <v>362</v>
      </c>
      <c r="K1153" t="s">
        <v>7</v>
      </c>
      <c r="L1153" t="s">
        <v>29</v>
      </c>
      <c r="M1153" t="s">
        <v>26</v>
      </c>
      <c r="N1153" t="s">
        <v>407</v>
      </c>
      <c r="O1153" t="s">
        <v>21</v>
      </c>
      <c r="P1153" t="str">
        <f>"2170749324                    "</f>
        <v xml:space="preserve">2170749324                    </v>
      </c>
      <c r="Q1153">
        <v>0</v>
      </c>
      <c r="R1153">
        <v>0</v>
      </c>
      <c r="S1153">
        <v>0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0</v>
      </c>
      <c r="AB1153">
        <v>0</v>
      </c>
      <c r="AC1153">
        <v>0</v>
      </c>
      <c r="AD1153">
        <v>0</v>
      </c>
      <c r="AE1153" s="3">
        <v>0</v>
      </c>
      <c r="AF1153" s="3">
        <v>0</v>
      </c>
      <c r="AG1153" s="3">
        <v>0</v>
      </c>
      <c r="AH1153" s="3">
        <v>0</v>
      </c>
      <c r="AI1153" s="3">
        <v>0</v>
      </c>
      <c r="AJ1153" s="3">
        <v>0</v>
      </c>
      <c r="AK1153" s="3">
        <v>9.42</v>
      </c>
      <c r="AL1153" s="3">
        <v>0</v>
      </c>
      <c r="AM1153" s="3">
        <v>0</v>
      </c>
      <c r="AN1153" s="3">
        <v>0</v>
      </c>
      <c r="AO1153" s="3">
        <v>0</v>
      </c>
      <c r="AP1153" s="3">
        <v>0</v>
      </c>
      <c r="AQ1153" s="3">
        <v>0</v>
      </c>
      <c r="AR1153" s="3">
        <v>0</v>
      </c>
      <c r="AS1153" s="3">
        <v>0</v>
      </c>
      <c r="AT1153">
        <v>0</v>
      </c>
      <c r="AU1153">
        <v>0</v>
      </c>
      <c r="AV1153">
        <v>0</v>
      </c>
      <c r="AW1153">
        <v>0</v>
      </c>
      <c r="AX1153">
        <v>0</v>
      </c>
      <c r="AY1153">
        <v>0</v>
      </c>
      <c r="AZ1153">
        <v>0</v>
      </c>
      <c r="BA1153">
        <v>0</v>
      </c>
      <c r="BB1153">
        <v>0</v>
      </c>
      <c r="BC1153">
        <v>0</v>
      </c>
      <c r="BD1153">
        <v>0</v>
      </c>
      <c r="BE1153">
        <v>0</v>
      </c>
      <c r="BF1153">
        <v>0</v>
      </c>
      <c r="BG1153">
        <v>0</v>
      </c>
      <c r="BH1153">
        <v>1</v>
      </c>
      <c r="BI1153">
        <v>1.8</v>
      </c>
      <c r="BJ1153">
        <v>2.7</v>
      </c>
      <c r="BK1153">
        <v>3</v>
      </c>
      <c r="BL1153" s="4">
        <v>72.209999999999994</v>
      </c>
      <c r="BM1153" s="4">
        <v>10.83</v>
      </c>
      <c r="BN1153" s="4">
        <v>83.04</v>
      </c>
      <c r="BO1153" s="4">
        <v>83.04</v>
      </c>
      <c r="BQ1153" t="s">
        <v>385</v>
      </c>
      <c r="BR1153" t="s">
        <v>358</v>
      </c>
      <c r="BS1153" s="2">
        <v>44061</v>
      </c>
      <c r="BT1153" s="1">
        <v>0.3833333333333333</v>
      </c>
      <c r="BU1153" t="s">
        <v>2335</v>
      </c>
      <c r="BV1153" t="s">
        <v>16</v>
      </c>
      <c r="BY1153">
        <v>13470.12</v>
      </c>
      <c r="CA1153" t="s">
        <v>91</v>
      </c>
      <c r="CC1153" t="s">
        <v>26</v>
      </c>
      <c r="CD1153">
        <v>6001</v>
      </c>
      <c r="CE1153" t="s">
        <v>2</v>
      </c>
      <c r="CF1153" s="2">
        <v>44062</v>
      </c>
      <c r="CI1153">
        <v>1</v>
      </c>
      <c r="CJ1153">
        <v>1</v>
      </c>
      <c r="CK1153">
        <v>21</v>
      </c>
      <c r="CL1153" t="s">
        <v>0</v>
      </c>
    </row>
    <row r="1154" spans="1:90" x14ac:dyDescent="0.3">
      <c r="A1154" t="s">
        <v>322</v>
      </c>
      <c r="B1154" t="s">
        <v>321</v>
      </c>
      <c r="C1154" t="s">
        <v>10</v>
      </c>
      <c r="E1154" t="str">
        <f>"FES1162759149"</f>
        <v>FES1162759149</v>
      </c>
      <c r="F1154" s="2">
        <v>44049</v>
      </c>
      <c r="G1154">
        <v>202102</v>
      </c>
      <c r="H1154" t="s">
        <v>25</v>
      </c>
      <c r="I1154" t="s">
        <v>23</v>
      </c>
      <c r="J1154" t="s">
        <v>362</v>
      </c>
      <c r="K1154" t="s">
        <v>7</v>
      </c>
      <c r="L1154" t="s">
        <v>60</v>
      </c>
      <c r="M1154" t="s">
        <v>58</v>
      </c>
      <c r="N1154" t="s">
        <v>469</v>
      </c>
      <c r="O1154" t="s">
        <v>21</v>
      </c>
      <c r="P1154" t="str">
        <f>"2170748152                    "</f>
        <v xml:space="preserve">2170748152                    </v>
      </c>
      <c r="Q1154">
        <v>0</v>
      </c>
      <c r="R1154">
        <v>0</v>
      </c>
      <c r="S1154">
        <v>0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0</v>
      </c>
      <c r="AA1154">
        <v>0</v>
      </c>
      <c r="AB1154">
        <v>0</v>
      </c>
      <c r="AC1154">
        <v>0</v>
      </c>
      <c r="AD1154">
        <v>0</v>
      </c>
      <c r="AE1154" s="3">
        <v>0</v>
      </c>
      <c r="AF1154" s="3">
        <v>0</v>
      </c>
      <c r="AG1154" s="3">
        <v>0</v>
      </c>
      <c r="AH1154" s="3">
        <v>0</v>
      </c>
      <c r="AI1154" s="3">
        <v>0</v>
      </c>
      <c r="AJ1154" s="3">
        <v>0</v>
      </c>
      <c r="AK1154" s="3">
        <v>6.28</v>
      </c>
      <c r="AL1154" s="3">
        <v>0</v>
      </c>
      <c r="AM1154" s="3">
        <v>0</v>
      </c>
      <c r="AN1154" s="3">
        <v>0</v>
      </c>
      <c r="AO1154" s="3">
        <v>0</v>
      </c>
      <c r="AP1154" s="3">
        <v>0</v>
      </c>
      <c r="AQ1154" s="3">
        <v>0</v>
      </c>
      <c r="AR1154" s="3">
        <v>0</v>
      </c>
      <c r="AS1154" s="3">
        <v>0</v>
      </c>
      <c r="AT1154">
        <v>0</v>
      </c>
      <c r="AU1154">
        <v>0</v>
      </c>
      <c r="AV1154">
        <v>0</v>
      </c>
      <c r="AW1154">
        <v>0</v>
      </c>
      <c r="AX1154">
        <v>0</v>
      </c>
      <c r="AY1154">
        <v>0</v>
      </c>
      <c r="AZ1154">
        <v>0</v>
      </c>
      <c r="BA1154">
        <v>0</v>
      </c>
      <c r="BB1154">
        <v>0</v>
      </c>
      <c r="BC1154">
        <v>0</v>
      </c>
      <c r="BD1154">
        <v>0</v>
      </c>
      <c r="BE1154">
        <v>0</v>
      </c>
      <c r="BF1154">
        <v>0</v>
      </c>
      <c r="BG1154">
        <v>0</v>
      </c>
      <c r="BH1154">
        <v>1</v>
      </c>
      <c r="BI1154">
        <v>1</v>
      </c>
      <c r="BJ1154">
        <v>0.2</v>
      </c>
      <c r="BK1154">
        <v>1</v>
      </c>
      <c r="BL1154" s="4">
        <v>48.15</v>
      </c>
      <c r="BM1154" s="4">
        <v>7.22</v>
      </c>
      <c r="BN1154" s="4">
        <v>55.37</v>
      </c>
      <c r="BO1154" s="4">
        <v>55.37</v>
      </c>
      <c r="BQ1154" t="s">
        <v>468</v>
      </c>
      <c r="BR1154" t="s">
        <v>358</v>
      </c>
      <c r="BS1154" s="2">
        <v>44050</v>
      </c>
      <c r="BT1154" s="1">
        <v>0.33333333333333331</v>
      </c>
      <c r="BU1154" t="s">
        <v>2334</v>
      </c>
      <c r="BV1154" t="s">
        <v>16</v>
      </c>
      <c r="BY1154">
        <v>1200</v>
      </c>
      <c r="BZ1154" t="s">
        <v>1427</v>
      </c>
      <c r="CA1154" t="s">
        <v>155</v>
      </c>
      <c r="CC1154" t="s">
        <v>58</v>
      </c>
      <c r="CD1154">
        <v>157</v>
      </c>
      <c r="CE1154" t="s">
        <v>64</v>
      </c>
      <c r="CF1154" s="2">
        <v>44050</v>
      </c>
      <c r="CI1154">
        <v>1</v>
      </c>
      <c r="CJ1154">
        <v>1</v>
      </c>
      <c r="CK1154">
        <v>21</v>
      </c>
      <c r="CL1154" t="s">
        <v>0</v>
      </c>
    </row>
    <row r="1155" spans="1:90" x14ac:dyDescent="0.3">
      <c r="A1155" t="s">
        <v>322</v>
      </c>
      <c r="B1155" t="s">
        <v>321</v>
      </c>
      <c r="C1155" t="s">
        <v>10</v>
      </c>
      <c r="E1155" t="str">
        <f>"FES1162760814"</f>
        <v>FES1162760814</v>
      </c>
      <c r="F1155" s="2">
        <v>44061</v>
      </c>
      <c r="G1155">
        <v>202102</v>
      </c>
      <c r="H1155" t="s">
        <v>25</v>
      </c>
      <c r="I1155" t="s">
        <v>23</v>
      </c>
      <c r="J1155" t="s">
        <v>362</v>
      </c>
      <c r="K1155" t="s">
        <v>7</v>
      </c>
      <c r="L1155" t="s">
        <v>87</v>
      </c>
      <c r="M1155" t="s">
        <v>85</v>
      </c>
      <c r="N1155" t="s">
        <v>517</v>
      </c>
      <c r="O1155" t="s">
        <v>21</v>
      </c>
      <c r="P1155" t="str">
        <f>"2170749607                    "</f>
        <v xml:space="preserve">2170749607                    </v>
      </c>
      <c r="Q1155">
        <v>0</v>
      </c>
      <c r="R1155">
        <v>0</v>
      </c>
      <c r="S1155">
        <v>0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0</v>
      </c>
      <c r="AB1155">
        <v>0</v>
      </c>
      <c r="AC1155">
        <v>0</v>
      </c>
      <c r="AD1155">
        <v>0</v>
      </c>
      <c r="AE1155" s="3">
        <v>0</v>
      </c>
      <c r="AF1155" s="3">
        <v>0</v>
      </c>
      <c r="AG1155" s="3">
        <v>0</v>
      </c>
      <c r="AH1155" s="3">
        <v>0</v>
      </c>
      <c r="AI1155" s="3">
        <v>0</v>
      </c>
      <c r="AJ1155" s="3">
        <v>0</v>
      </c>
      <c r="AK1155" s="3">
        <v>6.28</v>
      </c>
      <c r="AL1155" s="3">
        <v>0</v>
      </c>
      <c r="AM1155" s="3">
        <v>0</v>
      </c>
      <c r="AN1155" s="3">
        <v>0</v>
      </c>
      <c r="AO1155" s="3">
        <v>0</v>
      </c>
      <c r="AP1155" s="3">
        <v>0</v>
      </c>
      <c r="AQ1155" s="3">
        <v>0</v>
      </c>
      <c r="AR1155" s="3">
        <v>0</v>
      </c>
      <c r="AS1155" s="3">
        <v>0</v>
      </c>
      <c r="AT1155">
        <v>0</v>
      </c>
      <c r="AU1155">
        <v>0</v>
      </c>
      <c r="AV1155">
        <v>0</v>
      </c>
      <c r="AW1155">
        <v>0</v>
      </c>
      <c r="AX1155">
        <v>0</v>
      </c>
      <c r="AY1155">
        <v>0</v>
      </c>
      <c r="AZ1155">
        <v>0</v>
      </c>
      <c r="BA1155">
        <v>0</v>
      </c>
      <c r="BB1155">
        <v>0</v>
      </c>
      <c r="BC1155">
        <v>0</v>
      </c>
      <c r="BD1155">
        <v>0</v>
      </c>
      <c r="BE1155">
        <v>0</v>
      </c>
      <c r="BF1155">
        <v>0</v>
      </c>
      <c r="BG1155">
        <v>0</v>
      </c>
      <c r="BH1155">
        <v>1</v>
      </c>
      <c r="BI1155">
        <v>1</v>
      </c>
      <c r="BJ1155">
        <v>0.2</v>
      </c>
      <c r="BK1155">
        <v>1</v>
      </c>
      <c r="BL1155" s="4">
        <v>48.15</v>
      </c>
      <c r="BM1155" s="4">
        <v>7.22</v>
      </c>
      <c r="BN1155" s="4">
        <v>55.37</v>
      </c>
      <c r="BO1155" s="4">
        <v>55.37</v>
      </c>
      <c r="BQ1155" t="s">
        <v>385</v>
      </c>
      <c r="BR1155" t="s">
        <v>358</v>
      </c>
      <c r="BS1155" s="2">
        <v>44062</v>
      </c>
      <c r="BT1155" s="1">
        <v>0.41875000000000001</v>
      </c>
      <c r="BU1155" t="s">
        <v>516</v>
      </c>
      <c r="BV1155" t="s">
        <v>16</v>
      </c>
      <c r="BY1155">
        <v>1200</v>
      </c>
      <c r="CC1155" t="s">
        <v>85</v>
      </c>
      <c r="CD1155">
        <v>6536</v>
      </c>
      <c r="CE1155" t="s">
        <v>64</v>
      </c>
      <c r="CF1155" s="2">
        <v>44063</v>
      </c>
      <c r="CI1155">
        <v>1</v>
      </c>
      <c r="CJ1155">
        <v>1</v>
      </c>
      <c r="CK1155">
        <v>21</v>
      </c>
      <c r="CL1155" t="s">
        <v>0</v>
      </c>
    </row>
    <row r="1156" spans="1:90" x14ac:dyDescent="0.3">
      <c r="A1156" t="s">
        <v>322</v>
      </c>
      <c r="B1156" t="s">
        <v>321</v>
      </c>
      <c r="C1156" t="s">
        <v>10</v>
      </c>
      <c r="E1156" t="str">
        <f>"FES1162759763"</f>
        <v>FES1162759763</v>
      </c>
      <c r="F1156" s="2">
        <v>44055</v>
      </c>
      <c r="G1156">
        <v>202102</v>
      </c>
      <c r="H1156" t="s">
        <v>25</v>
      </c>
      <c r="I1156" t="s">
        <v>23</v>
      </c>
      <c r="J1156" t="s">
        <v>362</v>
      </c>
      <c r="K1156" t="s">
        <v>7</v>
      </c>
      <c r="L1156" t="s">
        <v>25</v>
      </c>
      <c r="M1156" t="s">
        <v>23</v>
      </c>
      <c r="N1156" t="s">
        <v>510</v>
      </c>
      <c r="O1156" t="s">
        <v>21</v>
      </c>
      <c r="P1156" t="str">
        <f>"2170746525                    "</f>
        <v xml:space="preserve">2170746525                    </v>
      </c>
      <c r="Q1156">
        <v>0</v>
      </c>
      <c r="R1156">
        <v>0</v>
      </c>
      <c r="S1156">
        <v>0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0</v>
      </c>
      <c r="AB1156">
        <v>0</v>
      </c>
      <c r="AC1156">
        <v>0</v>
      </c>
      <c r="AD1156">
        <v>0</v>
      </c>
      <c r="AE1156" s="3">
        <v>0</v>
      </c>
      <c r="AF1156" s="3">
        <v>0</v>
      </c>
      <c r="AG1156" s="3">
        <v>0</v>
      </c>
      <c r="AH1156" s="3">
        <v>0</v>
      </c>
      <c r="AI1156" s="3">
        <v>0</v>
      </c>
      <c r="AJ1156" s="3">
        <v>0</v>
      </c>
      <c r="AK1156" s="3">
        <v>4.91</v>
      </c>
      <c r="AL1156" s="3">
        <v>0</v>
      </c>
      <c r="AM1156" s="3">
        <v>0</v>
      </c>
      <c r="AN1156" s="3">
        <v>0</v>
      </c>
      <c r="AO1156" s="3">
        <v>0</v>
      </c>
      <c r="AP1156" s="3">
        <v>0</v>
      </c>
      <c r="AQ1156" s="3">
        <v>0</v>
      </c>
      <c r="AR1156" s="3">
        <v>0</v>
      </c>
      <c r="AS1156" s="3">
        <v>0</v>
      </c>
      <c r="AT1156">
        <v>0</v>
      </c>
      <c r="AU1156">
        <v>0</v>
      </c>
      <c r="AV1156">
        <v>0</v>
      </c>
      <c r="AW1156">
        <v>0</v>
      </c>
      <c r="AX1156">
        <v>0</v>
      </c>
      <c r="AY1156">
        <v>0</v>
      </c>
      <c r="AZ1156">
        <v>0</v>
      </c>
      <c r="BA1156">
        <v>0</v>
      </c>
      <c r="BB1156">
        <v>0</v>
      </c>
      <c r="BC1156">
        <v>0</v>
      </c>
      <c r="BD1156">
        <v>0</v>
      </c>
      <c r="BE1156">
        <v>0</v>
      </c>
      <c r="BF1156">
        <v>0</v>
      </c>
      <c r="BG1156">
        <v>0</v>
      </c>
      <c r="BH1156">
        <v>1</v>
      </c>
      <c r="BI1156">
        <v>0.2</v>
      </c>
      <c r="BJ1156">
        <v>1.7</v>
      </c>
      <c r="BK1156">
        <v>2</v>
      </c>
      <c r="BL1156" s="4">
        <v>37.619999999999997</v>
      </c>
      <c r="BM1156" s="4">
        <v>5.64</v>
      </c>
      <c r="BN1156" s="4">
        <v>43.26</v>
      </c>
      <c r="BO1156" s="4">
        <v>43.26</v>
      </c>
      <c r="BQ1156" t="s">
        <v>385</v>
      </c>
      <c r="BR1156" t="s">
        <v>358</v>
      </c>
      <c r="BS1156" s="2">
        <v>44056</v>
      </c>
      <c r="BT1156" s="1">
        <v>0.4375</v>
      </c>
      <c r="BU1156" t="s">
        <v>1354</v>
      </c>
      <c r="BV1156" t="s">
        <v>16</v>
      </c>
      <c r="BY1156">
        <v>8275.26</v>
      </c>
      <c r="CA1156" t="s">
        <v>364</v>
      </c>
      <c r="CC1156" t="s">
        <v>23</v>
      </c>
      <c r="CD1156">
        <v>1645</v>
      </c>
      <c r="CE1156" t="s">
        <v>2</v>
      </c>
      <c r="CF1156" s="2">
        <v>44057</v>
      </c>
      <c r="CI1156">
        <v>1</v>
      </c>
      <c r="CJ1156">
        <v>1</v>
      </c>
      <c r="CK1156">
        <v>22</v>
      </c>
      <c r="CL1156" t="s">
        <v>0</v>
      </c>
    </row>
    <row r="1157" spans="1:90" x14ac:dyDescent="0.3">
      <c r="A1157" t="s">
        <v>322</v>
      </c>
      <c r="B1157" t="s">
        <v>321</v>
      </c>
      <c r="C1157" t="s">
        <v>10</v>
      </c>
      <c r="E1157" t="str">
        <f>"FES1162760406"</f>
        <v>FES1162760406</v>
      </c>
      <c r="F1157" s="2">
        <v>44060</v>
      </c>
      <c r="G1157">
        <v>202102</v>
      </c>
      <c r="H1157" t="s">
        <v>25</v>
      </c>
      <c r="I1157" t="s">
        <v>23</v>
      </c>
      <c r="J1157" t="s">
        <v>362</v>
      </c>
      <c r="K1157" t="s">
        <v>7</v>
      </c>
      <c r="L1157" t="s">
        <v>9</v>
      </c>
      <c r="M1157" t="s">
        <v>8</v>
      </c>
      <c r="N1157" t="s">
        <v>1779</v>
      </c>
      <c r="O1157" t="s">
        <v>21</v>
      </c>
      <c r="P1157" t="str">
        <f>"2170747863                    "</f>
        <v xml:space="preserve">2170747863                    </v>
      </c>
      <c r="Q1157">
        <v>0</v>
      </c>
      <c r="R1157">
        <v>0</v>
      </c>
      <c r="S1157">
        <v>0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0</v>
      </c>
      <c r="AB1157">
        <v>0</v>
      </c>
      <c r="AC1157">
        <v>0</v>
      </c>
      <c r="AD1157">
        <v>0</v>
      </c>
      <c r="AE1157" s="3">
        <v>0</v>
      </c>
      <c r="AF1157" s="3">
        <v>0</v>
      </c>
      <c r="AG1157" s="3">
        <v>0</v>
      </c>
      <c r="AH1157" s="3">
        <v>0</v>
      </c>
      <c r="AI1157" s="3">
        <v>0</v>
      </c>
      <c r="AJ1157" s="3">
        <v>0</v>
      </c>
      <c r="AK1157" s="3">
        <v>18.829999999999998</v>
      </c>
      <c r="AL1157" s="3">
        <v>0</v>
      </c>
      <c r="AM1157" s="3">
        <v>0</v>
      </c>
      <c r="AN1157" s="3">
        <v>0</v>
      </c>
      <c r="AO1157" s="3">
        <v>0</v>
      </c>
      <c r="AP1157" s="3">
        <v>0</v>
      </c>
      <c r="AQ1157" s="3">
        <v>0</v>
      </c>
      <c r="AR1157" s="3">
        <v>0</v>
      </c>
      <c r="AS1157" s="3">
        <v>0</v>
      </c>
      <c r="AT1157">
        <v>0</v>
      </c>
      <c r="AU1157">
        <v>0</v>
      </c>
      <c r="AV1157">
        <v>0</v>
      </c>
      <c r="AW1157">
        <v>0</v>
      </c>
      <c r="AX1157">
        <v>0</v>
      </c>
      <c r="AY1157">
        <v>0</v>
      </c>
      <c r="AZ1157">
        <v>0</v>
      </c>
      <c r="BA1157">
        <v>0</v>
      </c>
      <c r="BB1157">
        <v>0</v>
      </c>
      <c r="BC1157">
        <v>0</v>
      </c>
      <c r="BD1157">
        <v>0</v>
      </c>
      <c r="BE1157">
        <v>0</v>
      </c>
      <c r="BF1157">
        <v>0</v>
      </c>
      <c r="BG1157">
        <v>0</v>
      </c>
      <c r="BH1157">
        <v>1</v>
      </c>
      <c r="BI1157">
        <v>5.8</v>
      </c>
      <c r="BJ1157">
        <v>3.8</v>
      </c>
      <c r="BK1157">
        <v>6</v>
      </c>
      <c r="BL1157" s="4">
        <v>144.38</v>
      </c>
      <c r="BM1157" s="4">
        <v>21.66</v>
      </c>
      <c r="BN1157" s="4">
        <v>166.04</v>
      </c>
      <c r="BO1157" s="4">
        <v>166.04</v>
      </c>
      <c r="BQ1157" t="s">
        <v>318</v>
      </c>
      <c r="BR1157" t="s">
        <v>358</v>
      </c>
      <c r="BS1157" s="2">
        <v>44061</v>
      </c>
      <c r="BT1157" s="1">
        <v>0.48194444444444445</v>
      </c>
      <c r="BU1157" t="s">
        <v>1778</v>
      </c>
      <c r="BV1157" t="s">
        <v>0</v>
      </c>
      <c r="BW1157" t="s">
        <v>48</v>
      </c>
      <c r="BX1157" t="s">
        <v>76</v>
      </c>
      <c r="BY1157">
        <v>18772.45</v>
      </c>
      <c r="CA1157" t="s">
        <v>79</v>
      </c>
      <c r="CC1157" t="s">
        <v>8</v>
      </c>
      <c r="CD1157">
        <v>7500</v>
      </c>
      <c r="CE1157" t="s">
        <v>2</v>
      </c>
      <c r="CF1157" s="2">
        <v>44062</v>
      </c>
      <c r="CI1157">
        <v>1</v>
      </c>
      <c r="CJ1157">
        <v>1</v>
      </c>
      <c r="CK1157">
        <v>21</v>
      </c>
      <c r="CL1157" t="s">
        <v>0</v>
      </c>
    </row>
    <row r="1158" spans="1:90" x14ac:dyDescent="0.3">
      <c r="A1158" t="s">
        <v>322</v>
      </c>
      <c r="B1158" t="s">
        <v>321</v>
      </c>
      <c r="C1158" t="s">
        <v>10</v>
      </c>
      <c r="E1158" t="str">
        <f>"FES1162758656"</f>
        <v>FES1162758656</v>
      </c>
      <c r="F1158" s="2">
        <v>44049</v>
      </c>
      <c r="G1158">
        <v>202102</v>
      </c>
      <c r="H1158" t="s">
        <v>25</v>
      </c>
      <c r="I1158" t="s">
        <v>23</v>
      </c>
      <c r="J1158" t="s">
        <v>362</v>
      </c>
      <c r="K1158" t="s">
        <v>7</v>
      </c>
      <c r="L1158" t="s">
        <v>31</v>
      </c>
      <c r="M1158" t="s">
        <v>30</v>
      </c>
      <c r="N1158" t="s">
        <v>1223</v>
      </c>
      <c r="O1158" t="s">
        <v>21</v>
      </c>
      <c r="P1158" t="str">
        <f>"2170747506                    "</f>
        <v xml:space="preserve">2170747506                    </v>
      </c>
      <c r="Q1158">
        <v>0</v>
      </c>
      <c r="R1158">
        <v>0</v>
      </c>
      <c r="S1158">
        <v>0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0</v>
      </c>
      <c r="AB1158">
        <v>0</v>
      </c>
      <c r="AC1158">
        <v>0</v>
      </c>
      <c r="AD1158">
        <v>0</v>
      </c>
      <c r="AE1158" s="3">
        <v>0</v>
      </c>
      <c r="AF1158" s="3">
        <v>0</v>
      </c>
      <c r="AG1158" s="3">
        <v>0</v>
      </c>
      <c r="AH1158" s="3">
        <v>0</v>
      </c>
      <c r="AI1158" s="3">
        <v>0</v>
      </c>
      <c r="AJ1158" s="3">
        <v>0</v>
      </c>
      <c r="AK1158" s="3">
        <v>6.28</v>
      </c>
      <c r="AL1158" s="3">
        <v>0</v>
      </c>
      <c r="AM1158" s="3">
        <v>0</v>
      </c>
      <c r="AN1158" s="3">
        <v>0</v>
      </c>
      <c r="AO1158" s="3">
        <v>0</v>
      </c>
      <c r="AP1158" s="3">
        <v>0</v>
      </c>
      <c r="AQ1158" s="3">
        <v>0</v>
      </c>
      <c r="AR1158" s="3">
        <v>0</v>
      </c>
      <c r="AS1158" s="3">
        <v>0</v>
      </c>
      <c r="AT1158">
        <v>0</v>
      </c>
      <c r="AU1158">
        <v>0</v>
      </c>
      <c r="AV1158">
        <v>0</v>
      </c>
      <c r="AW1158">
        <v>0</v>
      </c>
      <c r="AX1158">
        <v>0</v>
      </c>
      <c r="AY1158">
        <v>0</v>
      </c>
      <c r="AZ1158">
        <v>0</v>
      </c>
      <c r="BA1158">
        <v>0</v>
      </c>
      <c r="BB1158">
        <v>0</v>
      </c>
      <c r="BC1158">
        <v>0</v>
      </c>
      <c r="BD1158">
        <v>0</v>
      </c>
      <c r="BE1158">
        <v>0</v>
      </c>
      <c r="BF1158">
        <v>0</v>
      </c>
      <c r="BG1158">
        <v>0</v>
      </c>
      <c r="BH1158">
        <v>1</v>
      </c>
      <c r="BI1158">
        <v>1</v>
      </c>
      <c r="BJ1158">
        <v>0.2</v>
      </c>
      <c r="BK1158">
        <v>1</v>
      </c>
      <c r="BL1158" s="4">
        <v>48.15</v>
      </c>
      <c r="BM1158" s="4">
        <v>7.22</v>
      </c>
      <c r="BN1158" s="4">
        <v>55.37</v>
      </c>
      <c r="BO1158" s="4">
        <v>55.37</v>
      </c>
      <c r="BQ1158" t="s">
        <v>385</v>
      </c>
      <c r="BR1158" t="s">
        <v>358</v>
      </c>
      <c r="BS1158" s="2">
        <v>44050</v>
      </c>
      <c r="BT1158" s="1">
        <v>0.46180555555555558</v>
      </c>
      <c r="BU1158" t="s">
        <v>1607</v>
      </c>
      <c r="BV1158" t="s">
        <v>0</v>
      </c>
      <c r="BW1158" t="s">
        <v>48</v>
      </c>
      <c r="BX1158" t="s">
        <v>1445</v>
      </c>
      <c r="BY1158">
        <v>1200</v>
      </c>
      <c r="BZ1158" t="s">
        <v>1427</v>
      </c>
      <c r="CA1158" t="s">
        <v>1651</v>
      </c>
      <c r="CC1158" t="s">
        <v>30</v>
      </c>
      <c r="CD1158">
        <v>5201</v>
      </c>
      <c r="CE1158" t="s">
        <v>64</v>
      </c>
      <c r="CF1158" s="2">
        <v>44050</v>
      </c>
      <c r="CI1158">
        <v>1</v>
      </c>
      <c r="CJ1158">
        <v>1</v>
      </c>
      <c r="CK1158">
        <v>21</v>
      </c>
      <c r="CL1158" t="s">
        <v>0</v>
      </c>
    </row>
    <row r="1159" spans="1:90" x14ac:dyDescent="0.3">
      <c r="A1159" t="s">
        <v>322</v>
      </c>
      <c r="B1159" t="s">
        <v>321</v>
      </c>
      <c r="C1159" t="s">
        <v>10</v>
      </c>
      <c r="E1159" t="str">
        <f>"FES1162760519"</f>
        <v>FES1162760519</v>
      </c>
      <c r="F1159" s="2">
        <v>44060</v>
      </c>
      <c r="G1159">
        <v>202102</v>
      </c>
      <c r="H1159" t="s">
        <v>25</v>
      </c>
      <c r="I1159" t="s">
        <v>23</v>
      </c>
      <c r="J1159" t="s">
        <v>362</v>
      </c>
      <c r="K1159" t="s">
        <v>7</v>
      </c>
      <c r="L1159" t="s">
        <v>46</v>
      </c>
      <c r="M1159" t="s">
        <v>44</v>
      </c>
      <c r="N1159" t="s">
        <v>872</v>
      </c>
      <c r="O1159" t="s">
        <v>21</v>
      </c>
      <c r="P1159" t="str">
        <f>"2170747218                    "</f>
        <v xml:space="preserve">2170747218                    </v>
      </c>
      <c r="Q1159">
        <v>0</v>
      </c>
      <c r="R1159">
        <v>0</v>
      </c>
      <c r="S1159">
        <v>0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0</v>
      </c>
      <c r="AB1159">
        <v>0</v>
      </c>
      <c r="AC1159">
        <v>0</v>
      </c>
      <c r="AD1159">
        <v>0</v>
      </c>
      <c r="AE1159" s="3">
        <v>0</v>
      </c>
      <c r="AF1159" s="3">
        <v>0</v>
      </c>
      <c r="AG1159" s="3">
        <v>0</v>
      </c>
      <c r="AH1159" s="3">
        <v>0</v>
      </c>
      <c r="AI1159" s="3">
        <v>0</v>
      </c>
      <c r="AJ1159" s="3">
        <v>0</v>
      </c>
      <c r="AK1159" s="3">
        <v>58.06</v>
      </c>
      <c r="AL1159" s="3">
        <v>0</v>
      </c>
      <c r="AM1159" s="3">
        <v>0</v>
      </c>
      <c r="AN1159" s="3">
        <v>0</v>
      </c>
      <c r="AO1159" s="3">
        <v>0</v>
      </c>
      <c r="AP1159" s="3">
        <v>0</v>
      </c>
      <c r="AQ1159" s="3">
        <v>0</v>
      </c>
      <c r="AR1159" s="3">
        <v>0</v>
      </c>
      <c r="AS1159" s="3">
        <v>0</v>
      </c>
      <c r="AT1159">
        <v>0</v>
      </c>
      <c r="AU1159">
        <v>0</v>
      </c>
      <c r="AV1159">
        <v>0</v>
      </c>
      <c r="AW1159">
        <v>0</v>
      </c>
      <c r="AX1159">
        <v>0</v>
      </c>
      <c r="AY1159">
        <v>0</v>
      </c>
      <c r="AZ1159">
        <v>0</v>
      </c>
      <c r="BA1159">
        <v>0</v>
      </c>
      <c r="BB1159">
        <v>0</v>
      </c>
      <c r="BC1159">
        <v>0</v>
      </c>
      <c r="BD1159">
        <v>0</v>
      </c>
      <c r="BE1159">
        <v>0</v>
      </c>
      <c r="BF1159">
        <v>0</v>
      </c>
      <c r="BG1159">
        <v>0</v>
      </c>
      <c r="BH1159">
        <v>1</v>
      </c>
      <c r="BI1159">
        <v>8.1</v>
      </c>
      <c r="BJ1159">
        <v>18.100000000000001</v>
      </c>
      <c r="BK1159">
        <v>18.5</v>
      </c>
      <c r="BL1159" s="4">
        <v>445.11</v>
      </c>
      <c r="BM1159" s="4">
        <v>66.77</v>
      </c>
      <c r="BN1159" s="4">
        <v>511.88</v>
      </c>
      <c r="BO1159" s="4">
        <v>511.88</v>
      </c>
      <c r="BQ1159" t="s">
        <v>318</v>
      </c>
      <c r="BR1159" t="s">
        <v>358</v>
      </c>
      <c r="BS1159" s="2">
        <v>44062</v>
      </c>
      <c r="BT1159" s="1">
        <v>0.65277777777777779</v>
      </c>
      <c r="BU1159" t="s">
        <v>295</v>
      </c>
      <c r="BV1159" t="s">
        <v>0</v>
      </c>
      <c r="BW1159" t="s">
        <v>34</v>
      </c>
      <c r="BX1159" t="s">
        <v>72</v>
      </c>
      <c r="BY1159">
        <v>90466.09</v>
      </c>
      <c r="CA1159" t="s">
        <v>765</v>
      </c>
      <c r="CC1159" t="s">
        <v>44</v>
      </c>
      <c r="CD1159">
        <v>4051</v>
      </c>
      <c r="CE1159" t="s">
        <v>2</v>
      </c>
      <c r="CF1159" s="2">
        <v>44070</v>
      </c>
      <c r="CI1159">
        <v>1</v>
      </c>
      <c r="CJ1159">
        <v>2</v>
      </c>
      <c r="CK1159">
        <v>21</v>
      </c>
      <c r="CL1159" t="s">
        <v>0</v>
      </c>
    </row>
    <row r="1160" spans="1:90" x14ac:dyDescent="0.3">
      <c r="A1160" t="s">
        <v>322</v>
      </c>
      <c r="B1160" t="s">
        <v>321</v>
      </c>
      <c r="C1160" t="s">
        <v>10</v>
      </c>
      <c r="E1160" t="str">
        <f>"FES1162761033"</f>
        <v>FES1162761033</v>
      </c>
      <c r="F1160" s="2">
        <v>44062</v>
      </c>
      <c r="G1160">
        <v>202102</v>
      </c>
      <c r="H1160" t="s">
        <v>25</v>
      </c>
      <c r="I1160" t="s">
        <v>23</v>
      </c>
      <c r="J1160" t="s">
        <v>362</v>
      </c>
      <c r="K1160" t="s">
        <v>7</v>
      </c>
      <c r="L1160" t="s">
        <v>35</v>
      </c>
      <c r="M1160" t="s">
        <v>32</v>
      </c>
      <c r="N1160" t="s">
        <v>2333</v>
      </c>
      <c r="O1160" t="s">
        <v>21</v>
      </c>
      <c r="P1160" t="str">
        <f>"2170749251                    "</f>
        <v xml:space="preserve">2170749251                    </v>
      </c>
      <c r="Q1160">
        <v>0</v>
      </c>
      <c r="R1160">
        <v>0</v>
      </c>
      <c r="S1160">
        <v>0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0</v>
      </c>
      <c r="AB1160">
        <v>0</v>
      </c>
      <c r="AC1160">
        <v>0</v>
      </c>
      <c r="AD1160">
        <v>0</v>
      </c>
      <c r="AE1160" s="3">
        <v>0</v>
      </c>
      <c r="AF1160" s="3">
        <v>0</v>
      </c>
      <c r="AG1160" s="3">
        <v>0</v>
      </c>
      <c r="AH1160" s="3">
        <v>0</v>
      </c>
      <c r="AI1160" s="3">
        <v>0</v>
      </c>
      <c r="AJ1160" s="3">
        <v>0</v>
      </c>
      <c r="AK1160" s="3">
        <v>4.91</v>
      </c>
      <c r="AL1160" s="3">
        <v>0</v>
      </c>
      <c r="AM1160" s="3">
        <v>0</v>
      </c>
      <c r="AN1160" s="3">
        <v>0</v>
      </c>
      <c r="AO1160" s="3">
        <v>0</v>
      </c>
      <c r="AP1160" s="3">
        <v>0</v>
      </c>
      <c r="AQ1160" s="3">
        <v>0</v>
      </c>
      <c r="AR1160" s="3">
        <v>0</v>
      </c>
      <c r="AS1160" s="3">
        <v>0</v>
      </c>
      <c r="AT1160">
        <v>0</v>
      </c>
      <c r="AU1160">
        <v>0</v>
      </c>
      <c r="AV1160">
        <v>0</v>
      </c>
      <c r="AW1160">
        <v>0</v>
      </c>
      <c r="AX1160">
        <v>0</v>
      </c>
      <c r="AY1160">
        <v>0</v>
      </c>
      <c r="AZ1160">
        <v>0</v>
      </c>
      <c r="BA1160">
        <v>0</v>
      </c>
      <c r="BB1160">
        <v>0</v>
      </c>
      <c r="BC1160">
        <v>0</v>
      </c>
      <c r="BD1160">
        <v>0</v>
      </c>
      <c r="BE1160">
        <v>0</v>
      </c>
      <c r="BF1160">
        <v>0</v>
      </c>
      <c r="BG1160">
        <v>0</v>
      </c>
      <c r="BH1160">
        <v>1</v>
      </c>
      <c r="BI1160">
        <v>1</v>
      </c>
      <c r="BJ1160">
        <v>0.2</v>
      </c>
      <c r="BK1160">
        <v>1</v>
      </c>
      <c r="BL1160" s="4">
        <v>37.619999999999997</v>
      </c>
      <c r="BM1160" s="4">
        <v>5.64</v>
      </c>
      <c r="BN1160" s="4">
        <v>43.26</v>
      </c>
      <c r="BO1160" s="4">
        <v>43.26</v>
      </c>
      <c r="BQ1160" t="s">
        <v>385</v>
      </c>
      <c r="BR1160" t="s">
        <v>358</v>
      </c>
      <c r="BS1160" s="2">
        <v>44063</v>
      </c>
      <c r="BT1160" s="1">
        <v>0.4375</v>
      </c>
      <c r="BU1160" t="s">
        <v>2332</v>
      </c>
      <c r="BV1160" t="s">
        <v>16</v>
      </c>
      <c r="BY1160">
        <v>1200</v>
      </c>
      <c r="CC1160" t="s">
        <v>32</v>
      </c>
      <c r="CD1160">
        <v>2074</v>
      </c>
      <c r="CE1160" t="s">
        <v>64</v>
      </c>
      <c r="CF1160" s="2">
        <v>44063</v>
      </c>
      <c r="CI1160">
        <v>1</v>
      </c>
      <c r="CJ1160">
        <v>1</v>
      </c>
      <c r="CK1160">
        <v>22</v>
      </c>
      <c r="CL1160" t="s">
        <v>0</v>
      </c>
    </row>
    <row r="1161" spans="1:90" x14ac:dyDescent="0.3">
      <c r="A1161" t="s">
        <v>322</v>
      </c>
      <c r="B1161" t="s">
        <v>321</v>
      </c>
      <c r="C1161" t="s">
        <v>10</v>
      </c>
      <c r="E1161" t="str">
        <f>"FES1162760891"</f>
        <v>FES1162760891</v>
      </c>
      <c r="F1161" s="2">
        <v>44062</v>
      </c>
      <c r="G1161">
        <v>202102</v>
      </c>
      <c r="H1161" t="s">
        <v>25</v>
      </c>
      <c r="I1161" t="s">
        <v>23</v>
      </c>
      <c r="J1161" t="s">
        <v>362</v>
      </c>
      <c r="K1161" t="s">
        <v>7</v>
      </c>
      <c r="L1161" t="s">
        <v>361</v>
      </c>
      <c r="M1161" t="s">
        <v>355</v>
      </c>
      <c r="N1161" t="s">
        <v>360</v>
      </c>
      <c r="O1161" t="s">
        <v>21</v>
      </c>
      <c r="P1161" t="str">
        <f>"2170749656                    "</f>
        <v xml:space="preserve">2170749656                    </v>
      </c>
      <c r="Q1161">
        <v>0</v>
      </c>
      <c r="R1161">
        <v>0</v>
      </c>
      <c r="S1161">
        <v>0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0</v>
      </c>
      <c r="AB1161">
        <v>0</v>
      </c>
      <c r="AC1161">
        <v>0</v>
      </c>
      <c r="AD1161">
        <v>0</v>
      </c>
      <c r="AE1161" s="3">
        <v>0</v>
      </c>
      <c r="AF1161" s="3">
        <v>0</v>
      </c>
      <c r="AG1161" s="3">
        <v>0</v>
      </c>
      <c r="AH1161" s="3">
        <v>0</v>
      </c>
      <c r="AI1161" s="3">
        <v>0</v>
      </c>
      <c r="AJ1161" s="3">
        <v>0</v>
      </c>
      <c r="AK1161" s="3">
        <v>20.41</v>
      </c>
      <c r="AL1161" s="3">
        <v>0</v>
      </c>
      <c r="AM1161" s="3">
        <v>0</v>
      </c>
      <c r="AN1161" s="3">
        <v>0</v>
      </c>
      <c r="AO1161" s="3">
        <v>0</v>
      </c>
      <c r="AP1161" s="3">
        <v>0</v>
      </c>
      <c r="AQ1161" s="3">
        <v>0</v>
      </c>
      <c r="AR1161" s="3">
        <v>0</v>
      </c>
      <c r="AS1161" s="3">
        <v>0</v>
      </c>
      <c r="AT1161">
        <v>0</v>
      </c>
      <c r="AU1161">
        <v>0</v>
      </c>
      <c r="AV1161">
        <v>0</v>
      </c>
      <c r="AW1161">
        <v>0</v>
      </c>
      <c r="AX1161">
        <v>0</v>
      </c>
      <c r="AY1161">
        <v>0</v>
      </c>
      <c r="AZ1161">
        <v>0</v>
      </c>
      <c r="BA1161">
        <v>0</v>
      </c>
      <c r="BB1161">
        <v>0</v>
      </c>
      <c r="BC1161">
        <v>0</v>
      </c>
      <c r="BD1161">
        <v>0</v>
      </c>
      <c r="BE1161">
        <v>0</v>
      </c>
      <c r="BF1161">
        <v>0</v>
      </c>
      <c r="BG1161">
        <v>0</v>
      </c>
      <c r="BH1161">
        <v>1</v>
      </c>
      <c r="BI1161">
        <v>1.7</v>
      </c>
      <c r="BJ1161">
        <v>3.5</v>
      </c>
      <c r="BK1161">
        <v>3.5</v>
      </c>
      <c r="BL1161" s="4">
        <v>156.49</v>
      </c>
      <c r="BM1161" s="4">
        <v>23.47</v>
      </c>
      <c r="BN1161" s="4">
        <v>179.96</v>
      </c>
      <c r="BO1161" s="4">
        <v>179.96</v>
      </c>
      <c r="BQ1161" t="s">
        <v>318</v>
      </c>
      <c r="BR1161" t="s">
        <v>358</v>
      </c>
      <c r="BS1161" s="2">
        <v>44063</v>
      </c>
      <c r="BT1161" s="1">
        <v>0.42499999999999999</v>
      </c>
      <c r="BU1161" t="s">
        <v>470</v>
      </c>
      <c r="BV1161" t="s">
        <v>16</v>
      </c>
      <c r="BY1161">
        <v>17380.939999999999</v>
      </c>
      <c r="CA1161" t="s">
        <v>356</v>
      </c>
      <c r="CC1161" t="s">
        <v>355</v>
      </c>
      <c r="CD1161">
        <v>7300</v>
      </c>
      <c r="CE1161" t="s">
        <v>2</v>
      </c>
      <c r="CF1161" s="2">
        <v>44064</v>
      </c>
      <c r="CI1161">
        <v>1</v>
      </c>
      <c r="CJ1161">
        <v>1</v>
      </c>
      <c r="CK1161">
        <v>23</v>
      </c>
      <c r="CL1161" t="s">
        <v>0</v>
      </c>
    </row>
    <row r="1162" spans="1:90" x14ac:dyDescent="0.3">
      <c r="A1162" t="s">
        <v>322</v>
      </c>
      <c r="B1162" t="s">
        <v>321</v>
      </c>
      <c r="C1162" t="s">
        <v>10</v>
      </c>
      <c r="E1162" t="str">
        <f>"FES1162761008"</f>
        <v>FES1162761008</v>
      </c>
      <c r="F1162" s="2">
        <v>44062</v>
      </c>
      <c r="G1162">
        <v>202102</v>
      </c>
      <c r="H1162" t="s">
        <v>25</v>
      </c>
      <c r="I1162" t="s">
        <v>23</v>
      </c>
      <c r="J1162" t="s">
        <v>362</v>
      </c>
      <c r="K1162" t="s">
        <v>7</v>
      </c>
      <c r="L1162" t="s">
        <v>29</v>
      </c>
      <c r="M1162" t="s">
        <v>26</v>
      </c>
      <c r="N1162" t="s">
        <v>407</v>
      </c>
      <c r="O1162" t="s">
        <v>21</v>
      </c>
      <c r="P1162" t="str">
        <f>"2170749786                    "</f>
        <v xml:space="preserve">2170749786                    </v>
      </c>
      <c r="Q1162">
        <v>0</v>
      </c>
      <c r="R1162">
        <v>0</v>
      </c>
      <c r="S1162">
        <v>0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0</v>
      </c>
      <c r="AB1162">
        <v>0</v>
      </c>
      <c r="AC1162">
        <v>0</v>
      </c>
      <c r="AD1162">
        <v>0</v>
      </c>
      <c r="AE1162" s="3">
        <v>0</v>
      </c>
      <c r="AF1162" s="3">
        <v>0</v>
      </c>
      <c r="AG1162" s="3">
        <v>0</v>
      </c>
      <c r="AH1162" s="3">
        <v>0</v>
      </c>
      <c r="AI1162" s="3">
        <v>0</v>
      </c>
      <c r="AJ1162" s="3">
        <v>0</v>
      </c>
      <c r="AK1162" s="3">
        <v>6.28</v>
      </c>
      <c r="AL1162" s="3">
        <v>0</v>
      </c>
      <c r="AM1162" s="3">
        <v>0</v>
      </c>
      <c r="AN1162" s="3">
        <v>0</v>
      </c>
      <c r="AO1162" s="3">
        <v>0</v>
      </c>
      <c r="AP1162" s="3">
        <v>0</v>
      </c>
      <c r="AQ1162" s="3">
        <v>0</v>
      </c>
      <c r="AR1162" s="3">
        <v>0</v>
      </c>
      <c r="AS1162" s="3">
        <v>0</v>
      </c>
      <c r="AT1162">
        <v>0</v>
      </c>
      <c r="AU1162">
        <v>0</v>
      </c>
      <c r="AV1162">
        <v>0</v>
      </c>
      <c r="AW1162">
        <v>0</v>
      </c>
      <c r="AX1162">
        <v>0</v>
      </c>
      <c r="AY1162">
        <v>0</v>
      </c>
      <c r="AZ1162">
        <v>0</v>
      </c>
      <c r="BA1162">
        <v>0</v>
      </c>
      <c r="BB1162">
        <v>0</v>
      </c>
      <c r="BC1162">
        <v>0</v>
      </c>
      <c r="BD1162">
        <v>0</v>
      </c>
      <c r="BE1162">
        <v>0</v>
      </c>
      <c r="BF1162">
        <v>0</v>
      </c>
      <c r="BG1162">
        <v>0</v>
      </c>
      <c r="BH1162">
        <v>1</v>
      </c>
      <c r="BI1162">
        <v>1</v>
      </c>
      <c r="BJ1162">
        <v>0.2</v>
      </c>
      <c r="BK1162">
        <v>1</v>
      </c>
      <c r="BL1162" s="4">
        <v>48.15</v>
      </c>
      <c r="BM1162" s="4">
        <v>7.22</v>
      </c>
      <c r="BN1162" s="4">
        <v>55.37</v>
      </c>
      <c r="BO1162" s="4">
        <v>55.37</v>
      </c>
      <c r="BQ1162" t="s">
        <v>385</v>
      </c>
      <c r="BR1162" t="s">
        <v>358</v>
      </c>
      <c r="BS1162" s="2">
        <v>44063</v>
      </c>
      <c r="BT1162" s="1">
        <v>0.33611111111111108</v>
      </c>
      <c r="BU1162" t="s">
        <v>1870</v>
      </c>
      <c r="BV1162" t="s">
        <v>16</v>
      </c>
      <c r="BY1162">
        <v>1200</v>
      </c>
      <c r="CA1162" t="s">
        <v>208</v>
      </c>
      <c r="CC1162" t="s">
        <v>26</v>
      </c>
      <c r="CD1162">
        <v>6001</v>
      </c>
      <c r="CE1162" t="s">
        <v>64</v>
      </c>
      <c r="CF1162" s="2">
        <v>44064</v>
      </c>
      <c r="CI1162">
        <v>1</v>
      </c>
      <c r="CJ1162">
        <v>1</v>
      </c>
      <c r="CK1162">
        <v>21</v>
      </c>
      <c r="CL1162" t="s">
        <v>0</v>
      </c>
    </row>
    <row r="1163" spans="1:90" x14ac:dyDescent="0.3">
      <c r="A1163" t="s">
        <v>322</v>
      </c>
      <c r="B1163" t="s">
        <v>321</v>
      </c>
      <c r="C1163" t="s">
        <v>10</v>
      </c>
      <c r="E1163" t="str">
        <f>"FES1162761006"</f>
        <v>FES1162761006</v>
      </c>
      <c r="F1163" s="2">
        <v>44062</v>
      </c>
      <c r="G1163">
        <v>202102</v>
      </c>
      <c r="H1163" t="s">
        <v>25</v>
      </c>
      <c r="I1163" t="s">
        <v>23</v>
      </c>
      <c r="J1163" t="s">
        <v>362</v>
      </c>
      <c r="K1163" t="s">
        <v>7</v>
      </c>
      <c r="L1163" t="s">
        <v>29</v>
      </c>
      <c r="M1163" t="s">
        <v>26</v>
      </c>
      <c r="N1163" t="s">
        <v>407</v>
      </c>
      <c r="O1163" t="s">
        <v>21</v>
      </c>
      <c r="P1163" t="str">
        <f>"2170749782                    "</f>
        <v xml:space="preserve">2170749782                    </v>
      </c>
      <c r="Q1163">
        <v>0</v>
      </c>
      <c r="R1163">
        <v>0</v>
      </c>
      <c r="S1163">
        <v>0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0</v>
      </c>
      <c r="AB1163">
        <v>0</v>
      </c>
      <c r="AC1163">
        <v>0</v>
      </c>
      <c r="AD1163">
        <v>0</v>
      </c>
      <c r="AE1163" s="3">
        <v>0</v>
      </c>
      <c r="AF1163" s="3">
        <v>0</v>
      </c>
      <c r="AG1163" s="3">
        <v>0</v>
      </c>
      <c r="AH1163" s="3">
        <v>0</v>
      </c>
      <c r="AI1163" s="3">
        <v>0</v>
      </c>
      <c r="AJ1163" s="3">
        <v>0</v>
      </c>
      <c r="AK1163" s="3">
        <v>6.28</v>
      </c>
      <c r="AL1163" s="3">
        <v>0</v>
      </c>
      <c r="AM1163" s="3">
        <v>0</v>
      </c>
      <c r="AN1163" s="3">
        <v>0</v>
      </c>
      <c r="AO1163" s="3">
        <v>0</v>
      </c>
      <c r="AP1163" s="3">
        <v>0</v>
      </c>
      <c r="AQ1163" s="3">
        <v>0</v>
      </c>
      <c r="AR1163" s="3">
        <v>0</v>
      </c>
      <c r="AS1163" s="3">
        <v>0</v>
      </c>
      <c r="AT1163">
        <v>0</v>
      </c>
      <c r="AU1163">
        <v>0</v>
      </c>
      <c r="AV1163">
        <v>0</v>
      </c>
      <c r="AW1163">
        <v>0</v>
      </c>
      <c r="AX1163">
        <v>0</v>
      </c>
      <c r="AY1163">
        <v>0</v>
      </c>
      <c r="AZ1163">
        <v>0</v>
      </c>
      <c r="BA1163">
        <v>0</v>
      </c>
      <c r="BB1163">
        <v>0</v>
      </c>
      <c r="BC1163">
        <v>0</v>
      </c>
      <c r="BD1163">
        <v>0</v>
      </c>
      <c r="BE1163">
        <v>0</v>
      </c>
      <c r="BF1163">
        <v>0</v>
      </c>
      <c r="BG1163">
        <v>0</v>
      </c>
      <c r="BH1163">
        <v>1</v>
      </c>
      <c r="BI1163">
        <v>1</v>
      </c>
      <c r="BJ1163">
        <v>0.2</v>
      </c>
      <c r="BK1163">
        <v>1</v>
      </c>
      <c r="BL1163" s="4">
        <v>48.15</v>
      </c>
      <c r="BM1163" s="4">
        <v>7.22</v>
      </c>
      <c r="BN1163" s="4">
        <v>55.37</v>
      </c>
      <c r="BO1163" s="4">
        <v>55.37</v>
      </c>
      <c r="BQ1163" t="s">
        <v>385</v>
      </c>
      <c r="BR1163" t="s">
        <v>358</v>
      </c>
      <c r="BS1163" s="2">
        <v>44063</v>
      </c>
      <c r="BT1163" s="1">
        <v>0.33611111111111108</v>
      </c>
      <c r="BU1163" t="s">
        <v>1870</v>
      </c>
      <c r="BV1163" t="s">
        <v>16</v>
      </c>
      <c r="BY1163">
        <v>1200</v>
      </c>
      <c r="CA1163" t="s">
        <v>208</v>
      </c>
      <c r="CC1163" t="s">
        <v>26</v>
      </c>
      <c r="CD1163">
        <v>6001</v>
      </c>
      <c r="CE1163" t="s">
        <v>64</v>
      </c>
      <c r="CF1163" s="2">
        <v>44064</v>
      </c>
      <c r="CI1163">
        <v>1</v>
      </c>
      <c r="CJ1163">
        <v>1</v>
      </c>
      <c r="CK1163">
        <v>21</v>
      </c>
      <c r="CL1163" t="s">
        <v>0</v>
      </c>
    </row>
    <row r="1164" spans="1:90" x14ac:dyDescent="0.3">
      <c r="A1164" t="s">
        <v>322</v>
      </c>
      <c r="B1164" t="s">
        <v>321</v>
      </c>
      <c r="C1164" t="s">
        <v>10</v>
      </c>
      <c r="E1164" t="str">
        <f>"FES1162760998"</f>
        <v>FES1162760998</v>
      </c>
      <c r="F1164" s="2">
        <v>44062</v>
      </c>
      <c r="G1164">
        <v>202102</v>
      </c>
      <c r="H1164" t="s">
        <v>25</v>
      </c>
      <c r="I1164" t="s">
        <v>23</v>
      </c>
      <c r="J1164" t="s">
        <v>362</v>
      </c>
      <c r="K1164" t="s">
        <v>7</v>
      </c>
      <c r="L1164" t="s">
        <v>29</v>
      </c>
      <c r="M1164" t="s">
        <v>26</v>
      </c>
      <c r="N1164" t="s">
        <v>684</v>
      </c>
      <c r="O1164" t="s">
        <v>21</v>
      </c>
      <c r="P1164" t="str">
        <f>"2170749767                    "</f>
        <v xml:space="preserve">2170749767                    </v>
      </c>
      <c r="Q1164">
        <v>0</v>
      </c>
      <c r="R1164">
        <v>0</v>
      </c>
      <c r="S1164">
        <v>0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0</v>
      </c>
      <c r="AA1164">
        <v>0</v>
      </c>
      <c r="AB1164">
        <v>0</v>
      </c>
      <c r="AC1164">
        <v>0</v>
      </c>
      <c r="AD1164">
        <v>0</v>
      </c>
      <c r="AE1164" s="3">
        <v>0</v>
      </c>
      <c r="AF1164" s="3">
        <v>0</v>
      </c>
      <c r="AG1164" s="3">
        <v>0</v>
      </c>
      <c r="AH1164" s="3">
        <v>0</v>
      </c>
      <c r="AI1164" s="3">
        <v>0</v>
      </c>
      <c r="AJ1164" s="3">
        <v>0</v>
      </c>
      <c r="AK1164" s="3">
        <v>6.28</v>
      </c>
      <c r="AL1164" s="3">
        <v>0</v>
      </c>
      <c r="AM1164" s="3">
        <v>0</v>
      </c>
      <c r="AN1164" s="3">
        <v>0</v>
      </c>
      <c r="AO1164" s="3">
        <v>0</v>
      </c>
      <c r="AP1164" s="3">
        <v>0</v>
      </c>
      <c r="AQ1164" s="3">
        <v>0</v>
      </c>
      <c r="AR1164" s="3">
        <v>0</v>
      </c>
      <c r="AS1164" s="3">
        <v>0</v>
      </c>
      <c r="AT1164">
        <v>0</v>
      </c>
      <c r="AU1164">
        <v>0</v>
      </c>
      <c r="AV1164">
        <v>0</v>
      </c>
      <c r="AW1164">
        <v>0</v>
      </c>
      <c r="AX1164">
        <v>0</v>
      </c>
      <c r="AY1164">
        <v>0</v>
      </c>
      <c r="AZ1164">
        <v>0</v>
      </c>
      <c r="BA1164">
        <v>0</v>
      </c>
      <c r="BB1164">
        <v>0</v>
      </c>
      <c r="BC1164">
        <v>0</v>
      </c>
      <c r="BD1164">
        <v>0</v>
      </c>
      <c r="BE1164">
        <v>0</v>
      </c>
      <c r="BF1164">
        <v>0</v>
      </c>
      <c r="BG1164">
        <v>0</v>
      </c>
      <c r="BH1164">
        <v>1</v>
      </c>
      <c r="BI1164">
        <v>1</v>
      </c>
      <c r="BJ1164">
        <v>0.2</v>
      </c>
      <c r="BK1164">
        <v>1</v>
      </c>
      <c r="BL1164" s="4">
        <v>48.15</v>
      </c>
      <c r="BM1164" s="4">
        <v>7.22</v>
      </c>
      <c r="BN1164" s="4">
        <v>55.37</v>
      </c>
      <c r="BO1164" s="4">
        <v>55.37</v>
      </c>
      <c r="BQ1164" t="s">
        <v>385</v>
      </c>
      <c r="BR1164" t="s">
        <v>358</v>
      </c>
      <c r="BS1164" s="2">
        <v>44063</v>
      </c>
      <c r="BT1164" s="1">
        <v>0.4770833333333333</v>
      </c>
      <c r="BU1164" t="s">
        <v>999</v>
      </c>
      <c r="BV1164" t="s">
        <v>0</v>
      </c>
      <c r="BW1164" t="s">
        <v>54</v>
      </c>
      <c r="BX1164" t="s">
        <v>238</v>
      </c>
      <c r="BY1164">
        <v>1200</v>
      </c>
      <c r="CA1164" t="s">
        <v>78</v>
      </c>
      <c r="CC1164" t="s">
        <v>26</v>
      </c>
      <c r="CD1164">
        <v>6001</v>
      </c>
      <c r="CE1164" t="s">
        <v>64</v>
      </c>
      <c r="CF1164" s="2">
        <v>44064</v>
      </c>
      <c r="CI1164">
        <v>1</v>
      </c>
      <c r="CJ1164">
        <v>1</v>
      </c>
      <c r="CK1164">
        <v>21</v>
      </c>
      <c r="CL1164" t="s">
        <v>0</v>
      </c>
    </row>
    <row r="1165" spans="1:90" x14ac:dyDescent="0.3">
      <c r="A1165" t="s">
        <v>322</v>
      </c>
      <c r="B1165" t="s">
        <v>321</v>
      </c>
      <c r="C1165" t="s">
        <v>10</v>
      </c>
      <c r="E1165" t="str">
        <f>"FES1162760999"</f>
        <v>FES1162760999</v>
      </c>
      <c r="F1165" s="2">
        <v>44062</v>
      </c>
      <c r="G1165">
        <v>202102</v>
      </c>
      <c r="H1165" t="s">
        <v>25</v>
      </c>
      <c r="I1165" t="s">
        <v>23</v>
      </c>
      <c r="J1165" t="s">
        <v>362</v>
      </c>
      <c r="K1165" t="s">
        <v>7</v>
      </c>
      <c r="L1165" t="s">
        <v>29</v>
      </c>
      <c r="M1165" t="s">
        <v>26</v>
      </c>
      <c r="N1165" t="s">
        <v>684</v>
      </c>
      <c r="O1165" t="s">
        <v>21</v>
      </c>
      <c r="P1165" t="str">
        <f>"2170749770                    "</f>
        <v xml:space="preserve">2170749770                    </v>
      </c>
      <c r="Q1165">
        <v>0</v>
      </c>
      <c r="R1165">
        <v>0</v>
      </c>
      <c r="S1165">
        <v>0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0</v>
      </c>
      <c r="AB1165">
        <v>0</v>
      </c>
      <c r="AC1165">
        <v>0</v>
      </c>
      <c r="AD1165">
        <v>0</v>
      </c>
      <c r="AE1165" s="3">
        <v>0</v>
      </c>
      <c r="AF1165" s="3">
        <v>0</v>
      </c>
      <c r="AG1165" s="3">
        <v>0</v>
      </c>
      <c r="AH1165" s="3">
        <v>0</v>
      </c>
      <c r="AI1165" s="3">
        <v>0</v>
      </c>
      <c r="AJ1165" s="3">
        <v>0</v>
      </c>
      <c r="AK1165" s="3">
        <v>6.28</v>
      </c>
      <c r="AL1165" s="3">
        <v>0</v>
      </c>
      <c r="AM1165" s="3">
        <v>0</v>
      </c>
      <c r="AN1165" s="3">
        <v>0</v>
      </c>
      <c r="AO1165" s="3">
        <v>0</v>
      </c>
      <c r="AP1165" s="3">
        <v>0</v>
      </c>
      <c r="AQ1165" s="3">
        <v>0</v>
      </c>
      <c r="AR1165" s="3">
        <v>0</v>
      </c>
      <c r="AS1165" s="3">
        <v>0</v>
      </c>
      <c r="AT1165">
        <v>0</v>
      </c>
      <c r="AU1165">
        <v>0</v>
      </c>
      <c r="AV1165">
        <v>0</v>
      </c>
      <c r="AW1165">
        <v>0</v>
      </c>
      <c r="AX1165">
        <v>0</v>
      </c>
      <c r="AY1165">
        <v>0</v>
      </c>
      <c r="AZ1165">
        <v>0</v>
      </c>
      <c r="BA1165">
        <v>0</v>
      </c>
      <c r="BB1165">
        <v>0</v>
      </c>
      <c r="BC1165">
        <v>0</v>
      </c>
      <c r="BD1165">
        <v>0</v>
      </c>
      <c r="BE1165">
        <v>0</v>
      </c>
      <c r="BF1165">
        <v>0</v>
      </c>
      <c r="BG1165">
        <v>0</v>
      </c>
      <c r="BH1165">
        <v>1</v>
      </c>
      <c r="BI1165">
        <v>1</v>
      </c>
      <c r="BJ1165">
        <v>0.2</v>
      </c>
      <c r="BK1165">
        <v>1</v>
      </c>
      <c r="BL1165" s="4">
        <v>48.15</v>
      </c>
      <c r="BM1165" s="4">
        <v>7.22</v>
      </c>
      <c r="BN1165" s="4">
        <v>55.37</v>
      </c>
      <c r="BO1165" s="4">
        <v>55.37</v>
      </c>
      <c r="BQ1165" t="s">
        <v>385</v>
      </c>
      <c r="BR1165" t="s">
        <v>358</v>
      </c>
      <c r="BS1165" s="2">
        <v>44063</v>
      </c>
      <c r="BT1165" s="1">
        <v>0.4770833333333333</v>
      </c>
      <c r="BU1165" t="s">
        <v>999</v>
      </c>
      <c r="BV1165" t="s">
        <v>0</v>
      </c>
      <c r="BW1165" t="s">
        <v>54</v>
      </c>
      <c r="BX1165" t="s">
        <v>238</v>
      </c>
      <c r="BY1165">
        <v>1200</v>
      </c>
      <c r="CA1165" t="s">
        <v>78</v>
      </c>
      <c r="CC1165" t="s">
        <v>26</v>
      </c>
      <c r="CD1165">
        <v>6001</v>
      </c>
      <c r="CE1165" t="s">
        <v>64</v>
      </c>
      <c r="CF1165" s="2">
        <v>44064</v>
      </c>
      <c r="CI1165">
        <v>1</v>
      </c>
      <c r="CJ1165">
        <v>1</v>
      </c>
      <c r="CK1165">
        <v>21</v>
      </c>
      <c r="CL1165" t="s">
        <v>0</v>
      </c>
    </row>
    <row r="1166" spans="1:90" x14ac:dyDescent="0.3">
      <c r="A1166" t="s">
        <v>322</v>
      </c>
      <c r="B1166" t="s">
        <v>321</v>
      </c>
      <c r="C1166" t="s">
        <v>10</v>
      </c>
      <c r="E1166" t="str">
        <f>"FES1162760908"</f>
        <v>FES1162760908</v>
      </c>
      <c r="F1166" s="2">
        <v>44062</v>
      </c>
      <c r="G1166">
        <v>202102</v>
      </c>
      <c r="H1166" t="s">
        <v>25</v>
      </c>
      <c r="I1166" t="s">
        <v>23</v>
      </c>
      <c r="J1166" t="s">
        <v>362</v>
      </c>
      <c r="K1166" t="s">
        <v>7</v>
      </c>
      <c r="L1166" t="s">
        <v>37</v>
      </c>
      <c r="M1166" t="s">
        <v>36</v>
      </c>
      <c r="N1166" t="s">
        <v>2331</v>
      </c>
      <c r="O1166" t="s">
        <v>21</v>
      </c>
      <c r="P1166" t="str">
        <f>"2170749688                    "</f>
        <v xml:space="preserve">2170749688                    </v>
      </c>
      <c r="Q1166">
        <v>0</v>
      </c>
      <c r="R1166">
        <v>0</v>
      </c>
      <c r="S1166">
        <v>0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0</v>
      </c>
      <c r="AB1166">
        <v>0</v>
      </c>
      <c r="AC1166">
        <v>0</v>
      </c>
      <c r="AD1166">
        <v>0</v>
      </c>
      <c r="AE1166" s="3">
        <v>0</v>
      </c>
      <c r="AF1166" s="3">
        <v>0</v>
      </c>
      <c r="AG1166" s="3">
        <v>0</v>
      </c>
      <c r="AH1166" s="3">
        <v>0</v>
      </c>
      <c r="AI1166" s="3">
        <v>0</v>
      </c>
      <c r="AJ1166" s="3">
        <v>0</v>
      </c>
      <c r="AK1166" s="3">
        <v>6.28</v>
      </c>
      <c r="AL1166" s="3">
        <v>0</v>
      </c>
      <c r="AM1166" s="3">
        <v>0</v>
      </c>
      <c r="AN1166" s="3">
        <v>0</v>
      </c>
      <c r="AO1166" s="3">
        <v>0</v>
      </c>
      <c r="AP1166" s="3">
        <v>0</v>
      </c>
      <c r="AQ1166" s="3">
        <v>0</v>
      </c>
      <c r="AR1166" s="3">
        <v>0</v>
      </c>
      <c r="AS1166" s="3">
        <v>0</v>
      </c>
      <c r="AT1166">
        <v>0</v>
      </c>
      <c r="AU1166">
        <v>0</v>
      </c>
      <c r="AV1166">
        <v>0</v>
      </c>
      <c r="AW1166">
        <v>0</v>
      </c>
      <c r="AX1166">
        <v>0</v>
      </c>
      <c r="AY1166">
        <v>0</v>
      </c>
      <c r="AZ1166">
        <v>0</v>
      </c>
      <c r="BA1166">
        <v>0</v>
      </c>
      <c r="BB1166">
        <v>0</v>
      </c>
      <c r="BC1166">
        <v>0</v>
      </c>
      <c r="BD1166">
        <v>0</v>
      </c>
      <c r="BE1166">
        <v>0</v>
      </c>
      <c r="BF1166">
        <v>0</v>
      </c>
      <c r="BG1166">
        <v>0</v>
      </c>
      <c r="BH1166">
        <v>1</v>
      </c>
      <c r="BI1166">
        <v>0.5</v>
      </c>
      <c r="BJ1166">
        <v>1.1000000000000001</v>
      </c>
      <c r="BK1166">
        <v>1.5</v>
      </c>
      <c r="BL1166" s="4">
        <v>48.15</v>
      </c>
      <c r="BM1166" s="4">
        <v>7.22</v>
      </c>
      <c r="BN1166" s="4">
        <v>55.37</v>
      </c>
      <c r="BO1166" s="4">
        <v>55.37</v>
      </c>
      <c r="BQ1166" t="s">
        <v>318</v>
      </c>
      <c r="BR1166" t="s">
        <v>358</v>
      </c>
      <c r="BS1166" s="2">
        <v>44063</v>
      </c>
      <c r="BT1166" s="1">
        <v>0.6958333333333333</v>
      </c>
      <c r="BU1166" t="s">
        <v>2330</v>
      </c>
      <c r="BV1166" t="s">
        <v>16</v>
      </c>
      <c r="BY1166">
        <v>5306.11</v>
      </c>
      <c r="BZ1166" t="s">
        <v>214</v>
      </c>
      <c r="CA1166" t="s">
        <v>1124</v>
      </c>
      <c r="CC1166" t="s">
        <v>36</v>
      </c>
      <c r="CD1166">
        <v>3699</v>
      </c>
      <c r="CE1166" t="s">
        <v>2</v>
      </c>
      <c r="CF1166" s="2">
        <v>44067</v>
      </c>
      <c r="CI1166">
        <v>1</v>
      </c>
      <c r="CJ1166">
        <v>1</v>
      </c>
      <c r="CK1166">
        <v>21</v>
      </c>
      <c r="CL1166" t="s">
        <v>0</v>
      </c>
    </row>
    <row r="1167" spans="1:90" x14ac:dyDescent="0.3">
      <c r="A1167" t="s">
        <v>322</v>
      </c>
      <c r="B1167" t="s">
        <v>321</v>
      </c>
      <c r="C1167" t="s">
        <v>10</v>
      </c>
      <c r="E1167" t="str">
        <f>"FES1162760871"</f>
        <v>FES1162760871</v>
      </c>
      <c r="F1167" s="2">
        <v>44062</v>
      </c>
      <c r="G1167">
        <v>202102</v>
      </c>
      <c r="H1167" t="s">
        <v>25</v>
      </c>
      <c r="I1167" t="s">
        <v>23</v>
      </c>
      <c r="J1167" t="s">
        <v>362</v>
      </c>
      <c r="K1167" t="s">
        <v>7</v>
      </c>
      <c r="L1167" t="s">
        <v>398</v>
      </c>
      <c r="M1167" t="s">
        <v>394</v>
      </c>
      <c r="N1167" t="s">
        <v>397</v>
      </c>
      <c r="O1167" t="s">
        <v>21</v>
      </c>
      <c r="P1167" t="str">
        <f>"2170748828                    "</f>
        <v xml:space="preserve">2170748828                    </v>
      </c>
      <c r="Q1167">
        <v>0</v>
      </c>
      <c r="R1167">
        <v>0</v>
      </c>
      <c r="S1167">
        <v>0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0</v>
      </c>
      <c r="AB1167">
        <v>0</v>
      </c>
      <c r="AC1167">
        <v>0</v>
      </c>
      <c r="AD1167">
        <v>0</v>
      </c>
      <c r="AE1167" s="3">
        <v>0</v>
      </c>
      <c r="AF1167" s="3">
        <v>0</v>
      </c>
      <c r="AG1167" s="3">
        <v>0</v>
      </c>
      <c r="AH1167" s="3">
        <v>0</v>
      </c>
      <c r="AI1167" s="3">
        <v>0</v>
      </c>
      <c r="AJ1167" s="3">
        <v>0</v>
      </c>
      <c r="AK1167" s="3">
        <v>61.63</v>
      </c>
      <c r="AL1167" s="3">
        <v>0</v>
      </c>
      <c r="AM1167" s="3">
        <v>0</v>
      </c>
      <c r="AN1167" s="3">
        <v>0</v>
      </c>
      <c r="AO1167" s="3">
        <v>0</v>
      </c>
      <c r="AP1167" s="3">
        <v>0</v>
      </c>
      <c r="AQ1167" s="3">
        <v>0</v>
      </c>
      <c r="AR1167" s="3">
        <v>0</v>
      </c>
      <c r="AS1167" s="3">
        <v>0</v>
      </c>
      <c r="AT1167">
        <v>0</v>
      </c>
      <c r="AU1167">
        <v>0</v>
      </c>
      <c r="AV1167">
        <v>0</v>
      </c>
      <c r="AW1167">
        <v>0</v>
      </c>
      <c r="AX1167">
        <v>0</v>
      </c>
      <c r="AY1167">
        <v>0</v>
      </c>
      <c r="AZ1167">
        <v>0</v>
      </c>
      <c r="BA1167">
        <v>0</v>
      </c>
      <c r="BB1167">
        <v>0</v>
      </c>
      <c r="BC1167">
        <v>0</v>
      </c>
      <c r="BD1167">
        <v>0</v>
      </c>
      <c r="BE1167">
        <v>0</v>
      </c>
      <c r="BF1167">
        <v>0</v>
      </c>
      <c r="BG1167">
        <v>0</v>
      </c>
      <c r="BH1167">
        <v>1</v>
      </c>
      <c r="BI1167">
        <v>10.7</v>
      </c>
      <c r="BJ1167">
        <v>7.2</v>
      </c>
      <c r="BK1167">
        <v>11</v>
      </c>
      <c r="BL1167" s="4">
        <v>472.51</v>
      </c>
      <c r="BM1167" s="4">
        <v>70.88</v>
      </c>
      <c r="BN1167" s="4">
        <v>543.39</v>
      </c>
      <c r="BO1167" s="4">
        <v>543.39</v>
      </c>
      <c r="BQ1167" t="s">
        <v>318</v>
      </c>
      <c r="BR1167" t="s">
        <v>358</v>
      </c>
      <c r="BS1167" s="2">
        <v>44064</v>
      </c>
      <c r="BT1167" s="1">
        <v>0.43611111111111112</v>
      </c>
      <c r="BU1167" t="s">
        <v>669</v>
      </c>
      <c r="BV1167" t="s">
        <v>16</v>
      </c>
      <c r="BY1167">
        <v>35793.78</v>
      </c>
      <c r="CA1167" t="s">
        <v>395</v>
      </c>
      <c r="CC1167" t="s">
        <v>394</v>
      </c>
      <c r="CD1167">
        <v>6849</v>
      </c>
      <c r="CE1167" t="s">
        <v>2</v>
      </c>
      <c r="CF1167" s="2">
        <v>44068</v>
      </c>
      <c r="CI1167">
        <v>3</v>
      </c>
      <c r="CJ1167">
        <v>2</v>
      </c>
      <c r="CK1167">
        <v>23</v>
      </c>
      <c r="CL1167" t="s">
        <v>0</v>
      </c>
    </row>
    <row r="1168" spans="1:90" x14ac:dyDescent="0.3">
      <c r="A1168" t="s">
        <v>322</v>
      </c>
      <c r="B1168" t="s">
        <v>321</v>
      </c>
      <c r="C1168" t="s">
        <v>10</v>
      </c>
      <c r="E1168" t="str">
        <f>"FES1162760904"</f>
        <v>FES1162760904</v>
      </c>
      <c r="F1168" s="2">
        <v>44062</v>
      </c>
      <c r="G1168">
        <v>202102</v>
      </c>
      <c r="H1168" t="s">
        <v>25</v>
      </c>
      <c r="I1168" t="s">
        <v>23</v>
      </c>
      <c r="J1168" t="s">
        <v>362</v>
      </c>
      <c r="K1168" t="s">
        <v>7</v>
      </c>
      <c r="L1168" t="s">
        <v>235</v>
      </c>
      <c r="M1168" t="s">
        <v>233</v>
      </c>
      <c r="N1168" t="s">
        <v>1097</v>
      </c>
      <c r="O1168" t="s">
        <v>21</v>
      </c>
      <c r="P1168" t="str">
        <f>"2170749684                    "</f>
        <v xml:space="preserve">2170749684                    </v>
      </c>
      <c r="Q1168">
        <v>0</v>
      </c>
      <c r="R1168">
        <v>0</v>
      </c>
      <c r="S1168">
        <v>0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0</v>
      </c>
      <c r="AB1168">
        <v>0</v>
      </c>
      <c r="AC1168">
        <v>0</v>
      </c>
      <c r="AD1168">
        <v>0</v>
      </c>
      <c r="AE1168" s="3">
        <v>0</v>
      </c>
      <c r="AF1168" s="3">
        <v>0</v>
      </c>
      <c r="AG1168" s="3">
        <v>0</v>
      </c>
      <c r="AH1168" s="3">
        <v>0</v>
      </c>
      <c r="AI1168" s="3">
        <v>0</v>
      </c>
      <c r="AJ1168" s="3">
        <v>0</v>
      </c>
      <c r="AK1168" s="3">
        <v>20.41</v>
      </c>
      <c r="AL1168" s="3">
        <v>0</v>
      </c>
      <c r="AM1168" s="3">
        <v>0</v>
      </c>
      <c r="AN1168" s="3">
        <v>0</v>
      </c>
      <c r="AO1168" s="3">
        <v>0</v>
      </c>
      <c r="AP1168" s="3">
        <v>0</v>
      </c>
      <c r="AQ1168" s="3">
        <v>0</v>
      </c>
      <c r="AR1168" s="3">
        <v>0</v>
      </c>
      <c r="AS1168" s="3">
        <v>0</v>
      </c>
      <c r="AT1168">
        <v>0</v>
      </c>
      <c r="AU1168">
        <v>0</v>
      </c>
      <c r="AV1168">
        <v>0</v>
      </c>
      <c r="AW1168">
        <v>0</v>
      </c>
      <c r="AX1168">
        <v>0</v>
      </c>
      <c r="AY1168">
        <v>0</v>
      </c>
      <c r="AZ1168">
        <v>0</v>
      </c>
      <c r="BA1168">
        <v>0</v>
      </c>
      <c r="BB1168">
        <v>0</v>
      </c>
      <c r="BC1168">
        <v>0</v>
      </c>
      <c r="BD1168">
        <v>0</v>
      </c>
      <c r="BE1168">
        <v>0</v>
      </c>
      <c r="BF1168">
        <v>0</v>
      </c>
      <c r="BG1168">
        <v>0</v>
      </c>
      <c r="BH1168">
        <v>1</v>
      </c>
      <c r="BI1168">
        <v>1.5</v>
      </c>
      <c r="BJ1168">
        <v>3.4</v>
      </c>
      <c r="BK1168">
        <v>3.5</v>
      </c>
      <c r="BL1168" s="4">
        <v>156.49</v>
      </c>
      <c r="BM1168" s="4">
        <v>23.47</v>
      </c>
      <c r="BN1168" s="4">
        <v>179.96</v>
      </c>
      <c r="BO1168" s="4">
        <v>179.96</v>
      </c>
      <c r="BQ1168" t="s">
        <v>385</v>
      </c>
      <c r="BR1168" t="s">
        <v>358</v>
      </c>
      <c r="BS1168" s="2">
        <v>44063</v>
      </c>
      <c r="BT1168" s="1">
        <v>0.40138888888888885</v>
      </c>
      <c r="BU1168" t="s">
        <v>337</v>
      </c>
      <c r="BV1168" t="s">
        <v>16</v>
      </c>
      <c r="BY1168">
        <v>16935.939999999999</v>
      </c>
      <c r="CA1168" t="s">
        <v>234</v>
      </c>
      <c r="CC1168" t="s">
        <v>233</v>
      </c>
      <c r="CD1168">
        <v>9700</v>
      </c>
      <c r="CE1168" t="s">
        <v>2</v>
      </c>
      <c r="CF1168" s="2">
        <v>44063</v>
      </c>
      <c r="CI1168">
        <v>1</v>
      </c>
      <c r="CJ1168">
        <v>1</v>
      </c>
      <c r="CK1168">
        <v>23</v>
      </c>
      <c r="CL1168" t="s">
        <v>0</v>
      </c>
    </row>
    <row r="1169" spans="1:90" x14ac:dyDescent="0.3">
      <c r="A1169" t="s">
        <v>322</v>
      </c>
      <c r="B1169" t="s">
        <v>321</v>
      </c>
      <c r="C1169" t="s">
        <v>10</v>
      </c>
      <c r="E1169" t="str">
        <f>"FES1162760952"</f>
        <v>FES1162760952</v>
      </c>
      <c r="F1169" s="2">
        <v>44062</v>
      </c>
      <c r="G1169">
        <v>202102</v>
      </c>
      <c r="H1169" t="s">
        <v>25</v>
      </c>
      <c r="I1169" t="s">
        <v>23</v>
      </c>
      <c r="J1169" t="s">
        <v>362</v>
      </c>
      <c r="K1169" t="s">
        <v>7</v>
      </c>
      <c r="L1169" t="s">
        <v>9</v>
      </c>
      <c r="M1169" t="s">
        <v>8</v>
      </c>
      <c r="N1169" t="s">
        <v>1411</v>
      </c>
      <c r="O1169" t="s">
        <v>21</v>
      </c>
      <c r="P1169" t="str">
        <f>"2170749730                    "</f>
        <v xml:space="preserve">2170749730                    </v>
      </c>
      <c r="Q1169">
        <v>0</v>
      </c>
      <c r="R1169">
        <v>0</v>
      </c>
      <c r="S1169">
        <v>0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0</v>
      </c>
      <c r="AB1169">
        <v>0</v>
      </c>
      <c r="AC1169">
        <v>0</v>
      </c>
      <c r="AD1169">
        <v>0</v>
      </c>
      <c r="AE1169" s="3">
        <v>0</v>
      </c>
      <c r="AF1169" s="3">
        <v>0</v>
      </c>
      <c r="AG1169" s="3">
        <v>0</v>
      </c>
      <c r="AH1169" s="3">
        <v>0</v>
      </c>
      <c r="AI1169" s="3">
        <v>0</v>
      </c>
      <c r="AJ1169" s="3">
        <v>0</v>
      </c>
      <c r="AK1169" s="3">
        <v>12.56</v>
      </c>
      <c r="AL1169" s="3">
        <v>0</v>
      </c>
      <c r="AM1169" s="3">
        <v>0</v>
      </c>
      <c r="AN1169" s="3">
        <v>0</v>
      </c>
      <c r="AO1169" s="3">
        <v>0</v>
      </c>
      <c r="AP1169" s="3">
        <v>0</v>
      </c>
      <c r="AQ1169" s="3">
        <v>0</v>
      </c>
      <c r="AR1169" s="3">
        <v>0</v>
      </c>
      <c r="AS1169" s="3">
        <v>0</v>
      </c>
      <c r="AT1169">
        <v>0</v>
      </c>
      <c r="AU1169">
        <v>0</v>
      </c>
      <c r="AV1169">
        <v>0</v>
      </c>
      <c r="AW1169">
        <v>0</v>
      </c>
      <c r="AX1169">
        <v>0</v>
      </c>
      <c r="AY1169">
        <v>0</v>
      </c>
      <c r="AZ1169">
        <v>0</v>
      </c>
      <c r="BA1169">
        <v>0</v>
      </c>
      <c r="BB1169">
        <v>0</v>
      </c>
      <c r="BC1169">
        <v>0</v>
      </c>
      <c r="BD1169">
        <v>0</v>
      </c>
      <c r="BE1169">
        <v>0</v>
      </c>
      <c r="BF1169">
        <v>0</v>
      </c>
      <c r="BG1169">
        <v>0</v>
      </c>
      <c r="BH1169">
        <v>1</v>
      </c>
      <c r="BI1169">
        <v>3.4</v>
      </c>
      <c r="BJ1169">
        <v>3.6</v>
      </c>
      <c r="BK1169">
        <v>4</v>
      </c>
      <c r="BL1169" s="4">
        <v>96.27</v>
      </c>
      <c r="BM1169" s="4">
        <v>14.44</v>
      </c>
      <c r="BN1169" s="4">
        <v>110.71</v>
      </c>
      <c r="BO1169" s="4">
        <v>110.71</v>
      </c>
      <c r="BQ1169" t="s">
        <v>318</v>
      </c>
      <c r="BR1169" t="s">
        <v>358</v>
      </c>
      <c r="BS1169" s="2">
        <v>44063</v>
      </c>
      <c r="BT1169" s="1">
        <v>0.41666666666666669</v>
      </c>
      <c r="BU1169" t="s">
        <v>1736</v>
      </c>
      <c r="BV1169" t="s">
        <v>16</v>
      </c>
      <c r="BY1169">
        <v>18078.060000000001</v>
      </c>
      <c r="CA1169" t="s">
        <v>121</v>
      </c>
      <c r="CC1169" t="s">
        <v>8</v>
      </c>
      <c r="CD1169">
        <v>7975</v>
      </c>
      <c r="CE1169" t="s">
        <v>2</v>
      </c>
      <c r="CF1169" s="2">
        <v>44064</v>
      </c>
      <c r="CI1169">
        <v>1</v>
      </c>
      <c r="CJ1169">
        <v>1</v>
      </c>
      <c r="CK1169">
        <v>21</v>
      </c>
      <c r="CL1169" t="s">
        <v>0</v>
      </c>
    </row>
    <row r="1170" spans="1:90" x14ac:dyDescent="0.3">
      <c r="A1170" t="s">
        <v>322</v>
      </c>
      <c r="B1170" t="s">
        <v>321</v>
      </c>
      <c r="C1170" t="s">
        <v>10</v>
      </c>
      <c r="E1170" t="str">
        <f>"FES1162760910"</f>
        <v>FES1162760910</v>
      </c>
      <c r="F1170" s="2">
        <v>44062</v>
      </c>
      <c r="G1170">
        <v>202102</v>
      </c>
      <c r="H1170" t="s">
        <v>25</v>
      </c>
      <c r="I1170" t="s">
        <v>23</v>
      </c>
      <c r="J1170" t="s">
        <v>362</v>
      </c>
      <c r="K1170" t="s">
        <v>7</v>
      </c>
      <c r="L1170" t="s">
        <v>100</v>
      </c>
      <c r="M1170" t="s">
        <v>99</v>
      </c>
      <c r="N1170" t="s">
        <v>536</v>
      </c>
      <c r="O1170" t="s">
        <v>21</v>
      </c>
      <c r="P1170" t="str">
        <f>"2170749691                    "</f>
        <v xml:space="preserve">2170749691                    </v>
      </c>
      <c r="Q1170">
        <v>0</v>
      </c>
      <c r="R1170">
        <v>0</v>
      </c>
      <c r="S1170">
        <v>0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0</v>
      </c>
      <c r="AB1170">
        <v>0</v>
      </c>
      <c r="AC1170">
        <v>0</v>
      </c>
      <c r="AD1170">
        <v>0</v>
      </c>
      <c r="AE1170" s="3">
        <v>0</v>
      </c>
      <c r="AF1170" s="3">
        <v>0</v>
      </c>
      <c r="AG1170" s="3">
        <v>0</v>
      </c>
      <c r="AH1170" s="3">
        <v>0</v>
      </c>
      <c r="AI1170" s="3">
        <v>0</v>
      </c>
      <c r="AJ1170" s="3">
        <v>0</v>
      </c>
      <c r="AK1170" s="3">
        <v>6.28</v>
      </c>
      <c r="AL1170" s="3">
        <v>0</v>
      </c>
      <c r="AM1170" s="3">
        <v>0</v>
      </c>
      <c r="AN1170" s="3">
        <v>0</v>
      </c>
      <c r="AO1170" s="3">
        <v>0</v>
      </c>
      <c r="AP1170" s="3">
        <v>0</v>
      </c>
      <c r="AQ1170" s="3">
        <v>0</v>
      </c>
      <c r="AR1170" s="3">
        <v>0</v>
      </c>
      <c r="AS1170" s="3">
        <v>0</v>
      </c>
      <c r="AT1170">
        <v>0</v>
      </c>
      <c r="AU1170">
        <v>0</v>
      </c>
      <c r="AV1170">
        <v>0</v>
      </c>
      <c r="AW1170">
        <v>0</v>
      </c>
      <c r="AX1170">
        <v>0</v>
      </c>
      <c r="AY1170">
        <v>0</v>
      </c>
      <c r="AZ1170">
        <v>0</v>
      </c>
      <c r="BA1170">
        <v>0</v>
      </c>
      <c r="BB1170">
        <v>0</v>
      </c>
      <c r="BC1170">
        <v>0</v>
      </c>
      <c r="BD1170">
        <v>0</v>
      </c>
      <c r="BE1170">
        <v>0</v>
      </c>
      <c r="BF1170">
        <v>0</v>
      </c>
      <c r="BG1170">
        <v>0</v>
      </c>
      <c r="BH1170">
        <v>1</v>
      </c>
      <c r="BI1170">
        <v>1</v>
      </c>
      <c r="BJ1170">
        <v>0.2</v>
      </c>
      <c r="BK1170">
        <v>1</v>
      </c>
      <c r="BL1170" s="4">
        <v>48.15</v>
      </c>
      <c r="BM1170" s="4">
        <v>7.22</v>
      </c>
      <c r="BN1170" s="4">
        <v>55.37</v>
      </c>
      <c r="BO1170" s="4">
        <v>55.37</v>
      </c>
      <c r="BQ1170" t="s">
        <v>318</v>
      </c>
      <c r="BR1170" t="s">
        <v>358</v>
      </c>
      <c r="BS1170" s="2">
        <v>44063</v>
      </c>
      <c r="BT1170" s="1">
        <v>0.42291666666666666</v>
      </c>
      <c r="BU1170" t="s">
        <v>142</v>
      </c>
      <c r="BV1170" t="s">
        <v>16</v>
      </c>
      <c r="BY1170">
        <v>1200</v>
      </c>
      <c r="CA1170" t="s">
        <v>495</v>
      </c>
      <c r="CC1170" t="s">
        <v>99</v>
      </c>
      <c r="CD1170">
        <v>3610</v>
      </c>
      <c r="CE1170" t="s">
        <v>64</v>
      </c>
      <c r="CF1170" s="2">
        <v>44063</v>
      </c>
      <c r="CI1170">
        <v>1</v>
      </c>
      <c r="CJ1170">
        <v>1</v>
      </c>
      <c r="CK1170">
        <v>21</v>
      </c>
      <c r="CL1170" t="s">
        <v>0</v>
      </c>
    </row>
    <row r="1171" spans="1:90" x14ac:dyDescent="0.3">
      <c r="A1171" t="s">
        <v>322</v>
      </c>
      <c r="B1171" t="s">
        <v>321</v>
      </c>
      <c r="C1171" t="s">
        <v>10</v>
      </c>
      <c r="E1171" t="str">
        <f>"FES1162760962"</f>
        <v>FES1162760962</v>
      </c>
      <c r="F1171" s="2">
        <v>44062</v>
      </c>
      <c r="G1171">
        <v>202102</v>
      </c>
      <c r="H1171" t="s">
        <v>25</v>
      </c>
      <c r="I1171" t="s">
        <v>23</v>
      </c>
      <c r="J1171" t="s">
        <v>362</v>
      </c>
      <c r="K1171" t="s">
        <v>7</v>
      </c>
      <c r="L1171" t="s">
        <v>232</v>
      </c>
      <c r="M1171" t="s">
        <v>231</v>
      </c>
      <c r="N1171" t="s">
        <v>515</v>
      </c>
      <c r="O1171" t="s">
        <v>21</v>
      </c>
      <c r="P1171" t="str">
        <f>"2170749735                    "</f>
        <v xml:space="preserve">2170749735                    </v>
      </c>
      <c r="Q1171">
        <v>0</v>
      </c>
      <c r="R1171">
        <v>0</v>
      </c>
      <c r="S1171">
        <v>0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0</v>
      </c>
      <c r="AA1171">
        <v>0</v>
      </c>
      <c r="AB1171">
        <v>0</v>
      </c>
      <c r="AC1171">
        <v>0</v>
      </c>
      <c r="AD1171">
        <v>0</v>
      </c>
      <c r="AE1171" s="3">
        <v>0</v>
      </c>
      <c r="AF1171" s="3">
        <v>0</v>
      </c>
      <c r="AG1171" s="3">
        <v>0</v>
      </c>
      <c r="AH1171" s="3">
        <v>0</v>
      </c>
      <c r="AI1171" s="3">
        <v>0</v>
      </c>
      <c r="AJ1171" s="3">
        <v>0</v>
      </c>
      <c r="AK1171" s="3">
        <v>4.91</v>
      </c>
      <c r="AL1171" s="3">
        <v>0</v>
      </c>
      <c r="AM1171" s="3">
        <v>0</v>
      </c>
      <c r="AN1171" s="3">
        <v>0</v>
      </c>
      <c r="AO1171" s="3">
        <v>0</v>
      </c>
      <c r="AP1171" s="3">
        <v>0</v>
      </c>
      <c r="AQ1171" s="3">
        <v>0</v>
      </c>
      <c r="AR1171" s="3">
        <v>0</v>
      </c>
      <c r="AS1171" s="3">
        <v>0</v>
      </c>
      <c r="AT1171">
        <v>0</v>
      </c>
      <c r="AU1171">
        <v>0</v>
      </c>
      <c r="AV1171">
        <v>0</v>
      </c>
      <c r="AW1171">
        <v>0</v>
      </c>
      <c r="AX1171">
        <v>0</v>
      </c>
      <c r="AY1171">
        <v>0</v>
      </c>
      <c r="AZ1171">
        <v>0</v>
      </c>
      <c r="BA1171">
        <v>0</v>
      </c>
      <c r="BB1171">
        <v>0</v>
      </c>
      <c r="BC1171">
        <v>0</v>
      </c>
      <c r="BD1171">
        <v>0</v>
      </c>
      <c r="BE1171">
        <v>0</v>
      </c>
      <c r="BF1171">
        <v>0</v>
      </c>
      <c r="BG1171">
        <v>0</v>
      </c>
      <c r="BH1171">
        <v>1</v>
      </c>
      <c r="BI1171">
        <v>3.2</v>
      </c>
      <c r="BJ1171">
        <v>1.7</v>
      </c>
      <c r="BK1171">
        <v>4</v>
      </c>
      <c r="BL1171" s="4">
        <v>37.619999999999997</v>
      </c>
      <c r="BM1171" s="4">
        <v>5.64</v>
      </c>
      <c r="BN1171" s="4">
        <v>43.26</v>
      </c>
      <c r="BO1171" s="4">
        <v>43.26</v>
      </c>
      <c r="BQ1171" t="s">
        <v>385</v>
      </c>
      <c r="BR1171" t="s">
        <v>358</v>
      </c>
      <c r="BS1171" s="2">
        <v>44063</v>
      </c>
      <c r="BT1171" s="1">
        <v>0.37638888888888888</v>
      </c>
      <c r="BU1171" t="s">
        <v>1045</v>
      </c>
      <c r="BV1171" t="s">
        <v>16</v>
      </c>
      <c r="BY1171">
        <v>8372.16</v>
      </c>
      <c r="CA1171" t="s">
        <v>961</v>
      </c>
      <c r="CC1171" t="s">
        <v>231</v>
      </c>
      <c r="CD1171">
        <v>1459</v>
      </c>
      <c r="CE1171" t="s">
        <v>2</v>
      </c>
      <c r="CF1171" s="2">
        <v>44063</v>
      </c>
      <c r="CI1171">
        <v>1</v>
      </c>
      <c r="CJ1171">
        <v>1</v>
      </c>
      <c r="CK1171">
        <v>22</v>
      </c>
      <c r="CL1171" t="s">
        <v>0</v>
      </c>
    </row>
    <row r="1172" spans="1:90" x14ac:dyDescent="0.3">
      <c r="A1172" t="s">
        <v>322</v>
      </c>
      <c r="B1172" t="s">
        <v>321</v>
      </c>
      <c r="C1172" t="s">
        <v>10</v>
      </c>
      <c r="E1172" t="str">
        <f>"FES1162760873"</f>
        <v>FES1162760873</v>
      </c>
      <c r="F1172" s="2">
        <v>44062</v>
      </c>
      <c r="G1172">
        <v>202102</v>
      </c>
      <c r="H1172" t="s">
        <v>25</v>
      </c>
      <c r="I1172" t="s">
        <v>23</v>
      </c>
      <c r="J1172" t="s">
        <v>362</v>
      </c>
      <c r="K1172" t="s">
        <v>7</v>
      </c>
      <c r="L1172" t="s">
        <v>884</v>
      </c>
      <c r="M1172" t="s">
        <v>880</v>
      </c>
      <c r="N1172" t="s">
        <v>1110</v>
      </c>
      <c r="O1172" t="s">
        <v>21</v>
      </c>
      <c r="P1172" t="str">
        <f>"2170749136                    "</f>
        <v xml:space="preserve">2170749136                    </v>
      </c>
      <c r="Q1172">
        <v>0</v>
      </c>
      <c r="R1172">
        <v>0</v>
      </c>
      <c r="S1172">
        <v>0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0</v>
      </c>
      <c r="AB1172">
        <v>0</v>
      </c>
      <c r="AC1172">
        <v>0</v>
      </c>
      <c r="AD1172">
        <v>0</v>
      </c>
      <c r="AE1172" s="3">
        <v>0</v>
      </c>
      <c r="AF1172" s="3">
        <v>0</v>
      </c>
      <c r="AG1172" s="3">
        <v>0</v>
      </c>
      <c r="AH1172" s="3">
        <v>0</v>
      </c>
      <c r="AI1172" s="3">
        <v>0</v>
      </c>
      <c r="AJ1172" s="3">
        <v>0</v>
      </c>
      <c r="AK1172" s="3">
        <v>6.28</v>
      </c>
      <c r="AL1172" s="3">
        <v>0</v>
      </c>
      <c r="AM1172" s="3">
        <v>0</v>
      </c>
      <c r="AN1172" s="3">
        <v>0</v>
      </c>
      <c r="AO1172" s="3">
        <v>0</v>
      </c>
      <c r="AP1172" s="3">
        <v>0</v>
      </c>
      <c r="AQ1172" s="3">
        <v>0</v>
      </c>
      <c r="AR1172" s="3">
        <v>0</v>
      </c>
      <c r="AS1172" s="3">
        <v>0</v>
      </c>
      <c r="AT1172">
        <v>0</v>
      </c>
      <c r="AU1172">
        <v>0</v>
      </c>
      <c r="AV1172">
        <v>0</v>
      </c>
      <c r="AW1172">
        <v>0</v>
      </c>
      <c r="AX1172">
        <v>0</v>
      </c>
      <c r="AY1172">
        <v>0</v>
      </c>
      <c r="AZ1172">
        <v>0</v>
      </c>
      <c r="BA1172">
        <v>0</v>
      </c>
      <c r="BB1172">
        <v>0</v>
      </c>
      <c r="BC1172">
        <v>0</v>
      </c>
      <c r="BD1172">
        <v>0</v>
      </c>
      <c r="BE1172">
        <v>0</v>
      </c>
      <c r="BF1172">
        <v>0</v>
      </c>
      <c r="BG1172">
        <v>0</v>
      </c>
      <c r="BH1172">
        <v>1</v>
      </c>
      <c r="BI1172">
        <v>1</v>
      </c>
      <c r="BJ1172">
        <v>0.2</v>
      </c>
      <c r="BK1172">
        <v>1</v>
      </c>
      <c r="BL1172" s="4">
        <v>48.15</v>
      </c>
      <c r="BM1172" s="4">
        <v>7.22</v>
      </c>
      <c r="BN1172" s="4">
        <v>55.37</v>
      </c>
      <c r="BO1172" s="4">
        <v>55.37</v>
      </c>
      <c r="BQ1172" t="s">
        <v>493</v>
      </c>
      <c r="BR1172" t="s">
        <v>358</v>
      </c>
      <c r="BS1172" s="2">
        <v>44063</v>
      </c>
      <c r="BT1172" s="1">
        <v>0.59375</v>
      </c>
      <c r="BU1172" t="s">
        <v>2329</v>
      </c>
      <c r="BV1172" t="s">
        <v>16</v>
      </c>
      <c r="BY1172">
        <v>1200</v>
      </c>
      <c r="CA1172" t="s">
        <v>1108</v>
      </c>
      <c r="CC1172" t="s">
        <v>880</v>
      </c>
      <c r="CD1172">
        <v>3280</v>
      </c>
      <c r="CE1172" t="s">
        <v>64</v>
      </c>
      <c r="CF1172" s="2">
        <v>44067</v>
      </c>
      <c r="CI1172">
        <v>1</v>
      </c>
      <c r="CJ1172">
        <v>1</v>
      </c>
      <c r="CK1172">
        <v>21</v>
      </c>
      <c r="CL1172" t="s">
        <v>0</v>
      </c>
    </row>
    <row r="1173" spans="1:90" x14ac:dyDescent="0.3">
      <c r="A1173" t="s">
        <v>322</v>
      </c>
      <c r="B1173" t="s">
        <v>321</v>
      </c>
      <c r="C1173" t="s">
        <v>10</v>
      </c>
      <c r="E1173" t="str">
        <f>"FES1162760941"</f>
        <v>FES1162760941</v>
      </c>
      <c r="F1173" s="2">
        <v>44062</v>
      </c>
      <c r="G1173">
        <v>202102</v>
      </c>
      <c r="H1173" t="s">
        <v>25</v>
      </c>
      <c r="I1173" t="s">
        <v>23</v>
      </c>
      <c r="J1173" t="s">
        <v>362</v>
      </c>
      <c r="K1173" t="s">
        <v>7</v>
      </c>
      <c r="L1173" t="s">
        <v>75</v>
      </c>
      <c r="M1173" t="s">
        <v>73</v>
      </c>
      <c r="N1173" t="s">
        <v>737</v>
      </c>
      <c r="O1173" t="s">
        <v>21</v>
      </c>
      <c r="P1173" t="str">
        <f>"2170748825                    "</f>
        <v xml:space="preserve">2170748825                    </v>
      </c>
      <c r="Q1173">
        <v>0</v>
      </c>
      <c r="R1173">
        <v>0</v>
      </c>
      <c r="S1173">
        <v>0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0</v>
      </c>
      <c r="AB1173">
        <v>0</v>
      </c>
      <c r="AC1173">
        <v>0</v>
      </c>
      <c r="AD1173">
        <v>0</v>
      </c>
      <c r="AE1173" s="3">
        <v>0</v>
      </c>
      <c r="AF1173" s="3">
        <v>0</v>
      </c>
      <c r="AG1173" s="3">
        <v>0</v>
      </c>
      <c r="AH1173" s="3">
        <v>0</v>
      </c>
      <c r="AI1173" s="3">
        <v>0</v>
      </c>
      <c r="AJ1173" s="3">
        <v>0</v>
      </c>
      <c r="AK1173" s="3">
        <v>6.28</v>
      </c>
      <c r="AL1173" s="3">
        <v>0</v>
      </c>
      <c r="AM1173" s="3">
        <v>0</v>
      </c>
      <c r="AN1173" s="3">
        <v>0</v>
      </c>
      <c r="AO1173" s="3">
        <v>0</v>
      </c>
      <c r="AP1173" s="3">
        <v>0</v>
      </c>
      <c r="AQ1173" s="3">
        <v>0</v>
      </c>
      <c r="AR1173" s="3">
        <v>0</v>
      </c>
      <c r="AS1173" s="3">
        <v>0</v>
      </c>
      <c r="AT1173">
        <v>0</v>
      </c>
      <c r="AU1173">
        <v>0</v>
      </c>
      <c r="AV1173">
        <v>0</v>
      </c>
      <c r="AW1173">
        <v>0</v>
      </c>
      <c r="AX1173">
        <v>0</v>
      </c>
      <c r="AY1173">
        <v>0</v>
      </c>
      <c r="AZ1173">
        <v>0</v>
      </c>
      <c r="BA1173">
        <v>0</v>
      </c>
      <c r="BB1173">
        <v>0</v>
      </c>
      <c r="BC1173">
        <v>0</v>
      </c>
      <c r="BD1173">
        <v>0</v>
      </c>
      <c r="BE1173">
        <v>0</v>
      </c>
      <c r="BF1173">
        <v>0</v>
      </c>
      <c r="BG1173">
        <v>0</v>
      </c>
      <c r="BH1173">
        <v>1</v>
      </c>
      <c r="BI1173">
        <v>1</v>
      </c>
      <c r="BJ1173">
        <v>0.2</v>
      </c>
      <c r="BK1173">
        <v>1</v>
      </c>
      <c r="BL1173" s="4">
        <v>48.15</v>
      </c>
      <c r="BM1173" s="4">
        <v>7.22</v>
      </c>
      <c r="BN1173" s="4">
        <v>55.37</v>
      </c>
      <c r="BO1173" s="4">
        <v>55.37</v>
      </c>
      <c r="BQ1173" t="s">
        <v>385</v>
      </c>
      <c r="BR1173" t="s">
        <v>358</v>
      </c>
      <c r="BS1173" s="2">
        <v>44063</v>
      </c>
      <c r="BT1173" s="1">
        <v>0.41875000000000001</v>
      </c>
      <c r="BU1173" t="s">
        <v>878</v>
      </c>
      <c r="BV1173" t="s">
        <v>16</v>
      </c>
      <c r="BY1173">
        <v>1200</v>
      </c>
      <c r="CA1173" t="s">
        <v>45</v>
      </c>
      <c r="CC1173" t="s">
        <v>73</v>
      </c>
      <c r="CD1173">
        <v>4302</v>
      </c>
      <c r="CE1173" t="s">
        <v>64</v>
      </c>
      <c r="CF1173" s="2">
        <v>44063</v>
      </c>
      <c r="CI1173">
        <v>1</v>
      </c>
      <c r="CJ1173">
        <v>1</v>
      </c>
      <c r="CK1173">
        <v>21</v>
      </c>
      <c r="CL1173" t="s">
        <v>0</v>
      </c>
    </row>
    <row r="1174" spans="1:90" x14ac:dyDescent="0.3">
      <c r="A1174" t="s">
        <v>322</v>
      </c>
      <c r="B1174" t="s">
        <v>321</v>
      </c>
      <c r="C1174" t="s">
        <v>10</v>
      </c>
      <c r="E1174" t="str">
        <f>"FES1162760938"</f>
        <v>FES1162760938</v>
      </c>
      <c r="F1174" s="2">
        <v>44062</v>
      </c>
      <c r="G1174">
        <v>202102</v>
      </c>
      <c r="H1174" t="s">
        <v>25</v>
      </c>
      <c r="I1174" t="s">
        <v>23</v>
      </c>
      <c r="J1174" t="s">
        <v>362</v>
      </c>
      <c r="K1174" t="s">
        <v>7</v>
      </c>
      <c r="L1174" t="s">
        <v>29</v>
      </c>
      <c r="M1174" t="s">
        <v>26</v>
      </c>
      <c r="N1174" t="s">
        <v>505</v>
      </c>
      <c r="O1174" t="s">
        <v>21</v>
      </c>
      <c r="P1174" t="str">
        <f>"2170748664                    "</f>
        <v xml:space="preserve">2170748664                    </v>
      </c>
      <c r="Q1174">
        <v>0</v>
      </c>
      <c r="R1174">
        <v>0</v>
      </c>
      <c r="S1174">
        <v>0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0</v>
      </c>
      <c r="AB1174">
        <v>0</v>
      </c>
      <c r="AC1174">
        <v>0</v>
      </c>
      <c r="AD1174">
        <v>0</v>
      </c>
      <c r="AE1174" s="3">
        <v>0</v>
      </c>
      <c r="AF1174" s="3">
        <v>0</v>
      </c>
      <c r="AG1174" s="3">
        <v>0</v>
      </c>
      <c r="AH1174" s="3">
        <v>0</v>
      </c>
      <c r="AI1174" s="3">
        <v>0</v>
      </c>
      <c r="AJ1174" s="3">
        <v>0</v>
      </c>
      <c r="AK1174" s="3">
        <v>6.28</v>
      </c>
      <c r="AL1174" s="3">
        <v>0</v>
      </c>
      <c r="AM1174" s="3">
        <v>0</v>
      </c>
      <c r="AN1174" s="3">
        <v>0</v>
      </c>
      <c r="AO1174" s="3">
        <v>0</v>
      </c>
      <c r="AP1174" s="3">
        <v>0</v>
      </c>
      <c r="AQ1174" s="3">
        <v>0</v>
      </c>
      <c r="AR1174" s="3">
        <v>0</v>
      </c>
      <c r="AS1174" s="3">
        <v>0</v>
      </c>
      <c r="AT1174">
        <v>0</v>
      </c>
      <c r="AU1174">
        <v>0</v>
      </c>
      <c r="AV1174">
        <v>0</v>
      </c>
      <c r="AW1174">
        <v>0</v>
      </c>
      <c r="AX1174">
        <v>0</v>
      </c>
      <c r="AY1174">
        <v>0</v>
      </c>
      <c r="AZ1174">
        <v>0</v>
      </c>
      <c r="BA1174">
        <v>0</v>
      </c>
      <c r="BB1174">
        <v>0</v>
      </c>
      <c r="BC1174">
        <v>0</v>
      </c>
      <c r="BD1174">
        <v>0</v>
      </c>
      <c r="BE1174">
        <v>0</v>
      </c>
      <c r="BF1174">
        <v>0</v>
      </c>
      <c r="BG1174">
        <v>0</v>
      </c>
      <c r="BH1174">
        <v>1</v>
      </c>
      <c r="BI1174">
        <v>1</v>
      </c>
      <c r="BJ1174">
        <v>0.2</v>
      </c>
      <c r="BK1174">
        <v>1</v>
      </c>
      <c r="BL1174" s="4">
        <v>48.15</v>
      </c>
      <c r="BM1174" s="4">
        <v>7.22</v>
      </c>
      <c r="BN1174" s="4">
        <v>55.37</v>
      </c>
      <c r="BO1174" s="4">
        <v>55.37</v>
      </c>
      <c r="BQ1174" t="s">
        <v>142</v>
      </c>
      <c r="BR1174" t="s">
        <v>358</v>
      </c>
      <c r="BS1174" s="2">
        <v>44063</v>
      </c>
      <c r="BT1174" s="1">
        <v>0.36319444444444443</v>
      </c>
      <c r="BU1174" t="s">
        <v>2328</v>
      </c>
      <c r="BV1174" t="s">
        <v>16</v>
      </c>
      <c r="BY1174">
        <v>1200</v>
      </c>
      <c r="CA1174" t="s">
        <v>208</v>
      </c>
      <c r="CC1174" t="s">
        <v>26</v>
      </c>
      <c r="CD1174">
        <v>6001</v>
      </c>
      <c r="CE1174" t="s">
        <v>64</v>
      </c>
      <c r="CF1174" s="2">
        <v>44064</v>
      </c>
      <c r="CI1174">
        <v>1</v>
      </c>
      <c r="CJ1174">
        <v>1</v>
      </c>
      <c r="CK1174">
        <v>21</v>
      </c>
      <c r="CL1174" t="s">
        <v>0</v>
      </c>
    </row>
    <row r="1175" spans="1:90" x14ac:dyDescent="0.3">
      <c r="A1175" t="s">
        <v>322</v>
      </c>
      <c r="B1175" t="s">
        <v>321</v>
      </c>
      <c r="C1175" t="s">
        <v>10</v>
      </c>
      <c r="E1175" t="str">
        <f>"FES1162760933"</f>
        <v>FES1162760933</v>
      </c>
      <c r="F1175" s="2">
        <v>44062</v>
      </c>
      <c r="G1175">
        <v>202102</v>
      </c>
      <c r="H1175" t="s">
        <v>25</v>
      </c>
      <c r="I1175" t="s">
        <v>23</v>
      </c>
      <c r="J1175" t="s">
        <v>362</v>
      </c>
      <c r="K1175" t="s">
        <v>7</v>
      </c>
      <c r="L1175" t="s">
        <v>25</v>
      </c>
      <c r="M1175" t="s">
        <v>23</v>
      </c>
      <c r="N1175" t="s">
        <v>589</v>
      </c>
      <c r="O1175" t="s">
        <v>21</v>
      </c>
      <c r="P1175" t="str">
        <f>"2170748484                    "</f>
        <v xml:space="preserve">2170748484                    </v>
      </c>
      <c r="Q1175">
        <v>0</v>
      </c>
      <c r="R1175">
        <v>0</v>
      </c>
      <c r="S1175">
        <v>0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0</v>
      </c>
      <c r="AB1175">
        <v>0</v>
      </c>
      <c r="AC1175">
        <v>0</v>
      </c>
      <c r="AD1175">
        <v>0</v>
      </c>
      <c r="AE1175" s="3">
        <v>0</v>
      </c>
      <c r="AF1175" s="3">
        <v>0</v>
      </c>
      <c r="AG1175" s="3">
        <v>0</v>
      </c>
      <c r="AH1175" s="3">
        <v>0</v>
      </c>
      <c r="AI1175" s="3">
        <v>0</v>
      </c>
      <c r="AJ1175" s="3">
        <v>0</v>
      </c>
      <c r="AK1175" s="3">
        <v>4.91</v>
      </c>
      <c r="AL1175" s="3">
        <v>0</v>
      </c>
      <c r="AM1175" s="3">
        <v>0</v>
      </c>
      <c r="AN1175" s="3">
        <v>0</v>
      </c>
      <c r="AO1175" s="3">
        <v>0</v>
      </c>
      <c r="AP1175" s="3">
        <v>0</v>
      </c>
      <c r="AQ1175" s="3">
        <v>0</v>
      </c>
      <c r="AR1175" s="3">
        <v>0</v>
      </c>
      <c r="AS1175" s="3">
        <v>0</v>
      </c>
      <c r="AT1175">
        <v>0</v>
      </c>
      <c r="AU1175">
        <v>0</v>
      </c>
      <c r="AV1175">
        <v>0</v>
      </c>
      <c r="AW1175">
        <v>0</v>
      </c>
      <c r="AX1175">
        <v>0</v>
      </c>
      <c r="AY1175">
        <v>0</v>
      </c>
      <c r="AZ1175">
        <v>0</v>
      </c>
      <c r="BA1175">
        <v>0</v>
      </c>
      <c r="BB1175">
        <v>0</v>
      </c>
      <c r="BC1175">
        <v>0</v>
      </c>
      <c r="BD1175">
        <v>0</v>
      </c>
      <c r="BE1175">
        <v>0</v>
      </c>
      <c r="BF1175">
        <v>0</v>
      </c>
      <c r="BG1175">
        <v>0</v>
      </c>
      <c r="BH1175">
        <v>1</v>
      </c>
      <c r="BI1175">
        <v>1</v>
      </c>
      <c r="BJ1175">
        <v>0.2</v>
      </c>
      <c r="BK1175">
        <v>1</v>
      </c>
      <c r="BL1175" s="4">
        <v>37.619999999999997</v>
      </c>
      <c r="BM1175" s="4">
        <v>5.64</v>
      </c>
      <c r="BN1175" s="4">
        <v>43.26</v>
      </c>
      <c r="BO1175" s="4">
        <v>43.26</v>
      </c>
      <c r="BR1175" t="s">
        <v>358</v>
      </c>
      <c r="BS1175" s="2">
        <v>44063</v>
      </c>
      <c r="BT1175" s="1">
        <v>0.31944444444444448</v>
      </c>
      <c r="BU1175" t="s">
        <v>588</v>
      </c>
      <c r="BV1175" t="s">
        <v>16</v>
      </c>
      <c r="BY1175">
        <v>1200</v>
      </c>
      <c r="CA1175" t="s">
        <v>587</v>
      </c>
      <c r="CC1175" t="s">
        <v>23</v>
      </c>
      <c r="CD1175">
        <v>1619</v>
      </c>
      <c r="CE1175" t="s">
        <v>64</v>
      </c>
      <c r="CF1175" s="2">
        <v>44064</v>
      </c>
      <c r="CI1175">
        <v>1</v>
      </c>
      <c r="CJ1175">
        <v>1</v>
      </c>
      <c r="CK1175">
        <v>22</v>
      </c>
      <c r="CL1175" t="s">
        <v>0</v>
      </c>
    </row>
    <row r="1176" spans="1:90" x14ac:dyDescent="0.3">
      <c r="A1176" t="s">
        <v>322</v>
      </c>
      <c r="B1176" t="s">
        <v>321</v>
      </c>
      <c r="C1176" t="s">
        <v>10</v>
      </c>
      <c r="E1176" t="str">
        <f>"FES1162760870"</f>
        <v>FES1162760870</v>
      </c>
      <c r="F1176" s="2">
        <v>44062</v>
      </c>
      <c r="G1176">
        <v>202102</v>
      </c>
      <c r="H1176" t="s">
        <v>25</v>
      </c>
      <c r="I1176" t="s">
        <v>23</v>
      </c>
      <c r="J1176" t="s">
        <v>362</v>
      </c>
      <c r="K1176" t="s">
        <v>7</v>
      </c>
      <c r="L1176" t="s">
        <v>29</v>
      </c>
      <c r="M1176" t="s">
        <v>26</v>
      </c>
      <c r="N1176" t="s">
        <v>1010</v>
      </c>
      <c r="O1176" t="s">
        <v>21</v>
      </c>
      <c r="P1176" t="str">
        <f>"2170748812                    "</f>
        <v xml:space="preserve">2170748812                    </v>
      </c>
      <c r="Q1176">
        <v>0</v>
      </c>
      <c r="R1176">
        <v>0</v>
      </c>
      <c r="S1176">
        <v>0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0</v>
      </c>
      <c r="AB1176">
        <v>0</v>
      </c>
      <c r="AC1176">
        <v>0</v>
      </c>
      <c r="AD1176">
        <v>0</v>
      </c>
      <c r="AE1176" s="3">
        <v>0</v>
      </c>
      <c r="AF1176" s="3">
        <v>0</v>
      </c>
      <c r="AG1176" s="3">
        <v>0</v>
      </c>
      <c r="AH1176" s="3">
        <v>0</v>
      </c>
      <c r="AI1176" s="3">
        <v>0</v>
      </c>
      <c r="AJ1176" s="3">
        <v>0</v>
      </c>
      <c r="AK1176" s="3">
        <v>25.11</v>
      </c>
      <c r="AL1176" s="3">
        <v>0</v>
      </c>
      <c r="AM1176" s="3">
        <v>0</v>
      </c>
      <c r="AN1176" s="3">
        <v>0</v>
      </c>
      <c r="AO1176" s="3">
        <v>0</v>
      </c>
      <c r="AP1176" s="3">
        <v>0</v>
      </c>
      <c r="AQ1176" s="3">
        <v>0</v>
      </c>
      <c r="AR1176" s="3">
        <v>0</v>
      </c>
      <c r="AS1176" s="3">
        <v>0</v>
      </c>
      <c r="AT1176">
        <v>0</v>
      </c>
      <c r="AU1176">
        <v>0</v>
      </c>
      <c r="AV1176">
        <v>0</v>
      </c>
      <c r="AW1176">
        <v>0</v>
      </c>
      <c r="AX1176">
        <v>0</v>
      </c>
      <c r="AY1176">
        <v>0</v>
      </c>
      <c r="AZ1176">
        <v>0</v>
      </c>
      <c r="BA1176">
        <v>0</v>
      </c>
      <c r="BB1176">
        <v>0</v>
      </c>
      <c r="BC1176">
        <v>0</v>
      </c>
      <c r="BD1176">
        <v>0</v>
      </c>
      <c r="BE1176">
        <v>0</v>
      </c>
      <c r="BF1176">
        <v>0</v>
      </c>
      <c r="BG1176">
        <v>0</v>
      </c>
      <c r="BH1176">
        <v>1</v>
      </c>
      <c r="BI1176">
        <v>5.3</v>
      </c>
      <c r="BJ1176">
        <v>7.9</v>
      </c>
      <c r="BK1176">
        <v>8</v>
      </c>
      <c r="BL1176" s="4">
        <v>192.5</v>
      </c>
      <c r="BM1176" s="4">
        <v>28.88</v>
      </c>
      <c r="BN1176" s="4">
        <v>221.38</v>
      </c>
      <c r="BO1176" s="4">
        <v>221.38</v>
      </c>
      <c r="BQ1176" t="s">
        <v>318</v>
      </c>
      <c r="BR1176" t="s">
        <v>358</v>
      </c>
      <c r="BS1176" s="2">
        <v>44063</v>
      </c>
      <c r="BT1176" s="1">
        <v>0.39930555555555558</v>
      </c>
      <c r="BU1176" t="s">
        <v>2181</v>
      </c>
      <c r="BV1176" t="s">
        <v>16</v>
      </c>
      <c r="BY1176">
        <v>39704.699999999997</v>
      </c>
      <c r="CA1176" t="s">
        <v>257</v>
      </c>
      <c r="CC1176" t="s">
        <v>26</v>
      </c>
      <c r="CD1176">
        <v>6001</v>
      </c>
      <c r="CE1176" t="s">
        <v>2</v>
      </c>
      <c r="CF1176" s="2">
        <v>44064</v>
      </c>
      <c r="CI1176">
        <v>1</v>
      </c>
      <c r="CJ1176">
        <v>1</v>
      </c>
      <c r="CK1176">
        <v>21</v>
      </c>
      <c r="CL1176" t="s">
        <v>0</v>
      </c>
    </row>
    <row r="1177" spans="1:90" x14ac:dyDescent="0.3">
      <c r="A1177" t="s">
        <v>322</v>
      </c>
      <c r="B1177" t="s">
        <v>321</v>
      </c>
      <c r="C1177" t="s">
        <v>10</v>
      </c>
      <c r="E1177" t="str">
        <f>"FES1162760936"</f>
        <v>FES1162760936</v>
      </c>
      <c r="F1177" s="2">
        <v>44062</v>
      </c>
      <c r="G1177">
        <v>202102</v>
      </c>
      <c r="H1177" t="s">
        <v>25</v>
      </c>
      <c r="I1177" t="s">
        <v>23</v>
      </c>
      <c r="J1177" t="s">
        <v>362</v>
      </c>
      <c r="K1177" t="s">
        <v>7</v>
      </c>
      <c r="L1177" t="s">
        <v>29</v>
      </c>
      <c r="M1177" t="s">
        <v>26</v>
      </c>
      <c r="N1177" t="s">
        <v>1330</v>
      </c>
      <c r="O1177" t="s">
        <v>21</v>
      </c>
      <c r="P1177" t="str">
        <f>"2170748548                    "</f>
        <v xml:space="preserve">2170748548                    </v>
      </c>
      <c r="Q1177">
        <v>0</v>
      </c>
      <c r="R1177">
        <v>0</v>
      </c>
      <c r="S1177">
        <v>0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0</v>
      </c>
      <c r="AB1177">
        <v>0</v>
      </c>
      <c r="AC1177">
        <v>0</v>
      </c>
      <c r="AD1177">
        <v>0</v>
      </c>
      <c r="AE1177" s="3">
        <v>0</v>
      </c>
      <c r="AF1177" s="3">
        <v>0</v>
      </c>
      <c r="AG1177" s="3">
        <v>0</v>
      </c>
      <c r="AH1177" s="3">
        <v>0</v>
      </c>
      <c r="AI1177" s="3">
        <v>0</v>
      </c>
      <c r="AJ1177" s="3">
        <v>0</v>
      </c>
      <c r="AK1177" s="3">
        <v>6.28</v>
      </c>
      <c r="AL1177" s="3">
        <v>0</v>
      </c>
      <c r="AM1177" s="3">
        <v>0</v>
      </c>
      <c r="AN1177" s="3">
        <v>0</v>
      </c>
      <c r="AO1177" s="3">
        <v>0</v>
      </c>
      <c r="AP1177" s="3">
        <v>0</v>
      </c>
      <c r="AQ1177" s="3">
        <v>0</v>
      </c>
      <c r="AR1177" s="3">
        <v>0</v>
      </c>
      <c r="AS1177" s="3">
        <v>0</v>
      </c>
      <c r="AT1177">
        <v>0</v>
      </c>
      <c r="AU1177">
        <v>0</v>
      </c>
      <c r="AV1177">
        <v>0</v>
      </c>
      <c r="AW1177">
        <v>0</v>
      </c>
      <c r="AX1177">
        <v>0</v>
      </c>
      <c r="AY1177">
        <v>0</v>
      </c>
      <c r="AZ1177">
        <v>0</v>
      </c>
      <c r="BA1177">
        <v>0</v>
      </c>
      <c r="BB1177">
        <v>0</v>
      </c>
      <c r="BC1177">
        <v>0</v>
      </c>
      <c r="BD1177">
        <v>0</v>
      </c>
      <c r="BE1177">
        <v>0</v>
      </c>
      <c r="BF1177">
        <v>0</v>
      </c>
      <c r="BG1177">
        <v>0</v>
      </c>
      <c r="BH1177">
        <v>1</v>
      </c>
      <c r="BI1177">
        <v>0.6</v>
      </c>
      <c r="BJ1177">
        <v>0.9</v>
      </c>
      <c r="BK1177">
        <v>1</v>
      </c>
      <c r="BL1177" s="4">
        <v>48.15</v>
      </c>
      <c r="BM1177" s="4">
        <v>7.22</v>
      </c>
      <c r="BN1177" s="4">
        <v>55.37</v>
      </c>
      <c r="BO1177" s="4">
        <v>55.37</v>
      </c>
      <c r="BQ1177" t="s">
        <v>385</v>
      </c>
      <c r="BR1177" t="s">
        <v>358</v>
      </c>
      <c r="BS1177" s="2">
        <v>44064</v>
      </c>
      <c r="BT1177" s="1">
        <v>0.36458333333333331</v>
      </c>
      <c r="BU1177" t="s">
        <v>2179</v>
      </c>
      <c r="BV1177" t="s">
        <v>0</v>
      </c>
      <c r="BW1177" t="s">
        <v>48</v>
      </c>
      <c r="BX1177" t="s">
        <v>2327</v>
      </c>
      <c r="BY1177">
        <v>4523.8999999999996</v>
      </c>
      <c r="CA1177" t="s">
        <v>257</v>
      </c>
      <c r="CC1177" t="s">
        <v>26</v>
      </c>
      <c r="CD1177">
        <v>6012</v>
      </c>
      <c r="CE1177" t="s">
        <v>2</v>
      </c>
      <c r="CF1177" s="2">
        <v>44066</v>
      </c>
      <c r="CI1177">
        <v>1</v>
      </c>
      <c r="CJ1177">
        <v>2</v>
      </c>
      <c r="CK1177">
        <v>21</v>
      </c>
      <c r="CL1177" t="s">
        <v>0</v>
      </c>
    </row>
    <row r="1178" spans="1:90" x14ac:dyDescent="0.3">
      <c r="A1178" t="s">
        <v>322</v>
      </c>
      <c r="B1178" t="s">
        <v>321</v>
      </c>
      <c r="C1178" t="s">
        <v>10</v>
      </c>
      <c r="E1178" t="str">
        <f>"FES1162760650"</f>
        <v>FES1162760650</v>
      </c>
      <c r="F1178" s="2">
        <v>44061</v>
      </c>
      <c r="G1178">
        <v>202102</v>
      </c>
      <c r="H1178" t="s">
        <v>25</v>
      </c>
      <c r="I1178" t="s">
        <v>23</v>
      </c>
      <c r="J1178" t="s">
        <v>320</v>
      </c>
      <c r="K1178" t="s">
        <v>7</v>
      </c>
      <c r="L1178" t="s">
        <v>232</v>
      </c>
      <c r="M1178" t="s">
        <v>231</v>
      </c>
      <c r="N1178" t="s">
        <v>1173</v>
      </c>
      <c r="O1178" t="s">
        <v>18</v>
      </c>
      <c r="P1178" t="str">
        <f>"2170749498                    "</f>
        <v xml:space="preserve">2170749498                    </v>
      </c>
      <c r="Q1178">
        <v>0</v>
      </c>
      <c r="R1178">
        <v>0</v>
      </c>
      <c r="S1178">
        <v>0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0</v>
      </c>
      <c r="AB1178">
        <v>0</v>
      </c>
      <c r="AC1178">
        <v>0</v>
      </c>
      <c r="AD1178">
        <v>0</v>
      </c>
      <c r="AE1178" s="3">
        <v>0</v>
      </c>
      <c r="AF1178" s="3">
        <v>0</v>
      </c>
      <c r="AG1178" s="3">
        <v>0</v>
      </c>
      <c r="AH1178" s="3">
        <v>0</v>
      </c>
      <c r="AI1178" s="3">
        <v>0</v>
      </c>
      <c r="AJ1178" s="3">
        <v>0</v>
      </c>
      <c r="AK1178" s="3">
        <v>8.2100000000000009</v>
      </c>
      <c r="AL1178" s="3">
        <v>0</v>
      </c>
      <c r="AM1178" s="3">
        <v>0</v>
      </c>
      <c r="AN1178" s="3">
        <v>0</v>
      </c>
      <c r="AO1178" s="3">
        <v>0</v>
      </c>
      <c r="AP1178" s="3">
        <v>0</v>
      </c>
      <c r="AQ1178" s="3">
        <v>0</v>
      </c>
      <c r="AR1178" s="3">
        <v>0</v>
      </c>
      <c r="AS1178" s="3">
        <v>0</v>
      </c>
      <c r="AT1178">
        <v>0</v>
      </c>
      <c r="AU1178">
        <v>0</v>
      </c>
      <c r="AV1178">
        <v>0</v>
      </c>
      <c r="AW1178">
        <v>0</v>
      </c>
      <c r="AX1178">
        <v>0</v>
      </c>
      <c r="AY1178">
        <v>0</v>
      </c>
      <c r="AZ1178">
        <v>0</v>
      </c>
      <c r="BA1178">
        <v>0</v>
      </c>
      <c r="BB1178">
        <v>0</v>
      </c>
      <c r="BC1178">
        <v>0</v>
      </c>
      <c r="BD1178">
        <v>0</v>
      </c>
      <c r="BE1178">
        <v>0</v>
      </c>
      <c r="BF1178">
        <v>0</v>
      </c>
      <c r="BG1178">
        <v>0</v>
      </c>
      <c r="BH1178">
        <v>1</v>
      </c>
      <c r="BI1178">
        <v>13.2</v>
      </c>
      <c r="BJ1178">
        <v>4.3</v>
      </c>
      <c r="BK1178">
        <v>14</v>
      </c>
      <c r="BL1178" s="4">
        <v>62.94</v>
      </c>
      <c r="BM1178" s="4">
        <v>9.44</v>
      </c>
      <c r="BN1178" s="4">
        <v>72.38</v>
      </c>
      <c r="BO1178" s="4">
        <v>72.38</v>
      </c>
      <c r="BQ1178" t="s">
        <v>318</v>
      </c>
      <c r="BR1178" t="s">
        <v>317</v>
      </c>
      <c r="BS1178" s="2">
        <v>44062</v>
      </c>
      <c r="BT1178" s="1">
        <v>0.41319444444444442</v>
      </c>
      <c r="BU1178" t="s">
        <v>2114</v>
      </c>
      <c r="BV1178" t="s">
        <v>16</v>
      </c>
      <c r="BY1178">
        <v>21450.240000000002</v>
      </c>
      <c r="BZ1178" t="s">
        <v>28</v>
      </c>
      <c r="CC1178" t="s">
        <v>231</v>
      </c>
      <c r="CD1178">
        <v>1459</v>
      </c>
      <c r="CE1178" t="s">
        <v>2</v>
      </c>
      <c r="CF1178" s="2">
        <v>44062</v>
      </c>
      <c r="CI1178">
        <v>1</v>
      </c>
      <c r="CJ1178">
        <v>1</v>
      </c>
      <c r="CK1178">
        <v>32</v>
      </c>
      <c r="CL1178" t="s">
        <v>0</v>
      </c>
    </row>
    <row r="1179" spans="1:90" x14ac:dyDescent="0.3">
      <c r="A1179" t="s">
        <v>322</v>
      </c>
      <c r="B1179" t="s">
        <v>321</v>
      </c>
      <c r="C1179" t="s">
        <v>10</v>
      </c>
      <c r="E1179" t="str">
        <f>"FES1162760866"</f>
        <v>FES1162760866</v>
      </c>
      <c r="F1179" s="2">
        <v>44062</v>
      </c>
      <c r="G1179">
        <v>202102</v>
      </c>
      <c r="H1179" t="s">
        <v>25</v>
      </c>
      <c r="I1179" t="s">
        <v>23</v>
      </c>
      <c r="J1179" t="s">
        <v>362</v>
      </c>
      <c r="K1179" t="s">
        <v>7</v>
      </c>
      <c r="L1179" t="s">
        <v>2326</v>
      </c>
      <c r="M1179" t="s">
        <v>2323</v>
      </c>
      <c r="N1179" t="s">
        <v>2325</v>
      </c>
      <c r="O1179" t="s">
        <v>21</v>
      </c>
      <c r="P1179" t="str">
        <f>"2170748087                    "</f>
        <v xml:space="preserve">2170748087                    </v>
      </c>
      <c r="Q1179">
        <v>0</v>
      </c>
      <c r="R1179">
        <v>0</v>
      </c>
      <c r="S1179">
        <v>0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0</v>
      </c>
      <c r="Z1179">
        <v>0</v>
      </c>
      <c r="AA1179">
        <v>0</v>
      </c>
      <c r="AB1179">
        <v>0</v>
      </c>
      <c r="AC1179">
        <v>0</v>
      </c>
      <c r="AD1179">
        <v>0</v>
      </c>
      <c r="AE1179" s="3">
        <v>0</v>
      </c>
      <c r="AF1179" s="3">
        <v>0</v>
      </c>
      <c r="AG1179" s="3">
        <v>0</v>
      </c>
      <c r="AH1179" s="3">
        <v>0</v>
      </c>
      <c r="AI1179" s="3">
        <v>0</v>
      </c>
      <c r="AJ1179" s="3">
        <v>0</v>
      </c>
      <c r="AK1179" s="3">
        <v>14.92</v>
      </c>
      <c r="AL1179" s="3">
        <v>0</v>
      </c>
      <c r="AM1179" s="3">
        <v>0</v>
      </c>
      <c r="AN1179" s="3">
        <v>0</v>
      </c>
      <c r="AO1179" s="3">
        <v>0</v>
      </c>
      <c r="AP1179" s="3">
        <v>0</v>
      </c>
      <c r="AQ1179" s="3">
        <v>0</v>
      </c>
      <c r="AR1179" s="3">
        <v>0</v>
      </c>
      <c r="AS1179" s="3">
        <v>0</v>
      </c>
      <c r="AT1179">
        <v>0</v>
      </c>
      <c r="AU1179">
        <v>0</v>
      </c>
      <c r="AV1179">
        <v>0</v>
      </c>
      <c r="AW1179">
        <v>0</v>
      </c>
      <c r="AX1179">
        <v>0</v>
      </c>
      <c r="AY1179">
        <v>0</v>
      </c>
      <c r="AZ1179">
        <v>0</v>
      </c>
      <c r="BA1179">
        <v>0</v>
      </c>
      <c r="BB1179">
        <v>0</v>
      </c>
      <c r="BC1179">
        <v>0</v>
      </c>
      <c r="BD1179">
        <v>0</v>
      </c>
      <c r="BE1179">
        <v>0</v>
      </c>
      <c r="BF1179">
        <v>0</v>
      </c>
      <c r="BG1179">
        <v>0</v>
      </c>
      <c r="BH1179">
        <v>1</v>
      </c>
      <c r="BI1179">
        <v>2.2999999999999998</v>
      </c>
      <c r="BJ1179">
        <v>1.2</v>
      </c>
      <c r="BK1179">
        <v>2.5</v>
      </c>
      <c r="BL1179" s="4">
        <v>114.36</v>
      </c>
      <c r="BM1179" s="4">
        <v>17.149999999999999</v>
      </c>
      <c r="BN1179" s="4">
        <v>131.51</v>
      </c>
      <c r="BO1179" s="4">
        <v>131.51</v>
      </c>
      <c r="BQ1179" t="s">
        <v>318</v>
      </c>
      <c r="BR1179" t="s">
        <v>358</v>
      </c>
      <c r="BS1179" s="2">
        <v>44070</v>
      </c>
      <c r="BT1179" s="1">
        <v>0.4381944444444445</v>
      </c>
      <c r="BU1179" t="s">
        <v>2324</v>
      </c>
      <c r="BV1179" t="s">
        <v>0</v>
      </c>
      <c r="BW1179" t="s">
        <v>48</v>
      </c>
      <c r="BX1179" t="s">
        <v>72</v>
      </c>
      <c r="BY1179">
        <v>6081.8</v>
      </c>
      <c r="CC1179" t="s">
        <v>2323</v>
      </c>
      <c r="CD1179">
        <v>6310</v>
      </c>
      <c r="CE1179" t="s">
        <v>2</v>
      </c>
      <c r="CF1179" s="2">
        <v>44072</v>
      </c>
      <c r="CI1179">
        <v>4</v>
      </c>
      <c r="CJ1179">
        <v>6</v>
      </c>
      <c r="CK1179">
        <v>23</v>
      </c>
      <c r="CL1179" t="s">
        <v>0</v>
      </c>
    </row>
    <row r="1180" spans="1:90" x14ac:dyDescent="0.3">
      <c r="A1180" t="s">
        <v>322</v>
      </c>
      <c r="B1180" t="s">
        <v>321</v>
      </c>
      <c r="C1180" t="s">
        <v>10</v>
      </c>
      <c r="E1180" t="str">
        <f>"FES1162761018"</f>
        <v>FES1162761018</v>
      </c>
      <c r="F1180" s="2">
        <v>44062</v>
      </c>
      <c r="G1180">
        <v>202102</v>
      </c>
      <c r="H1180" t="s">
        <v>25</v>
      </c>
      <c r="I1180" t="s">
        <v>23</v>
      </c>
      <c r="J1180" t="s">
        <v>362</v>
      </c>
      <c r="K1180" t="s">
        <v>7</v>
      </c>
      <c r="L1180" t="s">
        <v>55</v>
      </c>
      <c r="M1180" t="s">
        <v>55</v>
      </c>
      <c r="N1180" t="s">
        <v>393</v>
      </c>
      <c r="O1180" t="s">
        <v>21</v>
      </c>
      <c r="P1180" t="str">
        <f>"2170749797                    "</f>
        <v xml:space="preserve">2170749797                    </v>
      </c>
      <c r="Q1180">
        <v>0</v>
      </c>
      <c r="R1180">
        <v>0</v>
      </c>
      <c r="S1180">
        <v>0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0</v>
      </c>
      <c r="Z1180">
        <v>0</v>
      </c>
      <c r="AA1180">
        <v>0</v>
      </c>
      <c r="AB1180">
        <v>0</v>
      </c>
      <c r="AC1180">
        <v>0</v>
      </c>
      <c r="AD1180">
        <v>0</v>
      </c>
      <c r="AE1180" s="3">
        <v>0</v>
      </c>
      <c r="AF1180" s="3">
        <v>0</v>
      </c>
      <c r="AG1180" s="3">
        <v>0</v>
      </c>
      <c r="AH1180" s="3">
        <v>0</v>
      </c>
      <c r="AI1180" s="3">
        <v>0</v>
      </c>
      <c r="AJ1180" s="3">
        <v>0</v>
      </c>
      <c r="AK1180" s="3">
        <v>12.17</v>
      </c>
      <c r="AL1180" s="3">
        <v>0</v>
      </c>
      <c r="AM1180" s="3">
        <v>0</v>
      </c>
      <c r="AN1180" s="3">
        <v>0</v>
      </c>
      <c r="AO1180" s="3">
        <v>0</v>
      </c>
      <c r="AP1180" s="3">
        <v>0</v>
      </c>
      <c r="AQ1180" s="3">
        <v>0</v>
      </c>
      <c r="AR1180" s="3">
        <v>0</v>
      </c>
      <c r="AS1180" s="3">
        <v>0</v>
      </c>
      <c r="AT1180">
        <v>0</v>
      </c>
      <c r="AU1180">
        <v>0</v>
      </c>
      <c r="AV1180">
        <v>0</v>
      </c>
      <c r="AW1180">
        <v>0</v>
      </c>
      <c r="AX1180">
        <v>0</v>
      </c>
      <c r="AY1180">
        <v>0</v>
      </c>
      <c r="AZ1180">
        <v>0</v>
      </c>
      <c r="BA1180">
        <v>0</v>
      </c>
      <c r="BB1180">
        <v>0</v>
      </c>
      <c r="BC1180">
        <v>0</v>
      </c>
      <c r="BD1180">
        <v>0</v>
      </c>
      <c r="BE1180">
        <v>0</v>
      </c>
      <c r="BF1180">
        <v>0</v>
      </c>
      <c r="BG1180">
        <v>0</v>
      </c>
      <c r="BH1180">
        <v>1</v>
      </c>
      <c r="BI1180">
        <v>1</v>
      </c>
      <c r="BJ1180">
        <v>0.2</v>
      </c>
      <c r="BK1180">
        <v>1</v>
      </c>
      <c r="BL1180" s="4">
        <v>93.29</v>
      </c>
      <c r="BM1180" s="4">
        <v>13.99</v>
      </c>
      <c r="BN1180" s="4">
        <v>107.28</v>
      </c>
      <c r="BO1180" s="4">
        <v>107.28</v>
      </c>
      <c r="BQ1180" t="s">
        <v>385</v>
      </c>
      <c r="BR1180" t="s">
        <v>358</v>
      </c>
      <c r="BS1180" s="2">
        <v>44063</v>
      </c>
      <c r="BT1180" s="1">
        <v>0.47083333333333338</v>
      </c>
      <c r="BU1180" t="s">
        <v>226</v>
      </c>
      <c r="BV1180" t="s">
        <v>16</v>
      </c>
      <c r="BY1180">
        <v>1200</v>
      </c>
      <c r="CA1180" t="s">
        <v>137</v>
      </c>
      <c r="CC1180" t="s">
        <v>55</v>
      </c>
      <c r="CD1180">
        <v>7646</v>
      </c>
      <c r="CE1180" t="s">
        <v>64</v>
      </c>
      <c r="CF1180" s="2">
        <v>44064</v>
      </c>
      <c r="CI1180">
        <v>1</v>
      </c>
      <c r="CJ1180">
        <v>1</v>
      </c>
      <c r="CK1180">
        <v>23</v>
      </c>
      <c r="CL1180" t="s">
        <v>0</v>
      </c>
    </row>
    <row r="1181" spans="1:90" x14ac:dyDescent="0.3">
      <c r="A1181" t="s">
        <v>322</v>
      </c>
      <c r="B1181" t="s">
        <v>321</v>
      </c>
      <c r="C1181" t="s">
        <v>10</v>
      </c>
      <c r="E1181" t="str">
        <f>"FES1162760885"</f>
        <v>FES1162760885</v>
      </c>
      <c r="F1181" s="2">
        <v>44062</v>
      </c>
      <c r="G1181">
        <v>202102</v>
      </c>
      <c r="H1181" t="s">
        <v>25</v>
      </c>
      <c r="I1181" t="s">
        <v>23</v>
      </c>
      <c r="J1181" t="s">
        <v>362</v>
      </c>
      <c r="K1181" t="s">
        <v>7</v>
      </c>
      <c r="L1181" t="s">
        <v>232</v>
      </c>
      <c r="M1181" t="s">
        <v>231</v>
      </c>
      <c r="N1181" t="s">
        <v>327</v>
      </c>
      <c r="O1181" t="s">
        <v>21</v>
      </c>
      <c r="P1181" t="str">
        <f>"2170749648                    "</f>
        <v xml:space="preserve">2170749648                    </v>
      </c>
      <c r="Q1181">
        <v>0</v>
      </c>
      <c r="R1181">
        <v>0</v>
      </c>
      <c r="S1181">
        <v>0</v>
      </c>
      <c r="T1181">
        <v>0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0</v>
      </c>
      <c r="AA1181">
        <v>0</v>
      </c>
      <c r="AB1181">
        <v>0</v>
      </c>
      <c r="AC1181">
        <v>0</v>
      </c>
      <c r="AD1181">
        <v>0</v>
      </c>
      <c r="AE1181" s="3">
        <v>0</v>
      </c>
      <c r="AF1181" s="3">
        <v>0</v>
      </c>
      <c r="AG1181" s="3">
        <v>0</v>
      </c>
      <c r="AH1181" s="3">
        <v>0</v>
      </c>
      <c r="AI1181" s="3">
        <v>0</v>
      </c>
      <c r="AJ1181" s="3">
        <v>0</v>
      </c>
      <c r="AK1181" s="3">
        <v>4.91</v>
      </c>
      <c r="AL1181" s="3">
        <v>0</v>
      </c>
      <c r="AM1181" s="3">
        <v>0</v>
      </c>
      <c r="AN1181" s="3">
        <v>0</v>
      </c>
      <c r="AO1181" s="3">
        <v>0</v>
      </c>
      <c r="AP1181" s="3">
        <v>0</v>
      </c>
      <c r="AQ1181" s="3">
        <v>0</v>
      </c>
      <c r="AR1181" s="3">
        <v>0</v>
      </c>
      <c r="AS1181" s="3">
        <v>0</v>
      </c>
      <c r="AT1181">
        <v>0</v>
      </c>
      <c r="AU1181">
        <v>0</v>
      </c>
      <c r="AV1181">
        <v>0</v>
      </c>
      <c r="AW1181">
        <v>0</v>
      </c>
      <c r="AX1181">
        <v>0</v>
      </c>
      <c r="AY1181">
        <v>0</v>
      </c>
      <c r="AZ1181">
        <v>0</v>
      </c>
      <c r="BA1181">
        <v>0</v>
      </c>
      <c r="BB1181">
        <v>0</v>
      </c>
      <c r="BC1181">
        <v>0</v>
      </c>
      <c r="BD1181">
        <v>0</v>
      </c>
      <c r="BE1181">
        <v>0</v>
      </c>
      <c r="BF1181">
        <v>0</v>
      </c>
      <c r="BG1181">
        <v>0</v>
      </c>
      <c r="BH1181">
        <v>1</v>
      </c>
      <c r="BI1181">
        <v>3</v>
      </c>
      <c r="BJ1181">
        <v>4.7</v>
      </c>
      <c r="BK1181">
        <v>5</v>
      </c>
      <c r="BL1181" s="4">
        <v>37.619999999999997</v>
      </c>
      <c r="BM1181" s="4">
        <v>5.64</v>
      </c>
      <c r="BN1181" s="4">
        <v>43.26</v>
      </c>
      <c r="BO1181" s="4">
        <v>43.26</v>
      </c>
      <c r="BQ1181" t="s">
        <v>385</v>
      </c>
      <c r="BR1181" t="s">
        <v>358</v>
      </c>
      <c r="BS1181" s="2">
        <v>44063</v>
      </c>
      <c r="BT1181" s="1">
        <v>0.32569444444444445</v>
      </c>
      <c r="BU1181" t="s">
        <v>303</v>
      </c>
      <c r="BV1181" t="s">
        <v>16</v>
      </c>
      <c r="BY1181">
        <v>23706.45</v>
      </c>
      <c r="CC1181" t="s">
        <v>231</v>
      </c>
      <c r="CD1181">
        <v>1459</v>
      </c>
      <c r="CE1181" t="s">
        <v>2</v>
      </c>
      <c r="CF1181" s="2">
        <v>44063</v>
      </c>
      <c r="CI1181">
        <v>1</v>
      </c>
      <c r="CJ1181">
        <v>1</v>
      </c>
      <c r="CK1181">
        <v>22</v>
      </c>
      <c r="CL1181" t="s">
        <v>0</v>
      </c>
    </row>
    <row r="1182" spans="1:90" x14ac:dyDescent="0.3">
      <c r="A1182" t="s">
        <v>322</v>
      </c>
      <c r="B1182" t="s">
        <v>321</v>
      </c>
      <c r="C1182" t="s">
        <v>10</v>
      </c>
      <c r="E1182" t="str">
        <f>"FES1162761023"</f>
        <v>FES1162761023</v>
      </c>
      <c r="F1182" s="2">
        <v>44062</v>
      </c>
      <c r="G1182">
        <v>202102</v>
      </c>
      <c r="H1182" t="s">
        <v>25</v>
      </c>
      <c r="I1182" t="s">
        <v>23</v>
      </c>
      <c r="J1182" t="s">
        <v>362</v>
      </c>
      <c r="K1182" t="s">
        <v>7</v>
      </c>
      <c r="L1182" t="s">
        <v>29</v>
      </c>
      <c r="M1182" t="s">
        <v>26</v>
      </c>
      <c r="N1182" t="s">
        <v>529</v>
      </c>
      <c r="O1182" t="s">
        <v>21</v>
      </c>
      <c r="P1182" t="str">
        <f>"21707478736                   "</f>
        <v xml:space="preserve">21707478736                   </v>
      </c>
      <c r="Q1182">
        <v>0</v>
      </c>
      <c r="R1182">
        <v>0</v>
      </c>
      <c r="S1182">
        <v>0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0</v>
      </c>
      <c r="AB1182">
        <v>0</v>
      </c>
      <c r="AC1182">
        <v>0</v>
      </c>
      <c r="AD1182">
        <v>0</v>
      </c>
      <c r="AE1182" s="3">
        <v>0</v>
      </c>
      <c r="AF1182" s="3">
        <v>0</v>
      </c>
      <c r="AG1182" s="3">
        <v>0</v>
      </c>
      <c r="AH1182" s="3">
        <v>0</v>
      </c>
      <c r="AI1182" s="3">
        <v>0</v>
      </c>
      <c r="AJ1182" s="3">
        <v>0</v>
      </c>
      <c r="AK1182" s="3">
        <v>6.28</v>
      </c>
      <c r="AL1182" s="3">
        <v>0</v>
      </c>
      <c r="AM1182" s="3">
        <v>0</v>
      </c>
      <c r="AN1182" s="3">
        <v>0</v>
      </c>
      <c r="AO1182" s="3">
        <v>0</v>
      </c>
      <c r="AP1182" s="3">
        <v>0</v>
      </c>
      <c r="AQ1182" s="3">
        <v>0</v>
      </c>
      <c r="AR1182" s="3">
        <v>0</v>
      </c>
      <c r="AS1182" s="3">
        <v>0</v>
      </c>
      <c r="AT1182">
        <v>0</v>
      </c>
      <c r="AU1182">
        <v>0</v>
      </c>
      <c r="AV1182">
        <v>0</v>
      </c>
      <c r="AW1182">
        <v>0</v>
      </c>
      <c r="AX1182">
        <v>0</v>
      </c>
      <c r="AY1182">
        <v>0</v>
      </c>
      <c r="AZ1182">
        <v>0</v>
      </c>
      <c r="BA1182">
        <v>0</v>
      </c>
      <c r="BB1182">
        <v>0</v>
      </c>
      <c r="BC1182">
        <v>0</v>
      </c>
      <c r="BD1182">
        <v>0</v>
      </c>
      <c r="BE1182">
        <v>0</v>
      </c>
      <c r="BF1182">
        <v>0</v>
      </c>
      <c r="BG1182">
        <v>0</v>
      </c>
      <c r="BH1182">
        <v>1</v>
      </c>
      <c r="BI1182">
        <v>1</v>
      </c>
      <c r="BJ1182">
        <v>0.2</v>
      </c>
      <c r="BK1182">
        <v>1</v>
      </c>
      <c r="BL1182" s="4">
        <v>48.15</v>
      </c>
      <c r="BM1182" s="4">
        <v>7.22</v>
      </c>
      <c r="BN1182" s="4">
        <v>55.37</v>
      </c>
      <c r="BO1182" s="4">
        <v>55.37</v>
      </c>
      <c r="BQ1182" t="s">
        <v>385</v>
      </c>
      <c r="BR1182" t="s">
        <v>358</v>
      </c>
      <c r="BS1182" s="2">
        <v>44063</v>
      </c>
      <c r="BT1182" s="1">
        <v>0.47152777777777777</v>
      </c>
      <c r="BU1182" t="s">
        <v>951</v>
      </c>
      <c r="BV1182" t="s">
        <v>0</v>
      </c>
      <c r="BW1182" t="s">
        <v>54</v>
      </c>
      <c r="BX1182" t="s">
        <v>238</v>
      </c>
      <c r="BY1182">
        <v>1200</v>
      </c>
      <c r="CA1182" t="s">
        <v>78</v>
      </c>
      <c r="CC1182" t="s">
        <v>26</v>
      </c>
      <c r="CD1182">
        <v>6001</v>
      </c>
      <c r="CE1182" t="s">
        <v>64</v>
      </c>
      <c r="CF1182" s="2">
        <v>44064</v>
      </c>
      <c r="CI1182">
        <v>1</v>
      </c>
      <c r="CJ1182">
        <v>1</v>
      </c>
      <c r="CK1182">
        <v>21</v>
      </c>
      <c r="CL1182" t="s">
        <v>0</v>
      </c>
    </row>
    <row r="1183" spans="1:90" x14ac:dyDescent="0.3">
      <c r="A1183" t="s">
        <v>322</v>
      </c>
      <c r="B1183" t="s">
        <v>321</v>
      </c>
      <c r="C1183" t="s">
        <v>10</v>
      </c>
      <c r="E1183" t="str">
        <f>"FES1162760929"</f>
        <v>FES1162760929</v>
      </c>
      <c r="F1183" s="2">
        <v>44062</v>
      </c>
      <c r="G1183">
        <v>202102</v>
      </c>
      <c r="H1183" t="s">
        <v>25</v>
      </c>
      <c r="I1183" t="s">
        <v>23</v>
      </c>
      <c r="J1183" t="s">
        <v>362</v>
      </c>
      <c r="K1183" t="s">
        <v>7</v>
      </c>
      <c r="L1183" t="s">
        <v>9</v>
      </c>
      <c r="M1183" t="s">
        <v>8</v>
      </c>
      <c r="N1183" t="s">
        <v>1779</v>
      </c>
      <c r="O1183" t="s">
        <v>21</v>
      </c>
      <c r="P1183" t="str">
        <f>"21702747863                   "</f>
        <v xml:space="preserve">21702747863                   </v>
      </c>
      <c r="Q1183">
        <v>0</v>
      </c>
      <c r="R1183">
        <v>0</v>
      </c>
      <c r="S1183">
        <v>0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0</v>
      </c>
      <c r="AA1183">
        <v>0</v>
      </c>
      <c r="AB1183">
        <v>0</v>
      </c>
      <c r="AC1183">
        <v>0</v>
      </c>
      <c r="AD1183">
        <v>0</v>
      </c>
      <c r="AE1183" s="3">
        <v>0</v>
      </c>
      <c r="AF1183" s="3">
        <v>0</v>
      </c>
      <c r="AG1183" s="3">
        <v>0</v>
      </c>
      <c r="AH1183" s="3">
        <v>0</v>
      </c>
      <c r="AI1183" s="3">
        <v>0</v>
      </c>
      <c r="AJ1183" s="3">
        <v>0</v>
      </c>
      <c r="AK1183" s="3">
        <v>6.28</v>
      </c>
      <c r="AL1183" s="3">
        <v>0</v>
      </c>
      <c r="AM1183" s="3">
        <v>0</v>
      </c>
      <c r="AN1183" s="3">
        <v>0</v>
      </c>
      <c r="AO1183" s="3">
        <v>0</v>
      </c>
      <c r="AP1183" s="3">
        <v>0</v>
      </c>
      <c r="AQ1183" s="3">
        <v>0</v>
      </c>
      <c r="AR1183" s="3">
        <v>0</v>
      </c>
      <c r="AS1183" s="3">
        <v>0</v>
      </c>
      <c r="AT1183">
        <v>0</v>
      </c>
      <c r="AU1183">
        <v>0</v>
      </c>
      <c r="AV1183">
        <v>0</v>
      </c>
      <c r="AW1183">
        <v>0</v>
      </c>
      <c r="AX1183">
        <v>0</v>
      </c>
      <c r="AY1183">
        <v>0</v>
      </c>
      <c r="AZ1183">
        <v>0</v>
      </c>
      <c r="BA1183">
        <v>0</v>
      </c>
      <c r="BB1183">
        <v>0</v>
      </c>
      <c r="BC1183">
        <v>0</v>
      </c>
      <c r="BD1183">
        <v>0</v>
      </c>
      <c r="BE1183">
        <v>0</v>
      </c>
      <c r="BF1183">
        <v>0</v>
      </c>
      <c r="BG1183">
        <v>0</v>
      </c>
      <c r="BH1183">
        <v>1</v>
      </c>
      <c r="BI1183">
        <v>1</v>
      </c>
      <c r="BJ1183">
        <v>0.2</v>
      </c>
      <c r="BK1183">
        <v>1</v>
      </c>
      <c r="BL1183" s="4">
        <v>48.15</v>
      </c>
      <c r="BM1183" s="4">
        <v>7.22</v>
      </c>
      <c r="BN1183" s="4">
        <v>55.37</v>
      </c>
      <c r="BO1183" s="4">
        <v>55.37</v>
      </c>
      <c r="BQ1183" t="s">
        <v>2322</v>
      </c>
      <c r="BR1183" t="s">
        <v>358</v>
      </c>
      <c r="BS1183" s="2">
        <v>44063</v>
      </c>
      <c r="BT1183" s="1">
        <v>0.4291666666666667</v>
      </c>
      <c r="BU1183" t="s">
        <v>2321</v>
      </c>
      <c r="BV1183" t="s">
        <v>16</v>
      </c>
      <c r="BY1183">
        <v>1200</v>
      </c>
      <c r="CA1183" t="s">
        <v>2320</v>
      </c>
      <c r="CC1183" t="s">
        <v>8</v>
      </c>
      <c r="CD1183">
        <v>7500</v>
      </c>
      <c r="CE1183" t="s">
        <v>64</v>
      </c>
      <c r="CF1183" s="2">
        <v>44064</v>
      </c>
      <c r="CI1183">
        <v>1</v>
      </c>
      <c r="CJ1183">
        <v>1</v>
      </c>
      <c r="CK1183">
        <v>21</v>
      </c>
      <c r="CL1183" t="s">
        <v>0</v>
      </c>
    </row>
    <row r="1184" spans="1:90" x14ac:dyDescent="0.3">
      <c r="A1184" t="s">
        <v>322</v>
      </c>
      <c r="B1184" t="s">
        <v>321</v>
      </c>
      <c r="C1184" t="s">
        <v>10</v>
      </c>
      <c r="E1184" t="str">
        <f>"FES1162760997"</f>
        <v>FES1162760997</v>
      </c>
      <c r="F1184" s="2">
        <v>44062</v>
      </c>
      <c r="G1184">
        <v>202102</v>
      </c>
      <c r="H1184" t="s">
        <v>25</v>
      </c>
      <c r="I1184" t="s">
        <v>23</v>
      </c>
      <c r="J1184" t="s">
        <v>362</v>
      </c>
      <c r="K1184" t="s">
        <v>7</v>
      </c>
      <c r="L1184" t="s">
        <v>638</v>
      </c>
      <c r="M1184" t="s">
        <v>635</v>
      </c>
      <c r="N1184" t="s">
        <v>666</v>
      </c>
      <c r="O1184" t="s">
        <v>21</v>
      </c>
      <c r="P1184" t="str">
        <f>"2170749751                    "</f>
        <v xml:space="preserve">2170749751                    </v>
      </c>
      <c r="Q1184">
        <v>0</v>
      </c>
      <c r="R1184">
        <v>0</v>
      </c>
      <c r="S1184">
        <v>0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v>0</v>
      </c>
      <c r="AB1184">
        <v>0</v>
      </c>
      <c r="AC1184">
        <v>0</v>
      </c>
      <c r="AD1184">
        <v>0</v>
      </c>
      <c r="AE1184" s="3">
        <v>0</v>
      </c>
      <c r="AF1184" s="3">
        <v>0</v>
      </c>
      <c r="AG1184" s="3">
        <v>0</v>
      </c>
      <c r="AH1184" s="3">
        <v>0</v>
      </c>
      <c r="AI1184" s="3">
        <v>0</v>
      </c>
      <c r="AJ1184" s="3">
        <v>0</v>
      </c>
      <c r="AK1184" s="3">
        <v>6.28</v>
      </c>
      <c r="AL1184" s="3">
        <v>0</v>
      </c>
      <c r="AM1184" s="3">
        <v>0</v>
      </c>
      <c r="AN1184" s="3">
        <v>0</v>
      </c>
      <c r="AO1184" s="3">
        <v>0</v>
      </c>
      <c r="AP1184" s="3">
        <v>0</v>
      </c>
      <c r="AQ1184" s="3">
        <v>0</v>
      </c>
      <c r="AR1184" s="3">
        <v>0</v>
      </c>
      <c r="AS1184" s="3">
        <v>0</v>
      </c>
      <c r="AT1184">
        <v>0</v>
      </c>
      <c r="AU1184">
        <v>0</v>
      </c>
      <c r="AV1184">
        <v>0</v>
      </c>
      <c r="AW1184">
        <v>0</v>
      </c>
      <c r="AX1184">
        <v>0</v>
      </c>
      <c r="AY1184">
        <v>0</v>
      </c>
      <c r="AZ1184">
        <v>0</v>
      </c>
      <c r="BA1184">
        <v>0</v>
      </c>
      <c r="BB1184">
        <v>0</v>
      </c>
      <c r="BC1184">
        <v>0</v>
      </c>
      <c r="BD1184">
        <v>0</v>
      </c>
      <c r="BE1184">
        <v>0</v>
      </c>
      <c r="BF1184">
        <v>0</v>
      </c>
      <c r="BG1184">
        <v>0</v>
      </c>
      <c r="BH1184">
        <v>1</v>
      </c>
      <c r="BI1184">
        <v>1</v>
      </c>
      <c r="BJ1184">
        <v>0.2</v>
      </c>
      <c r="BK1184">
        <v>1</v>
      </c>
      <c r="BL1184" s="4">
        <v>48.15</v>
      </c>
      <c r="BM1184" s="4">
        <v>7.22</v>
      </c>
      <c r="BN1184" s="4">
        <v>55.37</v>
      </c>
      <c r="BO1184" s="4">
        <v>55.37</v>
      </c>
      <c r="BQ1184" t="s">
        <v>318</v>
      </c>
      <c r="BR1184" t="s">
        <v>358</v>
      </c>
      <c r="BS1184" s="2">
        <v>44063</v>
      </c>
      <c r="BT1184" s="1">
        <v>0.44444444444444442</v>
      </c>
      <c r="BU1184" t="s">
        <v>1374</v>
      </c>
      <c r="BV1184" t="s">
        <v>0</v>
      </c>
      <c r="BW1184" t="s">
        <v>34</v>
      </c>
      <c r="BX1184" t="s">
        <v>95</v>
      </c>
      <c r="BY1184">
        <v>1200</v>
      </c>
      <c r="CA1184" t="s">
        <v>607</v>
      </c>
      <c r="CC1184" t="s">
        <v>635</v>
      </c>
      <c r="CD1184">
        <v>4026</v>
      </c>
      <c r="CE1184" t="s">
        <v>64</v>
      </c>
      <c r="CF1184" s="2">
        <v>44063</v>
      </c>
      <c r="CI1184">
        <v>1</v>
      </c>
      <c r="CJ1184">
        <v>1</v>
      </c>
      <c r="CK1184">
        <v>21</v>
      </c>
      <c r="CL1184" t="s">
        <v>0</v>
      </c>
    </row>
    <row r="1185" spans="1:90" x14ac:dyDescent="0.3">
      <c r="A1185" t="s">
        <v>322</v>
      </c>
      <c r="B1185" t="s">
        <v>321</v>
      </c>
      <c r="C1185" t="s">
        <v>10</v>
      </c>
      <c r="E1185" t="str">
        <f>"FES1162760960"</f>
        <v>FES1162760960</v>
      </c>
      <c r="F1185" s="2">
        <v>44062</v>
      </c>
      <c r="G1185">
        <v>202102</v>
      </c>
      <c r="H1185" t="s">
        <v>25</v>
      </c>
      <c r="I1185" t="s">
        <v>23</v>
      </c>
      <c r="J1185" t="s">
        <v>362</v>
      </c>
      <c r="K1185" t="s">
        <v>7</v>
      </c>
      <c r="L1185" t="s">
        <v>29</v>
      </c>
      <c r="M1185" t="s">
        <v>26</v>
      </c>
      <c r="N1185" t="s">
        <v>684</v>
      </c>
      <c r="O1185" t="s">
        <v>21</v>
      </c>
      <c r="P1185" t="str">
        <f>"2170749703                    "</f>
        <v xml:space="preserve">2170749703                    </v>
      </c>
      <c r="Q1185">
        <v>0</v>
      </c>
      <c r="R1185">
        <v>0</v>
      </c>
      <c r="S1185">
        <v>0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0</v>
      </c>
      <c r="AA1185">
        <v>0</v>
      </c>
      <c r="AB1185">
        <v>0</v>
      </c>
      <c r="AC1185">
        <v>0</v>
      </c>
      <c r="AD1185">
        <v>0</v>
      </c>
      <c r="AE1185" s="3">
        <v>0</v>
      </c>
      <c r="AF1185" s="3">
        <v>0</v>
      </c>
      <c r="AG1185" s="3">
        <v>0</v>
      </c>
      <c r="AH1185" s="3">
        <v>0</v>
      </c>
      <c r="AI1185" s="3">
        <v>0</v>
      </c>
      <c r="AJ1185" s="3">
        <v>0</v>
      </c>
      <c r="AK1185" s="3">
        <v>6.28</v>
      </c>
      <c r="AL1185" s="3">
        <v>0</v>
      </c>
      <c r="AM1185" s="3">
        <v>0</v>
      </c>
      <c r="AN1185" s="3">
        <v>0</v>
      </c>
      <c r="AO1185" s="3">
        <v>0</v>
      </c>
      <c r="AP1185" s="3">
        <v>0</v>
      </c>
      <c r="AQ1185" s="3">
        <v>0</v>
      </c>
      <c r="AR1185" s="3">
        <v>0</v>
      </c>
      <c r="AS1185" s="3">
        <v>0</v>
      </c>
      <c r="AT1185">
        <v>0</v>
      </c>
      <c r="AU1185">
        <v>0</v>
      </c>
      <c r="AV1185">
        <v>0</v>
      </c>
      <c r="AW1185">
        <v>0</v>
      </c>
      <c r="AX1185">
        <v>0</v>
      </c>
      <c r="AY1185">
        <v>0</v>
      </c>
      <c r="AZ1185">
        <v>0</v>
      </c>
      <c r="BA1185">
        <v>0</v>
      </c>
      <c r="BB1185">
        <v>0</v>
      </c>
      <c r="BC1185">
        <v>0</v>
      </c>
      <c r="BD1185">
        <v>0</v>
      </c>
      <c r="BE1185">
        <v>0</v>
      </c>
      <c r="BF1185">
        <v>0</v>
      </c>
      <c r="BG1185">
        <v>0</v>
      </c>
      <c r="BH1185">
        <v>1</v>
      </c>
      <c r="BI1185">
        <v>1</v>
      </c>
      <c r="BJ1185">
        <v>0.2</v>
      </c>
      <c r="BK1185">
        <v>1</v>
      </c>
      <c r="BL1185" s="4">
        <v>48.15</v>
      </c>
      <c r="BM1185" s="4">
        <v>7.22</v>
      </c>
      <c r="BN1185" s="4">
        <v>55.37</v>
      </c>
      <c r="BO1185" s="4">
        <v>55.37</v>
      </c>
      <c r="BQ1185" t="s">
        <v>385</v>
      </c>
      <c r="BR1185" t="s">
        <v>358</v>
      </c>
      <c r="BS1185" s="2">
        <v>44063</v>
      </c>
      <c r="BT1185" s="1">
        <v>0.4770833333333333</v>
      </c>
      <c r="BU1185" t="s">
        <v>999</v>
      </c>
      <c r="BV1185" t="s">
        <v>0</v>
      </c>
      <c r="BW1185" t="s">
        <v>54</v>
      </c>
      <c r="BX1185" t="s">
        <v>238</v>
      </c>
      <c r="BY1185">
        <v>1200</v>
      </c>
      <c r="CA1185" t="s">
        <v>78</v>
      </c>
      <c r="CC1185" t="s">
        <v>26</v>
      </c>
      <c r="CD1185">
        <v>6001</v>
      </c>
      <c r="CE1185" t="s">
        <v>64</v>
      </c>
      <c r="CF1185" s="2">
        <v>44064</v>
      </c>
      <c r="CI1185">
        <v>1</v>
      </c>
      <c r="CJ1185">
        <v>1</v>
      </c>
      <c r="CK1185">
        <v>21</v>
      </c>
      <c r="CL1185" t="s">
        <v>0</v>
      </c>
    </row>
    <row r="1186" spans="1:90" x14ac:dyDescent="0.3">
      <c r="A1186" t="s">
        <v>322</v>
      </c>
      <c r="B1186" t="s">
        <v>321</v>
      </c>
      <c r="C1186" t="s">
        <v>10</v>
      </c>
      <c r="E1186" t="str">
        <f>"FES1162760888"</f>
        <v>FES1162760888</v>
      </c>
      <c r="F1186" s="2">
        <v>44062</v>
      </c>
      <c r="G1186">
        <v>202102</v>
      </c>
      <c r="H1186" t="s">
        <v>25</v>
      </c>
      <c r="I1186" t="s">
        <v>23</v>
      </c>
      <c r="J1186" t="s">
        <v>362</v>
      </c>
      <c r="K1186" t="s">
        <v>7</v>
      </c>
      <c r="L1186" t="s">
        <v>578</v>
      </c>
      <c r="M1186" t="s">
        <v>574</v>
      </c>
      <c r="N1186" t="s">
        <v>577</v>
      </c>
      <c r="O1186" t="s">
        <v>21</v>
      </c>
      <c r="P1186" t="str">
        <f>"217074953                     "</f>
        <v xml:space="preserve">217074953                     </v>
      </c>
      <c r="Q1186">
        <v>0</v>
      </c>
      <c r="R1186">
        <v>0</v>
      </c>
      <c r="S1186">
        <v>0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0</v>
      </c>
      <c r="AA1186">
        <v>0</v>
      </c>
      <c r="AB1186">
        <v>0</v>
      </c>
      <c r="AC1186">
        <v>0</v>
      </c>
      <c r="AD1186">
        <v>0</v>
      </c>
      <c r="AE1186" s="3">
        <v>0</v>
      </c>
      <c r="AF1186" s="3">
        <v>0</v>
      </c>
      <c r="AG1186" s="3">
        <v>0</v>
      </c>
      <c r="AH1186" s="3">
        <v>0</v>
      </c>
      <c r="AI1186" s="3">
        <v>0</v>
      </c>
      <c r="AJ1186" s="3">
        <v>0</v>
      </c>
      <c r="AK1186" s="3">
        <v>4.91</v>
      </c>
      <c r="AL1186" s="3">
        <v>0</v>
      </c>
      <c r="AM1186" s="3">
        <v>0</v>
      </c>
      <c r="AN1186" s="3">
        <v>0</v>
      </c>
      <c r="AO1186" s="3">
        <v>0</v>
      </c>
      <c r="AP1186" s="3">
        <v>0</v>
      </c>
      <c r="AQ1186" s="3">
        <v>0</v>
      </c>
      <c r="AR1186" s="3">
        <v>0</v>
      </c>
      <c r="AS1186" s="3">
        <v>0</v>
      </c>
      <c r="AT1186">
        <v>0</v>
      </c>
      <c r="AU1186">
        <v>0</v>
      </c>
      <c r="AV1186">
        <v>0</v>
      </c>
      <c r="AW1186">
        <v>0</v>
      </c>
      <c r="AX1186">
        <v>0</v>
      </c>
      <c r="AY1186">
        <v>0</v>
      </c>
      <c r="AZ1186">
        <v>0</v>
      </c>
      <c r="BA1186">
        <v>0</v>
      </c>
      <c r="BB1186">
        <v>0</v>
      </c>
      <c r="BC1186">
        <v>0</v>
      </c>
      <c r="BD1186">
        <v>0</v>
      </c>
      <c r="BE1186">
        <v>0</v>
      </c>
      <c r="BF1186">
        <v>0</v>
      </c>
      <c r="BG1186">
        <v>0</v>
      </c>
      <c r="BH1186">
        <v>1</v>
      </c>
      <c r="BI1186">
        <v>1</v>
      </c>
      <c r="BJ1186">
        <v>0.2</v>
      </c>
      <c r="BK1186">
        <v>1</v>
      </c>
      <c r="BL1186" s="4">
        <v>37.619999999999997</v>
      </c>
      <c r="BM1186" s="4">
        <v>5.64</v>
      </c>
      <c r="BN1186" s="4">
        <v>43.26</v>
      </c>
      <c r="BO1186" s="4">
        <v>43.26</v>
      </c>
      <c r="BQ1186" t="s">
        <v>385</v>
      </c>
      <c r="BR1186" t="s">
        <v>358</v>
      </c>
      <c r="BS1186" s="2">
        <v>44063</v>
      </c>
      <c r="BT1186" s="1">
        <v>0.59305555555555556</v>
      </c>
      <c r="BU1186" t="s">
        <v>2319</v>
      </c>
      <c r="BV1186" t="s">
        <v>0</v>
      </c>
      <c r="BW1186" t="s">
        <v>98</v>
      </c>
      <c r="BX1186" t="s">
        <v>616</v>
      </c>
      <c r="BY1186">
        <v>1200</v>
      </c>
      <c r="CA1186" t="s">
        <v>2312</v>
      </c>
      <c r="CC1186" t="s">
        <v>574</v>
      </c>
      <c r="CD1186">
        <v>1501</v>
      </c>
      <c r="CE1186" t="s">
        <v>64</v>
      </c>
      <c r="CF1186" s="2">
        <v>44064</v>
      </c>
      <c r="CI1186">
        <v>1</v>
      </c>
      <c r="CJ1186">
        <v>1</v>
      </c>
      <c r="CK1186">
        <v>22</v>
      </c>
      <c r="CL1186" t="s">
        <v>0</v>
      </c>
    </row>
    <row r="1187" spans="1:90" x14ac:dyDescent="0.3">
      <c r="A1187" t="s">
        <v>322</v>
      </c>
      <c r="B1187" t="s">
        <v>321</v>
      </c>
      <c r="C1187" t="s">
        <v>10</v>
      </c>
      <c r="E1187" t="str">
        <f>"FES1162760909"</f>
        <v>FES1162760909</v>
      </c>
      <c r="F1187" s="2">
        <v>44062</v>
      </c>
      <c r="G1187">
        <v>202102</v>
      </c>
      <c r="H1187" t="s">
        <v>25</v>
      </c>
      <c r="I1187" t="s">
        <v>23</v>
      </c>
      <c r="J1187" t="s">
        <v>362</v>
      </c>
      <c r="K1187" t="s">
        <v>7</v>
      </c>
      <c r="L1187" t="s">
        <v>46</v>
      </c>
      <c r="M1187" t="s">
        <v>44</v>
      </c>
      <c r="N1187" t="s">
        <v>494</v>
      </c>
      <c r="O1187" t="s">
        <v>21</v>
      </c>
      <c r="P1187" t="str">
        <f>"2170749690                    "</f>
        <v xml:space="preserve">2170749690                    </v>
      </c>
      <c r="Q1187">
        <v>0</v>
      </c>
      <c r="R1187">
        <v>0</v>
      </c>
      <c r="S1187">
        <v>0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0</v>
      </c>
      <c r="AB1187">
        <v>0</v>
      </c>
      <c r="AC1187">
        <v>0</v>
      </c>
      <c r="AD1187">
        <v>0</v>
      </c>
      <c r="AE1187" s="3">
        <v>0</v>
      </c>
      <c r="AF1187" s="3">
        <v>0</v>
      </c>
      <c r="AG1187" s="3">
        <v>0</v>
      </c>
      <c r="AH1187" s="3">
        <v>0</v>
      </c>
      <c r="AI1187" s="3">
        <v>0</v>
      </c>
      <c r="AJ1187" s="3">
        <v>0</v>
      </c>
      <c r="AK1187" s="3">
        <v>6.28</v>
      </c>
      <c r="AL1187" s="3">
        <v>0</v>
      </c>
      <c r="AM1187" s="3">
        <v>0</v>
      </c>
      <c r="AN1187" s="3">
        <v>0</v>
      </c>
      <c r="AO1187" s="3">
        <v>0</v>
      </c>
      <c r="AP1187" s="3">
        <v>0</v>
      </c>
      <c r="AQ1187" s="3">
        <v>0</v>
      </c>
      <c r="AR1187" s="3">
        <v>0</v>
      </c>
      <c r="AS1187" s="3">
        <v>0</v>
      </c>
      <c r="AT1187">
        <v>0</v>
      </c>
      <c r="AU1187">
        <v>0</v>
      </c>
      <c r="AV1187">
        <v>0</v>
      </c>
      <c r="AW1187">
        <v>0</v>
      </c>
      <c r="AX1187">
        <v>0</v>
      </c>
      <c r="AY1187">
        <v>0</v>
      </c>
      <c r="AZ1187">
        <v>0</v>
      </c>
      <c r="BA1187">
        <v>0</v>
      </c>
      <c r="BB1187">
        <v>0</v>
      </c>
      <c r="BC1187">
        <v>0</v>
      </c>
      <c r="BD1187">
        <v>0</v>
      </c>
      <c r="BE1187">
        <v>0</v>
      </c>
      <c r="BF1187">
        <v>0</v>
      </c>
      <c r="BG1187">
        <v>0</v>
      </c>
      <c r="BH1187">
        <v>1</v>
      </c>
      <c r="BI1187">
        <v>1</v>
      </c>
      <c r="BJ1187">
        <v>0.2</v>
      </c>
      <c r="BK1187">
        <v>1</v>
      </c>
      <c r="BL1187" s="4">
        <v>48.15</v>
      </c>
      <c r="BM1187" s="4">
        <v>7.22</v>
      </c>
      <c r="BN1187" s="4">
        <v>55.37</v>
      </c>
      <c r="BO1187" s="4">
        <v>55.37</v>
      </c>
      <c r="BQ1187" t="s">
        <v>493</v>
      </c>
      <c r="BR1187" t="s">
        <v>358</v>
      </c>
      <c r="BS1187" s="2">
        <v>44063</v>
      </c>
      <c r="BT1187" s="1">
        <v>0.41180555555555554</v>
      </c>
      <c r="BU1187" t="s">
        <v>201</v>
      </c>
      <c r="BV1187" t="s">
        <v>16</v>
      </c>
      <c r="BY1187">
        <v>1200</v>
      </c>
      <c r="CA1187" t="s">
        <v>178</v>
      </c>
      <c r="CC1187" t="s">
        <v>44</v>
      </c>
      <c r="CD1187">
        <v>4000</v>
      </c>
      <c r="CE1187" t="s">
        <v>64</v>
      </c>
      <c r="CF1187" s="2">
        <v>44063</v>
      </c>
      <c r="CI1187">
        <v>1</v>
      </c>
      <c r="CJ1187">
        <v>1</v>
      </c>
      <c r="CK1187">
        <v>21</v>
      </c>
      <c r="CL1187" t="s">
        <v>0</v>
      </c>
    </row>
    <row r="1188" spans="1:90" x14ac:dyDescent="0.3">
      <c r="A1188" t="s">
        <v>322</v>
      </c>
      <c r="B1188" t="s">
        <v>321</v>
      </c>
      <c r="C1188" t="s">
        <v>10</v>
      </c>
      <c r="E1188" t="str">
        <f>"FES1162760950"</f>
        <v>FES1162760950</v>
      </c>
      <c r="F1188" s="2">
        <v>44062</v>
      </c>
      <c r="G1188">
        <v>202102</v>
      </c>
      <c r="H1188" t="s">
        <v>25</v>
      </c>
      <c r="I1188" t="s">
        <v>23</v>
      </c>
      <c r="J1188" t="s">
        <v>362</v>
      </c>
      <c r="K1188" t="s">
        <v>7</v>
      </c>
      <c r="L1188" t="s">
        <v>46</v>
      </c>
      <c r="M1188" t="s">
        <v>44</v>
      </c>
      <c r="N1188" t="s">
        <v>796</v>
      </c>
      <c r="O1188" t="s">
        <v>21</v>
      </c>
      <c r="P1188" t="str">
        <f>"2170749727                    "</f>
        <v xml:space="preserve">2170749727                    </v>
      </c>
      <c r="Q1188">
        <v>0</v>
      </c>
      <c r="R1188">
        <v>0</v>
      </c>
      <c r="S1188">
        <v>0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0</v>
      </c>
      <c r="AB1188">
        <v>0</v>
      </c>
      <c r="AC1188">
        <v>0</v>
      </c>
      <c r="AD1188">
        <v>0</v>
      </c>
      <c r="AE1188" s="3">
        <v>0</v>
      </c>
      <c r="AF1188" s="3">
        <v>0</v>
      </c>
      <c r="AG1188" s="3">
        <v>0</v>
      </c>
      <c r="AH1188" s="3">
        <v>0</v>
      </c>
      <c r="AI1188" s="3">
        <v>0</v>
      </c>
      <c r="AJ1188" s="3">
        <v>0</v>
      </c>
      <c r="AK1188" s="3">
        <v>6.28</v>
      </c>
      <c r="AL1188" s="3">
        <v>0</v>
      </c>
      <c r="AM1188" s="3">
        <v>0</v>
      </c>
      <c r="AN1188" s="3">
        <v>0</v>
      </c>
      <c r="AO1188" s="3">
        <v>0</v>
      </c>
      <c r="AP1188" s="3">
        <v>0</v>
      </c>
      <c r="AQ1188" s="3">
        <v>0</v>
      </c>
      <c r="AR1188" s="3">
        <v>0</v>
      </c>
      <c r="AS1188" s="3">
        <v>0</v>
      </c>
      <c r="AT1188">
        <v>0</v>
      </c>
      <c r="AU1188">
        <v>0</v>
      </c>
      <c r="AV1188">
        <v>0</v>
      </c>
      <c r="AW1188">
        <v>0</v>
      </c>
      <c r="AX1188">
        <v>0</v>
      </c>
      <c r="AY1188">
        <v>0</v>
      </c>
      <c r="AZ1188">
        <v>0</v>
      </c>
      <c r="BA1188">
        <v>0</v>
      </c>
      <c r="BB1188">
        <v>0</v>
      </c>
      <c r="BC1188">
        <v>0</v>
      </c>
      <c r="BD1188">
        <v>0</v>
      </c>
      <c r="BE1188">
        <v>0</v>
      </c>
      <c r="BF1188">
        <v>0</v>
      </c>
      <c r="BG1188">
        <v>0</v>
      </c>
      <c r="BH1188">
        <v>1</v>
      </c>
      <c r="BI1188">
        <v>1</v>
      </c>
      <c r="BJ1188">
        <v>0.2</v>
      </c>
      <c r="BK1188">
        <v>1</v>
      </c>
      <c r="BL1188" s="4">
        <v>48.15</v>
      </c>
      <c r="BM1188" s="4">
        <v>7.22</v>
      </c>
      <c r="BN1188" s="4">
        <v>55.37</v>
      </c>
      <c r="BO1188" s="4">
        <v>55.37</v>
      </c>
      <c r="BQ1188" t="s">
        <v>385</v>
      </c>
      <c r="BR1188" t="s">
        <v>358</v>
      </c>
      <c r="BS1188" s="2">
        <v>44063</v>
      </c>
      <c r="BT1188" s="1">
        <v>0.3833333333333333</v>
      </c>
      <c r="BU1188" t="s">
        <v>2318</v>
      </c>
      <c r="BV1188" t="s">
        <v>16</v>
      </c>
      <c r="BY1188">
        <v>1200</v>
      </c>
      <c r="CA1188" t="s">
        <v>794</v>
      </c>
      <c r="CC1188" t="s">
        <v>44</v>
      </c>
      <c r="CD1188">
        <v>4000</v>
      </c>
      <c r="CE1188" t="s">
        <v>64</v>
      </c>
      <c r="CF1188" s="2">
        <v>44063</v>
      </c>
      <c r="CI1188">
        <v>1</v>
      </c>
      <c r="CJ1188">
        <v>1</v>
      </c>
      <c r="CK1188">
        <v>21</v>
      </c>
      <c r="CL1188" t="s">
        <v>0</v>
      </c>
    </row>
    <row r="1189" spans="1:90" x14ac:dyDescent="0.3">
      <c r="A1189" t="s">
        <v>322</v>
      </c>
      <c r="B1189" t="s">
        <v>321</v>
      </c>
      <c r="C1189" t="s">
        <v>10</v>
      </c>
      <c r="E1189" t="str">
        <f>"FES1162760958"</f>
        <v>FES1162760958</v>
      </c>
      <c r="F1189" s="2">
        <v>44062</v>
      </c>
      <c r="G1189">
        <v>202102</v>
      </c>
      <c r="H1189" t="s">
        <v>25</v>
      </c>
      <c r="I1189" t="s">
        <v>23</v>
      </c>
      <c r="J1189" t="s">
        <v>362</v>
      </c>
      <c r="K1189" t="s">
        <v>7</v>
      </c>
      <c r="L1189" t="s">
        <v>29</v>
      </c>
      <c r="M1189" t="s">
        <v>26</v>
      </c>
      <c r="N1189" t="s">
        <v>684</v>
      </c>
      <c r="O1189" t="s">
        <v>21</v>
      </c>
      <c r="P1189" t="str">
        <f>"2170749639                    "</f>
        <v xml:space="preserve">2170749639                    </v>
      </c>
      <c r="Q1189">
        <v>0</v>
      </c>
      <c r="R1189">
        <v>0</v>
      </c>
      <c r="S1189">
        <v>0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0</v>
      </c>
      <c r="AB1189">
        <v>0</v>
      </c>
      <c r="AC1189">
        <v>0</v>
      </c>
      <c r="AD1189">
        <v>0</v>
      </c>
      <c r="AE1189" s="3">
        <v>0</v>
      </c>
      <c r="AF1189" s="3">
        <v>0</v>
      </c>
      <c r="AG1189" s="3">
        <v>0</v>
      </c>
      <c r="AH1189" s="3">
        <v>0</v>
      </c>
      <c r="AI1189" s="3">
        <v>0</v>
      </c>
      <c r="AJ1189" s="3">
        <v>0</v>
      </c>
      <c r="AK1189" s="3">
        <v>6.28</v>
      </c>
      <c r="AL1189" s="3">
        <v>0</v>
      </c>
      <c r="AM1189" s="3">
        <v>0</v>
      </c>
      <c r="AN1189" s="3">
        <v>0</v>
      </c>
      <c r="AO1189" s="3">
        <v>0</v>
      </c>
      <c r="AP1189" s="3">
        <v>0</v>
      </c>
      <c r="AQ1189" s="3">
        <v>0</v>
      </c>
      <c r="AR1189" s="3">
        <v>0</v>
      </c>
      <c r="AS1189" s="3">
        <v>0</v>
      </c>
      <c r="AT1189">
        <v>0</v>
      </c>
      <c r="AU1189">
        <v>0</v>
      </c>
      <c r="AV1189">
        <v>0</v>
      </c>
      <c r="AW1189">
        <v>0</v>
      </c>
      <c r="AX1189">
        <v>0</v>
      </c>
      <c r="AY1189">
        <v>0</v>
      </c>
      <c r="AZ1189">
        <v>0</v>
      </c>
      <c r="BA1189">
        <v>0</v>
      </c>
      <c r="BB1189">
        <v>0</v>
      </c>
      <c r="BC1189">
        <v>0</v>
      </c>
      <c r="BD1189">
        <v>0</v>
      </c>
      <c r="BE1189">
        <v>0</v>
      </c>
      <c r="BF1189">
        <v>0</v>
      </c>
      <c r="BG1189">
        <v>0</v>
      </c>
      <c r="BH1189">
        <v>1</v>
      </c>
      <c r="BI1189">
        <v>1</v>
      </c>
      <c r="BJ1189">
        <v>0.2</v>
      </c>
      <c r="BK1189">
        <v>1</v>
      </c>
      <c r="BL1189" s="4">
        <v>48.15</v>
      </c>
      <c r="BM1189" s="4">
        <v>7.22</v>
      </c>
      <c r="BN1189" s="4">
        <v>55.37</v>
      </c>
      <c r="BO1189" s="4">
        <v>55.37</v>
      </c>
      <c r="BQ1189" t="s">
        <v>385</v>
      </c>
      <c r="BR1189" t="s">
        <v>358</v>
      </c>
      <c r="BS1189" s="2">
        <v>44063</v>
      </c>
      <c r="BT1189" s="1">
        <v>0.4770833333333333</v>
      </c>
      <c r="BU1189" t="s">
        <v>999</v>
      </c>
      <c r="BV1189" t="s">
        <v>0</v>
      </c>
      <c r="BW1189" t="s">
        <v>54</v>
      </c>
      <c r="BX1189" t="s">
        <v>238</v>
      </c>
      <c r="BY1189">
        <v>1200</v>
      </c>
      <c r="CA1189" t="s">
        <v>78</v>
      </c>
      <c r="CC1189" t="s">
        <v>26</v>
      </c>
      <c r="CD1189">
        <v>6001</v>
      </c>
      <c r="CE1189" t="s">
        <v>64</v>
      </c>
      <c r="CF1189" s="2">
        <v>44064</v>
      </c>
      <c r="CI1189">
        <v>1</v>
      </c>
      <c r="CJ1189">
        <v>1</v>
      </c>
      <c r="CK1189">
        <v>21</v>
      </c>
      <c r="CL1189" t="s">
        <v>0</v>
      </c>
    </row>
    <row r="1190" spans="1:90" x14ac:dyDescent="0.3">
      <c r="A1190" t="s">
        <v>322</v>
      </c>
      <c r="B1190" t="s">
        <v>321</v>
      </c>
      <c r="C1190" t="s">
        <v>10</v>
      </c>
      <c r="E1190" t="str">
        <f>"FES1162760893"</f>
        <v>FES1162760893</v>
      </c>
      <c r="F1190" s="2">
        <v>44062</v>
      </c>
      <c r="G1190">
        <v>202102</v>
      </c>
      <c r="H1190" t="s">
        <v>25</v>
      </c>
      <c r="I1190" t="s">
        <v>23</v>
      </c>
      <c r="J1190" t="s">
        <v>362</v>
      </c>
      <c r="K1190" t="s">
        <v>7</v>
      </c>
      <c r="L1190" t="s">
        <v>9</v>
      </c>
      <c r="M1190" t="s">
        <v>8</v>
      </c>
      <c r="N1190" t="s">
        <v>524</v>
      </c>
      <c r="O1190" t="s">
        <v>21</v>
      </c>
      <c r="P1190" t="str">
        <f>"2170749661                    "</f>
        <v xml:space="preserve">2170749661                    </v>
      </c>
      <c r="Q1190">
        <v>0</v>
      </c>
      <c r="R1190">
        <v>0</v>
      </c>
      <c r="S1190">
        <v>0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0</v>
      </c>
      <c r="AB1190">
        <v>0</v>
      </c>
      <c r="AC1190">
        <v>0</v>
      </c>
      <c r="AD1190">
        <v>0</v>
      </c>
      <c r="AE1190" s="3">
        <v>0</v>
      </c>
      <c r="AF1190" s="3">
        <v>0</v>
      </c>
      <c r="AG1190" s="3">
        <v>0</v>
      </c>
      <c r="AH1190" s="3">
        <v>0</v>
      </c>
      <c r="AI1190" s="3">
        <v>0</v>
      </c>
      <c r="AJ1190" s="3">
        <v>0</v>
      </c>
      <c r="AK1190" s="3">
        <v>6.28</v>
      </c>
      <c r="AL1190" s="3">
        <v>0</v>
      </c>
      <c r="AM1190" s="3">
        <v>0</v>
      </c>
      <c r="AN1190" s="3">
        <v>0</v>
      </c>
      <c r="AO1190" s="3">
        <v>0</v>
      </c>
      <c r="AP1190" s="3">
        <v>0</v>
      </c>
      <c r="AQ1190" s="3">
        <v>0</v>
      </c>
      <c r="AR1190" s="3">
        <v>0</v>
      </c>
      <c r="AS1190" s="3">
        <v>0</v>
      </c>
      <c r="AT1190">
        <v>0</v>
      </c>
      <c r="AU1190">
        <v>0</v>
      </c>
      <c r="AV1190">
        <v>0</v>
      </c>
      <c r="AW1190">
        <v>0</v>
      </c>
      <c r="AX1190">
        <v>0</v>
      </c>
      <c r="AY1190">
        <v>0</v>
      </c>
      <c r="AZ1190">
        <v>0</v>
      </c>
      <c r="BA1190">
        <v>0</v>
      </c>
      <c r="BB1190">
        <v>0</v>
      </c>
      <c r="BC1190">
        <v>0</v>
      </c>
      <c r="BD1190">
        <v>0</v>
      </c>
      <c r="BE1190">
        <v>0</v>
      </c>
      <c r="BF1190">
        <v>0</v>
      </c>
      <c r="BG1190">
        <v>0</v>
      </c>
      <c r="BH1190">
        <v>1</v>
      </c>
      <c r="BI1190">
        <v>1</v>
      </c>
      <c r="BJ1190">
        <v>0.2</v>
      </c>
      <c r="BK1190">
        <v>1</v>
      </c>
      <c r="BL1190" s="4">
        <v>48.15</v>
      </c>
      <c r="BM1190" s="4">
        <v>7.22</v>
      </c>
      <c r="BN1190" s="4">
        <v>55.37</v>
      </c>
      <c r="BO1190" s="4">
        <v>55.37</v>
      </c>
      <c r="BQ1190" t="s">
        <v>385</v>
      </c>
      <c r="BR1190" t="s">
        <v>358</v>
      </c>
      <c r="BS1190" s="2">
        <v>44063</v>
      </c>
      <c r="BT1190" s="1">
        <v>0.33611111111111108</v>
      </c>
      <c r="BU1190" t="s">
        <v>1104</v>
      </c>
      <c r="BV1190" t="s">
        <v>16</v>
      </c>
      <c r="BY1190">
        <v>1200</v>
      </c>
      <c r="CA1190" t="s">
        <v>223</v>
      </c>
      <c r="CC1190" t="s">
        <v>8</v>
      </c>
      <c r="CD1190">
        <v>7441</v>
      </c>
      <c r="CE1190" t="s">
        <v>64</v>
      </c>
      <c r="CF1190" s="2">
        <v>44064</v>
      </c>
      <c r="CI1190">
        <v>1</v>
      </c>
      <c r="CJ1190">
        <v>1</v>
      </c>
      <c r="CK1190">
        <v>21</v>
      </c>
      <c r="CL1190" t="s">
        <v>0</v>
      </c>
    </row>
    <row r="1191" spans="1:90" x14ac:dyDescent="0.3">
      <c r="A1191" t="s">
        <v>322</v>
      </c>
      <c r="B1191" t="s">
        <v>321</v>
      </c>
      <c r="C1191" t="s">
        <v>10</v>
      </c>
      <c r="E1191" t="str">
        <f>"FES1162760931"</f>
        <v>FES1162760931</v>
      </c>
      <c r="F1191" s="2">
        <v>44062</v>
      </c>
      <c r="G1191">
        <v>202102</v>
      </c>
      <c r="H1191" t="s">
        <v>25</v>
      </c>
      <c r="I1191" t="s">
        <v>23</v>
      </c>
      <c r="J1191" t="s">
        <v>362</v>
      </c>
      <c r="K1191" t="s">
        <v>7</v>
      </c>
      <c r="L1191" t="s">
        <v>638</v>
      </c>
      <c r="M1191" t="s">
        <v>635</v>
      </c>
      <c r="N1191" t="s">
        <v>666</v>
      </c>
      <c r="O1191" t="s">
        <v>21</v>
      </c>
      <c r="P1191" t="str">
        <f>"2170749721                    "</f>
        <v xml:space="preserve">2170749721                    </v>
      </c>
      <c r="Q1191">
        <v>0</v>
      </c>
      <c r="R1191">
        <v>0</v>
      </c>
      <c r="S1191">
        <v>0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0</v>
      </c>
      <c r="AB1191">
        <v>0</v>
      </c>
      <c r="AC1191">
        <v>0</v>
      </c>
      <c r="AD1191">
        <v>0</v>
      </c>
      <c r="AE1191" s="3">
        <v>0</v>
      </c>
      <c r="AF1191" s="3">
        <v>0</v>
      </c>
      <c r="AG1191" s="3">
        <v>0</v>
      </c>
      <c r="AH1191" s="3">
        <v>0</v>
      </c>
      <c r="AI1191" s="3">
        <v>0</v>
      </c>
      <c r="AJ1191" s="3">
        <v>0</v>
      </c>
      <c r="AK1191" s="3">
        <v>6.28</v>
      </c>
      <c r="AL1191" s="3">
        <v>0</v>
      </c>
      <c r="AM1191" s="3">
        <v>0</v>
      </c>
      <c r="AN1191" s="3">
        <v>0</v>
      </c>
      <c r="AO1191" s="3">
        <v>0</v>
      </c>
      <c r="AP1191" s="3">
        <v>0</v>
      </c>
      <c r="AQ1191" s="3">
        <v>0</v>
      </c>
      <c r="AR1191" s="3">
        <v>0</v>
      </c>
      <c r="AS1191" s="3">
        <v>0</v>
      </c>
      <c r="AT1191">
        <v>0</v>
      </c>
      <c r="AU1191">
        <v>0</v>
      </c>
      <c r="AV1191">
        <v>0</v>
      </c>
      <c r="AW1191">
        <v>0</v>
      </c>
      <c r="AX1191">
        <v>0</v>
      </c>
      <c r="AY1191">
        <v>0</v>
      </c>
      <c r="AZ1191">
        <v>0</v>
      </c>
      <c r="BA1191">
        <v>0</v>
      </c>
      <c r="BB1191">
        <v>0</v>
      </c>
      <c r="BC1191">
        <v>0</v>
      </c>
      <c r="BD1191">
        <v>0</v>
      </c>
      <c r="BE1191">
        <v>0</v>
      </c>
      <c r="BF1191">
        <v>0</v>
      </c>
      <c r="BG1191">
        <v>0</v>
      </c>
      <c r="BH1191">
        <v>1</v>
      </c>
      <c r="BI1191">
        <v>1</v>
      </c>
      <c r="BJ1191">
        <v>0.2</v>
      </c>
      <c r="BK1191">
        <v>1</v>
      </c>
      <c r="BL1191" s="4">
        <v>48.15</v>
      </c>
      <c r="BM1191" s="4">
        <v>7.22</v>
      </c>
      <c r="BN1191" s="4">
        <v>55.37</v>
      </c>
      <c r="BO1191" s="4">
        <v>55.37</v>
      </c>
      <c r="BQ1191" t="s">
        <v>318</v>
      </c>
      <c r="BR1191" t="s">
        <v>358</v>
      </c>
      <c r="BS1191" s="2">
        <v>44063</v>
      </c>
      <c r="BT1191" s="1">
        <v>0.44444444444444442</v>
      </c>
      <c r="BU1191" t="s">
        <v>1374</v>
      </c>
      <c r="BV1191" t="s">
        <v>0</v>
      </c>
      <c r="BW1191" t="s">
        <v>34</v>
      </c>
      <c r="BX1191" t="s">
        <v>95</v>
      </c>
      <c r="BY1191">
        <v>1200</v>
      </c>
      <c r="CA1191" t="s">
        <v>607</v>
      </c>
      <c r="CC1191" t="s">
        <v>635</v>
      </c>
      <c r="CD1191">
        <v>4026</v>
      </c>
      <c r="CE1191" t="s">
        <v>64</v>
      </c>
      <c r="CF1191" s="2">
        <v>44063</v>
      </c>
      <c r="CI1191">
        <v>1</v>
      </c>
      <c r="CJ1191">
        <v>1</v>
      </c>
      <c r="CK1191">
        <v>21</v>
      </c>
      <c r="CL1191" t="s">
        <v>0</v>
      </c>
    </row>
    <row r="1192" spans="1:90" x14ac:dyDescent="0.3">
      <c r="A1192" t="s">
        <v>322</v>
      </c>
      <c r="B1192" t="s">
        <v>321</v>
      </c>
      <c r="C1192" t="s">
        <v>10</v>
      </c>
      <c r="E1192" t="str">
        <f>"FES1162760970"</f>
        <v>FES1162760970</v>
      </c>
      <c r="F1192" s="2">
        <v>44062</v>
      </c>
      <c r="G1192">
        <v>202102</v>
      </c>
      <c r="H1192" t="s">
        <v>25</v>
      </c>
      <c r="I1192" t="s">
        <v>23</v>
      </c>
      <c r="J1192" t="s">
        <v>362</v>
      </c>
      <c r="K1192" t="s">
        <v>7</v>
      </c>
      <c r="L1192" t="s">
        <v>31</v>
      </c>
      <c r="M1192" t="s">
        <v>30</v>
      </c>
      <c r="N1192" t="s">
        <v>868</v>
      </c>
      <c r="O1192" t="s">
        <v>21</v>
      </c>
      <c r="P1192" t="str">
        <f>"2170749725                    "</f>
        <v xml:space="preserve">2170749725                    </v>
      </c>
      <c r="Q1192">
        <v>0</v>
      </c>
      <c r="R1192">
        <v>0</v>
      </c>
      <c r="S1192">
        <v>0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0</v>
      </c>
      <c r="AB1192">
        <v>0</v>
      </c>
      <c r="AC1192">
        <v>0</v>
      </c>
      <c r="AD1192">
        <v>0</v>
      </c>
      <c r="AE1192" s="3">
        <v>0</v>
      </c>
      <c r="AF1192" s="3">
        <v>0</v>
      </c>
      <c r="AG1192" s="3">
        <v>0</v>
      </c>
      <c r="AH1192" s="3">
        <v>0</v>
      </c>
      <c r="AI1192" s="3">
        <v>0</v>
      </c>
      <c r="AJ1192" s="3">
        <v>0</v>
      </c>
      <c r="AK1192" s="3">
        <v>29.82</v>
      </c>
      <c r="AL1192" s="3">
        <v>0</v>
      </c>
      <c r="AM1192" s="3">
        <v>0</v>
      </c>
      <c r="AN1192" s="3">
        <v>0</v>
      </c>
      <c r="AO1192" s="3">
        <v>0</v>
      </c>
      <c r="AP1192" s="3">
        <v>0</v>
      </c>
      <c r="AQ1192" s="3">
        <v>0</v>
      </c>
      <c r="AR1192" s="3">
        <v>0</v>
      </c>
      <c r="AS1192" s="3">
        <v>0</v>
      </c>
      <c r="AT1192">
        <v>0</v>
      </c>
      <c r="AU1192">
        <v>0</v>
      </c>
      <c r="AV1192">
        <v>0</v>
      </c>
      <c r="AW1192">
        <v>0</v>
      </c>
      <c r="AX1192">
        <v>0</v>
      </c>
      <c r="AY1192">
        <v>0</v>
      </c>
      <c r="AZ1192">
        <v>0</v>
      </c>
      <c r="BA1192">
        <v>0</v>
      </c>
      <c r="BB1192">
        <v>0</v>
      </c>
      <c r="BC1192">
        <v>0</v>
      </c>
      <c r="BD1192">
        <v>0</v>
      </c>
      <c r="BE1192">
        <v>0</v>
      </c>
      <c r="BF1192">
        <v>0</v>
      </c>
      <c r="BG1192">
        <v>0</v>
      </c>
      <c r="BH1192">
        <v>1</v>
      </c>
      <c r="BI1192">
        <v>7.1</v>
      </c>
      <c r="BJ1192">
        <v>9.4</v>
      </c>
      <c r="BK1192">
        <v>9.5</v>
      </c>
      <c r="BL1192" s="4">
        <v>228.59</v>
      </c>
      <c r="BM1192" s="4">
        <v>34.29</v>
      </c>
      <c r="BN1192" s="4">
        <v>262.88</v>
      </c>
      <c r="BO1192" s="4">
        <v>262.88</v>
      </c>
      <c r="BQ1192" t="s">
        <v>318</v>
      </c>
      <c r="BR1192" t="s">
        <v>358</v>
      </c>
      <c r="BS1192" s="2">
        <v>44063</v>
      </c>
      <c r="BT1192" s="1">
        <v>0.41388888888888892</v>
      </c>
      <c r="BU1192" t="s">
        <v>2317</v>
      </c>
      <c r="BV1192" t="s">
        <v>16</v>
      </c>
      <c r="BY1192">
        <v>46866.46</v>
      </c>
      <c r="CA1192" t="s">
        <v>1471</v>
      </c>
      <c r="CC1192" t="s">
        <v>30</v>
      </c>
      <c r="CD1192">
        <v>5201</v>
      </c>
      <c r="CE1192" t="s">
        <v>2</v>
      </c>
      <c r="CF1192" s="2">
        <v>44063</v>
      </c>
      <c r="CI1192">
        <v>1</v>
      </c>
      <c r="CJ1192">
        <v>1</v>
      </c>
      <c r="CK1192">
        <v>21</v>
      </c>
      <c r="CL1192" t="s">
        <v>0</v>
      </c>
    </row>
    <row r="1193" spans="1:90" x14ac:dyDescent="0.3">
      <c r="A1193" t="s">
        <v>322</v>
      </c>
      <c r="B1193" t="s">
        <v>321</v>
      </c>
      <c r="C1193" t="s">
        <v>10</v>
      </c>
      <c r="E1193" t="str">
        <f>"FES1162760996"</f>
        <v>FES1162760996</v>
      </c>
      <c r="F1193" s="2">
        <v>44062</v>
      </c>
      <c r="G1193">
        <v>202102</v>
      </c>
      <c r="H1193" t="s">
        <v>25</v>
      </c>
      <c r="I1193" t="s">
        <v>23</v>
      </c>
      <c r="J1193" t="s">
        <v>362</v>
      </c>
      <c r="K1193" t="s">
        <v>7</v>
      </c>
      <c r="L1193" t="s">
        <v>29</v>
      </c>
      <c r="M1193" t="s">
        <v>26</v>
      </c>
      <c r="N1193" t="s">
        <v>684</v>
      </c>
      <c r="O1193" t="s">
        <v>21</v>
      </c>
      <c r="P1193" t="str">
        <f>"2170749748                    "</f>
        <v xml:space="preserve">2170749748                    </v>
      </c>
      <c r="Q1193">
        <v>0</v>
      </c>
      <c r="R1193">
        <v>0</v>
      </c>
      <c r="S1193">
        <v>0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0</v>
      </c>
      <c r="AB1193">
        <v>0</v>
      </c>
      <c r="AC1193">
        <v>0</v>
      </c>
      <c r="AD1193">
        <v>0</v>
      </c>
      <c r="AE1193" s="3">
        <v>0</v>
      </c>
      <c r="AF1193" s="3">
        <v>0</v>
      </c>
      <c r="AG1193" s="3">
        <v>0</v>
      </c>
      <c r="AH1193" s="3">
        <v>0</v>
      </c>
      <c r="AI1193" s="3">
        <v>0</v>
      </c>
      <c r="AJ1193" s="3">
        <v>0</v>
      </c>
      <c r="AK1193" s="3">
        <v>20.399999999999999</v>
      </c>
      <c r="AL1193" s="3">
        <v>0</v>
      </c>
      <c r="AM1193" s="3">
        <v>0</v>
      </c>
      <c r="AN1193" s="3">
        <v>0</v>
      </c>
      <c r="AO1193" s="3">
        <v>0</v>
      </c>
      <c r="AP1193" s="3">
        <v>0</v>
      </c>
      <c r="AQ1193" s="3">
        <v>0</v>
      </c>
      <c r="AR1193" s="3">
        <v>0</v>
      </c>
      <c r="AS1193" s="3">
        <v>0</v>
      </c>
      <c r="AT1193">
        <v>0</v>
      </c>
      <c r="AU1193">
        <v>0</v>
      </c>
      <c r="AV1193">
        <v>0</v>
      </c>
      <c r="AW1193">
        <v>0</v>
      </c>
      <c r="AX1193">
        <v>0</v>
      </c>
      <c r="AY1193">
        <v>0</v>
      </c>
      <c r="AZ1193">
        <v>0</v>
      </c>
      <c r="BA1193">
        <v>0</v>
      </c>
      <c r="BB1193">
        <v>0</v>
      </c>
      <c r="BC1193">
        <v>0</v>
      </c>
      <c r="BD1193">
        <v>0</v>
      </c>
      <c r="BE1193">
        <v>0</v>
      </c>
      <c r="BF1193">
        <v>0</v>
      </c>
      <c r="BG1193">
        <v>0</v>
      </c>
      <c r="BH1193">
        <v>1</v>
      </c>
      <c r="BI1193">
        <v>5.5</v>
      </c>
      <c r="BJ1193">
        <v>6.5</v>
      </c>
      <c r="BK1193">
        <v>6.5</v>
      </c>
      <c r="BL1193" s="4">
        <v>156.41</v>
      </c>
      <c r="BM1193" s="4">
        <v>23.46</v>
      </c>
      <c r="BN1193" s="4">
        <v>179.87</v>
      </c>
      <c r="BO1193" s="4">
        <v>179.87</v>
      </c>
      <c r="BQ1193" t="s">
        <v>385</v>
      </c>
      <c r="BR1193" t="s">
        <v>358</v>
      </c>
      <c r="BS1193" s="2">
        <v>44063</v>
      </c>
      <c r="BT1193" s="1">
        <v>0.4770833333333333</v>
      </c>
      <c r="BU1193" t="s">
        <v>999</v>
      </c>
      <c r="BV1193" t="s">
        <v>0</v>
      </c>
      <c r="BW1193" t="s">
        <v>54</v>
      </c>
      <c r="BX1193" t="s">
        <v>238</v>
      </c>
      <c r="BY1193">
        <v>32475.49</v>
      </c>
      <c r="CA1193" t="s">
        <v>78</v>
      </c>
      <c r="CC1193" t="s">
        <v>26</v>
      </c>
      <c r="CD1193">
        <v>6001</v>
      </c>
      <c r="CE1193" t="s">
        <v>2</v>
      </c>
      <c r="CF1193" s="2">
        <v>44064</v>
      </c>
      <c r="CI1193">
        <v>1</v>
      </c>
      <c r="CJ1193">
        <v>1</v>
      </c>
      <c r="CK1193">
        <v>21</v>
      </c>
      <c r="CL1193" t="s">
        <v>0</v>
      </c>
    </row>
    <row r="1194" spans="1:90" x14ac:dyDescent="0.3">
      <c r="A1194" t="s">
        <v>322</v>
      </c>
      <c r="B1194" t="s">
        <v>321</v>
      </c>
      <c r="C1194" t="s">
        <v>10</v>
      </c>
      <c r="E1194" t="str">
        <f>"FES1162760901"</f>
        <v>FES1162760901</v>
      </c>
      <c r="F1194" s="2">
        <v>44062</v>
      </c>
      <c r="G1194">
        <v>202102</v>
      </c>
      <c r="H1194" t="s">
        <v>25</v>
      </c>
      <c r="I1194" t="s">
        <v>23</v>
      </c>
      <c r="J1194" t="s">
        <v>362</v>
      </c>
      <c r="K1194" t="s">
        <v>7</v>
      </c>
      <c r="L1194" t="s">
        <v>100</v>
      </c>
      <c r="M1194" t="s">
        <v>99</v>
      </c>
      <c r="N1194" t="s">
        <v>1362</v>
      </c>
      <c r="O1194" t="s">
        <v>21</v>
      </c>
      <c r="P1194" t="str">
        <f>"2170749679                    "</f>
        <v xml:space="preserve">2170749679                    </v>
      </c>
      <c r="Q1194">
        <v>0</v>
      </c>
      <c r="R1194">
        <v>0</v>
      </c>
      <c r="S1194">
        <v>0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0</v>
      </c>
      <c r="AB1194">
        <v>0</v>
      </c>
      <c r="AC1194">
        <v>0</v>
      </c>
      <c r="AD1194">
        <v>0</v>
      </c>
      <c r="AE1194" s="3">
        <v>0</v>
      </c>
      <c r="AF1194" s="3">
        <v>0</v>
      </c>
      <c r="AG1194" s="3">
        <v>0</v>
      </c>
      <c r="AH1194" s="3">
        <v>0</v>
      </c>
      <c r="AI1194" s="3">
        <v>0</v>
      </c>
      <c r="AJ1194" s="3">
        <v>0</v>
      </c>
      <c r="AK1194" s="3">
        <v>6.28</v>
      </c>
      <c r="AL1194" s="3">
        <v>0</v>
      </c>
      <c r="AM1194" s="3">
        <v>0</v>
      </c>
      <c r="AN1194" s="3">
        <v>0</v>
      </c>
      <c r="AO1194" s="3">
        <v>0</v>
      </c>
      <c r="AP1194" s="3">
        <v>0</v>
      </c>
      <c r="AQ1194" s="3">
        <v>0</v>
      </c>
      <c r="AR1194" s="3">
        <v>0</v>
      </c>
      <c r="AS1194" s="3">
        <v>0</v>
      </c>
      <c r="AT1194">
        <v>0</v>
      </c>
      <c r="AU1194">
        <v>0</v>
      </c>
      <c r="AV1194">
        <v>0</v>
      </c>
      <c r="AW1194">
        <v>0</v>
      </c>
      <c r="AX1194">
        <v>0</v>
      </c>
      <c r="AY1194">
        <v>0</v>
      </c>
      <c r="AZ1194">
        <v>0</v>
      </c>
      <c r="BA1194">
        <v>0</v>
      </c>
      <c r="BB1194">
        <v>0</v>
      </c>
      <c r="BC1194">
        <v>0</v>
      </c>
      <c r="BD1194">
        <v>0</v>
      </c>
      <c r="BE1194">
        <v>0</v>
      </c>
      <c r="BF1194">
        <v>0</v>
      </c>
      <c r="BG1194">
        <v>0</v>
      </c>
      <c r="BH1194">
        <v>1</v>
      </c>
      <c r="BI1194">
        <v>1</v>
      </c>
      <c r="BJ1194">
        <v>0.2</v>
      </c>
      <c r="BK1194">
        <v>1</v>
      </c>
      <c r="BL1194" s="4">
        <v>48.15</v>
      </c>
      <c r="BM1194" s="4">
        <v>7.22</v>
      </c>
      <c r="BN1194" s="4">
        <v>55.37</v>
      </c>
      <c r="BO1194" s="4">
        <v>55.37</v>
      </c>
      <c r="BQ1194" t="s">
        <v>385</v>
      </c>
      <c r="BR1194" t="s">
        <v>358</v>
      </c>
      <c r="BS1194" s="2">
        <v>44063</v>
      </c>
      <c r="BT1194" s="1">
        <v>0.42430555555555555</v>
      </c>
      <c r="BU1194" t="s">
        <v>1921</v>
      </c>
      <c r="BV1194" t="s">
        <v>16</v>
      </c>
      <c r="BY1194">
        <v>1200</v>
      </c>
      <c r="CA1194" t="s">
        <v>495</v>
      </c>
      <c r="CC1194" t="s">
        <v>99</v>
      </c>
      <c r="CD1194">
        <v>3610</v>
      </c>
      <c r="CE1194" t="s">
        <v>64</v>
      </c>
      <c r="CF1194" s="2">
        <v>44063</v>
      </c>
      <c r="CI1194">
        <v>1</v>
      </c>
      <c r="CJ1194">
        <v>1</v>
      </c>
      <c r="CK1194">
        <v>21</v>
      </c>
      <c r="CL1194" t="s">
        <v>0</v>
      </c>
    </row>
    <row r="1195" spans="1:90" x14ac:dyDescent="0.3">
      <c r="A1195" t="s">
        <v>322</v>
      </c>
      <c r="B1195" t="s">
        <v>321</v>
      </c>
      <c r="C1195" t="s">
        <v>10</v>
      </c>
      <c r="E1195" t="str">
        <f>"FES1162760942"</f>
        <v>FES1162760942</v>
      </c>
      <c r="F1195" s="2">
        <v>44062</v>
      </c>
      <c r="G1195">
        <v>202102</v>
      </c>
      <c r="H1195" t="s">
        <v>25</v>
      </c>
      <c r="I1195" t="s">
        <v>23</v>
      </c>
      <c r="J1195" t="s">
        <v>362</v>
      </c>
      <c r="K1195" t="s">
        <v>7</v>
      </c>
      <c r="L1195" t="s">
        <v>884</v>
      </c>
      <c r="M1195" t="s">
        <v>880</v>
      </c>
      <c r="N1195" t="s">
        <v>1110</v>
      </c>
      <c r="O1195" t="s">
        <v>21</v>
      </c>
      <c r="P1195" t="str">
        <f>"2170749136                    "</f>
        <v xml:space="preserve">2170749136                    </v>
      </c>
      <c r="Q1195">
        <v>0</v>
      </c>
      <c r="R1195">
        <v>0</v>
      </c>
      <c r="S1195">
        <v>0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0</v>
      </c>
      <c r="AB1195">
        <v>0</v>
      </c>
      <c r="AC1195">
        <v>0</v>
      </c>
      <c r="AD1195">
        <v>0</v>
      </c>
      <c r="AE1195" s="3">
        <v>0</v>
      </c>
      <c r="AF1195" s="3">
        <v>0</v>
      </c>
      <c r="AG1195" s="3">
        <v>0</v>
      </c>
      <c r="AH1195" s="3">
        <v>0</v>
      </c>
      <c r="AI1195" s="3">
        <v>0</v>
      </c>
      <c r="AJ1195" s="3">
        <v>0</v>
      </c>
      <c r="AK1195" s="3">
        <v>6.28</v>
      </c>
      <c r="AL1195" s="3">
        <v>0</v>
      </c>
      <c r="AM1195" s="3">
        <v>0</v>
      </c>
      <c r="AN1195" s="3">
        <v>0</v>
      </c>
      <c r="AO1195" s="3">
        <v>0</v>
      </c>
      <c r="AP1195" s="3">
        <v>0</v>
      </c>
      <c r="AQ1195" s="3">
        <v>0</v>
      </c>
      <c r="AR1195" s="3">
        <v>0</v>
      </c>
      <c r="AS1195" s="3">
        <v>0</v>
      </c>
      <c r="AT1195">
        <v>0</v>
      </c>
      <c r="AU1195">
        <v>0</v>
      </c>
      <c r="AV1195">
        <v>0</v>
      </c>
      <c r="AW1195">
        <v>0</v>
      </c>
      <c r="AX1195">
        <v>0</v>
      </c>
      <c r="AY1195">
        <v>0</v>
      </c>
      <c r="AZ1195">
        <v>0</v>
      </c>
      <c r="BA1195">
        <v>0</v>
      </c>
      <c r="BB1195">
        <v>0</v>
      </c>
      <c r="BC1195">
        <v>0</v>
      </c>
      <c r="BD1195">
        <v>0</v>
      </c>
      <c r="BE1195">
        <v>0</v>
      </c>
      <c r="BF1195">
        <v>0</v>
      </c>
      <c r="BG1195">
        <v>0</v>
      </c>
      <c r="BH1195">
        <v>1</v>
      </c>
      <c r="BI1195">
        <v>1</v>
      </c>
      <c r="BJ1195">
        <v>0.2</v>
      </c>
      <c r="BK1195">
        <v>1</v>
      </c>
      <c r="BL1195" s="4">
        <v>48.15</v>
      </c>
      <c r="BM1195" s="4">
        <v>7.22</v>
      </c>
      <c r="BN1195" s="4">
        <v>55.37</v>
      </c>
      <c r="BO1195" s="4">
        <v>55.37</v>
      </c>
      <c r="BQ1195" t="s">
        <v>493</v>
      </c>
      <c r="BR1195" t="s">
        <v>358</v>
      </c>
      <c r="BS1195" s="2">
        <v>44063</v>
      </c>
      <c r="BT1195" s="1">
        <v>0.59375</v>
      </c>
      <c r="BU1195" t="s">
        <v>2316</v>
      </c>
      <c r="BV1195" t="s">
        <v>16</v>
      </c>
      <c r="BY1195">
        <v>1200</v>
      </c>
      <c r="CA1195" t="s">
        <v>1108</v>
      </c>
      <c r="CC1195" t="s">
        <v>880</v>
      </c>
      <c r="CD1195">
        <v>3280</v>
      </c>
      <c r="CE1195" t="s">
        <v>64</v>
      </c>
      <c r="CF1195" s="2">
        <v>44067</v>
      </c>
      <c r="CI1195">
        <v>1</v>
      </c>
      <c r="CJ1195">
        <v>1</v>
      </c>
      <c r="CK1195">
        <v>21</v>
      </c>
      <c r="CL1195" t="s">
        <v>0</v>
      </c>
    </row>
    <row r="1196" spans="1:90" x14ac:dyDescent="0.3">
      <c r="A1196" t="s">
        <v>322</v>
      </c>
      <c r="B1196" t="s">
        <v>321</v>
      </c>
      <c r="C1196" t="s">
        <v>10</v>
      </c>
      <c r="E1196" t="str">
        <f>"FES1162760890"</f>
        <v>FES1162760890</v>
      </c>
      <c r="F1196" s="2">
        <v>44062</v>
      </c>
      <c r="G1196">
        <v>202102</v>
      </c>
      <c r="H1196" t="s">
        <v>25</v>
      </c>
      <c r="I1196" t="s">
        <v>23</v>
      </c>
      <c r="J1196" t="s">
        <v>362</v>
      </c>
      <c r="K1196" t="s">
        <v>7</v>
      </c>
      <c r="L1196" t="s">
        <v>955</v>
      </c>
      <c r="M1196" t="s">
        <v>952</v>
      </c>
      <c r="N1196" t="s">
        <v>2315</v>
      </c>
      <c r="O1196" t="s">
        <v>21</v>
      </c>
      <c r="P1196" t="str">
        <f>"2170749655                    "</f>
        <v xml:space="preserve">2170749655                    </v>
      </c>
      <c r="Q1196">
        <v>0</v>
      </c>
      <c r="R1196">
        <v>0</v>
      </c>
      <c r="S1196">
        <v>0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0</v>
      </c>
      <c r="AB1196">
        <v>0</v>
      </c>
      <c r="AC1196">
        <v>0</v>
      </c>
      <c r="AD1196">
        <v>0</v>
      </c>
      <c r="AE1196" s="3">
        <v>0</v>
      </c>
      <c r="AF1196" s="3">
        <v>0</v>
      </c>
      <c r="AG1196" s="3">
        <v>0</v>
      </c>
      <c r="AH1196" s="3">
        <v>0</v>
      </c>
      <c r="AI1196" s="3">
        <v>0</v>
      </c>
      <c r="AJ1196" s="3">
        <v>0</v>
      </c>
      <c r="AK1196" s="3">
        <v>6.28</v>
      </c>
      <c r="AL1196" s="3">
        <v>0</v>
      </c>
      <c r="AM1196" s="3">
        <v>0</v>
      </c>
      <c r="AN1196" s="3">
        <v>0</v>
      </c>
      <c r="AO1196" s="3">
        <v>0</v>
      </c>
      <c r="AP1196" s="3">
        <v>0</v>
      </c>
      <c r="AQ1196" s="3">
        <v>0</v>
      </c>
      <c r="AR1196" s="3">
        <v>0</v>
      </c>
      <c r="AS1196" s="3">
        <v>0</v>
      </c>
      <c r="AT1196">
        <v>0</v>
      </c>
      <c r="AU1196">
        <v>0</v>
      </c>
      <c r="AV1196">
        <v>0</v>
      </c>
      <c r="AW1196">
        <v>0</v>
      </c>
      <c r="AX1196">
        <v>0</v>
      </c>
      <c r="AY1196">
        <v>0</v>
      </c>
      <c r="AZ1196">
        <v>0</v>
      </c>
      <c r="BA1196">
        <v>0</v>
      </c>
      <c r="BB1196">
        <v>0</v>
      </c>
      <c r="BC1196">
        <v>0</v>
      </c>
      <c r="BD1196">
        <v>0</v>
      </c>
      <c r="BE1196">
        <v>0</v>
      </c>
      <c r="BF1196">
        <v>0</v>
      </c>
      <c r="BG1196">
        <v>0</v>
      </c>
      <c r="BH1196">
        <v>1</v>
      </c>
      <c r="BI1196">
        <v>1</v>
      </c>
      <c r="BJ1196">
        <v>0.2</v>
      </c>
      <c r="BK1196">
        <v>1</v>
      </c>
      <c r="BL1196" s="4">
        <v>48.15</v>
      </c>
      <c r="BM1196" s="4">
        <v>7.22</v>
      </c>
      <c r="BN1196" s="4">
        <v>55.37</v>
      </c>
      <c r="BO1196" s="4">
        <v>55.37</v>
      </c>
      <c r="BQ1196" t="s">
        <v>385</v>
      </c>
      <c r="BR1196" t="s">
        <v>358</v>
      </c>
      <c r="BS1196" s="2">
        <v>44063</v>
      </c>
      <c r="BT1196" s="1">
        <v>0.5708333333333333</v>
      </c>
      <c r="BU1196" t="s">
        <v>2314</v>
      </c>
      <c r="BV1196" t="s">
        <v>0</v>
      </c>
      <c r="BW1196" t="s">
        <v>34</v>
      </c>
      <c r="BX1196" t="s">
        <v>95</v>
      </c>
      <c r="BY1196">
        <v>1200</v>
      </c>
      <c r="BZ1196" t="s">
        <v>214</v>
      </c>
      <c r="CA1196" t="s">
        <v>285</v>
      </c>
      <c r="CC1196" t="s">
        <v>952</v>
      </c>
      <c r="CD1196">
        <v>4115</v>
      </c>
      <c r="CE1196" t="s">
        <v>64</v>
      </c>
      <c r="CF1196" s="2">
        <v>44063</v>
      </c>
      <c r="CI1196">
        <v>1</v>
      </c>
      <c r="CJ1196">
        <v>1</v>
      </c>
      <c r="CK1196">
        <v>21</v>
      </c>
      <c r="CL1196" t="s">
        <v>0</v>
      </c>
    </row>
    <row r="1197" spans="1:90" x14ac:dyDescent="0.3">
      <c r="A1197" t="s">
        <v>322</v>
      </c>
      <c r="B1197" t="s">
        <v>321</v>
      </c>
      <c r="C1197" t="s">
        <v>10</v>
      </c>
      <c r="E1197" t="str">
        <f>"FES1162760925"</f>
        <v>FES1162760925</v>
      </c>
      <c r="F1197" s="2">
        <v>44062</v>
      </c>
      <c r="G1197">
        <v>202102</v>
      </c>
      <c r="H1197" t="s">
        <v>25</v>
      </c>
      <c r="I1197" t="s">
        <v>23</v>
      </c>
      <c r="J1197" t="s">
        <v>362</v>
      </c>
      <c r="K1197" t="s">
        <v>7</v>
      </c>
      <c r="L1197" t="s">
        <v>232</v>
      </c>
      <c r="M1197" t="s">
        <v>231</v>
      </c>
      <c r="N1197" t="s">
        <v>1359</v>
      </c>
      <c r="O1197" t="s">
        <v>21</v>
      </c>
      <c r="P1197" t="str">
        <f>"2170749715                    "</f>
        <v xml:space="preserve">2170749715                    </v>
      </c>
      <c r="Q1197">
        <v>0</v>
      </c>
      <c r="R1197">
        <v>0</v>
      </c>
      <c r="S1197">
        <v>0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0</v>
      </c>
      <c r="AB1197">
        <v>0</v>
      </c>
      <c r="AC1197">
        <v>0</v>
      </c>
      <c r="AD1197">
        <v>0</v>
      </c>
      <c r="AE1197" s="3">
        <v>0</v>
      </c>
      <c r="AF1197" s="3">
        <v>0</v>
      </c>
      <c r="AG1197" s="3">
        <v>0</v>
      </c>
      <c r="AH1197" s="3">
        <v>0</v>
      </c>
      <c r="AI1197" s="3">
        <v>0</v>
      </c>
      <c r="AJ1197" s="3">
        <v>0</v>
      </c>
      <c r="AK1197" s="3">
        <v>4.91</v>
      </c>
      <c r="AL1197" s="3">
        <v>0</v>
      </c>
      <c r="AM1197" s="3">
        <v>0</v>
      </c>
      <c r="AN1197" s="3">
        <v>0</v>
      </c>
      <c r="AO1197" s="3">
        <v>0</v>
      </c>
      <c r="AP1197" s="3">
        <v>0</v>
      </c>
      <c r="AQ1197" s="3">
        <v>0</v>
      </c>
      <c r="AR1197" s="3">
        <v>0</v>
      </c>
      <c r="AS1197" s="3">
        <v>0</v>
      </c>
      <c r="AT1197">
        <v>0</v>
      </c>
      <c r="AU1197">
        <v>0</v>
      </c>
      <c r="AV1197">
        <v>0</v>
      </c>
      <c r="AW1197">
        <v>0</v>
      </c>
      <c r="AX1197">
        <v>0</v>
      </c>
      <c r="AY1197">
        <v>0</v>
      </c>
      <c r="AZ1197">
        <v>0</v>
      </c>
      <c r="BA1197">
        <v>0</v>
      </c>
      <c r="BB1197">
        <v>0</v>
      </c>
      <c r="BC1197">
        <v>0</v>
      </c>
      <c r="BD1197">
        <v>0</v>
      </c>
      <c r="BE1197">
        <v>0</v>
      </c>
      <c r="BF1197">
        <v>0</v>
      </c>
      <c r="BG1197">
        <v>0</v>
      </c>
      <c r="BH1197">
        <v>1</v>
      </c>
      <c r="BI1197">
        <v>1</v>
      </c>
      <c r="BJ1197">
        <v>0.2</v>
      </c>
      <c r="BK1197">
        <v>1</v>
      </c>
      <c r="BL1197" s="4">
        <v>37.619999999999997</v>
      </c>
      <c r="BM1197" s="4">
        <v>5.64</v>
      </c>
      <c r="BN1197" s="4">
        <v>43.26</v>
      </c>
      <c r="BO1197" s="4">
        <v>43.26</v>
      </c>
      <c r="BR1197" t="s">
        <v>358</v>
      </c>
      <c r="BS1197" s="2">
        <v>44063</v>
      </c>
      <c r="BT1197" s="1">
        <v>0.33888888888888885</v>
      </c>
      <c r="BU1197" t="s">
        <v>2270</v>
      </c>
      <c r="BV1197" t="s">
        <v>16</v>
      </c>
      <c r="BY1197">
        <v>1200</v>
      </c>
      <c r="CC1197" t="s">
        <v>231</v>
      </c>
      <c r="CD1197">
        <v>1460</v>
      </c>
      <c r="CE1197" t="s">
        <v>64</v>
      </c>
      <c r="CF1197" s="2">
        <v>44063</v>
      </c>
      <c r="CI1197">
        <v>1</v>
      </c>
      <c r="CJ1197">
        <v>1</v>
      </c>
      <c r="CK1197">
        <v>22</v>
      </c>
      <c r="CL1197" t="s">
        <v>0</v>
      </c>
    </row>
    <row r="1198" spans="1:90" x14ac:dyDescent="0.3">
      <c r="A1198" t="s">
        <v>322</v>
      </c>
      <c r="B1198" t="s">
        <v>321</v>
      </c>
      <c r="C1198" t="s">
        <v>10</v>
      </c>
      <c r="E1198" t="str">
        <f>"FES1162760911"</f>
        <v>FES1162760911</v>
      </c>
      <c r="F1198" s="2">
        <v>44062</v>
      </c>
      <c r="G1198">
        <v>202102</v>
      </c>
      <c r="H1198" t="s">
        <v>25</v>
      </c>
      <c r="I1198" t="s">
        <v>23</v>
      </c>
      <c r="J1198" t="s">
        <v>362</v>
      </c>
      <c r="K1198" t="s">
        <v>7</v>
      </c>
      <c r="L1198" t="s">
        <v>107</v>
      </c>
      <c r="M1198" t="s">
        <v>106</v>
      </c>
      <c r="N1198" t="s">
        <v>2313</v>
      </c>
      <c r="O1198" t="s">
        <v>21</v>
      </c>
      <c r="P1198" t="str">
        <f>"217074964                     "</f>
        <v xml:space="preserve">217074964                     </v>
      </c>
      <c r="Q1198">
        <v>0</v>
      </c>
      <c r="R1198">
        <v>0</v>
      </c>
      <c r="S1198">
        <v>0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0</v>
      </c>
      <c r="AB1198">
        <v>0</v>
      </c>
      <c r="AC1198">
        <v>0</v>
      </c>
      <c r="AD1198">
        <v>0</v>
      </c>
      <c r="AE1198" s="3">
        <v>0</v>
      </c>
      <c r="AF1198" s="3">
        <v>0</v>
      </c>
      <c r="AG1198" s="3">
        <v>0</v>
      </c>
      <c r="AH1198" s="3">
        <v>0</v>
      </c>
      <c r="AI1198" s="3">
        <v>0</v>
      </c>
      <c r="AJ1198" s="3">
        <v>0</v>
      </c>
      <c r="AK1198" s="3">
        <v>4.91</v>
      </c>
      <c r="AL1198" s="3">
        <v>0</v>
      </c>
      <c r="AM1198" s="3">
        <v>0</v>
      </c>
      <c r="AN1198" s="3">
        <v>0</v>
      </c>
      <c r="AO1198" s="3">
        <v>0</v>
      </c>
      <c r="AP1198" s="3">
        <v>0</v>
      </c>
      <c r="AQ1198" s="3">
        <v>0</v>
      </c>
      <c r="AR1198" s="3">
        <v>0</v>
      </c>
      <c r="AS1198" s="3">
        <v>0</v>
      </c>
      <c r="AT1198">
        <v>0</v>
      </c>
      <c r="AU1198">
        <v>0</v>
      </c>
      <c r="AV1198">
        <v>0</v>
      </c>
      <c r="AW1198">
        <v>0</v>
      </c>
      <c r="AX1198">
        <v>0</v>
      </c>
      <c r="AY1198">
        <v>0</v>
      </c>
      <c r="AZ1198">
        <v>0</v>
      </c>
      <c r="BA1198">
        <v>0</v>
      </c>
      <c r="BB1198">
        <v>0</v>
      </c>
      <c r="BC1198">
        <v>0</v>
      </c>
      <c r="BD1198">
        <v>0</v>
      </c>
      <c r="BE1198">
        <v>0</v>
      </c>
      <c r="BF1198">
        <v>0</v>
      </c>
      <c r="BG1198">
        <v>0</v>
      </c>
      <c r="BH1198">
        <v>1</v>
      </c>
      <c r="BI1198">
        <v>1</v>
      </c>
      <c r="BJ1198">
        <v>0.2</v>
      </c>
      <c r="BK1198">
        <v>1</v>
      </c>
      <c r="BL1198" s="4">
        <v>37.619999999999997</v>
      </c>
      <c r="BM1198" s="4">
        <v>5.64</v>
      </c>
      <c r="BN1198" s="4">
        <v>43.26</v>
      </c>
      <c r="BO1198" s="4">
        <v>43.26</v>
      </c>
      <c r="BQ1198" t="s">
        <v>377</v>
      </c>
      <c r="BR1198" t="s">
        <v>358</v>
      </c>
      <c r="BS1198" s="2">
        <v>44063</v>
      </c>
      <c r="BT1198" s="1">
        <v>0.41666666666666669</v>
      </c>
      <c r="BU1198" t="s">
        <v>297</v>
      </c>
      <c r="BV1198" t="s">
        <v>16</v>
      </c>
      <c r="BY1198">
        <v>1200</v>
      </c>
      <c r="CA1198" t="s">
        <v>2312</v>
      </c>
      <c r="CC1198" t="s">
        <v>106</v>
      </c>
      <c r="CD1198">
        <v>1540</v>
      </c>
      <c r="CE1198" t="s">
        <v>64</v>
      </c>
      <c r="CF1198" s="2">
        <v>44064</v>
      </c>
      <c r="CI1198">
        <v>1</v>
      </c>
      <c r="CJ1198">
        <v>1</v>
      </c>
      <c r="CK1198">
        <v>22</v>
      </c>
      <c r="CL1198" t="s">
        <v>0</v>
      </c>
    </row>
    <row r="1199" spans="1:90" x14ac:dyDescent="0.3">
      <c r="A1199" t="s">
        <v>322</v>
      </c>
      <c r="B1199" t="s">
        <v>321</v>
      </c>
      <c r="C1199" t="s">
        <v>10</v>
      </c>
      <c r="E1199" t="str">
        <f>"FES1162760969"</f>
        <v>FES1162760969</v>
      </c>
      <c r="F1199" s="2">
        <v>44062</v>
      </c>
      <c r="G1199">
        <v>202102</v>
      </c>
      <c r="H1199" t="s">
        <v>25</v>
      </c>
      <c r="I1199" t="s">
        <v>23</v>
      </c>
      <c r="J1199" t="s">
        <v>362</v>
      </c>
      <c r="K1199" t="s">
        <v>7</v>
      </c>
      <c r="L1199" t="s">
        <v>389</v>
      </c>
      <c r="M1199" t="s">
        <v>388</v>
      </c>
      <c r="N1199" t="s">
        <v>599</v>
      </c>
      <c r="O1199" t="s">
        <v>21</v>
      </c>
      <c r="P1199" t="str">
        <f>"2170749667                    "</f>
        <v xml:space="preserve">2170749667                    </v>
      </c>
      <c r="Q1199">
        <v>0</v>
      </c>
      <c r="R1199">
        <v>0</v>
      </c>
      <c r="S1199">
        <v>0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0</v>
      </c>
      <c r="AB1199">
        <v>0</v>
      </c>
      <c r="AC1199">
        <v>0</v>
      </c>
      <c r="AD1199">
        <v>0</v>
      </c>
      <c r="AE1199" s="3">
        <v>0</v>
      </c>
      <c r="AF1199" s="3">
        <v>0</v>
      </c>
      <c r="AG1199" s="3">
        <v>0</v>
      </c>
      <c r="AH1199" s="3">
        <v>0</v>
      </c>
      <c r="AI1199" s="3">
        <v>0</v>
      </c>
      <c r="AJ1199" s="3">
        <v>0</v>
      </c>
      <c r="AK1199" s="3">
        <v>8.83</v>
      </c>
      <c r="AL1199" s="3">
        <v>0</v>
      </c>
      <c r="AM1199" s="3">
        <v>0</v>
      </c>
      <c r="AN1199" s="3">
        <v>0</v>
      </c>
      <c r="AO1199" s="3">
        <v>0</v>
      </c>
      <c r="AP1199" s="3">
        <v>0</v>
      </c>
      <c r="AQ1199" s="3">
        <v>0</v>
      </c>
      <c r="AR1199" s="3">
        <v>0</v>
      </c>
      <c r="AS1199" s="3">
        <v>0</v>
      </c>
      <c r="AT1199">
        <v>0</v>
      </c>
      <c r="AU1199">
        <v>0</v>
      </c>
      <c r="AV1199">
        <v>0</v>
      </c>
      <c r="AW1199">
        <v>0</v>
      </c>
      <c r="AX1199">
        <v>0</v>
      </c>
      <c r="AY1199">
        <v>0</v>
      </c>
      <c r="AZ1199">
        <v>0</v>
      </c>
      <c r="BA1199">
        <v>0</v>
      </c>
      <c r="BB1199">
        <v>0</v>
      </c>
      <c r="BC1199">
        <v>0</v>
      </c>
      <c r="BD1199">
        <v>0</v>
      </c>
      <c r="BE1199">
        <v>0</v>
      </c>
      <c r="BF1199">
        <v>0</v>
      </c>
      <c r="BG1199">
        <v>0</v>
      </c>
      <c r="BH1199">
        <v>1</v>
      </c>
      <c r="BI1199">
        <v>1</v>
      </c>
      <c r="BJ1199">
        <v>0.2</v>
      </c>
      <c r="BK1199">
        <v>1</v>
      </c>
      <c r="BL1199" s="4">
        <v>67.709999999999994</v>
      </c>
      <c r="BM1199" s="4">
        <v>10.16</v>
      </c>
      <c r="BN1199" s="4">
        <v>77.87</v>
      </c>
      <c r="BO1199" s="4">
        <v>77.87</v>
      </c>
      <c r="BQ1199" t="s">
        <v>2311</v>
      </c>
      <c r="BR1199" t="s">
        <v>358</v>
      </c>
      <c r="BS1199" s="2">
        <v>44063</v>
      </c>
      <c r="BT1199" s="1">
        <v>0.59513888888888888</v>
      </c>
      <c r="BU1199" t="s">
        <v>2310</v>
      </c>
      <c r="BV1199" t="s">
        <v>16</v>
      </c>
      <c r="BY1199">
        <v>1200</v>
      </c>
      <c r="CA1199" t="s">
        <v>426</v>
      </c>
      <c r="CC1199" t="s">
        <v>388</v>
      </c>
      <c r="CD1199">
        <v>1020</v>
      </c>
      <c r="CE1199" t="s">
        <v>64</v>
      </c>
      <c r="CF1199" s="2">
        <v>44063</v>
      </c>
      <c r="CI1199">
        <v>1</v>
      </c>
      <c r="CJ1199">
        <v>1</v>
      </c>
      <c r="CK1199">
        <v>24</v>
      </c>
      <c r="CL1199" t="s">
        <v>0</v>
      </c>
    </row>
    <row r="1200" spans="1:90" x14ac:dyDescent="0.3">
      <c r="A1200" t="s">
        <v>322</v>
      </c>
      <c r="B1200" t="s">
        <v>321</v>
      </c>
      <c r="C1200" t="s">
        <v>10</v>
      </c>
      <c r="E1200" t="str">
        <f>"FES1162760992"</f>
        <v>FES1162760992</v>
      </c>
      <c r="F1200" s="2">
        <v>44062</v>
      </c>
      <c r="G1200">
        <v>202102</v>
      </c>
      <c r="H1200" t="s">
        <v>25</v>
      </c>
      <c r="I1200" t="s">
        <v>23</v>
      </c>
      <c r="J1200" t="s">
        <v>362</v>
      </c>
      <c r="K1200" t="s">
        <v>7</v>
      </c>
      <c r="L1200" t="s">
        <v>752</v>
      </c>
      <c r="M1200" t="s">
        <v>747</v>
      </c>
      <c r="N1200" t="s">
        <v>2309</v>
      </c>
      <c r="O1200" t="s">
        <v>21</v>
      </c>
      <c r="P1200" t="str">
        <f>"2170749766                    "</f>
        <v xml:space="preserve">2170749766                    </v>
      </c>
      <c r="Q1200">
        <v>0</v>
      </c>
      <c r="R1200">
        <v>0</v>
      </c>
      <c r="S1200">
        <v>0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0</v>
      </c>
      <c r="AB1200">
        <v>0</v>
      </c>
      <c r="AC1200">
        <v>0</v>
      </c>
      <c r="AD1200">
        <v>0</v>
      </c>
      <c r="AE1200" s="3">
        <v>0</v>
      </c>
      <c r="AF1200" s="3">
        <v>0</v>
      </c>
      <c r="AG1200" s="3">
        <v>0</v>
      </c>
      <c r="AH1200" s="3">
        <v>0</v>
      </c>
      <c r="AI1200" s="3">
        <v>0</v>
      </c>
      <c r="AJ1200" s="3">
        <v>0</v>
      </c>
      <c r="AK1200" s="3">
        <v>8.83</v>
      </c>
      <c r="AL1200" s="3">
        <v>0</v>
      </c>
      <c r="AM1200" s="3">
        <v>0</v>
      </c>
      <c r="AN1200" s="3">
        <v>0</v>
      </c>
      <c r="AO1200" s="3">
        <v>0</v>
      </c>
      <c r="AP1200" s="3">
        <v>0</v>
      </c>
      <c r="AQ1200" s="3">
        <v>0</v>
      </c>
      <c r="AR1200" s="3">
        <v>0</v>
      </c>
      <c r="AS1200" s="3">
        <v>0</v>
      </c>
      <c r="AT1200">
        <v>0</v>
      </c>
      <c r="AU1200">
        <v>0</v>
      </c>
      <c r="AV1200">
        <v>0</v>
      </c>
      <c r="AW1200">
        <v>0</v>
      </c>
      <c r="AX1200">
        <v>0</v>
      </c>
      <c r="AY1200">
        <v>0</v>
      </c>
      <c r="AZ1200">
        <v>0</v>
      </c>
      <c r="BA1200">
        <v>0</v>
      </c>
      <c r="BB1200">
        <v>0</v>
      </c>
      <c r="BC1200">
        <v>0</v>
      </c>
      <c r="BD1200">
        <v>0</v>
      </c>
      <c r="BE1200">
        <v>0</v>
      </c>
      <c r="BF1200">
        <v>0</v>
      </c>
      <c r="BG1200">
        <v>0</v>
      </c>
      <c r="BH1200">
        <v>1</v>
      </c>
      <c r="BI1200">
        <v>1</v>
      </c>
      <c r="BJ1200">
        <v>0.2</v>
      </c>
      <c r="BK1200">
        <v>1</v>
      </c>
      <c r="BL1200" s="4">
        <v>67.709999999999994</v>
      </c>
      <c r="BM1200" s="4">
        <v>10.16</v>
      </c>
      <c r="BN1200" s="4">
        <v>77.87</v>
      </c>
      <c r="BO1200" s="4">
        <v>77.87</v>
      </c>
      <c r="BQ1200" t="s">
        <v>318</v>
      </c>
      <c r="BR1200" t="s">
        <v>358</v>
      </c>
      <c r="BS1200" s="2">
        <v>44063</v>
      </c>
      <c r="BT1200" s="1">
        <v>0.37083333333333335</v>
      </c>
      <c r="BU1200" t="s">
        <v>2308</v>
      </c>
      <c r="BV1200" t="s">
        <v>16</v>
      </c>
      <c r="BY1200">
        <v>1200</v>
      </c>
      <c r="CA1200" t="s">
        <v>748</v>
      </c>
      <c r="CC1200" t="s">
        <v>747</v>
      </c>
      <c r="CD1200">
        <v>1438</v>
      </c>
      <c r="CE1200" t="s">
        <v>64</v>
      </c>
      <c r="CF1200" s="2">
        <v>44064</v>
      </c>
      <c r="CI1200">
        <v>1</v>
      </c>
      <c r="CJ1200">
        <v>1</v>
      </c>
      <c r="CK1200">
        <v>24</v>
      </c>
      <c r="CL1200" t="s">
        <v>0</v>
      </c>
    </row>
    <row r="1201" spans="1:90" x14ac:dyDescent="0.3">
      <c r="A1201" t="s">
        <v>322</v>
      </c>
      <c r="B1201" t="s">
        <v>321</v>
      </c>
      <c r="C1201" t="s">
        <v>10</v>
      </c>
      <c r="E1201" t="str">
        <f>"FES1162760951"</f>
        <v>FES1162760951</v>
      </c>
      <c r="F1201" s="2">
        <v>44062</v>
      </c>
      <c r="G1201">
        <v>202102</v>
      </c>
      <c r="H1201" t="s">
        <v>25</v>
      </c>
      <c r="I1201" t="s">
        <v>23</v>
      </c>
      <c r="J1201" t="s">
        <v>362</v>
      </c>
      <c r="K1201" t="s">
        <v>7</v>
      </c>
      <c r="L1201" t="s">
        <v>9</v>
      </c>
      <c r="M1201" t="s">
        <v>8</v>
      </c>
      <c r="N1201" t="s">
        <v>927</v>
      </c>
      <c r="O1201" t="s">
        <v>21</v>
      </c>
      <c r="P1201" t="str">
        <f>"2170749728                    "</f>
        <v xml:space="preserve">2170749728                    </v>
      </c>
      <c r="Q1201">
        <v>0</v>
      </c>
      <c r="R1201">
        <v>0</v>
      </c>
      <c r="S1201">
        <v>0</v>
      </c>
      <c r="T1201">
        <v>0</v>
      </c>
      <c r="U1201">
        <v>0</v>
      </c>
      <c r="V1201">
        <v>0</v>
      </c>
      <c r="W1201">
        <v>0</v>
      </c>
      <c r="X1201">
        <v>0</v>
      </c>
      <c r="Y1201">
        <v>0</v>
      </c>
      <c r="Z1201">
        <v>0</v>
      </c>
      <c r="AA1201">
        <v>0</v>
      </c>
      <c r="AB1201">
        <v>0</v>
      </c>
      <c r="AC1201">
        <v>0</v>
      </c>
      <c r="AD1201">
        <v>0</v>
      </c>
      <c r="AE1201" s="3">
        <v>0</v>
      </c>
      <c r="AF1201" s="3">
        <v>0</v>
      </c>
      <c r="AG1201" s="3">
        <v>0</v>
      </c>
      <c r="AH1201" s="3">
        <v>0</v>
      </c>
      <c r="AI1201" s="3">
        <v>0</v>
      </c>
      <c r="AJ1201" s="3">
        <v>0</v>
      </c>
      <c r="AK1201" s="3">
        <v>6.28</v>
      </c>
      <c r="AL1201" s="3">
        <v>0</v>
      </c>
      <c r="AM1201" s="3">
        <v>0</v>
      </c>
      <c r="AN1201" s="3">
        <v>0</v>
      </c>
      <c r="AO1201" s="3">
        <v>0</v>
      </c>
      <c r="AP1201" s="3">
        <v>0</v>
      </c>
      <c r="AQ1201" s="3">
        <v>0</v>
      </c>
      <c r="AR1201" s="3">
        <v>0</v>
      </c>
      <c r="AS1201" s="3">
        <v>0</v>
      </c>
      <c r="AT1201">
        <v>0</v>
      </c>
      <c r="AU1201">
        <v>0</v>
      </c>
      <c r="AV1201">
        <v>0</v>
      </c>
      <c r="AW1201">
        <v>0</v>
      </c>
      <c r="AX1201">
        <v>0</v>
      </c>
      <c r="AY1201">
        <v>0</v>
      </c>
      <c r="AZ1201">
        <v>0</v>
      </c>
      <c r="BA1201">
        <v>0</v>
      </c>
      <c r="BB1201">
        <v>0</v>
      </c>
      <c r="BC1201">
        <v>0</v>
      </c>
      <c r="BD1201">
        <v>0</v>
      </c>
      <c r="BE1201">
        <v>0</v>
      </c>
      <c r="BF1201">
        <v>0</v>
      </c>
      <c r="BG1201">
        <v>0</v>
      </c>
      <c r="BH1201">
        <v>1</v>
      </c>
      <c r="BI1201">
        <v>1</v>
      </c>
      <c r="BJ1201">
        <v>0.2</v>
      </c>
      <c r="BK1201">
        <v>1</v>
      </c>
      <c r="BL1201" s="4">
        <v>48.15</v>
      </c>
      <c r="BM1201" s="4">
        <v>7.22</v>
      </c>
      <c r="BN1201" s="4">
        <v>55.37</v>
      </c>
      <c r="BO1201" s="4">
        <v>55.37</v>
      </c>
      <c r="BQ1201" t="s">
        <v>493</v>
      </c>
      <c r="BR1201" t="s">
        <v>358</v>
      </c>
      <c r="BS1201" s="2">
        <v>44063</v>
      </c>
      <c r="BT1201" s="1">
        <v>0.35555555555555557</v>
      </c>
      <c r="BU1201" t="s">
        <v>1304</v>
      </c>
      <c r="BV1201" t="s">
        <v>16</v>
      </c>
      <c r="BY1201">
        <v>1200</v>
      </c>
      <c r="CA1201" t="s">
        <v>38</v>
      </c>
      <c r="CC1201" t="s">
        <v>8</v>
      </c>
      <c r="CD1201">
        <v>7460</v>
      </c>
      <c r="CE1201" t="s">
        <v>64</v>
      </c>
      <c r="CF1201" s="2">
        <v>44064</v>
      </c>
      <c r="CI1201">
        <v>1</v>
      </c>
      <c r="CJ1201">
        <v>1</v>
      </c>
      <c r="CK1201">
        <v>21</v>
      </c>
      <c r="CL1201" t="s">
        <v>0</v>
      </c>
    </row>
    <row r="1202" spans="1:90" x14ac:dyDescent="0.3">
      <c r="A1202" t="s">
        <v>322</v>
      </c>
      <c r="B1202" t="s">
        <v>321</v>
      </c>
      <c r="C1202" t="s">
        <v>10</v>
      </c>
      <c r="E1202" t="str">
        <f>"FES1162760985"</f>
        <v>FES1162760985</v>
      </c>
      <c r="F1202" s="2">
        <v>44062</v>
      </c>
      <c r="G1202">
        <v>202102</v>
      </c>
      <c r="H1202" t="s">
        <v>25</v>
      </c>
      <c r="I1202" t="s">
        <v>23</v>
      </c>
      <c r="J1202" t="s">
        <v>362</v>
      </c>
      <c r="K1202" t="s">
        <v>7</v>
      </c>
      <c r="L1202" t="s">
        <v>84</v>
      </c>
      <c r="M1202" t="s">
        <v>83</v>
      </c>
      <c r="N1202" t="s">
        <v>319</v>
      </c>
      <c r="O1202" t="s">
        <v>21</v>
      </c>
      <c r="P1202" t="str">
        <f>"2170749758                    "</f>
        <v xml:space="preserve">2170749758                    </v>
      </c>
      <c r="Q1202">
        <v>0</v>
      </c>
      <c r="R1202">
        <v>0</v>
      </c>
      <c r="S1202">
        <v>0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0</v>
      </c>
      <c r="AB1202">
        <v>0</v>
      </c>
      <c r="AC1202">
        <v>0</v>
      </c>
      <c r="AD1202">
        <v>0</v>
      </c>
      <c r="AE1202" s="3">
        <v>0</v>
      </c>
      <c r="AF1202" s="3">
        <v>0</v>
      </c>
      <c r="AG1202" s="3">
        <v>0</v>
      </c>
      <c r="AH1202" s="3">
        <v>0</v>
      </c>
      <c r="AI1202" s="3">
        <v>0</v>
      </c>
      <c r="AJ1202" s="3">
        <v>0</v>
      </c>
      <c r="AK1202" s="3">
        <v>8.83</v>
      </c>
      <c r="AL1202" s="3">
        <v>0</v>
      </c>
      <c r="AM1202" s="3">
        <v>0</v>
      </c>
      <c r="AN1202" s="3">
        <v>0</v>
      </c>
      <c r="AO1202" s="3">
        <v>0</v>
      </c>
      <c r="AP1202" s="3">
        <v>0</v>
      </c>
      <c r="AQ1202" s="3">
        <v>0</v>
      </c>
      <c r="AR1202" s="3">
        <v>0</v>
      </c>
      <c r="AS1202" s="3">
        <v>0</v>
      </c>
      <c r="AT1202">
        <v>0</v>
      </c>
      <c r="AU1202">
        <v>0</v>
      </c>
      <c r="AV1202">
        <v>0</v>
      </c>
      <c r="AW1202">
        <v>0</v>
      </c>
      <c r="AX1202">
        <v>0</v>
      </c>
      <c r="AY1202">
        <v>0</v>
      </c>
      <c r="AZ1202">
        <v>0</v>
      </c>
      <c r="BA1202">
        <v>0</v>
      </c>
      <c r="BB1202">
        <v>0</v>
      </c>
      <c r="BC1202">
        <v>0</v>
      </c>
      <c r="BD1202">
        <v>0</v>
      </c>
      <c r="BE1202">
        <v>0</v>
      </c>
      <c r="BF1202">
        <v>0</v>
      </c>
      <c r="BG1202">
        <v>0</v>
      </c>
      <c r="BH1202">
        <v>1</v>
      </c>
      <c r="BI1202">
        <v>1</v>
      </c>
      <c r="BJ1202">
        <v>0.2</v>
      </c>
      <c r="BK1202">
        <v>1</v>
      </c>
      <c r="BL1202" s="4">
        <v>67.709999999999994</v>
      </c>
      <c r="BM1202" s="4">
        <v>10.16</v>
      </c>
      <c r="BN1202" s="4">
        <v>77.87</v>
      </c>
      <c r="BO1202" s="4">
        <v>77.87</v>
      </c>
      <c r="BQ1202" t="s">
        <v>385</v>
      </c>
      <c r="BR1202" t="s">
        <v>358</v>
      </c>
      <c r="BS1202" s="2">
        <v>44063</v>
      </c>
      <c r="BT1202" s="1">
        <v>0.375</v>
      </c>
      <c r="BU1202" t="s">
        <v>1676</v>
      </c>
      <c r="BV1202" t="s">
        <v>16</v>
      </c>
      <c r="BY1202">
        <v>1200</v>
      </c>
      <c r="CC1202" t="s">
        <v>83</v>
      </c>
      <c r="CD1202">
        <v>1759</v>
      </c>
      <c r="CE1202" t="s">
        <v>64</v>
      </c>
      <c r="CF1202" s="2">
        <v>44064</v>
      </c>
      <c r="CI1202">
        <v>1</v>
      </c>
      <c r="CJ1202">
        <v>1</v>
      </c>
      <c r="CK1202">
        <v>24</v>
      </c>
      <c r="CL1202" t="s">
        <v>0</v>
      </c>
    </row>
    <row r="1203" spans="1:90" x14ac:dyDescent="0.3">
      <c r="A1203" t="s">
        <v>322</v>
      </c>
      <c r="B1203" t="s">
        <v>321</v>
      </c>
      <c r="C1203" t="s">
        <v>10</v>
      </c>
      <c r="E1203" t="str">
        <f>"FES1162760964"</f>
        <v>FES1162760964</v>
      </c>
      <c r="F1203" s="2">
        <v>44062</v>
      </c>
      <c r="G1203">
        <v>202102</v>
      </c>
      <c r="H1203" t="s">
        <v>25</v>
      </c>
      <c r="I1203" t="s">
        <v>23</v>
      </c>
      <c r="J1203" t="s">
        <v>362</v>
      </c>
      <c r="K1203" t="s">
        <v>7</v>
      </c>
      <c r="L1203" t="s">
        <v>25</v>
      </c>
      <c r="M1203" t="s">
        <v>23</v>
      </c>
      <c r="N1203" t="s">
        <v>440</v>
      </c>
      <c r="O1203" t="s">
        <v>21</v>
      </c>
      <c r="P1203" t="str">
        <f>"2170749737                    "</f>
        <v xml:space="preserve">2170749737                    </v>
      </c>
      <c r="Q1203">
        <v>0</v>
      </c>
      <c r="R1203">
        <v>0</v>
      </c>
      <c r="S1203">
        <v>0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0</v>
      </c>
      <c r="AB1203">
        <v>0</v>
      </c>
      <c r="AC1203">
        <v>0</v>
      </c>
      <c r="AD1203">
        <v>0</v>
      </c>
      <c r="AE1203" s="3">
        <v>0</v>
      </c>
      <c r="AF1203" s="3">
        <v>0</v>
      </c>
      <c r="AG1203" s="3">
        <v>0</v>
      </c>
      <c r="AH1203" s="3">
        <v>0</v>
      </c>
      <c r="AI1203" s="3">
        <v>0</v>
      </c>
      <c r="AJ1203" s="3">
        <v>0</v>
      </c>
      <c r="AK1203" s="3">
        <v>4.91</v>
      </c>
      <c r="AL1203" s="3">
        <v>0</v>
      </c>
      <c r="AM1203" s="3">
        <v>0</v>
      </c>
      <c r="AN1203" s="3">
        <v>0</v>
      </c>
      <c r="AO1203" s="3">
        <v>0</v>
      </c>
      <c r="AP1203" s="3">
        <v>0</v>
      </c>
      <c r="AQ1203" s="3">
        <v>0</v>
      </c>
      <c r="AR1203" s="3">
        <v>0</v>
      </c>
      <c r="AS1203" s="3">
        <v>0</v>
      </c>
      <c r="AT1203">
        <v>0</v>
      </c>
      <c r="AU1203">
        <v>0</v>
      </c>
      <c r="AV1203">
        <v>0</v>
      </c>
      <c r="AW1203">
        <v>0</v>
      </c>
      <c r="AX1203">
        <v>0</v>
      </c>
      <c r="AY1203">
        <v>0</v>
      </c>
      <c r="AZ1203">
        <v>0</v>
      </c>
      <c r="BA1203">
        <v>0</v>
      </c>
      <c r="BB1203">
        <v>0</v>
      </c>
      <c r="BC1203">
        <v>0</v>
      </c>
      <c r="BD1203">
        <v>0</v>
      </c>
      <c r="BE1203">
        <v>0</v>
      </c>
      <c r="BF1203">
        <v>0</v>
      </c>
      <c r="BG1203">
        <v>0</v>
      </c>
      <c r="BH1203">
        <v>1</v>
      </c>
      <c r="BI1203">
        <v>1</v>
      </c>
      <c r="BJ1203">
        <v>0.2</v>
      </c>
      <c r="BK1203">
        <v>1</v>
      </c>
      <c r="BL1203" s="4">
        <v>37.619999999999997</v>
      </c>
      <c r="BM1203" s="4">
        <v>5.64</v>
      </c>
      <c r="BN1203" s="4">
        <v>43.26</v>
      </c>
      <c r="BO1203" s="4">
        <v>43.26</v>
      </c>
      <c r="BQ1203">
        <v>1162760964</v>
      </c>
      <c r="BR1203" t="s">
        <v>358</v>
      </c>
      <c r="BS1203" s="2">
        <v>44063</v>
      </c>
      <c r="BT1203" s="1">
        <v>0.27847222222222223</v>
      </c>
      <c r="BU1203" t="s">
        <v>2107</v>
      </c>
      <c r="BV1203" t="s">
        <v>16</v>
      </c>
      <c r="BY1203">
        <v>1200</v>
      </c>
      <c r="CA1203" t="s">
        <v>587</v>
      </c>
      <c r="CC1203" t="s">
        <v>23</v>
      </c>
      <c r="CD1203">
        <v>1600</v>
      </c>
      <c r="CE1203" t="s">
        <v>64</v>
      </c>
      <c r="CF1203" s="2">
        <v>44064</v>
      </c>
      <c r="CI1203">
        <v>1</v>
      </c>
      <c r="CJ1203">
        <v>1</v>
      </c>
      <c r="CK1203">
        <v>22</v>
      </c>
      <c r="CL1203" t="s">
        <v>0</v>
      </c>
    </row>
    <row r="1204" spans="1:90" x14ac:dyDescent="0.3">
      <c r="A1204" t="s">
        <v>322</v>
      </c>
      <c r="B1204" t="s">
        <v>321</v>
      </c>
      <c r="C1204" t="s">
        <v>10</v>
      </c>
      <c r="E1204" t="str">
        <f>"FES1162759385"</f>
        <v>FES1162759385</v>
      </c>
      <c r="F1204" s="2">
        <v>44049</v>
      </c>
      <c r="G1204">
        <v>202102</v>
      </c>
      <c r="H1204" t="s">
        <v>25</v>
      </c>
      <c r="I1204" t="s">
        <v>23</v>
      </c>
      <c r="J1204" t="s">
        <v>362</v>
      </c>
      <c r="K1204" t="s">
        <v>7</v>
      </c>
      <c r="L1204" t="s">
        <v>100</v>
      </c>
      <c r="M1204" t="s">
        <v>99</v>
      </c>
      <c r="N1204" t="s">
        <v>1980</v>
      </c>
      <c r="O1204" t="s">
        <v>21</v>
      </c>
      <c r="P1204" t="str">
        <f>"2170748332                    "</f>
        <v xml:space="preserve">2170748332                    </v>
      </c>
      <c r="Q1204">
        <v>0</v>
      </c>
      <c r="R1204">
        <v>0</v>
      </c>
      <c r="S1204">
        <v>0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0</v>
      </c>
      <c r="Z1204">
        <v>0</v>
      </c>
      <c r="AA1204">
        <v>0</v>
      </c>
      <c r="AB1204">
        <v>0</v>
      </c>
      <c r="AC1204">
        <v>0</v>
      </c>
      <c r="AD1204">
        <v>0</v>
      </c>
      <c r="AE1204" s="3">
        <v>0</v>
      </c>
      <c r="AF1204" s="3">
        <v>0</v>
      </c>
      <c r="AG1204" s="3">
        <v>0</v>
      </c>
      <c r="AH1204" s="3">
        <v>0</v>
      </c>
      <c r="AI1204" s="3">
        <v>0</v>
      </c>
      <c r="AJ1204" s="3">
        <v>0</v>
      </c>
      <c r="AK1204" s="3">
        <v>15.69</v>
      </c>
      <c r="AL1204" s="3">
        <v>0</v>
      </c>
      <c r="AM1204" s="3">
        <v>0</v>
      </c>
      <c r="AN1204" s="3">
        <v>0</v>
      </c>
      <c r="AO1204" s="3">
        <v>0</v>
      </c>
      <c r="AP1204" s="3">
        <v>0</v>
      </c>
      <c r="AQ1204" s="3">
        <v>0</v>
      </c>
      <c r="AR1204" s="3">
        <v>0</v>
      </c>
      <c r="AS1204" s="3">
        <v>0</v>
      </c>
      <c r="AT1204">
        <v>0</v>
      </c>
      <c r="AU1204">
        <v>0</v>
      </c>
      <c r="AV1204">
        <v>0</v>
      </c>
      <c r="AW1204">
        <v>0</v>
      </c>
      <c r="AX1204">
        <v>0</v>
      </c>
      <c r="AY1204">
        <v>0</v>
      </c>
      <c r="AZ1204">
        <v>0</v>
      </c>
      <c r="BA1204">
        <v>0</v>
      </c>
      <c r="BB1204">
        <v>0</v>
      </c>
      <c r="BC1204">
        <v>0</v>
      </c>
      <c r="BD1204">
        <v>0</v>
      </c>
      <c r="BE1204">
        <v>0</v>
      </c>
      <c r="BF1204">
        <v>0</v>
      </c>
      <c r="BG1204">
        <v>0</v>
      </c>
      <c r="BH1204">
        <v>1</v>
      </c>
      <c r="BI1204">
        <v>5</v>
      </c>
      <c r="BJ1204">
        <v>2.5</v>
      </c>
      <c r="BK1204">
        <v>5</v>
      </c>
      <c r="BL1204" s="4">
        <v>120.32</v>
      </c>
      <c r="BM1204" s="4">
        <v>18.05</v>
      </c>
      <c r="BN1204" s="4">
        <v>138.37</v>
      </c>
      <c r="BO1204" s="4">
        <v>138.37</v>
      </c>
      <c r="BQ1204" t="s">
        <v>318</v>
      </c>
      <c r="BR1204" t="s">
        <v>358</v>
      </c>
      <c r="BS1204" s="2">
        <v>44050</v>
      </c>
      <c r="BT1204" s="1">
        <v>0.4055555555555555</v>
      </c>
      <c r="BU1204" t="s">
        <v>496</v>
      </c>
      <c r="BV1204" t="s">
        <v>16</v>
      </c>
      <c r="BY1204">
        <v>12622.08</v>
      </c>
      <c r="BZ1204" t="s">
        <v>1427</v>
      </c>
      <c r="CA1204" t="s">
        <v>495</v>
      </c>
      <c r="CC1204" t="s">
        <v>99</v>
      </c>
      <c r="CD1204">
        <v>3608</v>
      </c>
      <c r="CE1204" t="s">
        <v>2</v>
      </c>
      <c r="CF1204" s="2">
        <v>44050</v>
      </c>
      <c r="CI1204">
        <v>1</v>
      </c>
      <c r="CJ1204">
        <v>1</v>
      </c>
      <c r="CK1204">
        <v>21</v>
      </c>
      <c r="CL1204" t="s">
        <v>0</v>
      </c>
    </row>
    <row r="1205" spans="1:90" x14ac:dyDescent="0.3">
      <c r="A1205" t="s">
        <v>322</v>
      </c>
      <c r="B1205" t="s">
        <v>321</v>
      </c>
      <c r="C1205" t="s">
        <v>10</v>
      </c>
      <c r="E1205" t="str">
        <f>"FES1162760975"</f>
        <v>FES1162760975</v>
      </c>
      <c r="F1205" s="2">
        <v>44062</v>
      </c>
      <c r="G1205">
        <v>202102</v>
      </c>
      <c r="H1205" t="s">
        <v>25</v>
      </c>
      <c r="I1205" t="s">
        <v>23</v>
      </c>
      <c r="J1205" t="s">
        <v>362</v>
      </c>
      <c r="K1205" t="s">
        <v>7</v>
      </c>
      <c r="L1205" t="s">
        <v>60</v>
      </c>
      <c r="M1205" t="s">
        <v>58</v>
      </c>
      <c r="N1205" t="s">
        <v>804</v>
      </c>
      <c r="O1205" t="s">
        <v>21</v>
      </c>
      <c r="P1205" t="str">
        <f>"2170749746                    "</f>
        <v xml:space="preserve">2170749746                    </v>
      </c>
      <c r="Q1205">
        <v>0</v>
      </c>
      <c r="R1205">
        <v>0</v>
      </c>
      <c r="S1205">
        <v>0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0</v>
      </c>
      <c r="AB1205">
        <v>0</v>
      </c>
      <c r="AC1205">
        <v>0</v>
      </c>
      <c r="AD1205">
        <v>0</v>
      </c>
      <c r="AE1205" s="3">
        <v>0</v>
      </c>
      <c r="AF1205" s="3">
        <v>0</v>
      </c>
      <c r="AG1205" s="3">
        <v>0</v>
      </c>
      <c r="AH1205" s="3">
        <v>0</v>
      </c>
      <c r="AI1205" s="3">
        <v>0</v>
      </c>
      <c r="AJ1205" s="3">
        <v>0</v>
      </c>
      <c r="AK1205" s="3">
        <v>6.28</v>
      </c>
      <c r="AL1205" s="3">
        <v>0</v>
      </c>
      <c r="AM1205" s="3">
        <v>0</v>
      </c>
      <c r="AN1205" s="3">
        <v>0</v>
      </c>
      <c r="AO1205" s="3">
        <v>0</v>
      </c>
      <c r="AP1205" s="3">
        <v>0</v>
      </c>
      <c r="AQ1205" s="3">
        <v>0</v>
      </c>
      <c r="AR1205" s="3">
        <v>0</v>
      </c>
      <c r="AS1205" s="3">
        <v>0</v>
      </c>
      <c r="AT1205">
        <v>0</v>
      </c>
      <c r="AU1205">
        <v>0</v>
      </c>
      <c r="AV1205">
        <v>0</v>
      </c>
      <c r="AW1205">
        <v>0</v>
      </c>
      <c r="AX1205">
        <v>0</v>
      </c>
      <c r="AY1205">
        <v>0</v>
      </c>
      <c r="AZ1205">
        <v>0</v>
      </c>
      <c r="BA1205">
        <v>0</v>
      </c>
      <c r="BB1205">
        <v>0</v>
      </c>
      <c r="BC1205">
        <v>0</v>
      </c>
      <c r="BD1205">
        <v>0</v>
      </c>
      <c r="BE1205">
        <v>0</v>
      </c>
      <c r="BF1205">
        <v>0</v>
      </c>
      <c r="BG1205">
        <v>0</v>
      </c>
      <c r="BH1205">
        <v>1</v>
      </c>
      <c r="BI1205">
        <v>1.2</v>
      </c>
      <c r="BJ1205">
        <v>1.3</v>
      </c>
      <c r="BK1205">
        <v>1.5</v>
      </c>
      <c r="BL1205" s="4">
        <v>48.15</v>
      </c>
      <c r="BM1205" s="4">
        <v>7.22</v>
      </c>
      <c r="BN1205" s="4">
        <v>55.37</v>
      </c>
      <c r="BO1205" s="4">
        <v>55.37</v>
      </c>
      <c r="BP1205" t="s">
        <v>359</v>
      </c>
      <c r="BQ1205" t="s">
        <v>385</v>
      </c>
      <c r="BR1205" t="s">
        <v>358</v>
      </c>
      <c r="BS1205" s="2">
        <v>44063</v>
      </c>
      <c r="BT1205" s="1">
        <v>0.37847222222222227</v>
      </c>
      <c r="BU1205" t="s">
        <v>2267</v>
      </c>
      <c r="BV1205" t="s">
        <v>16</v>
      </c>
      <c r="BY1205">
        <v>6682.37</v>
      </c>
      <c r="CA1205" t="s">
        <v>155</v>
      </c>
      <c r="CC1205" t="s">
        <v>58</v>
      </c>
      <c r="CD1205">
        <v>157</v>
      </c>
      <c r="CE1205" t="s">
        <v>2</v>
      </c>
      <c r="CF1205" s="2">
        <v>44063</v>
      </c>
      <c r="CI1205">
        <v>1</v>
      </c>
      <c r="CJ1205">
        <v>1</v>
      </c>
      <c r="CK1205">
        <v>21</v>
      </c>
      <c r="CL1205" t="s">
        <v>0</v>
      </c>
    </row>
    <row r="1206" spans="1:90" x14ac:dyDescent="0.3">
      <c r="A1206" t="s">
        <v>322</v>
      </c>
      <c r="B1206" t="s">
        <v>321</v>
      </c>
      <c r="C1206" t="s">
        <v>10</v>
      </c>
      <c r="E1206" t="str">
        <f>"FES1162761010"</f>
        <v>FES1162761010</v>
      </c>
      <c r="F1206" s="2">
        <v>44062</v>
      </c>
      <c r="G1206">
        <v>202102</v>
      </c>
      <c r="H1206" t="s">
        <v>25</v>
      </c>
      <c r="I1206" t="s">
        <v>23</v>
      </c>
      <c r="J1206" t="s">
        <v>362</v>
      </c>
      <c r="K1206" t="s">
        <v>7</v>
      </c>
      <c r="L1206" t="s">
        <v>255</v>
      </c>
      <c r="M1206" t="s">
        <v>253</v>
      </c>
      <c r="N1206" t="s">
        <v>527</v>
      </c>
      <c r="O1206" t="s">
        <v>21</v>
      </c>
      <c r="P1206" t="str">
        <f>"2170749791                    "</f>
        <v xml:space="preserve">2170749791                    </v>
      </c>
      <c r="Q1206">
        <v>0</v>
      </c>
      <c r="R1206">
        <v>0</v>
      </c>
      <c r="S1206">
        <v>0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0</v>
      </c>
      <c r="AB1206">
        <v>0</v>
      </c>
      <c r="AC1206">
        <v>0</v>
      </c>
      <c r="AD1206">
        <v>0</v>
      </c>
      <c r="AE1206" s="3">
        <v>0</v>
      </c>
      <c r="AF1206" s="3">
        <v>0</v>
      </c>
      <c r="AG1206" s="3">
        <v>0</v>
      </c>
      <c r="AH1206" s="3">
        <v>0</v>
      </c>
      <c r="AI1206" s="3">
        <v>0</v>
      </c>
      <c r="AJ1206" s="3">
        <v>0</v>
      </c>
      <c r="AK1206" s="3">
        <v>42.4</v>
      </c>
      <c r="AL1206" s="3">
        <v>0</v>
      </c>
      <c r="AM1206" s="3">
        <v>0</v>
      </c>
      <c r="AN1206" s="3">
        <v>0</v>
      </c>
      <c r="AO1206" s="3">
        <v>0</v>
      </c>
      <c r="AP1206" s="3">
        <v>0</v>
      </c>
      <c r="AQ1206" s="3">
        <v>0</v>
      </c>
      <c r="AR1206" s="3">
        <v>0</v>
      </c>
      <c r="AS1206" s="3">
        <v>0</v>
      </c>
      <c r="AT1206">
        <v>0</v>
      </c>
      <c r="AU1206">
        <v>0</v>
      </c>
      <c r="AV1206">
        <v>0</v>
      </c>
      <c r="AW1206">
        <v>0</v>
      </c>
      <c r="AX1206">
        <v>0</v>
      </c>
      <c r="AY1206">
        <v>0</v>
      </c>
      <c r="AZ1206">
        <v>0</v>
      </c>
      <c r="BA1206">
        <v>0</v>
      </c>
      <c r="BB1206">
        <v>0</v>
      </c>
      <c r="BC1206">
        <v>0</v>
      </c>
      <c r="BD1206">
        <v>0</v>
      </c>
      <c r="BE1206">
        <v>0</v>
      </c>
      <c r="BF1206">
        <v>0</v>
      </c>
      <c r="BG1206">
        <v>0</v>
      </c>
      <c r="BH1206">
        <v>1</v>
      </c>
      <c r="BI1206">
        <v>4</v>
      </c>
      <c r="BJ1206">
        <v>7.5</v>
      </c>
      <c r="BK1206">
        <v>7.5</v>
      </c>
      <c r="BL1206" s="4">
        <v>325.04000000000002</v>
      </c>
      <c r="BM1206" s="4">
        <v>48.76</v>
      </c>
      <c r="BN1206" s="4">
        <v>373.8</v>
      </c>
      <c r="BO1206" s="4">
        <v>373.8</v>
      </c>
      <c r="BQ1206" t="s">
        <v>318</v>
      </c>
      <c r="BR1206" t="s">
        <v>358</v>
      </c>
      <c r="BS1206" s="2">
        <v>44063</v>
      </c>
      <c r="BT1206" s="1">
        <v>0.41666666666666669</v>
      </c>
      <c r="BU1206" t="s">
        <v>2307</v>
      </c>
      <c r="BV1206" t="s">
        <v>16</v>
      </c>
      <c r="BY1206">
        <v>37727.599999999999</v>
      </c>
      <c r="CA1206" t="s">
        <v>121</v>
      </c>
      <c r="CC1206" t="s">
        <v>253</v>
      </c>
      <c r="CD1206">
        <v>7130</v>
      </c>
      <c r="CE1206" t="s">
        <v>2</v>
      </c>
      <c r="CF1206" s="2">
        <v>44064</v>
      </c>
      <c r="CI1206">
        <v>1</v>
      </c>
      <c r="CJ1206">
        <v>1</v>
      </c>
      <c r="CK1206">
        <v>23</v>
      </c>
      <c r="CL1206" t="s">
        <v>0</v>
      </c>
    </row>
    <row r="1207" spans="1:90" x14ac:dyDescent="0.3">
      <c r="A1207" t="s">
        <v>322</v>
      </c>
      <c r="B1207" t="s">
        <v>321</v>
      </c>
      <c r="C1207" t="s">
        <v>10</v>
      </c>
      <c r="E1207" t="str">
        <f>"FES1162761025"</f>
        <v>FES1162761025</v>
      </c>
      <c r="F1207" s="2">
        <v>44062</v>
      </c>
      <c r="G1207">
        <v>202102</v>
      </c>
      <c r="H1207" t="s">
        <v>25</v>
      </c>
      <c r="I1207" t="s">
        <v>23</v>
      </c>
      <c r="J1207" t="s">
        <v>362</v>
      </c>
      <c r="K1207" t="s">
        <v>7</v>
      </c>
      <c r="L1207" t="s">
        <v>31</v>
      </c>
      <c r="M1207" t="s">
        <v>30</v>
      </c>
      <c r="N1207" t="s">
        <v>865</v>
      </c>
      <c r="O1207" t="s">
        <v>21</v>
      </c>
      <c r="P1207" t="str">
        <f>"2170749802                    "</f>
        <v xml:space="preserve">2170749802                    </v>
      </c>
      <c r="Q1207">
        <v>0</v>
      </c>
      <c r="R1207">
        <v>0</v>
      </c>
      <c r="S1207">
        <v>0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0</v>
      </c>
      <c r="AB1207">
        <v>0</v>
      </c>
      <c r="AC1207">
        <v>0</v>
      </c>
      <c r="AD1207">
        <v>0</v>
      </c>
      <c r="AE1207" s="3">
        <v>0</v>
      </c>
      <c r="AF1207" s="3">
        <v>0</v>
      </c>
      <c r="AG1207" s="3">
        <v>0</v>
      </c>
      <c r="AH1207" s="3">
        <v>0</v>
      </c>
      <c r="AI1207" s="3">
        <v>0</v>
      </c>
      <c r="AJ1207" s="3">
        <v>0</v>
      </c>
      <c r="AK1207" s="3">
        <v>6.28</v>
      </c>
      <c r="AL1207" s="3">
        <v>0</v>
      </c>
      <c r="AM1207" s="3">
        <v>0</v>
      </c>
      <c r="AN1207" s="3">
        <v>0</v>
      </c>
      <c r="AO1207" s="3">
        <v>0</v>
      </c>
      <c r="AP1207" s="3">
        <v>0</v>
      </c>
      <c r="AQ1207" s="3">
        <v>0</v>
      </c>
      <c r="AR1207" s="3">
        <v>0</v>
      </c>
      <c r="AS1207" s="3">
        <v>0</v>
      </c>
      <c r="AT1207">
        <v>0</v>
      </c>
      <c r="AU1207">
        <v>0</v>
      </c>
      <c r="AV1207">
        <v>0</v>
      </c>
      <c r="AW1207">
        <v>0</v>
      </c>
      <c r="AX1207">
        <v>0</v>
      </c>
      <c r="AY1207">
        <v>0</v>
      </c>
      <c r="AZ1207">
        <v>0</v>
      </c>
      <c r="BA1207">
        <v>0</v>
      </c>
      <c r="BB1207">
        <v>0</v>
      </c>
      <c r="BC1207">
        <v>0</v>
      </c>
      <c r="BD1207">
        <v>0</v>
      </c>
      <c r="BE1207">
        <v>0</v>
      </c>
      <c r="BF1207">
        <v>0</v>
      </c>
      <c r="BG1207">
        <v>0</v>
      </c>
      <c r="BH1207">
        <v>1</v>
      </c>
      <c r="BI1207">
        <v>0.7</v>
      </c>
      <c r="BJ1207">
        <v>1</v>
      </c>
      <c r="BK1207">
        <v>1</v>
      </c>
      <c r="BL1207" s="4">
        <v>48.15</v>
      </c>
      <c r="BM1207" s="4">
        <v>7.22</v>
      </c>
      <c r="BN1207" s="4">
        <v>55.37</v>
      </c>
      <c r="BO1207" s="4">
        <v>55.37</v>
      </c>
      <c r="BQ1207" t="s">
        <v>318</v>
      </c>
      <c r="BR1207" t="s">
        <v>358</v>
      </c>
      <c r="BS1207" s="2">
        <v>44063</v>
      </c>
      <c r="BT1207" s="1">
        <v>0.42638888888888887</v>
      </c>
      <c r="BU1207" t="s">
        <v>2156</v>
      </c>
      <c r="BV1207" t="s">
        <v>16</v>
      </c>
      <c r="BY1207">
        <v>5213.6000000000004</v>
      </c>
      <c r="CA1207" t="s">
        <v>159</v>
      </c>
      <c r="CC1207" t="s">
        <v>30</v>
      </c>
      <c r="CD1207">
        <v>5201</v>
      </c>
      <c r="CE1207" t="s">
        <v>2</v>
      </c>
      <c r="CF1207" s="2">
        <v>44063</v>
      </c>
      <c r="CI1207">
        <v>1</v>
      </c>
      <c r="CJ1207">
        <v>1</v>
      </c>
      <c r="CK1207">
        <v>21</v>
      </c>
      <c r="CL1207" t="s">
        <v>0</v>
      </c>
    </row>
    <row r="1208" spans="1:90" x14ac:dyDescent="0.3">
      <c r="A1208" t="s">
        <v>322</v>
      </c>
      <c r="B1208" t="s">
        <v>321</v>
      </c>
      <c r="C1208" t="s">
        <v>10</v>
      </c>
      <c r="E1208" t="str">
        <f>"FES1162760879"</f>
        <v>FES1162760879</v>
      </c>
      <c r="F1208" s="2">
        <v>44062</v>
      </c>
      <c r="G1208">
        <v>202102</v>
      </c>
      <c r="H1208" t="s">
        <v>25</v>
      </c>
      <c r="I1208" t="s">
        <v>23</v>
      </c>
      <c r="J1208" t="s">
        <v>362</v>
      </c>
      <c r="K1208" t="s">
        <v>7</v>
      </c>
      <c r="L1208" t="s">
        <v>37</v>
      </c>
      <c r="M1208" t="s">
        <v>36</v>
      </c>
      <c r="N1208" t="s">
        <v>2180</v>
      </c>
      <c r="O1208" t="s">
        <v>21</v>
      </c>
      <c r="P1208" t="str">
        <f>"21707479450                   "</f>
        <v xml:space="preserve">21707479450                   </v>
      </c>
      <c r="Q1208">
        <v>0</v>
      </c>
      <c r="R1208">
        <v>0</v>
      </c>
      <c r="S1208">
        <v>0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0</v>
      </c>
      <c r="AB1208">
        <v>0</v>
      </c>
      <c r="AC1208">
        <v>0</v>
      </c>
      <c r="AD1208">
        <v>0</v>
      </c>
      <c r="AE1208" s="3">
        <v>0</v>
      </c>
      <c r="AF1208" s="3">
        <v>0</v>
      </c>
      <c r="AG1208" s="3">
        <v>0</v>
      </c>
      <c r="AH1208" s="3">
        <v>0</v>
      </c>
      <c r="AI1208" s="3">
        <v>0</v>
      </c>
      <c r="AJ1208" s="3">
        <v>0</v>
      </c>
      <c r="AK1208" s="3">
        <v>6.28</v>
      </c>
      <c r="AL1208" s="3">
        <v>0</v>
      </c>
      <c r="AM1208" s="3">
        <v>0</v>
      </c>
      <c r="AN1208" s="3">
        <v>0</v>
      </c>
      <c r="AO1208" s="3">
        <v>0</v>
      </c>
      <c r="AP1208" s="3">
        <v>0</v>
      </c>
      <c r="AQ1208" s="3">
        <v>0</v>
      </c>
      <c r="AR1208" s="3">
        <v>0</v>
      </c>
      <c r="AS1208" s="3">
        <v>0</v>
      </c>
      <c r="AT1208">
        <v>0</v>
      </c>
      <c r="AU1208">
        <v>0</v>
      </c>
      <c r="AV1208">
        <v>0</v>
      </c>
      <c r="AW1208">
        <v>0</v>
      </c>
      <c r="AX1208">
        <v>0</v>
      </c>
      <c r="AY1208">
        <v>0</v>
      </c>
      <c r="AZ1208">
        <v>0</v>
      </c>
      <c r="BA1208">
        <v>0</v>
      </c>
      <c r="BB1208">
        <v>0</v>
      </c>
      <c r="BC1208">
        <v>0</v>
      </c>
      <c r="BD1208">
        <v>0</v>
      </c>
      <c r="BE1208">
        <v>0</v>
      </c>
      <c r="BF1208">
        <v>0</v>
      </c>
      <c r="BG1208">
        <v>0</v>
      </c>
      <c r="BH1208">
        <v>1</v>
      </c>
      <c r="BI1208">
        <v>1</v>
      </c>
      <c r="BJ1208">
        <v>0.2</v>
      </c>
      <c r="BK1208">
        <v>1</v>
      </c>
      <c r="BL1208" s="4">
        <v>48.15</v>
      </c>
      <c r="BM1208" s="4">
        <v>7.22</v>
      </c>
      <c r="BN1208" s="4">
        <v>55.37</v>
      </c>
      <c r="BO1208" s="4">
        <v>55.37</v>
      </c>
      <c r="BQ1208" t="s">
        <v>385</v>
      </c>
      <c r="BR1208" t="s">
        <v>358</v>
      </c>
      <c r="BS1208" s="2">
        <v>44063</v>
      </c>
      <c r="BT1208" s="1">
        <v>0.40277777777777773</v>
      </c>
      <c r="BU1208" t="s">
        <v>2306</v>
      </c>
      <c r="BV1208" t="s">
        <v>16</v>
      </c>
      <c r="BY1208">
        <v>1200</v>
      </c>
      <c r="CA1208" t="s">
        <v>144</v>
      </c>
      <c r="CC1208" t="s">
        <v>36</v>
      </c>
      <c r="CD1208">
        <v>3201</v>
      </c>
      <c r="CE1208" t="s">
        <v>64</v>
      </c>
      <c r="CF1208" s="2">
        <v>44067</v>
      </c>
      <c r="CI1208">
        <v>1</v>
      </c>
      <c r="CJ1208">
        <v>1</v>
      </c>
      <c r="CK1208">
        <v>21</v>
      </c>
      <c r="CL1208" t="s">
        <v>0</v>
      </c>
    </row>
    <row r="1209" spans="1:90" x14ac:dyDescent="0.3">
      <c r="A1209" t="s">
        <v>322</v>
      </c>
      <c r="B1209" t="s">
        <v>321</v>
      </c>
      <c r="C1209" t="s">
        <v>10</v>
      </c>
      <c r="E1209" t="str">
        <f>"FES1162760882"</f>
        <v>FES1162760882</v>
      </c>
      <c r="F1209" s="2">
        <v>44062</v>
      </c>
      <c r="G1209">
        <v>202102</v>
      </c>
      <c r="H1209" t="s">
        <v>25</v>
      </c>
      <c r="I1209" t="s">
        <v>23</v>
      </c>
      <c r="J1209" t="s">
        <v>362</v>
      </c>
      <c r="K1209" t="s">
        <v>7</v>
      </c>
      <c r="L1209" t="s">
        <v>46</v>
      </c>
      <c r="M1209" t="s">
        <v>44</v>
      </c>
      <c r="N1209" t="s">
        <v>798</v>
      </c>
      <c r="O1209" t="s">
        <v>21</v>
      </c>
      <c r="P1209" t="str">
        <f>"2170749576                    "</f>
        <v xml:space="preserve">2170749576                    </v>
      </c>
      <c r="Q1209">
        <v>0</v>
      </c>
      <c r="R1209">
        <v>0</v>
      </c>
      <c r="S1209">
        <v>0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0</v>
      </c>
      <c r="AB1209">
        <v>0</v>
      </c>
      <c r="AC1209">
        <v>0</v>
      </c>
      <c r="AD1209">
        <v>0</v>
      </c>
      <c r="AE1209" s="3">
        <v>0</v>
      </c>
      <c r="AF1209" s="3">
        <v>0</v>
      </c>
      <c r="AG1209" s="3">
        <v>0</v>
      </c>
      <c r="AH1209" s="3">
        <v>0</v>
      </c>
      <c r="AI1209" s="3">
        <v>0</v>
      </c>
      <c r="AJ1209" s="3">
        <v>0</v>
      </c>
      <c r="AK1209" s="3">
        <v>6.28</v>
      </c>
      <c r="AL1209" s="3">
        <v>0</v>
      </c>
      <c r="AM1209" s="3">
        <v>0</v>
      </c>
      <c r="AN1209" s="3">
        <v>0</v>
      </c>
      <c r="AO1209" s="3">
        <v>0</v>
      </c>
      <c r="AP1209" s="3">
        <v>0</v>
      </c>
      <c r="AQ1209" s="3">
        <v>0</v>
      </c>
      <c r="AR1209" s="3">
        <v>0</v>
      </c>
      <c r="AS1209" s="3">
        <v>0</v>
      </c>
      <c r="AT1209">
        <v>0</v>
      </c>
      <c r="AU1209">
        <v>0</v>
      </c>
      <c r="AV1209">
        <v>0</v>
      </c>
      <c r="AW1209">
        <v>0</v>
      </c>
      <c r="AX1209">
        <v>0</v>
      </c>
      <c r="AY1209">
        <v>0</v>
      </c>
      <c r="AZ1209">
        <v>0</v>
      </c>
      <c r="BA1209">
        <v>0</v>
      </c>
      <c r="BB1209">
        <v>0</v>
      </c>
      <c r="BC1209">
        <v>0</v>
      </c>
      <c r="BD1209">
        <v>0</v>
      </c>
      <c r="BE1209">
        <v>0</v>
      </c>
      <c r="BF1209">
        <v>0</v>
      </c>
      <c r="BG1209">
        <v>0</v>
      </c>
      <c r="BH1209">
        <v>1</v>
      </c>
      <c r="BI1209">
        <v>1</v>
      </c>
      <c r="BJ1209">
        <v>0.2</v>
      </c>
      <c r="BK1209">
        <v>1</v>
      </c>
      <c r="BL1209" s="4">
        <v>48.15</v>
      </c>
      <c r="BM1209" s="4">
        <v>7.22</v>
      </c>
      <c r="BN1209" s="4">
        <v>55.37</v>
      </c>
      <c r="BO1209" s="4">
        <v>55.37</v>
      </c>
      <c r="BQ1209" t="s">
        <v>318</v>
      </c>
      <c r="BR1209" t="s">
        <v>358</v>
      </c>
      <c r="BS1209" s="2">
        <v>44063</v>
      </c>
      <c r="BT1209" s="1">
        <v>0.77013888888888893</v>
      </c>
      <c r="BU1209" t="s">
        <v>1470</v>
      </c>
      <c r="BV1209" t="s">
        <v>0</v>
      </c>
      <c r="BW1209" t="s">
        <v>34</v>
      </c>
      <c r="BX1209" t="s">
        <v>95</v>
      </c>
      <c r="BY1209">
        <v>1200</v>
      </c>
      <c r="CA1209" t="s">
        <v>607</v>
      </c>
      <c r="CC1209" t="s">
        <v>44</v>
      </c>
      <c r="CD1209">
        <v>4052</v>
      </c>
      <c r="CE1209" t="s">
        <v>64</v>
      </c>
      <c r="CF1209" s="2">
        <v>44063</v>
      </c>
      <c r="CI1209">
        <v>1</v>
      </c>
      <c r="CJ1209">
        <v>1</v>
      </c>
      <c r="CK1209">
        <v>21</v>
      </c>
      <c r="CL1209" t="s">
        <v>0</v>
      </c>
    </row>
    <row r="1210" spans="1:90" x14ac:dyDescent="0.3">
      <c r="A1210" t="s">
        <v>322</v>
      </c>
      <c r="B1210" t="s">
        <v>321</v>
      </c>
      <c r="C1210" t="s">
        <v>10</v>
      </c>
      <c r="E1210" t="str">
        <f>"FES1162761020"</f>
        <v>FES1162761020</v>
      </c>
      <c r="F1210" s="2">
        <v>44062</v>
      </c>
      <c r="G1210">
        <v>202102</v>
      </c>
      <c r="H1210" t="s">
        <v>25</v>
      </c>
      <c r="I1210" t="s">
        <v>23</v>
      </c>
      <c r="J1210" t="s">
        <v>362</v>
      </c>
      <c r="K1210" t="s">
        <v>7</v>
      </c>
      <c r="L1210" t="s">
        <v>68</v>
      </c>
      <c r="M1210" t="s">
        <v>67</v>
      </c>
      <c r="N1210" t="s">
        <v>654</v>
      </c>
      <c r="O1210" t="s">
        <v>21</v>
      </c>
      <c r="P1210" t="str">
        <f>"2170749799                    "</f>
        <v xml:space="preserve">2170749799                    </v>
      </c>
      <c r="Q1210">
        <v>0</v>
      </c>
      <c r="R1210">
        <v>0</v>
      </c>
      <c r="S1210">
        <v>0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0</v>
      </c>
      <c r="AB1210">
        <v>0</v>
      </c>
      <c r="AC1210">
        <v>0</v>
      </c>
      <c r="AD1210">
        <v>0</v>
      </c>
      <c r="AE1210" s="3">
        <v>0</v>
      </c>
      <c r="AF1210" s="3">
        <v>0</v>
      </c>
      <c r="AG1210" s="3">
        <v>0</v>
      </c>
      <c r="AH1210" s="3">
        <v>0</v>
      </c>
      <c r="AI1210" s="3">
        <v>0</v>
      </c>
      <c r="AJ1210" s="3">
        <v>0</v>
      </c>
      <c r="AK1210" s="3">
        <v>4.91</v>
      </c>
      <c r="AL1210" s="3">
        <v>0</v>
      </c>
      <c r="AM1210" s="3">
        <v>0</v>
      </c>
      <c r="AN1210" s="3">
        <v>0</v>
      </c>
      <c r="AO1210" s="3">
        <v>0</v>
      </c>
      <c r="AP1210" s="3">
        <v>0</v>
      </c>
      <c r="AQ1210" s="3">
        <v>0</v>
      </c>
      <c r="AR1210" s="3">
        <v>0</v>
      </c>
      <c r="AS1210" s="3">
        <v>0</v>
      </c>
      <c r="AT1210">
        <v>0</v>
      </c>
      <c r="AU1210">
        <v>0</v>
      </c>
      <c r="AV1210">
        <v>0</v>
      </c>
      <c r="AW1210">
        <v>0</v>
      </c>
      <c r="AX1210">
        <v>0</v>
      </c>
      <c r="AY1210">
        <v>0</v>
      </c>
      <c r="AZ1210">
        <v>0</v>
      </c>
      <c r="BA1210">
        <v>0</v>
      </c>
      <c r="BB1210">
        <v>0</v>
      </c>
      <c r="BC1210">
        <v>0</v>
      </c>
      <c r="BD1210">
        <v>0</v>
      </c>
      <c r="BE1210">
        <v>0</v>
      </c>
      <c r="BF1210">
        <v>0</v>
      </c>
      <c r="BG1210">
        <v>0</v>
      </c>
      <c r="BH1210">
        <v>1</v>
      </c>
      <c r="BI1210">
        <v>1</v>
      </c>
      <c r="BJ1210">
        <v>0.2</v>
      </c>
      <c r="BK1210">
        <v>1</v>
      </c>
      <c r="BL1210" s="4">
        <v>37.619999999999997</v>
      </c>
      <c r="BM1210" s="4">
        <v>5.64</v>
      </c>
      <c r="BN1210" s="4">
        <v>43.26</v>
      </c>
      <c r="BO1210" s="4">
        <v>43.26</v>
      </c>
      <c r="BQ1210" t="s">
        <v>318</v>
      </c>
      <c r="BR1210" t="s">
        <v>358</v>
      </c>
      <c r="BS1210" s="2">
        <v>44063</v>
      </c>
      <c r="BT1210" s="1">
        <v>0.33333333333333331</v>
      </c>
      <c r="BU1210" t="s">
        <v>1404</v>
      </c>
      <c r="BV1210" t="s">
        <v>16</v>
      </c>
      <c r="BY1210">
        <v>1200</v>
      </c>
      <c r="CA1210" t="s">
        <v>652</v>
      </c>
      <c r="CC1210" t="s">
        <v>67</v>
      </c>
      <c r="CD1210">
        <v>1709</v>
      </c>
      <c r="CE1210" t="s">
        <v>64</v>
      </c>
      <c r="CF1210" s="2">
        <v>44063</v>
      </c>
      <c r="CI1210">
        <v>1</v>
      </c>
      <c r="CJ1210">
        <v>1</v>
      </c>
      <c r="CK1210">
        <v>22</v>
      </c>
      <c r="CL1210" t="s">
        <v>0</v>
      </c>
    </row>
    <row r="1211" spans="1:90" x14ac:dyDescent="0.3">
      <c r="A1211" t="s">
        <v>322</v>
      </c>
      <c r="B1211" t="s">
        <v>321</v>
      </c>
      <c r="C1211" t="s">
        <v>10</v>
      </c>
      <c r="E1211" t="str">
        <f>"FES1162760965"</f>
        <v>FES1162760965</v>
      </c>
      <c r="F1211" s="2">
        <v>44062</v>
      </c>
      <c r="G1211">
        <v>202102</v>
      </c>
      <c r="H1211" t="s">
        <v>25</v>
      </c>
      <c r="I1211" t="s">
        <v>23</v>
      </c>
      <c r="J1211" t="s">
        <v>362</v>
      </c>
      <c r="K1211" t="s">
        <v>7</v>
      </c>
      <c r="L1211" t="s">
        <v>25</v>
      </c>
      <c r="M1211" t="s">
        <v>23</v>
      </c>
      <c r="N1211" t="s">
        <v>440</v>
      </c>
      <c r="O1211" t="s">
        <v>21</v>
      </c>
      <c r="P1211" t="str">
        <f>"2170749738                    "</f>
        <v xml:space="preserve">2170749738                    </v>
      </c>
      <c r="Q1211">
        <v>0</v>
      </c>
      <c r="R1211">
        <v>0</v>
      </c>
      <c r="S1211">
        <v>0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0</v>
      </c>
      <c r="AB1211">
        <v>0</v>
      </c>
      <c r="AC1211">
        <v>0</v>
      </c>
      <c r="AD1211">
        <v>0</v>
      </c>
      <c r="AE1211" s="3">
        <v>0</v>
      </c>
      <c r="AF1211" s="3">
        <v>0</v>
      </c>
      <c r="AG1211" s="3">
        <v>0</v>
      </c>
      <c r="AH1211" s="3">
        <v>0</v>
      </c>
      <c r="AI1211" s="3">
        <v>0</v>
      </c>
      <c r="AJ1211" s="3">
        <v>0</v>
      </c>
      <c r="AK1211" s="3">
        <v>4.91</v>
      </c>
      <c r="AL1211" s="3">
        <v>0</v>
      </c>
      <c r="AM1211" s="3">
        <v>0</v>
      </c>
      <c r="AN1211" s="3">
        <v>0</v>
      </c>
      <c r="AO1211" s="3">
        <v>0</v>
      </c>
      <c r="AP1211" s="3">
        <v>0</v>
      </c>
      <c r="AQ1211" s="3">
        <v>0</v>
      </c>
      <c r="AR1211" s="3">
        <v>0</v>
      </c>
      <c r="AS1211" s="3">
        <v>0</v>
      </c>
      <c r="AT1211">
        <v>0</v>
      </c>
      <c r="AU1211">
        <v>0</v>
      </c>
      <c r="AV1211">
        <v>0</v>
      </c>
      <c r="AW1211">
        <v>0</v>
      </c>
      <c r="AX1211">
        <v>0</v>
      </c>
      <c r="AY1211">
        <v>0</v>
      </c>
      <c r="AZ1211">
        <v>0</v>
      </c>
      <c r="BA1211">
        <v>0</v>
      </c>
      <c r="BB1211">
        <v>0</v>
      </c>
      <c r="BC1211">
        <v>0</v>
      </c>
      <c r="BD1211">
        <v>0</v>
      </c>
      <c r="BE1211">
        <v>0</v>
      </c>
      <c r="BF1211">
        <v>0</v>
      </c>
      <c r="BG1211">
        <v>0</v>
      </c>
      <c r="BH1211">
        <v>1</v>
      </c>
      <c r="BI1211">
        <v>1</v>
      </c>
      <c r="BJ1211">
        <v>0.2</v>
      </c>
      <c r="BK1211">
        <v>1</v>
      </c>
      <c r="BL1211" s="4">
        <v>37.619999999999997</v>
      </c>
      <c r="BM1211" s="4">
        <v>5.64</v>
      </c>
      <c r="BN1211" s="4">
        <v>43.26</v>
      </c>
      <c r="BO1211" s="4">
        <v>43.26</v>
      </c>
      <c r="BR1211" t="s">
        <v>358</v>
      </c>
      <c r="BS1211" s="2">
        <v>44063</v>
      </c>
      <c r="BT1211" s="1">
        <v>0.27777777777777779</v>
      </c>
      <c r="BU1211" t="s">
        <v>2107</v>
      </c>
      <c r="BV1211" t="s">
        <v>16</v>
      </c>
      <c r="BY1211">
        <v>1200</v>
      </c>
      <c r="CA1211" t="s">
        <v>587</v>
      </c>
      <c r="CC1211" t="s">
        <v>23</v>
      </c>
      <c r="CD1211">
        <v>1600</v>
      </c>
      <c r="CE1211" t="s">
        <v>64</v>
      </c>
      <c r="CF1211" s="2">
        <v>44064</v>
      </c>
      <c r="CI1211">
        <v>1</v>
      </c>
      <c r="CJ1211">
        <v>1</v>
      </c>
      <c r="CK1211">
        <v>22</v>
      </c>
      <c r="CL1211" t="s">
        <v>0</v>
      </c>
    </row>
    <row r="1212" spans="1:90" x14ac:dyDescent="0.3">
      <c r="A1212" t="s">
        <v>322</v>
      </c>
      <c r="B1212" t="s">
        <v>321</v>
      </c>
      <c r="C1212" t="s">
        <v>10</v>
      </c>
      <c r="E1212" t="str">
        <f>"FES1162760869"</f>
        <v>FES1162760869</v>
      </c>
      <c r="F1212" s="2">
        <v>44062</v>
      </c>
      <c r="G1212">
        <v>202102</v>
      </c>
      <c r="H1212" t="s">
        <v>25</v>
      </c>
      <c r="I1212" t="s">
        <v>23</v>
      </c>
      <c r="J1212" t="s">
        <v>362</v>
      </c>
      <c r="K1212" t="s">
        <v>7</v>
      </c>
      <c r="L1212" t="s">
        <v>60</v>
      </c>
      <c r="M1212" t="s">
        <v>58</v>
      </c>
      <c r="N1212" t="s">
        <v>330</v>
      </c>
      <c r="O1212" t="s">
        <v>21</v>
      </c>
      <c r="P1212" t="str">
        <f>"2170748504                    "</f>
        <v xml:space="preserve">2170748504                    </v>
      </c>
      <c r="Q1212">
        <v>0</v>
      </c>
      <c r="R1212">
        <v>0</v>
      </c>
      <c r="S1212">
        <v>0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0</v>
      </c>
      <c r="Z1212">
        <v>0</v>
      </c>
      <c r="AA1212">
        <v>0</v>
      </c>
      <c r="AB1212">
        <v>0</v>
      </c>
      <c r="AC1212">
        <v>0</v>
      </c>
      <c r="AD1212">
        <v>0</v>
      </c>
      <c r="AE1212" s="3">
        <v>0</v>
      </c>
      <c r="AF1212" s="3">
        <v>0</v>
      </c>
      <c r="AG1212" s="3">
        <v>0</v>
      </c>
      <c r="AH1212" s="3">
        <v>0</v>
      </c>
      <c r="AI1212" s="3">
        <v>0</v>
      </c>
      <c r="AJ1212" s="3">
        <v>0</v>
      </c>
      <c r="AK1212" s="3">
        <v>6.28</v>
      </c>
      <c r="AL1212" s="3">
        <v>0</v>
      </c>
      <c r="AM1212" s="3">
        <v>0</v>
      </c>
      <c r="AN1212" s="3">
        <v>0</v>
      </c>
      <c r="AO1212" s="3">
        <v>0</v>
      </c>
      <c r="AP1212" s="3">
        <v>0</v>
      </c>
      <c r="AQ1212" s="3">
        <v>0</v>
      </c>
      <c r="AR1212" s="3">
        <v>0</v>
      </c>
      <c r="AS1212" s="3">
        <v>0</v>
      </c>
      <c r="AT1212">
        <v>0</v>
      </c>
      <c r="AU1212">
        <v>0</v>
      </c>
      <c r="AV1212">
        <v>0</v>
      </c>
      <c r="AW1212">
        <v>0</v>
      </c>
      <c r="AX1212">
        <v>0</v>
      </c>
      <c r="AY1212">
        <v>0</v>
      </c>
      <c r="AZ1212">
        <v>0</v>
      </c>
      <c r="BA1212">
        <v>0</v>
      </c>
      <c r="BB1212">
        <v>0</v>
      </c>
      <c r="BC1212">
        <v>0</v>
      </c>
      <c r="BD1212">
        <v>0</v>
      </c>
      <c r="BE1212">
        <v>0</v>
      </c>
      <c r="BF1212">
        <v>0</v>
      </c>
      <c r="BG1212">
        <v>0</v>
      </c>
      <c r="BH1212">
        <v>1</v>
      </c>
      <c r="BI1212">
        <v>1.6</v>
      </c>
      <c r="BJ1212">
        <v>0.9</v>
      </c>
      <c r="BK1212">
        <v>2</v>
      </c>
      <c r="BL1212" s="4">
        <v>48.15</v>
      </c>
      <c r="BM1212" s="4">
        <v>7.22</v>
      </c>
      <c r="BN1212" s="4">
        <v>55.37</v>
      </c>
      <c r="BO1212" s="4">
        <v>55.37</v>
      </c>
      <c r="BQ1212" t="s">
        <v>318</v>
      </c>
      <c r="BR1212" t="s">
        <v>358</v>
      </c>
      <c r="BS1212" s="2">
        <v>44063</v>
      </c>
      <c r="BT1212" s="1">
        <v>0.40972222222222227</v>
      </c>
      <c r="BU1212" t="s">
        <v>329</v>
      </c>
      <c r="BV1212" t="s">
        <v>16</v>
      </c>
      <c r="BY1212">
        <v>4738.1000000000004</v>
      </c>
      <c r="CA1212" t="s">
        <v>328</v>
      </c>
      <c r="CC1212" t="s">
        <v>58</v>
      </c>
      <c r="CD1212">
        <v>1</v>
      </c>
      <c r="CE1212" t="s">
        <v>2</v>
      </c>
      <c r="CF1212" s="2">
        <v>44063</v>
      </c>
      <c r="CI1212">
        <v>1</v>
      </c>
      <c r="CJ1212">
        <v>1</v>
      </c>
      <c r="CK1212">
        <v>21</v>
      </c>
      <c r="CL1212" t="s">
        <v>0</v>
      </c>
    </row>
    <row r="1213" spans="1:90" x14ac:dyDescent="0.3">
      <c r="A1213" t="s">
        <v>322</v>
      </c>
      <c r="B1213" t="s">
        <v>321</v>
      </c>
      <c r="C1213" t="s">
        <v>10</v>
      </c>
      <c r="E1213" t="str">
        <f>"FES1162761028"</f>
        <v>FES1162761028</v>
      </c>
      <c r="F1213" s="2">
        <v>44062</v>
      </c>
      <c r="G1213">
        <v>202102</v>
      </c>
      <c r="H1213" t="s">
        <v>25</v>
      </c>
      <c r="I1213" t="s">
        <v>23</v>
      </c>
      <c r="J1213" t="s">
        <v>362</v>
      </c>
      <c r="K1213" t="s">
        <v>7</v>
      </c>
      <c r="L1213" t="s">
        <v>9</v>
      </c>
      <c r="M1213" t="s">
        <v>8</v>
      </c>
      <c r="N1213" t="s">
        <v>534</v>
      </c>
      <c r="O1213" t="s">
        <v>21</v>
      </c>
      <c r="P1213" t="str">
        <f>"2170749807                    "</f>
        <v xml:space="preserve">2170749807                    </v>
      </c>
      <c r="Q1213">
        <v>0</v>
      </c>
      <c r="R1213">
        <v>0</v>
      </c>
      <c r="S1213">
        <v>0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0</v>
      </c>
      <c r="AA1213">
        <v>0</v>
      </c>
      <c r="AB1213">
        <v>0</v>
      </c>
      <c r="AC1213">
        <v>0</v>
      </c>
      <c r="AD1213">
        <v>0</v>
      </c>
      <c r="AE1213" s="3">
        <v>0</v>
      </c>
      <c r="AF1213" s="3">
        <v>0</v>
      </c>
      <c r="AG1213" s="3">
        <v>0</v>
      </c>
      <c r="AH1213" s="3">
        <v>0</v>
      </c>
      <c r="AI1213" s="3">
        <v>0</v>
      </c>
      <c r="AJ1213" s="3">
        <v>0</v>
      </c>
      <c r="AK1213" s="3">
        <v>6.28</v>
      </c>
      <c r="AL1213" s="3">
        <v>0</v>
      </c>
      <c r="AM1213" s="3">
        <v>0</v>
      </c>
      <c r="AN1213" s="3">
        <v>0</v>
      </c>
      <c r="AO1213" s="3">
        <v>0</v>
      </c>
      <c r="AP1213" s="3">
        <v>0</v>
      </c>
      <c r="AQ1213" s="3">
        <v>0</v>
      </c>
      <c r="AR1213" s="3">
        <v>0</v>
      </c>
      <c r="AS1213" s="3">
        <v>0</v>
      </c>
      <c r="AT1213">
        <v>0</v>
      </c>
      <c r="AU1213">
        <v>0</v>
      </c>
      <c r="AV1213">
        <v>0</v>
      </c>
      <c r="AW1213">
        <v>0</v>
      </c>
      <c r="AX1213">
        <v>0</v>
      </c>
      <c r="AY1213">
        <v>0</v>
      </c>
      <c r="AZ1213">
        <v>0</v>
      </c>
      <c r="BA1213">
        <v>0</v>
      </c>
      <c r="BB1213">
        <v>0</v>
      </c>
      <c r="BC1213">
        <v>0</v>
      </c>
      <c r="BD1213">
        <v>0</v>
      </c>
      <c r="BE1213">
        <v>0</v>
      </c>
      <c r="BF1213">
        <v>0</v>
      </c>
      <c r="BG1213">
        <v>0</v>
      </c>
      <c r="BH1213">
        <v>1</v>
      </c>
      <c r="BI1213">
        <v>1</v>
      </c>
      <c r="BJ1213">
        <v>0.2</v>
      </c>
      <c r="BK1213">
        <v>1</v>
      </c>
      <c r="BL1213" s="4">
        <v>48.15</v>
      </c>
      <c r="BM1213" s="4">
        <v>7.22</v>
      </c>
      <c r="BN1213" s="4">
        <v>55.37</v>
      </c>
      <c r="BO1213" s="4">
        <v>55.37</v>
      </c>
      <c r="BQ1213" t="s">
        <v>385</v>
      </c>
      <c r="BR1213" t="s">
        <v>358</v>
      </c>
      <c r="BS1213" s="2">
        <v>44063</v>
      </c>
      <c r="BT1213" s="1">
        <v>0.31527777777777777</v>
      </c>
      <c r="BU1213" t="s">
        <v>533</v>
      </c>
      <c r="BV1213" t="s">
        <v>16</v>
      </c>
      <c r="BY1213">
        <v>1200</v>
      </c>
      <c r="CA1213" t="s">
        <v>302</v>
      </c>
      <c r="CC1213" t="s">
        <v>8</v>
      </c>
      <c r="CD1213">
        <v>7530</v>
      </c>
      <c r="CE1213" t="s">
        <v>64</v>
      </c>
      <c r="CF1213" s="2">
        <v>44064</v>
      </c>
      <c r="CI1213">
        <v>1</v>
      </c>
      <c r="CJ1213">
        <v>1</v>
      </c>
      <c r="CK1213">
        <v>21</v>
      </c>
      <c r="CL1213" t="s">
        <v>0</v>
      </c>
    </row>
    <row r="1214" spans="1:90" x14ac:dyDescent="0.3">
      <c r="A1214" t="s">
        <v>322</v>
      </c>
      <c r="B1214" t="s">
        <v>321</v>
      </c>
      <c r="C1214" t="s">
        <v>10</v>
      </c>
      <c r="E1214" t="str">
        <f>"FES1162760928"</f>
        <v>FES1162760928</v>
      </c>
      <c r="F1214" s="2">
        <v>44062</v>
      </c>
      <c r="G1214">
        <v>202102</v>
      </c>
      <c r="H1214" t="s">
        <v>25</v>
      </c>
      <c r="I1214" t="s">
        <v>23</v>
      </c>
      <c r="J1214" t="s">
        <v>362</v>
      </c>
      <c r="K1214" t="s">
        <v>7</v>
      </c>
      <c r="L1214" t="s">
        <v>60</v>
      </c>
      <c r="M1214" t="s">
        <v>58</v>
      </c>
      <c r="N1214" t="s">
        <v>408</v>
      </c>
      <c r="O1214" t="s">
        <v>21</v>
      </c>
      <c r="P1214" t="str">
        <f>"2170746850                    "</f>
        <v xml:space="preserve">2170746850                    </v>
      </c>
      <c r="Q1214">
        <v>0</v>
      </c>
      <c r="R1214">
        <v>0</v>
      </c>
      <c r="S1214">
        <v>0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0</v>
      </c>
      <c r="AB1214">
        <v>0</v>
      </c>
      <c r="AC1214">
        <v>0</v>
      </c>
      <c r="AD1214">
        <v>0</v>
      </c>
      <c r="AE1214" s="3">
        <v>0</v>
      </c>
      <c r="AF1214" s="3">
        <v>0</v>
      </c>
      <c r="AG1214" s="3">
        <v>0</v>
      </c>
      <c r="AH1214" s="3">
        <v>0</v>
      </c>
      <c r="AI1214" s="3">
        <v>0</v>
      </c>
      <c r="AJ1214" s="3">
        <v>0</v>
      </c>
      <c r="AK1214" s="3">
        <v>10.99</v>
      </c>
      <c r="AL1214" s="3">
        <v>0</v>
      </c>
      <c r="AM1214" s="3">
        <v>0</v>
      </c>
      <c r="AN1214" s="3">
        <v>0</v>
      </c>
      <c r="AO1214" s="3">
        <v>0</v>
      </c>
      <c r="AP1214" s="3">
        <v>0</v>
      </c>
      <c r="AQ1214" s="3">
        <v>0</v>
      </c>
      <c r="AR1214" s="3">
        <v>0</v>
      </c>
      <c r="AS1214" s="3">
        <v>0</v>
      </c>
      <c r="AT1214">
        <v>0</v>
      </c>
      <c r="AU1214">
        <v>0</v>
      </c>
      <c r="AV1214">
        <v>0</v>
      </c>
      <c r="AW1214">
        <v>0</v>
      </c>
      <c r="AX1214">
        <v>0</v>
      </c>
      <c r="AY1214">
        <v>0</v>
      </c>
      <c r="AZ1214">
        <v>0</v>
      </c>
      <c r="BA1214">
        <v>0</v>
      </c>
      <c r="BB1214">
        <v>0</v>
      </c>
      <c r="BC1214">
        <v>0</v>
      </c>
      <c r="BD1214">
        <v>0</v>
      </c>
      <c r="BE1214">
        <v>0</v>
      </c>
      <c r="BF1214">
        <v>0</v>
      </c>
      <c r="BG1214">
        <v>0</v>
      </c>
      <c r="BH1214">
        <v>1</v>
      </c>
      <c r="BI1214">
        <v>3.2</v>
      </c>
      <c r="BJ1214">
        <v>3.5</v>
      </c>
      <c r="BK1214">
        <v>3.5</v>
      </c>
      <c r="BL1214" s="4">
        <v>84.24</v>
      </c>
      <c r="BM1214" s="4">
        <v>12.64</v>
      </c>
      <c r="BN1214" s="4">
        <v>96.88</v>
      </c>
      <c r="BO1214" s="4">
        <v>96.88</v>
      </c>
      <c r="BQ1214" t="s">
        <v>385</v>
      </c>
      <c r="BR1214" t="s">
        <v>358</v>
      </c>
      <c r="BS1214" s="2">
        <v>44069</v>
      </c>
      <c r="BT1214" s="1">
        <v>0.3888888888888889</v>
      </c>
      <c r="BU1214" t="s">
        <v>2217</v>
      </c>
      <c r="BV1214" t="s">
        <v>0</v>
      </c>
      <c r="BW1214" t="s">
        <v>34</v>
      </c>
      <c r="BX1214" t="s">
        <v>563</v>
      </c>
      <c r="BY1214">
        <v>17589.02</v>
      </c>
      <c r="CA1214" t="s">
        <v>2305</v>
      </c>
      <c r="CC1214" t="s">
        <v>58</v>
      </c>
      <c r="CD1214">
        <v>1</v>
      </c>
      <c r="CE1214" t="s">
        <v>2</v>
      </c>
      <c r="CF1214" s="2">
        <v>44069</v>
      </c>
      <c r="CI1214">
        <v>1</v>
      </c>
      <c r="CJ1214">
        <v>5</v>
      </c>
      <c r="CK1214">
        <v>21</v>
      </c>
      <c r="CL1214" t="s">
        <v>0</v>
      </c>
    </row>
    <row r="1215" spans="1:90" x14ac:dyDescent="0.3">
      <c r="A1215" t="s">
        <v>322</v>
      </c>
      <c r="B1215" t="s">
        <v>321</v>
      </c>
      <c r="C1215" t="s">
        <v>10</v>
      </c>
      <c r="E1215" t="str">
        <f>"FES1162760916"</f>
        <v>FES1162760916</v>
      </c>
      <c r="F1215" s="2">
        <v>44062</v>
      </c>
      <c r="G1215">
        <v>202102</v>
      </c>
      <c r="H1215" t="s">
        <v>25</v>
      </c>
      <c r="I1215" t="s">
        <v>23</v>
      </c>
      <c r="J1215" t="s">
        <v>362</v>
      </c>
      <c r="K1215" t="s">
        <v>7</v>
      </c>
      <c r="L1215" t="s">
        <v>25</v>
      </c>
      <c r="M1215" t="s">
        <v>23</v>
      </c>
      <c r="N1215" t="s">
        <v>704</v>
      </c>
      <c r="O1215" t="s">
        <v>18</v>
      </c>
      <c r="P1215" t="str">
        <f>"2170749699                    "</f>
        <v xml:space="preserve">2170749699                    </v>
      </c>
      <c r="Q1215">
        <v>0</v>
      </c>
      <c r="R1215">
        <v>0</v>
      </c>
      <c r="S1215">
        <v>0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0</v>
      </c>
      <c r="AB1215">
        <v>0</v>
      </c>
      <c r="AC1215">
        <v>0</v>
      </c>
      <c r="AD1215">
        <v>0</v>
      </c>
      <c r="AE1215" s="3">
        <v>0</v>
      </c>
      <c r="AF1215" s="3">
        <v>0</v>
      </c>
      <c r="AG1215" s="3">
        <v>0</v>
      </c>
      <c r="AH1215" s="3">
        <v>0</v>
      </c>
      <c r="AI1215" s="3">
        <v>0</v>
      </c>
      <c r="AJ1215" s="3">
        <v>0</v>
      </c>
      <c r="AK1215" s="3">
        <v>4.91</v>
      </c>
      <c r="AL1215" s="3">
        <v>0</v>
      </c>
      <c r="AM1215" s="3">
        <v>0</v>
      </c>
      <c r="AN1215" s="3">
        <v>0</v>
      </c>
      <c r="AO1215" s="3">
        <v>0</v>
      </c>
      <c r="AP1215" s="3">
        <v>0</v>
      </c>
      <c r="AQ1215" s="3">
        <v>0</v>
      </c>
      <c r="AR1215" s="3">
        <v>0</v>
      </c>
      <c r="AS1215" s="3">
        <v>0</v>
      </c>
      <c r="AT1215">
        <v>0</v>
      </c>
      <c r="AU1215">
        <v>0</v>
      </c>
      <c r="AV1215">
        <v>0</v>
      </c>
      <c r="AW1215">
        <v>0</v>
      </c>
      <c r="AX1215">
        <v>0</v>
      </c>
      <c r="AY1215">
        <v>0</v>
      </c>
      <c r="AZ1215">
        <v>0</v>
      </c>
      <c r="BA1215">
        <v>0</v>
      </c>
      <c r="BB1215">
        <v>0</v>
      </c>
      <c r="BC1215">
        <v>0</v>
      </c>
      <c r="BD1215">
        <v>0</v>
      </c>
      <c r="BE1215">
        <v>0</v>
      </c>
      <c r="BF1215">
        <v>0</v>
      </c>
      <c r="BG1215">
        <v>0</v>
      </c>
      <c r="BH1215">
        <v>1</v>
      </c>
      <c r="BI1215">
        <v>2.9</v>
      </c>
      <c r="BJ1215">
        <v>2.5</v>
      </c>
      <c r="BK1215">
        <v>3</v>
      </c>
      <c r="BL1215" s="4">
        <v>37.619999999999997</v>
      </c>
      <c r="BM1215" s="4">
        <v>5.64</v>
      </c>
      <c r="BN1215" s="4">
        <v>43.26</v>
      </c>
      <c r="BO1215" s="4">
        <v>43.26</v>
      </c>
      <c r="BP1215" t="s">
        <v>359</v>
      </c>
      <c r="BQ1215" t="s">
        <v>385</v>
      </c>
      <c r="BR1215" t="s">
        <v>358</v>
      </c>
      <c r="BS1215" s="2">
        <v>44063</v>
      </c>
      <c r="BT1215" s="1">
        <v>0.30277777777777776</v>
      </c>
      <c r="BU1215" t="s">
        <v>2304</v>
      </c>
      <c r="BV1215" t="s">
        <v>16</v>
      </c>
      <c r="BY1215">
        <v>12304.74</v>
      </c>
      <c r="CA1215" t="s">
        <v>587</v>
      </c>
      <c r="CC1215" t="s">
        <v>23</v>
      </c>
      <c r="CD1215">
        <v>1600</v>
      </c>
      <c r="CE1215" t="s">
        <v>2</v>
      </c>
      <c r="CF1215" s="2">
        <v>44064</v>
      </c>
      <c r="CI1215">
        <v>1</v>
      </c>
      <c r="CJ1215">
        <v>1</v>
      </c>
      <c r="CK1215">
        <v>32</v>
      </c>
      <c r="CL1215" t="s">
        <v>0</v>
      </c>
    </row>
    <row r="1216" spans="1:90" x14ac:dyDescent="0.3">
      <c r="A1216" t="s">
        <v>322</v>
      </c>
      <c r="B1216" t="s">
        <v>321</v>
      </c>
      <c r="C1216" t="s">
        <v>10</v>
      </c>
      <c r="E1216" t="str">
        <f>"FES1162760971"</f>
        <v>FES1162760971</v>
      </c>
      <c r="F1216" s="2">
        <v>44062</v>
      </c>
      <c r="G1216">
        <v>202102</v>
      </c>
      <c r="H1216" t="s">
        <v>25</v>
      </c>
      <c r="I1216" t="s">
        <v>23</v>
      </c>
      <c r="J1216" t="s">
        <v>362</v>
      </c>
      <c r="K1216" t="s">
        <v>7</v>
      </c>
      <c r="L1216" t="s">
        <v>29</v>
      </c>
      <c r="M1216" t="s">
        <v>26</v>
      </c>
      <c r="N1216" t="s">
        <v>2303</v>
      </c>
      <c r="O1216" t="s">
        <v>21</v>
      </c>
      <c r="P1216" t="str">
        <f>"2170749461                    "</f>
        <v xml:space="preserve">2170749461                    </v>
      </c>
      <c r="Q1216">
        <v>0</v>
      </c>
      <c r="R1216">
        <v>0</v>
      </c>
      <c r="S1216">
        <v>0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0</v>
      </c>
      <c r="AB1216">
        <v>0</v>
      </c>
      <c r="AC1216">
        <v>0</v>
      </c>
      <c r="AD1216">
        <v>0</v>
      </c>
      <c r="AE1216" s="3">
        <v>0</v>
      </c>
      <c r="AF1216" s="3">
        <v>0</v>
      </c>
      <c r="AG1216" s="3">
        <v>0</v>
      </c>
      <c r="AH1216" s="3">
        <v>0</v>
      </c>
      <c r="AI1216" s="3">
        <v>0</v>
      </c>
      <c r="AJ1216" s="3">
        <v>0</v>
      </c>
      <c r="AK1216" s="3">
        <v>15.69</v>
      </c>
      <c r="AL1216" s="3">
        <v>0</v>
      </c>
      <c r="AM1216" s="3">
        <v>0</v>
      </c>
      <c r="AN1216" s="3">
        <v>0</v>
      </c>
      <c r="AO1216" s="3">
        <v>0</v>
      </c>
      <c r="AP1216" s="3">
        <v>0</v>
      </c>
      <c r="AQ1216" s="3">
        <v>0</v>
      </c>
      <c r="AR1216" s="3">
        <v>0</v>
      </c>
      <c r="AS1216" s="3">
        <v>0</v>
      </c>
      <c r="AT1216">
        <v>0</v>
      </c>
      <c r="AU1216">
        <v>0</v>
      </c>
      <c r="AV1216">
        <v>0</v>
      </c>
      <c r="AW1216">
        <v>0</v>
      </c>
      <c r="AX1216">
        <v>0</v>
      </c>
      <c r="AY1216">
        <v>0</v>
      </c>
      <c r="AZ1216">
        <v>0</v>
      </c>
      <c r="BA1216">
        <v>0</v>
      </c>
      <c r="BB1216">
        <v>0</v>
      </c>
      <c r="BC1216">
        <v>0</v>
      </c>
      <c r="BD1216">
        <v>0</v>
      </c>
      <c r="BE1216">
        <v>0</v>
      </c>
      <c r="BF1216">
        <v>0</v>
      </c>
      <c r="BG1216">
        <v>0</v>
      </c>
      <c r="BH1216">
        <v>1</v>
      </c>
      <c r="BI1216">
        <v>4.8</v>
      </c>
      <c r="BJ1216">
        <v>3</v>
      </c>
      <c r="BK1216">
        <v>5</v>
      </c>
      <c r="BL1216" s="4">
        <v>120.32</v>
      </c>
      <c r="BM1216" s="4">
        <v>18.05</v>
      </c>
      <c r="BN1216" s="4">
        <v>138.37</v>
      </c>
      <c r="BO1216" s="4">
        <v>138.37</v>
      </c>
      <c r="BQ1216" t="s">
        <v>385</v>
      </c>
      <c r="BR1216" t="s">
        <v>358</v>
      </c>
      <c r="BS1216" s="2">
        <v>44063</v>
      </c>
      <c r="BT1216" s="1">
        <v>0.48749999999999999</v>
      </c>
      <c r="BU1216" t="s">
        <v>2302</v>
      </c>
      <c r="BV1216" t="s">
        <v>0</v>
      </c>
      <c r="BW1216" t="s">
        <v>54</v>
      </c>
      <c r="BX1216" t="s">
        <v>238</v>
      </c>
      <c r="BY1216">
        <v>14783.12</v>
      </c>
      <c r="CA1216" t="s">
        <v>78</v>
      </c>
      <c r="CC1216" t="s">
        <v>26</v>
      </c>
      <c r="CD1216">
        <v>6001</v>
      </c>
      <c r="CE1216" t="s">
        <v>2</v>
      </c>
      <c r="CF1216" s="2">
        <v>44064</v>
      </c>
      <c r="CI1216">
        <v>1</v>
      </c>
      <c r="CJ1216">
        <v>1</v>
      </c>
      <c r="CK1216">
        <v>21</v>
      </c>
      <c r="CL1216" t="s">
        <v>0</v>
      </c>
    </row>
    <row r="1217" spans="1:90" x14ac:dyDescent="0.3">
      <c r="A1217" t="s">
        <v>322</v>
      </c>
      <c r="B1217" t="s">
        <v>321</v>
      </c>
      <c r="C1217" t="s">
        <v>10</v>
      </c>
      <c r="E1217" t="str">
        <f>"FES1162760922"</f>
        <v>FES1162760922</v>
      </c>
      <c r="F1217" s="2">
        <v>44062</v>
      </c>
      <c r="G1217">
        <v>202102</v>
      </c>
      <c r="H1217" t="s">
        <v>25</v>
      </c>
      <c r="I1217" t="s">
        <v>23</v>
      </c>
      <c r="J1217" t="s">
        <v>362</v>
      </c>
      <c r="K1217" t="s">
        <v>7</v>
      </c>
      <c r="L1217" t="s">
        <v>25</v>
      </c>
      <c r="M1217" t="s">
        <v>23</v>
      </c>
      <c r="N1217" t="s">
        <v>510</v>
      </c>
      <c r="O1217" t="s">
        <v>21</v>
      </c>
      <c r="P1217" t="str">
        <f>"2170749711                    "</f>
        <v xml:space="preserve">2170749711                    </v>
      </c>
      <c r="Q1217">
        <v>0</v>
      </c>
      <c r="R1217">
        <v>0</v>
      </c>
      <c r="S1217">
        <v>0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0</v>
      </c>
      <c r="AB1217">
        <v>0</v>
      </c>
      <c r="AC1217">
        <v>0</v>
      </c>
      <c r="AD1217">
        <v>0</v>
      </c>
      <c r="AE1217" s="3">
        <v>0</v>
      </c>
      <c r="AF1217" s="3">
        <v>0</v>
      </c>
      <c r="AG1217" s="3">
        <v>0</v>
      </c>
      <c r="AH1217" s="3">
        <v>0</v>
      </c>
      <c r="AI1217" s="3">
        <v>0</v>
      </c>
      <c r="AJ1217" s="3">
        <v>0</v>
      </c>
      <c r="AK1217" s="3">
        <v>4.91</v>
      </c>
      <c r="AL1217" s="3">
        <v>0</v>
      </c>
      <c r="AM1217" s="3">
        <v>0</v>
      </c>
      <c r="AN1217" s="3">
        <v>0</v>
      </c>
      <c r="AO1217" s="3">
        <v>0</v>
      </c>
      <c r="AP1217" s="3">
        <v>0</v>
      </c>
      <c r="AQ1217" s="3">
        <v>0</v>
      </c>
      <c r="AR1217" s="3">
        <v>0</v>
      </c>
      <c r="AS1217" s="3">
        <v>0</v>
      </c>
      <c r="AT1217">
        <v>0</v>
      </c>
      <c r="AU1217">
        <v>0</v>
      </c>
      <c r="AV1217">
        <v>0</v>
      </c>
      <c r="AW1217">
        <v>0</v>
      </c>
      <c r="AX1217">
        <v>0</v>
      </c>
      <c r="AY1217">
        <v>0</v>
      </c>
      <c r="AZ1217">
        <v>0</v>
      </c>
      <c r="BA1217">
        <v>0</v>
      </c>
      <c r="BB1217">
        <v>0</v>
      </c>
      <c r="BC1217">
        <v>0</v>
      </c>
      <c r="BD1217">
        <v>0</v>
      </c>
      <c r="BE1217">
        <v>0</v>
      </c>
      <c r="BF1217">
        <v>0</v>
      </c>
      <c r="BG1217">
        <v>0</v>
      </c>
      <c r="BH1217">
        <v>1</v>
      </c>
      <c r="BI1217">
        <v>1.3</v>
      </c>
      <c r="BJ1217">
        <v>2.1</v>
      </c>
      <c r="BK1217">
        <v>3</v>
      </c>
      <c r="BL1217" s="4">
        <v>37.619999999999997</v>
      </c>
      <c r="BM1217" s="4">
        <v>5.64</v>
      </c>
      <c r="BN1217" s="4">
        <v>43.26</v>
      </c>
      <c r="BO1217" s="4">
        <v>43.26</v>
      </c>
      <c r="BQ1217" t="s">
        <v>385</v>
      </c>
      <c r="BR1217" t="s">
        <v>358</v>
      </c>
      <c r="BS1217" s="2">
        <v>44063</v>
      </c>
      <c r="BT1217" s="1">
        <v>0.33402777777777781</v>
      </c>
      <c r="BU1217" t="s">
        <v>1354</v>
      </c>
      <c r="BV1217" t="s">
        <v>16</v>
      </c>
      <c r="BY1217">
        <v>10435.07</v>
      </c>
      <c r="CA1217" t="s">
        <v>364</v>
      </c>
      <c r="CC1217" t="s">
        <v>23</v>
      </c>
      <c r="CD1217">
        <v>1645</v>
      </c>
      <c r="CE1217" t="s">
        <v>2</v>
      </c>
      <c r="CF1217" s="2">
        <v>44064</v>
      </c>
      <c r="CI1217">
        <v>1</v>
      </c>
      <c r="CJ1217">
        <v>1</v>
      </c>
      <c r="CK1217">
        <v>22</v>
      </c>
      <c r="CL1217" t="s">
        <v>0</v>
      </c>
    </row>
    <row r="1218" spans="1:90" x14ac:dyDescent="0.3">
      <c r="A1218" t="s">
        <v>322</v>
      </c>
      <c r="B1218" t="s">
        <v>321</v>
      </c>
      <c r="C1218" t="s">
        <v>10</v>
      </c>
      <c r="E1218" t="str">
        <f>"FES1162760943"</f>
        <v>FES1162760943</v>
      </c>
      <c r="F1218" s="2">
        <v>44062</v>
      </c>
      <c r="G1218">
        <v>202102</v>
      </c>
      <c r="H1218" t="s">
        <v>25</v>
      </c>
      <c r="I1218" t="s">
        <v>23</v>
      </c>
      <c r="J1218" t="s">
        <v>362</v>
      </c>
      <c r="K1218" t="s">
        <v>7</v>
      </c>
      <c r="L1218" t="s">
        <v>55</v>
      </c>
      <c r="M1218" t="s">
        <v>55</v>
      </c>
      <c r="N1218" t="s">
        <v>753</v>
      </c>
      <c r="O1218" t="s">
        <v>21</v>
      </c>
      <c r="P1218" t="str">
        <f>"2170749488                    "</f>
        <v xml:space="preserve">2170749488                    </v>
      </c>
      <c r="Q1218">
        <v>0</v>
      </c>
      <c r="R1218">
        <v>0</v>
      </c>
      <c r="S1218">
        <v>0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0</v>
      </c>
      <c r="AA1218">
        <v>0</v>
      </c>
      <c r="AB1218">
        <v>0</v>
      </c>
      <c r="AC1218">
        <v>0</v>
      </c>
      <c r="AD1218">
        <v>0</v>
      </c>
      <c r="AE1218" s="3">
        <v>0</v>
      </c>
      <c r="AF1218" s="3">
        <v>0</v>
      </c>
      <c r="AG1218" s="3">
        <v>0</v>
      </c>
      <c r="AH1218" s="3">
        <v>0</v>
      </c>
      <c r="AI1218" s="3">
        <v>0</v>
      </c>
      <c r="AJ1218" s="3">
        <v>0</v>
      </c>
      <c r="AK1218" s="3">
        <v>12.17</v>
      </c>
      <c r="AL1218" s="3">
        <v>0</v>
      </c>
      <c r="AM1218" s="3">
        <v>0</v>
      </c>
      <c r="AN1218" s="3">
        <v>0</v>
      </c>
      <c r="AO1218" s="3">
        <v>0</v>
      </c>
      <c r="AP1218" s="3">
        <v>0</v>
      </c>
      <c r="AQ1218" s="3">
        <v>0</v>
      </c>
      <c r="AR1218" s="3">
        <v>0</v>
      </c>
      <c r="AS1218" s="3">
        <v>0</v>
      </c>
      <c r="AT1218">
        <v>0</v>
      </c>
      <c r="AU1218">
        <v>0</v>
      </c>
      <c r="AV1218">
        <v>0</v>
      </c>
      <c r="AW1218">
        <v>0</v>
      </c>
      <c r="AX1218">
        <v>0</v>
      </c>
      <c r="AY1218">
        <v>0</v>
      </c>
      <c r="AZ1218">
        <v>0</v>
      </c>
      <c r="BA1218">
        <v>0</v>
      </c>
      <c r="BB1218">
        <v>0</v>
      </c>
      <c r="BC1218">
        <v>0</v>
      </c>
      <c r="BD1218">
        <v>0</v>
      </c>
      <c r="BE1218">
        <v>0</v>
      </c>
      <c r="BF1218">
        <v>0</v>
      </c>
      <c r="BG1218">
        <v>0</v>
      </c>
      <c r="BH1218">
        <v>1</v>
      </c>
      <c r="BI1218">
        <v>1.1000000000000001</v>
      </c>
      <c r="BJ1218">
        <v>1.9</v>
      </c>
      <c r="BK1218">
        <v>2</v>
      </c>
      <c r="BL1218" s="4">
        <v>93.29</v>
      </c>
      <c r="BM1218" s="4">
        <v>13.99</v>
      </c>
      <c r="BN1218" s="4">
        <v>107.28</v>
      </c>
      <c r="BO1218" s="4">
        <v>107.28</v>
      </c>
      <c r="BQ1218" t="s">
        <v>385</v>
      </c>
      <c r="BR1218" t="s">
        <v>358</v>
      </c>
      <c r="BS1218" s="2">
        <v>44063</v>
      </c>
      <c r="BT1218" s="1">
        <v>0.47569444444444442</v>
      </c>
      <c r="BU1218" t="s">
        <v>593</v>
      </c>
      <c r="BV1218" t="s">
        <v>16</v>
      </c>
      <c r="BY1218">
        <v>9673.7000000000007</v>
      </c>
      <c r="CA1218" t="s">
        <v>137</v>
      </c>
      <c r="CC1218" t="s">
        <v>55</v>
      </c>
      <c r="CD1218">
        <v>7646</v>
      </c>
      <c r="CE1218" t="s">
        <v>2</v>
      </c>
      <c r="CF1218" s="2">
        <v>44064</v>
      </c>
      <c r="CI1218">
        <v>1</v>
      </c>
      <c r="CJ1218">
        <v>1</v>
      </c>
      <c r="CK1218">
        <v>23</v>
      </c>
      <c r="CL1218" t="s">
        <v>0</v>
      </c>
    </row>
    <row r="1219" spans="1:90" x14ac:dyDescent="0.3">
      <c r="A1219" t="s">
        <v>322</v>
      </c>
      <c r="B1219" t="s">
        <v>321</v>
      </c>
      <c r="C1219" t="s">
        <v>10</v>
      </c>
      <c r="E1219" t="str">
        <f>"FES1162760918"</f>
        <v>FES1162760918</v>
      </c>
      <c r="F1219" s="2">
        <v>44062</v>
      </c>
      <c r="G1219">
        <v>202102</v>
      </c>
      <c r="H1219" t="s">
        <v>25</v>
      </c>
      <c r="I1219" t="s">
        <v>23</v>
      </c>
      <c r="J1219" t="s">
        <v>362</v>
      </c>
      <c r="K1219" t="s">
        <v>7</v>
      </c>
      <c r="L1219" t="s">
        <v>37</v>
      </c>
      <c r="M1219" t="s">
        <v>36</v>
      </c>
      <c r="N1219" t="s">
        <v>821</v>
      </c>
      <c r="O1219" t="s">
        <v>21</v>
      </c>
      <c r="P1219" t="str">
        <f>"2170749701                    "</f>
        <v xml:space="preserve">2170749701                    </v>
      </c>
      <c r="Q1219">
        <v>0</v>
      </c>
      <c r="R1219">
        <v>0</v>
      </c>
      <c r="S1219">
        <v>0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0</v>
      </c>
      <c r="AB1219">
        <v>0</v>
      </c>
      <c r="AC1219">
        <v>0</v>
      </c>
      <c r="AD1219">
        <v>0</v>
      </c>
      <c r="AE1219" s="3">
        <v>0</v>
      </c>
      <c r="AF1219" s="3">
        <v>0</v>
      </c>
      <c r="AG1219" s="3">
        <v>0</v>
      </c>
      <c r="AH1219" s="3">
        <v>0</v>
      </c>
      <c r="AI1219" s="3">
        <v>0</v>
      </c>
      <c r="AJ1219" s="3">
        <v>0</v>
      </c>
      <c r="AK1219" s="3">
        <v>6.28</v>
      </c>
      <c r="AL1219" s="3">
        <v>0</v>
      </c>
      <c r="AM1219" s="3">
        <v>0</v>
      </c>
      <c r="AN1219" s="3">
        <v>0</v>
      </c>
      <c r="AO1219" s="3">
        <v>0</v>
      </c>
      <c r="AP1219" s="3">
        <v>0</v>
      </c>
      <c r="AQ1219" s="3">
        <v>0</v>
      </c>
      <c r="AR1219" s="3">
        <v>0</v>
      </c>
      <c r="AS1219" s="3">
        <v>0</v>
      </c>
      <c r="AT1219">
        <v>0</v>
      </c>
      <c r="AU1219">
        <v>0</v>
      </c>
      <c r="AV1219">
        <v>0</v>
      </c>
      <c r="AW1219">
        <v>0</v>
      </c>
      <c r="AX1219">
        <v>0</v>
      </c>
      <c r="AY1219">
        <v>0</v>
      </c>
      <c r="AZ1219">
        <v>0</v>
      </c>
      <c r="BA1219">
        <v>0</v>
      </c>
      <c r="BB1219">
        <v>0</v>
      </c>
      <c r="BC1219">
        <v>0</v>
      </c>
      <c r="BD1219">
        <v>0</v>
      </c>
      <c r="BE1219">
        <v>0</v>
      </c>
      <c r="BF1219">
        <v>0</v>
      </c>
      <c r="BG1219">
        <v>0</v>
      </c>
      <c r="BH1219">
        <v>1</v>
      </c>
      <c r="BI1219">
        <v>1.6</v>
      </c>
      <c r="BJ1219">
        <v>1</v>
      </c>
      <c r="BK1219">
        <v>2</v>
      </c>
      <c r="BL1219" s="4">
        <v>48.15</v>
      </c>
      <c r="BM1219" s="4">
        <v>7.22</v>
      </c>
      <c r="BN1219" s="4">
        <v>55.37</v>
      </c>
      <c r="BO1219" s="4">
        <v>55.37</v>
      </c>
      <c r="BQ1219" t="s">
        <v>318</v>
      </c>
      <c r="BR1219" t="s">
        <v>358</v>
      </c>
      <c r="BS1219" s="2">
        <v>44063</v>
      </c>
      <c r="BT1219" s="1">
        <v>0.37847222222222227</v>
      </c>
      <c r="BU1219" t="s">
        <v>2277</v>
      </c>
      <c r="BV1219" t="s">
        <v>16</v>
      </c>
      <c r="BY1219">
        <v>5062.46</v>
      </c>
      <c r="CA1219" t="s">
        <v>263</v>
      </c>
      <c r="CC1219" t="s">
        <v>36</v>
      </c>
      <c r="CD1219">
        <v>3201</v>
      </c>
      <c r="CE1219" t="s">
        <v>2</v>
      </c>
      <c r="CF1219" s="2">
        <v>44067</v>
      </c>
      <c r="CI1219">
        <v>1</v>
      </c>
      <c r="CJ1219">
        <v>1</v>
      </c>
      <c r="CK1219">
        <v>21</v>
      </c>
      <c r="CL1219" t="s">
        <v>0</v>
      </c>
    </row>
    <row r="1220" spans="1:90" x14ac:dyDescent="0.3">
      <c r="A1220" t="s">
        <v>322</v>
      </c>
      <c r="B1220" t="s">
        <v>321</v>
      </c>
      <c r="C1220" t="s">
        <v>10</v>
      </c>
      <c r="E1220" t="str">
        <f>"FES1162760926"</f>
        <v>FES1162760926</v>
      </c>
      <c r="F1220" s="2">
        <v>44062</v>
      </c>
      <c r="G1220">
        <v>202102</v>
      </c>
      <c r="H1220" t="s">
        <v>25</v>
      </c>
      <c r="I1220" t="s">
        <v>23</v>
      </c>
      <c r="J1220" t="s">
        <v>362</v>
      </c>
      <c r="K1220" t="s">
        <v>7</v>
      </c>
      <c r="L1220" t="s">
        <v>46</v>
      </c>
      <c r="M1220" t="s">
        <v>44</v>
      </c>
      <c r="N1220" t="s">
        <v>499</v>
      </c>
      <c r="O1220" t="s">
        <v>21</v>
      </c>
      <c r="P1220" t="str">
        <f>"2170744811                    "</f>
        <v xml:space="preserve">2170744811                    </v>
      </c>
      <c r="Q1220">
        <v>0</v>
      </c>
      <c r="R1220">
        <v>0</v>
      </c>
      <c r="S1220">
        <v>0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0</v>
      </c>
      <c r="AB1220">
        <v>0</v>
      </c>
      <c r="AC1220">
        <v>0</v>
      </c>
      <c r="AD1220">
        <v>0</v>
      </c>
      <c r="AE1220" s="3">
        <v>0</v>
      </c>
      <c r="AF1220" s="3">
        <v>0</v>
      </c>
      <c r="AG1220" s="3">
        <v>0</v>
      </c>
      <c r="AH1220" s="3">
        <v>0</v>
      </c>
      <c r="AI1220" s="3">
        <v>0</v>
      </c>
      <c r="AJ1220" s="3">
        <v>0</v>
      </c>
      <c r="AK1220" s="3">
        <v>6.28</v>
      </c>
      <c r="AL1220" s="3">
        <v>0</v>
      </c>
      <c r="AM1220" s="3">
        <v>0</v>
      </c>
      <c r="AN1220" s="3">
        <v>0</v>
      </c>
      <c r="AO1220" s="3">
        <v>0</v>
      </c>
      <c r="AP1220" s="3">
        <v>0</v>
      </c>
      <c r="AQ1220" s="3">
        <v>0</v>
      </c>
      <c r="AR1220" s="3">
        <v>0</v>
      </c>
      <c r="AS1220" s="3">
        <v>0</v>
      </c>
      <c r="AT1220">
        <v>0</v>
      </c>
      <c r="AU1220">
        <v>0</v>
      </c>
      <c r="AV1220">
        <v>0</v>
      </c>
      <c r="AW1220">
        <v>0</v>
      </c>
      <c r="AX1220">
        <v>0</v>
      </c>
      <c r="AY1220">
        <v>0</v>
      </c>
      <c r="AZ1220">
        <v>0</v>
      </c>
      <c r="BA1220">
        <v>0</v>
      </c>
      <c r="BB1220">
        <v>0</v>
      </c>
      <c r="BC1220">
        <v>0</v>
      </c>
      <c r="BD1220">
        <v>0</v>
      </c>
      <c r="BE1220">
        <v>0</v>
      </c>
      <c r="BF1220">
        <v>0</v>
      </c>
      <c r="BG1220">
        <v>0</v>
      </c>
      <c r="BH1220">
        <v>1</v>
      </c>
      <c r="BI1220">
        <v>1.8</v>
      </c>
      <c r="BJ1220">
        <v>1.6</v>
      </c>
      <c r="BK1220">
        <v>2</v>
      </c>
      <c r="BL1220" s="4">
        <v>48.15</v>
      </c>
      <c r="BM1220" s="4">
        <v>7.22</v>
      </c>
      <c r="BN1220" s="4">
        <v>55.37</v>
      </c>
      <c r="BO1220" s="4">
        <v>55.37</v>
      </c>
      <c r="BQ1220" t="s">
        <v>318</v>
      </c>
      <c r="BR1220" t="s">
        <v>358</v>
      </c>
      <c r="BS1220" s="2">
        <v>44063</v>
      </c>
      <c r="BT1220" s="1">
        <v>0.75277777777777777</v>
      </c>
      <c r="BU1220" t="s">
        <v>2301</v>
      </c>
      <c r="BV1220" t="s">
        <v>0</v>
      </c>
      <c r="BW1220" t="s">
        <v>34</v>
      </c>
      <c r="BX1220" t="s">
        <v>95</v>
      </c>
      <c r="BY1220">
        <v>8208</v>
      </c>
      <c r="CA1220" t="s">
        <v>1070</v>
      </c>
      <c r="CC1220" t="s">
        <v>44</v>
      </c>
      <c r="CD1220">
        <v>4001</v>
      </c>
      <c r="CE1220" t="s">
        <v>2</v>
      </c>
      <c r="CF1220" s="2">
        <v>44063</v>
      </c>
      <c r="CI1220">
        <v>1</v>
      </c>
      <c r="CJ1220">
        <v>1</v>
      </c>
      <c r="CK1220">
        <v>21</v>
      </c>
      <c r="CL1220" t="s">
        <v>0</v>
      </c>
    </row>
    <row r="1221" spans="1:90" x14ac:dyDescent="0.3">
      <c r="A1221" t="s">
        <v>322</v>
      </c>
      <c r="B1221" t="s">
        <v>321</v>
      </c>
      <c r="C1221" t="s">
        <v>10</v>
      </c>
      <c r="E1221" t="str">
        <f>"FES1162760967"</f>
        <v>FES1162760967</v>
      </c>
      <c r="F1221" s="2">
        <v>44062</v>
      </c>
      <c r="G1221">
        <v>202102</v>
      </c>
      <c r="H1221" t="s">
        <v>25</v>
      </c>
      <c r="I1221" t="s">
        <v>23</v>
      </c>
      <c r="J1221" t="s">
        <v>362</v>
      </c>
      <c r="K1221" t="s">
        <v>7</v>
      </c>
      <c r="L1221" t="s">
        <v>1793</v>
      </c>
      <c r="M1221" t="s">
        <v>1789</v>
      </c>
      <c r="N1221" t="s">
        <v>2300</v>
      </c>
      <c r="O1221" t="s">
        <v>21</v>
      </c>
      <c r="P1221" t="str">
        <f>"2170749740                    "</f>
        <v xml:space="preserve">2170749740                    </v>
      </c>
      <c r="Q1221">
        <v>0</v>
      </c>
      <c r="R1221">
        <v>0</v>
      </c>
      <c r="S1221">
        <v>0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0</v>
      </c>
      <c r="AB1221">
        <v>0</v>
      </c>
      <c r="AC1221">
        <v>0</v>
      </c>
      <c r="AD1221">
        <v>0</v>
      </c>
      <c r="AE1221" s="3">
        <v>0</v>
      </c>
      <c r="AF1221" s="3">
        <v>0</v>
      </c>
      <c r="AG1221" s="3">
        <v>0</v>
      </c>
      <c r="AH1221" s="3">
        <v>0</v>
      </c>
      <c r="AI1221" s="3">
        <v>0</v>
      </c>
      <c r="AJ1221" s="3">
        <v>0</v>
      </c>
      <c r="AK1221" s="3">
        <v>7.85</v>
      </c>
      <c r="AL1221" s="3">
        <v>0</v>
      </c>
      <c r="AM1221" s="3">
        <v>0</v>
      </c>
      <c r="AN1221" s="3">
        <v>0</v>
      </c>
      <c r="AO1221" s="3">
        <v>0</v>
      </c>
      <c r="AP1221" s="3">
        <v>0</v>
      </c>
      <c r="AQ1221" s="3">
        <v>0</v>
      </c>
      <c r="AR1221" s="3">
        <v>0</v>
      </c>
      <c r="AS1221" s="3">
        <v>0</v>
      </c>
      <c r="AT1221">
        <v>0</v>
      </c>
      <c r="AU1221">
        <v>0</v>
      </c>
      <c r="AV1221">
        <v>0</v>
      </c>
      <c r="AW1221">
        <v>0</v>
      </c>
      <c r="AX1221">
        <v>0</v>
      </c>
      <c r="AY1221">
        <v>0</v>
      </c>
      <c r="AZ1221">
        <v>0</v>
      </c>
      <c r="BA1221">
        <v>0</v>
      </c>
      <c r="BB1221">
        <v>0</v>
      </c>
      <c r="BC1221">
        <v>0</v>
      </c>
      <c r="BD1221">
        <v>0</v>
      </c>
      <c r="BE1221">
        <v>0</v>
      </c>
      <c r="BF1221">
        <v>0</v>
      </c>
      <c r="BG1221">
        <v>0</v>
      </c>
      <c r="BH1221">
        <v>1</v>
      </c>
      <c r="BI1221">
        <v>2.4</v>
      </c>
      <c r="BJ1221">
        <v>1</v>
      </c>
      <c r="BK1221">
        <v>2.5</v>
      </c>
      <c r="BL1221" s="4">
        <v>60.18</v>
      </c>
      <c r="BM1221" s="4">
        <v>9.0299999999999994</v>
      </c>
      <c r="BN1221" s="4">
        <v>69.209999999999994</v>
      </c>
      <c r="BO1221" s="4">
        <v>69.209999999999994</v>
      </c>
      <c r="BQ1221" t="s">
        <v>338</v>
      </c>
      <c r="BR1221" t="s">
        <v>358</v>
      </c>
      <c r="BS1221" s="2">
        <v>44063</v>
      </c>
      <c r="BT1221" s="1">
        <v>0.49652777777777773</v>
      </c>
      <c r="BU1221" t="s">
        <v>2299</v>
      </c>
      <c r="BV1221" t="s">
        <v>16</v>
      </c>
      <c r="BY1221">
        <v>5160.96</v>
      </c>
      <c r="CA1221" t="s">
        <v>1790</v>
      </c>
      <c r="CC1221" t="s">
        <v>1789</v>
      </c>
      <c r="CD1221">
        <v>3310</v>
      </c>
      <c r="CE1221" t="s">
        <v>2</v>
      </c>
      <c r="CF1221" s="2">
        <v>44067</v>
      </c>
      <c r="CI1221">
        <v>1</v>
      </c>
      <c r="CJ1221">
        <v>1</v>
      </c>
      <c r="CK1221">
        <v>21</v>
      </c>
      <c r="CL1221" t="s">
        <v>0</v>
      </c>
    </row>
    <row r="1222" spans="1:90" x14ac:dyDescent="0.3">
      <c r="A1222" t="s">
        <v>322</v>
      </c>
      <c r="B1222" t="s">
        <v>321</v>
      </c>
      <c r="C1222" t="s">
        <v>10</v>
      </c>
      <c r="E1222" t="str">
        <f>"FES1162760919"</f>
        <v>FES1162760919</v>
      </c>
      <c r="F1222" s="2">
        <v>44062</v>
      </c>
      <c r="G1222">
        <v>202102</v>
      </c>
      <c r="H1222" t="s">
        <v>25</v>
      </c>
      <c r="I1222" t="s">
        <v>23</v>
      </c>
      <c r="J1222" t="s">
        <v>362</v>
      </c>
      <c r="K1222" t="s">
        <v>7</v>
      </c>
      <c r="L1222" t="s">
        <v>37</v>
      </c>
      <c r="M1222" t="s">
        <v>36</v>
      </c>
      <c r="N1222" t="s">
        <v>821</v>
      </c>
      <c r="O1222" t="s">
        <v>21</v>
      </c>
      <c r="P1222" t="str">
        <f>"2170749705                    "</f>
        <v xml:space="preserve">2170749705                    </v>
      </c>
      <c r="Q1222">
        <v>0</v>
      </c>
      <c r="R1222">
        <v>0</v>
      </c>
      <c r="S1222">
        <v>0</v>
      </c>
      <c r="T1222">
        <v>0</v>
      </c>
      <c r="U1222">
        <v>0</v>
      </c>
      <c r="V1222">
        <v>0</v>
      </c>
      <c r="W1222">
        <v>0</v>
      </c>
      <c r="X1222">
        <v>0</v>
      </c>
      <c r="Y1222">
        <v>0</v>
      </c>
      <c r="Z1222">
        <v>0</v>
      </c>
      <c r="AA1222">
        <v>0</v>
      </c>
      <c r="AB1222">
        <v>0</v>
      </c>
      <c r="AC1222">
        <v>0</v>
      </c>
      <c r="AD1222">
        <v>0</v>
      </c>
      <c r="AE1222" s="3">
        <v>0</v>
      </c>
      <c r="AF1222" s="3">
        <v>0</v>
      </c>
      <c r="AG1222" s="3">
        <v>0</v>
      </c>
      <c r="AH1222" s="3">
        <v>0</v>
      </c>
      <c r="AI1222" s="3">
        <v>0</v>
      </c>
      <c r="AJ1222" s="3">
        <v>0</v>
      </c>
      <c r="AK1222" s="3">
        <v>6.28</v>
      </c>
      <c r="AL1222" s="3">
        <v>0</v>
      </c>
      <c r="AM1222" s="3">
        <v>0</v>
      </c>
      <c r="AN1222" s="3">
        <v>0</v>
      </c>
      <c r="AO1222" s="3">
        <v>0</v>
      </c>
      <c r="AP1222" s="3">
        <v>0</v>
      </c>
      <c r="AQ1222" s="3">
        <v>0</v>
      </c>
      <c r="AR1222" s="3">
        <v>0</v>
      </c>
      <c r="AS1222" s="3">
        <v>0</v>
      </c>
      <c r="AT1222">
        <v>0</v>
      </c>
      <c r="AU1222">
        <v>0</v>
      </c>
      <c r="AV1222">
        <v>0</v>
      </c>
      <c r="AW1222">
        <v>0</v>
      </c>
      <c r="AX1222">
        <v>0</v>
      </c>
      <c r="AY1222">
        <v>0</v>
      </c>
      <c r="AZ1222">
        <v>0</v>
      </c>
      <c r="BA1222">
        <v>0</v>
      </c>
      <c r="BB1222">
        <v>0</v>
      </c>
      <c r="BC1222">
        <v>0</v>
      </c>
      <c r="BD1222">
        <v>0</v>
      </c>
      <c r="BE1222">
        <v>0</v>
      </c>
      <c r="BF1222">
        <v>0</v>
      </c>
      <c r="BG1222">
        <v>0</v>
      </c>
      <c r="BH1222">
        <v>1</v>
      </c>
      <c r="BI1222">
        <v>0.5</v>
      </c>
      <c r="BJ1222">
        <v>1.5</v>
      </c>
      <c r="BK1222">
        <v>1.5</v>
      </c>
      <c r="BL1222" s="4">
        <v>48.15</v>
      </c>
      <c r="BM1222" s="4">
        <v>7.22</v>
      </c>
      <c r="BN1222" s="4">
        <v>55.37</v>
      </c>
      <c r="BO1222" s="4">
        <v>55.37</v>
      </c>
      <c r="BQ1222" t="s">
        <v>318</v>
      </c>
      <c r="BR1222" t="s">
        <v>358</v>
      </c>
      <c r="BS1222" s="2">
        <v>44063</v>
      </c>
      <c r="BT1222" s="1">
        <v>0.37847222222222227</v>
      </c>
      <c r="BU1222" t="s">
        <v>2277</v>
      </c>
      <c r="BV1222" t="s">
        <v>16</v>
      </c>
      <c r="BY1222">
        <v>7269.7</v>
      </c>
      <c r="CA1222" t="s">
        <v>263</v>
      </c>
      <c r="CC1222" t="s">
        <v>36</v>
      </c>
      <c r="CD1222">
        <v>3201</v>
      </c>
      <c r="CE1222" t="s">
        <v>2</v>
      </c>
      <c r="CF1222" s="2">
        <v>44067</v>
      </c>
      <c r="CI1222">
        <v>1</v>
      </c>
      <c r="CJ1222">
        <v>1</v>
      </c>
      <c r="CK1222">
        <v>21</v>
      </c>
      <c r="CL1222" t="s">
        <v>0</v>
      </c>
    </row>
    <row r="1223" spans="1:90" x14ac:dyDescent="0.3">
      <c r="A1223" t="s">
        <v>322</v>
      </c>
      <c r="B1223" t="s">
        <v>321</v>
      </c>
      <c r="C1223" t="s">
        <v>10</v>
      </c>
      <c r="E1223" t="str">
        <f>"FES1162760872"</f>
        <v>FES1162760872</v>
      </c>
      <c r="F1223" s="2">
        <v>44062</v>
      </c>
      <c r="G1223">
        <v>202102</v>
      </c>
      <c r="H1223" t="s">
        <v>25</v>
      </c>
      <c r="I1223" t="s">
        <v>23</v>
      </c>
      <c r="J1223" t="s">
        <v>362</v>
      </c>
      <c r="K1223" t="s">
        <v>7</v>
      </c>
      <c r="L1223" t="s">
        <v>398</v>
      </c>
      <c r="M1223" t="s">
        <v>394</v>
      </c>
      <c r="N1223" t="s">
        <v>397</v>
      </c>
      <c r="O1223" t="s">
        <v>21</v>
      </c>
      <c r="P1223" t="str">
        <f>"2170748985                    "</f>
        <v xml:space="preserve">2170748985                    </v>
      </c>
      <c r="Q1223">
        <v>0</v>
      </c>
      <c r="R1223">
        <v>0</v>
      </c>
      <c r="S1223">
        <v>0</v>
      </c>
      <c r="T1223">
        <v>0</v>
      </c>
      <c r="U1223">
        <v>0</v>
      </c>
      <c r="V1223">
        <v>0</v>
      </c>
      <c r="W1223">
        <v>0</v>
      </c>
      <c r="X1223">
        <v>0</v>
      </c>
      <c r="Y1223">
        <v>0</v>
      </c>
      <c r="Z1223">
        <v>0</v>
      </c>
      <c r="AA1223">
        <v>0</v>
      </c>
      <c r="AB1223">
        <v>0</v>
      </c>
      <c r="AC1223">
        <v>0</v>
      </c>
      <c r="AD1223">
        <v>0</v>
      </c>
      <c r="AE1223" s="3">
        <v>0</v>
      </c>
      <c r="AF1223" s="3">
        <v>0</v>
      </c>
      <c r="AG1223" s="3">
        <v>0</v>
      </c>
      <c r="AH1223" s="3">
        <v>0</v>
      </c>
      <c r="AI1223" s="3">
        <v>0</v>
      </c>
      <c r="AJ1223" s="3">
        <v>0</v>
      </c>
      <c r="AK1223" s="3">
        <v>20.41</v>
      </c>
      <c r="AL1223" s="3">
        <v>0</v>
      </c>
      <c r="AM1223" s="3">
        <v>0</v>
      </c>
      <c r="AN1223" s="3">
        <v>0</v>
      </c>
      <c r="AO1223" s="3">
        <v>0</v>
      </c>
      <c r="AP1223" s="3">
        <v>0</v>
      </c>
      <c r="AQ1223" s="3">
        <v>0</v>
      </c>
      <c r="AR1223" s="3">
        <v>0</v>
      </c>
      <c r="AS1223" s="3">
        <v>0</v>
      </c>
      <c r="AT1223">
        <v>0</v>
      </c>
      <c r="AU1223">
        <v>0</v>
      </c>
      <c r="AV1223">
        <v>0</v>
      </c>
      <c r="AW1223">
        <v>0</v>
      </c>
      <c r="AX1223">
        <v>0</v>
      </c>
      <c r="AY1223">
        <v>0</v>
      </c>
      <c r="AZ1223">
        <v>0</v>
      </c>
      <c r="BA1223">
        <v>0</v>
      </c>
      <c r="BB1223">
        <v>0</v>
      </c>
      <c r="BC1223">
        <v>0</v>
      </c>
      <c r="BD1223">
        <v>0</v>
      </c>
      <c r="BE1223">
        <v>0</v>
      </c>
      <c r="BF1223">
        <v>0</v>
      </c>
      <c r="BG1223">
        <v>0</v>
      </c>
      <c r="BH1223">
        <v>1</v>
      </c>
      <c r="BI1223">
        <v>3.2</v>
      </c>
      <c r="BJ1223">
        <v>1.6</v>
      </c>
      <c r="BK1223">
        <v>3.5</v>
      </c>
      <c r="BL1223" s="4">
        <v>156.49</v>
      </c>
      <c r="BM1223" s="4">
        <v>23.47</v>
      </c>
      <c r="BN1223" s="4">
        <v>179.96</v>
      </c>
      <c r="BO1223" s="4">
        <v>179.96</v>
      </c>
      <c r="BQ1223" t="s">
        <v>318</v>
      </c>
      <c r="BR1223" t="s">
        <v>358</v>
      </c>
      <c r="BS1223" s="2">
        <v>44064</v>
      </c>
      <c r="BT1223" s="1">
        <v>0.43611111111111112</v>
      </c>
      <c r="BU1223" t="s">
        <v>669</v>
      </c>
      <c r="BV1223" t="s">
        <v>16</v>
      </c>
      <c r="BY1223">
        <v>8229.89</v>
      </c>
      <c r="CA1223" t="s">
        <v>395</v>
      </c>
      <c r="CC1223" t="s">
        <v>394</v>
      </c>
      <c r="CD1223">
        <v>6849</v>
      </c>
      <c r="CE1223" t="s">
        <v>2</v>
      </c>
      <c r="CF1223" s="2">
        <v>44068</v>
      </c>
      <c r="CI1223">
        <v>3</v>
      </c>
      <c r="CJ1223">
        <v>2</v>
      </c>
      <c r="CK1223">
        <v>23</v>
      </c>
      <c r="CL1223" t="s">
        <v>0</v>
      </c>
    </row>
    <row r="1224" spans="1:90" x14ac:dyDescent="0.3">
      <c r="A1224" t="s">
        <v>322</v>
      </c>
      <c r="B1224" t="s">
        <v>321</v>
      </c>
      <c r="C1224" t="s">
        <v>10</v>
      </c>
      <c r="E1224" t="str">
        <f>"FES1162760877"</f>
        <v>FES1162760877</v>
      </c>
      <c r="F1224" s="2">
        <v>44062</v>
      </c>
      <c r="G1224">
        <v>202102</v>
      </c>
      <c r="H1224" t="s">
        <v>25</v>
      </c>
      <c r="I1224" t="s">
        <v>23</v>
      </c>
      <c r="J1224" t="s">
        <v>362</v>
      </c>
      <c r="K1224" t="s">
        <v>7</v>
      </c>
      <c r="L1224" t="s">
        <v>9</v>
      </c>
      <c r="M1224" t="s">
        <v>8</v>
      </c>
      <c r="N1224" t="s">
        <v>927</v>
      </c>
      <c r="O1224" t="s">
        <v>21</v>
      </c>
      <c r="P1224" t="str">
        <f>"2170749413                    "</f>
        <v xml:space="preserve">2170749413                    </v>
      </c>
      <c r="Q1224">
        <v>0</v>
      </c>
      <c r="R1224">
        <v>0</v>
      </c>
      <c r="S1224">
        <v>0</v>
      </c>
      <c r="T1224">
        <v>0</v>
      </c>
      <c r="U1224">
        <v>0</v>
      </c>
      <c r="V1224">
        <v>0</v>
      </c>
      <c r="W1224">
        <v>0</v>
      </c>
      <c r="X1224">
        <v>0</v>
      </c>
      <c r="Y1224">
        <v>0</v>
      </c>
      <c r="Z1224">
        <v>0</v>
      </c>
      <c r="AA1224">
        <v>0</v>
      </c>
      <c r="AB1224">
        <v>0</v>
      </c>
      <c r="AC1224">
        <v>0</v>
      </c>
      <c r="AD1224">
        <v>0</v>
      </c>
      <c r="AE1224" s="3">
        <v>0</v>
      </c>
      <c r="AF1224" s="3">
        <v>0</v>
      </c>
      <c r="AG1224" s="3">
        <v>0</v>
      </c>
      <c r="AH1224" s="3">
        <v>0</v>
      </c>
      <c r="AI1224" s="3">
        <v>0</v>
      </c>
      <c r="AJ1224" s="3">
        <v>0</v>
      </c>
      <c r="AK1224" s="3">
        <v>7.85</v>
      </c>
      <c r="AL1224" s="3">
        <v>0</v>
      </c>
      <c r="AM1224" s="3">
        <v>0</v>
      </c>
      <c r="AN1224" s="3">
        <v>0</v>
      </c>
      <c r="AO1224" s="3">
        <v>0</v>
      </c>
      <c r="AP1224" s="3">
        <v>0</v>
      </c>
      <c r="AQ1224" s="3">
        <v>0</v>
      </c>
      <c r="AR1224" s="3">
        <v>0</v>
      </c>
      <c r="AS1224" s="3">
        <v>0</v>
      </c>
      <c r="AT1224">
        <v>0</v>
      </c>
      <c r="AU1224">
        <v>0</v>
      </c>
      <c r="AV1224">
        <v>0</v>
      </c>
      <c r="AW1224">
        <v>0</v>
      </c>
      <c r="AX1224">
        <v>0</v>
      </c>
      <c r="AY1224">
        <v>0</v>
      </c>
      <c r="AZ1224">
        <v>0</v>
      </c>
      <c r="BA1224">
        <v>0</v>
      </c>
      <c r="BB1224">
        <v>0</v>
      </c>
      <c r="BC1224">
        <v>0</v>
      </c>
      <c r="BD1224">
        <v>0</v>
      </c>
      <c r="BE1224">
        <v>0</v>
      </c>
      <c r="BF1224">
        <v>0</v>
      </c>
      <c r="BG1224">
        <v>0</v>
      </c>
      <c r="BH1224">
        <v>1</v>
      </c>
      <c r="BI1224">
        <v>2.2999999999999998</v>
      </c>
      <c r="BJ1224">
        <v>1.8</v>
      </c>
      <c r="BK1224">
        <v>2.5</v>
      </c>
      <c r="BL1224" s="4">
        <v>60.18</v>
      </c>
      <c r="BM1224" s="4">
        <v>9.0299999999999994</v>
      </c>
      <c r="BN1224" s="4">
        <v>69.209999999999994</v>
      </c>
      <c r="BO1224" s="4">
        <v>69.209999999999994</v>
      </c>
      <c r="BQ1224" t="s">
        <v>493</v>
      </c>
      <c r="BR1224" t="s">
        <v>358</v>
      </c>
      <c r="BS1224" s="2">
        <v>44063</v>
      </c>
      <c r="BT1224" s="1">
        <v>0.35555555555555557</v>
      </c>
      <c r="BU1224" t="s">
        <v>1304</v>
      </c>
      <c r="BV1224" t="s">
        <v>16</v>
      </c>
      <c r="BY1224">
        <v>9202.0499999999993</v>
      </c>
      <c r="CA1224" t="s">
        <v>38</v>
      </c>
      <c r="CC1224" t="s">
        <v>8</v>
      </c>
      <c r="CD1224">
        <v>7460</v>
      </c>
      <c r="CE1224" t="s">
        <v>2</v>
      </c>
      <c r="CF1224" s="2">
        <v>44064</v>
      </c>
      <c r="CI1224">
        <v>1</v>
      </c>
      <c r="CJ1224">
        <v>1</v>
      </c>
      <c r="CK1224">
        <v>21</v>
      </c>
      <c r="CL1224" t="s">
        <v>0</v>
      </c>
    </row>
    <row r="1225" spans="1:90" x14ac:dyDescent="0.3">
      <c r="A1225" t="s">
        <v>322</v>
      </c>
      <c r="B1225" t="s">
        <v>321</v>
      </c>
      <c r="C1225" t="s">
        <v>10</v>
      </c>
      <c r="E1225" t="str">
        <f>"FES1162760989"</f>
        <v>FES1162760989</v>
      </c>
      <c r="F1225" s="2">
        <v>44062</v>
      </c>
      <c r="G1225">
        <v>202102</v>
      </c>
      <c r="H1225" t="s">
        <v>25</v>
      </c>
      <c r="I1225" t="s">
        <v>23</v>
      </c>
      <c r="J1225" t="s">
        <v>362</v>
      </c>
      <c r="K1225" t="s">
        <v>7</v>
      </c>
      <c r="L1225" t="s">
        <v>35</v>
      </c>
      <c r="M1225" t="s">
        <v>32</v>
      </c>
      <c r="N1225" t="s">
        <v>370</v>
      </c>
      <c r="O1225" t="s">
        <v>21</v>
      </c>
      <c r="P1225" t="str">
        <f>"2170749763                    "</f>
        <v xml:space="preserve">2170749763                    </v>
      </c>
      <c r="Q1225">
        <v>0</v>
      </c>
      <c r="R1225">
        <v>0</v>
      </c>
      <c r="S1225">
        <v>0</v>
      </c>
      <c r="T1225">
        <v>0</v>
      </c>
      <c r="U1225">
        <v>0</v>
      </c>
      <c r="V1225">
        <v>0</v>
      </c>
      <c r="W1225">
        <v>0</v>
      </c>
      <c r="X1225">
        <v>0</v>
      </c>
      <c r="Y1225">
        <v>0</v>
      </c>
      <c r="Z1225">
        <v>0</v>
      </c>
      <c r="AA1225">
        <v>0</v>
      </c>
      <c r="AB1225">
        <v>0</v>
      </c>
      <c r="AC1225">
        <v>0</v>
      </c>
      <c r="AD1225">
        <v>0</v>
      </c>
      <c r="AE1225" s="3">
        <v>0</v>
      </c>
      <c r="AF1225" s="3">
        <v>0</v>
      </c>
      <c r="AG1225" s="3">
        <v>0</v>
      </c>
      <c r="AH1225" s="3">
        <v>0</v>
      </c>
      <c r="AI1225" s="3">
        <v>0</v>
      </c>
      <c r="AJ1225" s="3">
        <v>0</v>
      </c>
      <c r="AK1225" s="3">
        <v>4.91</v>
      </c>
      <c r="AL1225" s="3">
        <v>0</v>
      </c>
      <c r="AM1225" s="3">
        <v>0</v>
      </c>
      <c r="AN1225" s="3">
        <v>0</v>
      </c>
      <c r="AO1225" s="3">
        <v>0</v>
      </c>
      <c r="AP1225" s="3">
        <v>0</v>
      </c>
      <c r="AQ1225" s="3">
        <v>0</v>
      </c>
      <c r="AR1225" s="3">
        <v>0</v>
      </c>
      <c r="AS1225" s="3">
        <v>0</v>
      </c>
      <c r="AT1225">
        <v>0</v>
      </c>
      <c r="AU1225">
        <v>0</v>
      </c>
      <c r="AV1225">
        <v>0</v>
      </c>
      <c r="AW1225">
        <v>0</v>
      </c>
      <c r="AX1225">
        <v>0</v>
      </c>
      <c r="AY1225">
        <v>0</v>
      </c>
      <c r="AZ1225">
        <v>0</v>
      </c>
      <c r="BA1225">
        <v>0</v>
      </c>
      <c r="BB1225">
        <v>0</v>
      </c>
      <c r="BC1225">
        <v>0</v>
      </c>
      <c r="BD1225">
        <v>0</v>
      </c>
      <c r="BE1225">
        <v>0</v>
      </c>
      <c r="BF1225">
        <v>0</v>
      </c>
      <c r="BG1225">
        <v>0</v>
      </c>
      <c r="BH1225">
        <v>1</v>
      </c>
      <c r="BI1225">
        <v>1</v>
      </c>
      <c r="BJ1225">
        <v>0.2</v>
      </c>
      <c r="BK1225">
        <v>1</v>
      </c>
      <c r="BL1225" s="4">
        <v>37.619999999999997</v>
      </c>
      <c r="BM1225" s="4">
        <v>5.64</v>
      </c>
      <c r="BN1225" s="4">
        <v>43.26</v>
      </c>
      <c r="BO1225" s="4">
        <v>43.26</v>
      </c>
      <c r="BQ1225" t="s">
        <v>318</v>
      </c>
      <c r="BR1225" t="s">
        <v>358</v>
      </c>
      <c r="BS1225" s="2">
        <v>44063</v>
      </c>
      <c r="BT1225" s="1">
        <v>0.36458333333333331</v>
      </c>
      <c r="BU1225" t="s">
        <v>1578</v>
      </c>
      <c r="BV1225" t="s">
        <v>16</v>
      </c>
      <c r="BY1225">
        <v>1200</v>
      </c>
      <c r="CC1225" t="s">
        <v>32</v>
      </c>
      <c r="CD1225">
        <v>2094</v>
      </c>
      <c r="CE1225" t="s">
        <v>64</v>
      </c>
      <c r="CF1225" s="2">
        <v>44064</v>
      </c>
      <c r="CI1225">
        <v>1</v>
      </c>
      <c r="CJ1225">
        <v>1</v>
      </c>
      <c r="CK1225">
        <v>22</v>
      </c>
      <c r="CL1225" t="s">
        <v>0</v>
      </c>
    </row>
    <row r="1226" spans="1:90" x14ac:dyDescent="0.3">
      <c r="A1226" t="s">
        <v>322</v>
      </c>
      <c r="B1226" t="s">
        <v>321</v>
      </c>
      <c r="C1226" t="s">
        <v>10</v>
      </c>
      <c r="E1226" t="str">
        <f>"FES1162760956"</f>
        <v>FES1162760956</v>
      </c>
      <c r="F1226" s="2">
        <v>44062</v>
      </c>
      <c r="G1226">
        <v>202102</v>
      </c>
      <c r="H1226" t="s">
        <v>25</v>
      </c>
      <c r="I1226" t="s">
        <v>23</v>
      </c>
      <c r="J1226" t="s">
        <v>362</v>
      </c>
      <c r="K1226" t="s">
        <v>7</v>
      </c>
      <c r="L1226" t="s">
        <v>70</v>
      </c>
      <c r="M1226" t="s">
        <v>69</v>
      </c>
      <c r="N1226" t="s">
        <v>2123</v>
      </c>
      <c r="O1226" t="s">
        <v>21</v>
      </c>
      <c r="P1226" t="str">
        <f>"2170749734                    "</f>
        <v xml:space="preserve">2170749734                    </v>
      </c>
      <c r="Q1226">
        <v>0</v>
      </c>
      <c r="R1226">
        <v>0</v>
      </c>
      <c r="S1226">
        <v>0</v>
      </c>
      <c r="T1226">
        <v>0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0</v>
      </c>
      <c r="AA1226">
        <v>0</v>
      </c>
      <c r="AB1226">
        <v>0</v>
      </c>
      <c r="AC1226">
        <v>0</v>
      </c>
      <c r="AD1226">
        <v>0</v>
      </c>
      <c r="AE1226" s="3">
        <v>0</v>
      </c>
      <c r="AF1226" s="3">
        <v>0</v>
      </c>
      <c r="AG1226" s="3">
        <v>0</v>
      </c>
      <c r="AH1226" s="3">
        <v>0</v>
      </c>
      <c r="AI1226" s="3">
        <v>0</v>
      </c>
      <c r="AJ1226" s="3">
        <v>0</v>
      </c>
      <c r="AK1226" s="3">
        <v>4.91</v>
      </c>
      <c r="AL1226" s="3">
        <v>0</v>
      </c>
      <c r="AM1226" s="3">
        <v>0</v>
      </c>
      <c r="AN1226" s="3">
        <v>0</v>
      </c>
      <c r="AO1226" s="3">
        <v>0</v>
      </c>
      <c r="AP1226" s="3">
        <v>0</v>
      </c>
      <c r="AQ1226" s="3">
        <v>0</v>
      </c>
      <c r="AR1226" s="3">
        <v>0</v>
      </c>
      <c r="AS1226" s="3">
        <v>0</v>
      </c>
      <c r="AT1226">
        <v>0</v>
      </c>
      <c r="AU1226">
        <v>0</v>
      </c>
      <c r="AV1226">
        <v>0</v>
      </c>
      <c r="AW1226">
        <v>0</v>
      </c>
      <c r="AX1226">
        <v>0</v>
      </c>
      <c r="AY1226">
        <v>0</v>
      </c>
      <c r="AZ1226">
        <v>0</v>
      </c>
      <c r="BA1226">
        <v>0</v>
      </c>
      <c r="BB1226">
        <v>0</v>
      </c>
      <c r="BC1226">
        <v>0</v>
      </c>
      <c r="BD1226">
        <v>0</v>
      </c>
      <c r="BE1226">
        <v>0</v>
      </c>
      <c r="BF1226">
        <v>0</v>
      </c>
      <c r="BG1226">
        <v>0</v>
      </c>
      <c r="BH1226">
        <v>1</v>
      </c>
      <c r="BI1226">
        <v>1</v>
      </c>
      <c r="BJ1226">
        <v>0.2</v>
      </c>
      <c r="BK1226">
        <v>1</v>
      </c>
      <c r="BL1226" s="4">
        <v>37.619999999999997</v>
      </c>
      <c r="BM1226" s="4">
        <v>5.64</v>
      </c>
      <c r="BN1226" s="4">
        <v>43.26</v>
      </c>
      <c r="BO1226" s="4">
        <v>43.26</v>
      </c>
      <c r="BQ1226" t="s">
        <v>385</v>
      </c>
      <c r="BR1226" t="s">
        <v>358</v>
      </c>
      <c r="BS1226" s="2">
        <v>44063</v>
      </c>
      <c r="BT1226" s="1">
        <v>0.39583333333333331</v>
      </c>
      <c r="BU1226" t="s">
        <v>2122</v>
      </c>
      <c r="BV1226" t="s">
        <v>16</v>
      </c>
      <c r="BY1226">
        <v>1200</v>
      </c>
      <c r="CC1226" t="s">
        <v>69</v>
      </c>
      <c r="CD1226">
        <v>2163</v>
      </c>
      <c r="CE1226" t="s">
        <v>64</v>
      </c>
      <c r="CF1226" s="2">
        <v>44064</v>
      </c>
      <c r="CI1226">
        <v>1</v>
      </c>
      <c r="CJ1226">
        <v>1</v>
      </c>
      <c r="CK1226">
        <v>22</v>
      </c>
      <c r="CL1226" t="s">
        <v>0</v>
      </c>
    </row>
    <row r="1227" spans="1:90" x14ac:dyDescent="0.3">
      <c r="A1227" t="s">
        <v>322</v>
      </c>
      <c r="B1227" t="s">
        <v>321</v>
      </c>
      <c r="C1227" t="s">
        <v>10</v>
      </c>
      <c r="E1227" t="str">
        <f>"FES1162760982"</f>
        <v>FES1162760982</v>
      </c>
      <c r="F1227" s="2">
        <v>44062</v>
      </c>
      <c r="G1227">
        <v>202102</v>
      </c>
      <c r="H1227" t="s">
        <v>25</v>
      </c>
      <c r="I1227" t="s">
        <v>23</v>
      </c>
      <c r="J1227" t="s">
        <v>362</v>
      </c>
      <c r="K1227" t="s">
        <v>7</v>
      </c>
      <c r="L1227" t="s">
        <v>35</v>
      </c>
      <c r="M1227" t="s">
        <v>32</v>
      </c>
      <c r="N1227" t="s">
        <v>2298</v>
      </c>
      <c r="O1227" t="s">
        <v>21</v>
      </c>
      <c r="P1227" t="str">
        <f>"217074975+                    "</f>
        <v xml:space="preserve">217074975+                    </v>
      </c>
      <c r="Q1227">
        <v>0</v>
      </c>
      <c r="R1227">
        <v>0</v>
      </c>
      <c r="S1227">
        <v>0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0</v>
      </c>
      <c r="AB1227">
        <v>0</v>
      </c>
      <c r="AC1227">
        <v>0</v>
      </c>
      <c r="AD1227">
        <v>0</v>
      </c>
      <c r="AE1227" s="3">
        <v>0</v>
      </c>
      <c r="AF1227" s="3">
        <v>0</v>
      </c>
      <c r="AG1227" s="3">
        <v>0</v>
      </c>
      <c r="AH1227" s="3">
        <v>0</v>
      </c>
      <c r="AI1227" s="3">
        <v>0</v>
      </c>
      <c r="AJ1227" s="3">
        <v>0</v>
      </c>
      <c r="AK1227" s="3">
        <v>4.91</v>
      </c>
      <c r="AL1227" s="3">
        <v>0</v>
      </c>
      <c r="AM1227" s="3">
        <v>0</v>
      </c>
      <c r="AN1227" s="3">
        <v>0</v>
      </c>
      <c r="AO1227" s="3">
        <v>0</v>
      </c>
      <c r="AP1227" s="3">
        <v>0</v>
      </c>
      <c r="AQ1227" s="3">
        <v>0</v>
      </c>
      <c r="AR1227" s="3">
        <v>0</v>
      </c>
      <c r="AS1227" s="3">
        <v>0</v>
      </c>
      <c r="AT1227">
        <v>0</v>
      </c>
      <c r="AU1227">
        <v>0</v>
      </c>
      <c r="AV1227">
        <v>0</v>
      </c>
      <c r="AW1227">
        <v>0</v>
      </c>
      <c r="AX1227">
        <v>0</v>
      </c>
      <c r="AY1227">
        <v>0</v>
      </c>
      <c r="AZ1227">
        <v>0</v>
      </c>
      <c r="BA1227">
        <v>0</v>
      </c>
      <c r="BB1227">
        <v>0</v>
      </c>
      <c r="BC1227">
        <v>0</v>
      </c>
      <c r="BD1227">
        <v>0</v>
      </c>
      <c r="BE1227">
        <v>0</v>
      </c>
      <c r="BF1227">
        <v>0</v>
      </c>
      <c r="BG1227">
        <v>0</v>
      </c>
      <c r="BH1227">
        <v>1</v>
      </c>
      <c r="BI1227">
        <v>1</v>
      </c>
      <c r="BJ1227">
        <v>0.2</v>
      </c>
      <c r="BK1227">
        <v>1</v>
      </c>
      <c r="BL1227" s="4">
        <v>37.619999999999997</v>
      </c>
      <c r="BM1227" s="4">
        <v>5.64</v>
      </c>
      <c r="BN1227" s="4">
        <v>43.26</v>
      </c>
      <c r="BO1227" s="4">
        <v>43.26</v>
      </c>
      <c r="BR1227" t="s">
        <v>358</v>
      </c>
      <c r="BS1227" s="2">
        <v>44063</v>
      </c>
      <c r="BT1227" s="1">
        <v>0.31597222222222221</v>
      </c>
      <c r="BU1227" t="s">
        <v>2297</v>
      </c>
      <c r="BV1227" t="s">
        <v>16</v>
      </c>
      <c r="BY1227">
        <v>1200</v>
      </c>
      <c r="CC1227" t="s">
        <v>32</v>
      </c>
      <c r="CD1227">
        <v>2094</v>
      </c>
      <c r="CE1227" t="s">
        <v>64</v>
      </c>
      <c r="CF1227" s="2">
        <v>44064</v>
      </c>
      <c r="CI1227">
        <v>1</v>
      </c>
      <c r="CJ1227">
        <v>1</v>
      </c>
      <c r="CK1227">
        <v>22</v>
      </c>
      <c r="CL1227" t="s">
        <v>0</v>
      </c>
    </row>
    <row r="1228" spans="1:90" x14ac:dyDescent="0.3">
      <c r="A1228" t="s">
        <v>322</v>
      </c>
      <c r="B1228" t="s">
        <v>321</v>
      </c>
      <c r="C1228" t="s">
        <v>10</v>
      </c>
      <c r="E1228" t="str">
        <f>"FES1162760981"</f>
        <v>FES1162760981</v>
      </c>
      <c r="F1228" s="2">
        <v>44062</v>
      </c>
      <c r="G1228">
        <v>202102</v>
      </c>
      <c r="H1228" t="s">
        <v>25</v>
      </c>
      <c r="I1228" t="s">
        <v>23</v>
      </c>
      <c r="J1228" t="s">
        <v>362</v>
      </c>
      <c r="K1228" t="s">
        <v>7</v>
      </c>
      <c r="L1228" t="s">
        <v>35</v>
      </c>
      <c r="M1228" t="s">
        <v>32</v>
      </c>
      <c r="N1228" t="s">
        <v>2298</v>
      </c>
      <c r="O1228" t="s">
        <v>21</v>
      </c>
      <c r="P1228" t="str">
        <f>"2170749755                    "</f>
        <v xml:space="preserve">2170749755                    </v>
      </c>
      <c r="Q1228">
        <v>0</v>
      </c>
      <c r="R1228">
        <v>0</v>
      </c>
      <c r="S1228">
        <v>0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0</v>
      </c>
      <c r="AB1228">
        <v>0</v>
      </c>
      <c r="AC1228">
        <v>0</v>
      </c>
      <c r="AD1228">
        <v>0</v>
      </c>
      <c r="AE1228" s="3">
        <v>0</v>
      </c>
      <c r="AF1228" s="3">
        <v>0</v>
      </c>
      <c r="AG1228" s="3">
        <v>0</v>
      </c>
      <c r="AH1228" s="3">
        <v>0</v>
      </c>
      <c r="AI1228" s="3">
        <v>0</v>
      </c>
      <c r="AJ1228" s="3">
        <v>0</v>
      </c>
      <c r="AK1228" s="3">
        <v>4.91</v>
      </c>
      <c r="AL1228" s="3">
        <v>0</v>
      </c>
      <c r="AM1228" s="3">
        <v>0</v>
      </c>
      <c r="AN1228" s="3">
        <v>0</v>
      </c>
      <c r="AO1228" s="3">
        <v>0</v>
      </c>
      <c r="AP1228" s="3">
        <v>0</v>
      </c>
      <c r="AQ1228" s="3">
        <v>0</v>
      </c>
      <c r="AR1228" s="3">
        <v>0</v>
      </c>
      <c r="AS1228" s="3">
        <v>0</v>
      </c>
      <c r="AT1228">
        <v>0</v>
      </c>
      <c r="AU1228">
        <v>0</v>
      </c>
      <c r="AV1228">
        <v>0</v>
      </c>
      <c r="AW1228">
        <v>0</v>
      </c>
      <c r="AX1228">
        <v>0</v>
      </c>
      <c r="AY1228">
        <v>0</v>
      </c>
      <c r="AZ1228">
        <v>0</v>
      </c>
      <c r="BA1228">
        <v>0</v>
      </c>
      <c r="BB1228">
        <v>0</v>
      </c>
      <c r="BC1228">
        <v>0</v>
      </c>
      <c r="BD1228">
        <v>0</v>
      </c>
      <c r="BE1228">
        <v>0</v>
      </c>
      <c r="BF1228">
        <v>0</v>
      </c>
      <c r="BG1228">
        <v>0</v>
      </c>
      <c r="BH1228">
        <v>1</v>
      </c>
      <c r="BI1228">
        <v>1</v>
      </c>
      <c r="BJ1228">
        <v>0.2</v>
      </c>
      <c r="BK1228">
        <v>1</v>
      </c>
      <c r="BL1228" s="4">
        <v>37.619999999999997</v>
      </c>
      <c r="BM1228" s="4">
        <v>5.64</v>
      </c>
      <c r="BN1228" s="4">
        <v>43.26</v>
      </c>
      <c r="BO1228" s="4">
        <v>43.26</v>
      </c>
      <c r="BR1228" t="s">
        <v>358</v>
      </c>
      <c r="BS1228" s="2">
        <v>44063</v>
      </c>
      <c r="BT1228" s="1">
        <v>0.31597222222222221</v>
      </c>
      <c r="BU1228" t="s">
        <v>2297</v>
      </c>
      <c r="BV1228" t="s">
        <v>16</v>
      </c>
      <c r="BY1228">
        <v>1200</v>
      </c>
      <c r="CC1228" t="s">
        <v>32</v>
      </c>
      <c r="CD1228">
        <v>2094</v>
      </c>
      <c r="CE1228" t="s">
        <v>64</v>
      </c>
      <c r="CI1228">
        <v>1</v>
      </c>
      <c r="CJ1228">
        <v>1</v>
      </c>
      <c r="CK1228">
        <v>22</v>
      </c>
      <c r="CL1228" t="s">
        <v>0</v>
      </c>
    </row>
    <row r="1229" spans="1:90" x14ac:dyDescent="0.3">
      <c r="A1229" t="s">
        <v>322</v>
      </c>
      <c r="B1229" t="s">
        <v>321</v>
      </c>
      <c r="C1229" t="s">
        <v>10</v>
      </c>
      <c r="E1229" t="str">
        <f>"FES1162760966"</f>
        <v>FES1162760966</v>
      </c>
      <c r="F1229" s="2">
        <v>44062</v>
      </c>
      <c r="G1229">
        <v>202102</v>
      </c>
      <c r="H1229" t="s">
        <v>25</v>
      </c>
      <c r="I1229" t="s">
        <v>23</v>
      </c>
      <c r="J1229" t="s">
        <v>362</v>
      </c>
      <c r="K1229" t="s">
        <v>7</v>
      </c>
      <c r="L1229" t="s">
        <v>29</v>
      </c>
      <c r="M1229" t="s">
        <v>26</v>
      </c>
      <c r="N1229" t="s">
        <v>529</v>
      </c>
      <c r="O1229" t="s">
        <v>21</v>
      </c>
      <c r="P1229" t="str">
        <f>"2170749662                    "</f>
        <v xml:space="preserve">2170749662                    </v>
      </c>
      <c r="Q1229">
        <v>0</v>
      </c>
      <c r="R1229">
        <v>0</v>
      </c>
      <c r="S1229">
        <v>0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0</v>
      </c>
      <c r="AB1229">
        <v>0</v>
      </c>
      <c r="AC1229">
        <v>0</v>
      </c>
      <c r="AD1229">
        <v>0</v>
      </c>
      <c r="AE1229" s="3">
        <v>0</v>
      </c>
      <c r="AF1229" s="3">
        <v>0</v>
      </c>
      <c r="AG1229" s="3">
        <v>0</v>
      </c>
      <c r="AH1229" s="3">
        <v>0</v>
      </c>
      <c r="AI1229" s="3">
        <v>0</v>
      </c>
      <c r="AJ1229" s="3">
        <v>0</v>
      </c>
      <c r="AK1229" s="3">
        <v>6.28</v>
      </c>
      <c r="AL1229" s="3">
        <v>0</v>
      </c>
      <c r="AM1229" s="3">
        <v>0</v>
      </c>
      <c r="AN1229" s="3">
        <v>0</v>
      </c>
      <c r="AO1229" s="3">
        <v>0</v>
      </c>
      <c r="AP1229" s="3">
        <v>0</v>
      </c>
      <c r="AQ1229" s="3">
        <v>0</v>
      </c>
      <c r="AR1229" s="3">
        <v>0</v>
      </c>
      <c r="AS1229" s="3">
        <v>0</v>
      </c>
      <c r="AT1229">
        <v>0</v>
      </c>
      <c r="AU1229">
        <v>0</v>
      </c>
      <c r="AV1229">
        <v>0</v>
      </c>
      <c r="AW1229">
        <v>0</v>
      </c>
      <c r="AX1229">
        <v>0</v>
      </c>
      <c r="AY1229">
        <v>0</v>
      </c>
      <c r="AZ1229">
        <v>0</v>
      </c>
      <c r="BA1229">
        <v>0</v>
      </c>
      <c r="BB1229">
        <v>0</v>
      </c>
      <c r="BC1229">
        <v>0</v>
      </c>
      <c r="BD1229">
        <v>0</v>
      </c>
      <c r="BE1229">
        <v>0</v>
      </c>
      <c r="BF1229">
        <v>0</v>
      </c>
      <c r="BG1229">
        <v>0</v>
      </c>
      <c r="BH1229">
        <v>1</v>
      </c>
      <c r="BI1229">
        <v>1</v>
      </c>
      <c r="BJ1229">
        <v>0.2</v>
      </c>
      <c r="BK1229">
        <v>1</v>
      </c>
      <c r="BL1229" s="4">
        <v>48.15</v>
      </c>
      <c r="BM1229" s="4">
        <v>7.22</v>
      </c>
      <c r="BN1229" s="4">
        <v>55.37</v>
      </c>
      <c r="BO1229" s="4">
        <v>55.37</v>
      </c>
      <c r="BQ1229" t="s">
        <v>385</v>
      </c>
      <c r="BR1229" t="s">
        <v>358</v>
      </c>
      <c r="BS1229" s="2">
        <v>44063</v>
      </c>
      <c r="BT1229" s="1">
        <v>0.47152777777777777</v>
      </c>
      <c r="BU1229" t="s">
        <v>951</v>
      </c>
      <c r="BV1229" t="s">
        <v>0</v>
      </c>
      <c r="BW1229" t="s">
        <v>54</v>
      </c>
      <c r="BX1229" t="s">
        <v>238</v>
      </c>
      <c r="BY1229">
        <v>1200</v>
      </c>
      <c r="CA1229" t="s">
        <v>78</v>
      </c>
      <c r="CC1229" t="s">
        <v>26</v>
      </c>
      <c r="CD1229">
        <v>6001</v>
      </c>
      <c r="CE1229" t="s">
        <v>64</v>
      </c>
      <c r="CF1229" s="2">
        <v>44064</v>
      </c>
      <c r="CI1229">
        <v>1</v>
      </c>
      <c r="CJ1229">
        <v>1</v>
      </c>
      <c r="CK1229">
        <v>21</v>
      </c>
      <c r="CL1229" t="s">
        <v>0</v>
      </c>
    </row>
    <row r="1230" spans="1:90" x14ac:dyDescent="0.3">
      <c r="A1230" t="s">
        <v>322</v>
      </c>
      <c r="B1230" t="s">
        <v>321</v>
      </c>
      <c r="C1230" t="s">
        <v>10</v>
      </c>
      <c r="E1230" t="str">
        <f>"FES1162760955"</f>
        <v>FES1162760955</v>
      </c>
      <c r="F1230" s="2">
        <v>44062</v>
      </c>
      <c r="G1230">
        <v>202102</v>
      </c>
      <c r="H1230" t="s">
        <v>25</v>
      </c>
      <c r="I1230" t="s">
        <v>23</v>
      </c>
      <c r="J1230" t="s">
        <v>362</v>
      </c>
      <c r="K1230" t="s">
        <v>7</v>
      </c>
      <c r="L1230" t="s">
        <v>29</v>
      </c>
      <c r="M1230" t="s">
        <v>26</v>
      </c>
      <c r="N1230" t="s">
        <v>1330</v>
      </c>
      <c r="O1230" t="s">
        <v>21</v>
      </c>
      <c r="P1230" t="str">
        <f>"2170749733                    "</f>
        <v xml:space="preserve">2170749733                    </v>
      </c>
      <c r="Q1230">
        <v>0</v>
      </c>
      <c r="R1230">
        <v>0</v>
      </c>
      <c r="S1230">
        <v>0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0</v>
      </c>
      <c r="AB1230">
        <v>0</v>
      </c>
      <c r="AC1230">
        <v>0</v>
      </c>
      <c r="AD1230">
        <v>0</v>
      </c>
      <c r="AE1230" s="3">
        <v>0</v>
      </c>
      <c r="AF1230" s="3">
        <v>0</v>
      </c>
      <c r="AG1230" s="3">
        <v>0</v>
      </c>
      <c r="AH1230" s="3">
        <v>0</v>
      </c>
      <c r="AI1230" s="3">
        <v>0</v>
      </c>
      <c r="AJ1230" s="3">
        <v>0</v>
      </c>
      <c r="AK1230" s="3">
        <v>6.28</v>
      </c>
      <c r="AL1230" s="3">
        <v>0</v>
      </c>
      <c r="AM1230" s="3">
        <v>0</v>
      </c>
      <c r="AN1230" s="3">
        <v>0</v>
      </c>
      <c r="AO1230" s="3">
        <v>0</v>
      </c>
      <c r="AP1230" s="3">
        <v>0</v>
      </c>
      <c r="AQ1230" s="3">
        <v>0</v>
      </c>
      <c r="AR1230" s="3">
        <v>0</v>
      </c>
      <c r="AS1230" s="3">
        <v>0</v>
      </c>
      <c r="AT1230">
        <v>0</v>
      </c>
      <c r="AU1230">
        <v>0</v>
      </c>
      <c r="AV1230">
        <v>0</v>
      </c>
      <c r="AW1230">
        <v>0</v>
      </c>
      <c r="AX1230">
        <v>0</v>
      </c>
      <c r="AY1230">
        <v>0</v>
      </c>
      <c r="AZ1230">
        <v>0</v>
      </c>
      <c r="BA1230">
        <v>0</v>
      </c>
      <c r="BB1230">
        <v>0</v>
      </c>
      <c r="BC1230">
        <v>0</v>
      </c>
      <c r="BD1230">
        <v>0</v>
      </c>
      <c r="BE1230">
        <v>0</v>
      </c>
      <c r="BF1230">
        <v>0</v>
      </c>
      <c r="BG1230">
        <v>0</v>
      </c>
      <c r="BH1230">
        <v>1</v>
      </c>
      <c r="BI1230">
        <v>1</v>
      </c>
      <c r="BJ1230">
        <v>0.2</v>
      </c>
      <c r="BK1230">
        <v>1</v>
      </c>
      <c r="BL1230" s="4">
        <v>48.15</v>
      </c>
      <c r="BM1230" s="4">
        <v>7.22</v>
      </c>
      <c r="BN1230" s="4">
        <v>55.37</v>
      </c>
      <c r="BO1230" s="4">
        <v>55.37</v>
      </c>
      <c r="BQ1230" t="s">
        <v>385</v>
      </c>
      <c r="BR1230" t="s">
        <v>358</v>
      </c>
      <c r="BS1230" s="2">
        <v>44063</v>
      </c>
      <c r="BT1230" s="1">
        <v>0.36805555555555558</v>
      </c>
      <c r="BU1230" t="s">
        <v>2296</v>
      </c>
      <c r="BV1230" t="s">
        <v>16</v>
      </c>
      <c r="BY1230">
        <v>1200</v>
      </c>
      <c r="CA1230" t="s">
        <v>2294</v>
      </c>
      <c r="CC1230" t="s">
        <v>26</v>
      </c>
      <c r="CD1230">
        <v>6012</v>
      </c>
      <c r="CE1230" t="s">
        <v>64</v>
      </c>
      <c r="CF1230" s="2">
        <v>44064</v>
      </c>
      <c r="CI1230">
        <v>1</v>
      </c>
      <c r="CJ1230">
        <v>1</v>
      </c>
      <c r="CK1230">
        <v>21</v>
      </c>
      <c r="CL1230" t="s">
        <v>0</v>
      </c>
    </row>
    <row r="1231" spans="1:90" x14ac:dyDescent="0.3">
      <c r="A1231" t="s">
        <v>322</v>
      </c>
      <c r="B1231" t="s">
        <v>321</v>
      </c>
      <c r="C1231" t="s">
        <v>10</v>
      </c>
      <c r="E1231" t="str">
        <f>"FES1162760954"</f>
        <v>FES1162760954</v>
      </c>
      <c r="F1231" s="2">
        <v>44062</v>
      </c>
      <c r="G1231">
        <v>202102</v>
      </c>
      <c r="H1231" t="s">
        <v>25</v>
      </c>
      <c r="I1231" t="s">
        <v>23</v>
      </c>
      <c r="J1231" t="s">
        <v>362</v>
      </c>
      <c r="K1231" t="s">
        <v>7</v>
      </c>
      <c r="L1231" t="s">
        <v>29</v>
      </c>
      <c r="M1231" t="s">
        <v>26</v>
      </c>
      <c r="N1231" t="s">
        <v>1330</v>
      </c>
      <c r="O1231" t="s">
        <v>21</v>
      </c>
      <c r="P1231" t="str">
        <f>"2170749732                    "</f>
        <v xml:space="preserve">2170749732                    </v>
      </c>
      <c r="Q1231">
        <v>0</v>
      </c>
      <c r="R1231">
        <v>0</v>
      </c>
      <c r="S1231">
        <v>0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0</v>
      </c>
      <c r="AB1231">
        <v>0</v>
      </c>
      <c r="AC1231">
        <v>0</v>
      </c>
      <c r="AD1231">
        <v>0</v>
      </c>
      <c r="AE1231" s="3">
        <v>0</v>
      </c>
      <c r="AF1231" s="3">
        <v>0</v>
      </c>
      <c r="AG1231" s="3">
        <v>0</v>
      </c>
      <c r="AH1231" s="3">
        <v>0</v>
      </c>
      <c r="AI1231" s="3">
        <v>0</v>
      </c>
      <c r="AJ1231" s="3">
        <v>0</v>
      </c>
      <c r="AK1231" s="3">
        <v>6.28</v>
      </c>
      <c r="AL1231" s="3">
        <v>0</v>
      </c>
      <c r="AM1231" s="3">
        <v>0</v>
      </c>
      <c r="AN1231" s="3">
        <v>0</v>
      </c>
      <c r="AO1231" s="3">
        <v>0</v>
      </c>
      <c r="AP1231" s="3">
        <v>0</v>
      </c>
      <c r="AQ1231" s="3">
        <v>0</v>
      </c>
      <c r="AR1231" s="3">
        <v>0</v>
      </c>
      <c r="AS1231" s="3">
        <v>0</v>
      </c>
      <c r="AT1231">
        <v>0</v>
      </c>
      <c r="AU1231">
        <v>0</v>
      </c>
      <c r="AV1231">
        <v>0</v>
      </c>
      <c r="AW1231">
        <v>0</v>
      </c>
      <c r="AX1231">
        <v>0</v>
      </c>
      <c r="AY1231">
        <v>0</v>
      </c>
      <c r="AZ1231">
        <v>0</v>
      </c>
      <c r="BA1231">
        <v>0</v>
      </c>
      <c r="BB1231">
        <v>0</v>
      </c>
      <c r="BC1231">
        <v>0</v>
      </c>
      <c r="BD1231">
        <v>0</v>
      </c>
      <c r="BE1231">
        <v>0</v>
      </c>
      <c r="BF1231">
        <v>0</v>
      </c>
      <c r="BG1231">
        <v>0</v>
      </c>
      <c r="BH1231">
        <v>1</v>
      </c>
      <c r="BI1231">
        <v>1</v>
      </c>
      <c r="BJ1231">
        <v>0.2</v>
      </c>
      <c r="BK1231">
        <v>1</v>
      </c>
      <c r="BL1231" s="4">
        <v>48.15</v>
      </c>
      <c r="BM1231" s="4">
        <v>7.22</v>
      </c>
      <c r="BN1231" s="4">
        <v>55.37</v>
      </c>
      <c r="BO1231" s="4">
        <v>55.37</v>
      </c>
      <c r="BQ1231" t="s">
        <v>385</v>
      </c>
      <c r="BR1231" t="s">
        <v>358</v>
      </c>
      <c r="BS1231" s="2">
        <v>44063</v>
      </c>
      <c r="BT1231" s="1">
        <v>0.36805555555555558</v>
      </c>
      <c r="BU1231" t="s">
        <v>2295</v>
      </c>
      <c r="BV1231" t="s">
        <v>16</v>
      </c>
      <c r="BY1231">
        <v>1200</v>
      </c>
      <c r="CA1231" t="s">
        <v>2294</v>
      </c>
      <c r="CC1231" t="s">
        <v>26</v>
      </c>
      <c r="CD1231">
        <v>6012</v>
      </c>
      <c r="CE1231" t="s">
        <v>64</v>
      </c>
      <c r="CF1231" s="2">
        <v>44064</v>
      </c>
      <c r="CI1231">
        <v>1</v>
      </c>
      <c r="CJ1231">
        <v>1</v>
      </c>
      <c r="CK1231">
        <v>21</v>
      </c>
      <c r="CL1231" t="s">
        <v>0</v>
      </c>
    </row>
    <row r="1232" spans="1:90" x14ac:dyDescent="0.3">
      <c r="A1232" t="s">
        <v>322</v>
      </c>
      <c r="B1232" t="s">
        <v>321</v>
      </c>
      <c r="C1232" t="s">
        <v>10</v>
      </c>
      <c r="E1232" t="str">
        <f>"FES1162760983"</f>
        <v>FES1162760983</v>
      </c>
      <c r="F1232" s="2">
        <v>44062</v>
      </c>
      <c r="G1232">
        <v>202102</v>
      </c>
      <c r="H1232" t="s">
        <v>25</v>
      </c>
      <c r="I1232" t="s">
        <v>23</v>
      </c>
      <c r="J1232" t="s">
        <v>362</v>
      </c>
      <c r="K1232" t="s">
        <v>7</v>
      </c>
      <c r="L1232" t="s">
        <v>221</v>
      </c>
      <c r="M1232" t="s">
        <v>220</v>
      </c>
      <c r="N1232" t="s">
        <v>548</v>
      </c>
      <c r="O1232" t="s">
        <v>21</v>
      </c>
      <c r="P1232" t="str">
        <f>"2170749757                    "</f>
        <v xml:space="preserve">2170749757                    </v>
      </c>
      <c r="Q1232">
        <v>0</v>
      </c>
      <c r="R1232">
        <v>0</v>
      </c>
      <c r="S1232">
        <v>0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0</v>
      </c>
      <c r="AB1232">
        <v>0</v>
      </c>
      <c r="AC1232">
        <v>0</v>
      </c>
      <c r="AD1232">
        <v>0</v>
      </c>
      <c r="AE1232" s="3">
        <v>0</v>
      </c>
      <c r="AF1232" s="3">
        <v>0</v>
      </c>
      <c r="AG1232" s="3">
        <v>0</v>
      </c>
      <c r="AH1232" s="3">
        <v>0</v>
      </c>
      <c r="AI1232" s="3">
        <v>0</v>
      </c>
      <c r="AJ1232" s="3">
        <v>0</v>
      </c>
      <c r="AK1232" s="3">
        <v>8.83</v>
      </c>
      <c r="AL1232" s="3">
        <v>0</v>
      </c>
      <c r="AM1232" s="3">
        <v>0</v>
      </c>
      <c r="AN1232" s="3">
        <v>0</v>
      </c>
      <c r="AO1232" s="3">
        <v>0</v>
      </c>
      <c r="AP1232" s="3">
        <v>0</v>
      </c>
      <c r="AQ1232" s="3">
        <v>0</v>
      </c>
      <c r="AR1232" s="3">
        <v>0</v>
      </c>
      <c r="AS1232" s="3">
        <v>0</v>
      </c>
      <c r="AT1232">
        <v>0</v>
      </c>
      <c r="AU1232">
        <v>0</v>
      </c>
      <c r="AV1232">
        <v>0</v>
      </c>
      <c r="AW1232">
        <v>0</v>
      </c>
      <c r="AX1232">
        <v>0</v>
      </c>
      <c r="AY1232">
        <v>0</v>
      </c>
      <c r="AZ1232">
        <v>0</v>
      </c>
      <c r="BA1232">
        <v>0</v>
      </c>
      <c r="BB1232">
        <v>0</v>
      </c>
      <c r="BC1232">
        <v>0</v>
      </c>
      <c r="BD1232">
        <v>0</v>
      </c>
      <c r="BE1232">
        <v>0</v>
      </c>
      <c r="BF1232">
        <v>0</v>
      </c>
      <c r="BG1232">
        <v>0</v>
      </c>
      <c r="BH1232">
        <v>1</v>
      </c>
      <c r="BI1232">
        <v>1</v>
      </c>
      <c r="BJ1232">
        <v>0.2</v>
      </c>
      <c r="BK1232">
        <v>1</v>
      </c>
      <c r="BL1232" s="4">
        <v>67.709999999999994</v>
      </c>
      <c r="BM1232" s="4">
        <v>10.16</v>
      </c>
      <c r="BN1232" s="4">
        <v>77.87</v>
      </c>
      <c r="BO1232" s="4">
        <v>77.87</v>
      </c>
      <c r="BQ1232" t="s">
        <v>318</v>
      </c>
      <c r="BR1232" t="s">
        <v>358</v>
      </c>
      <c r="BS1232" s="2">
        <v>44063</v>
      </c>
      <c r="BT1232" s="1">
        <v>0.41666666666666669</v>
      </c>
      <c r="BU1232" t="s">
        <v>2293</v>
      </c>
      <c r="BV1232" t="s">
        <v>16</v>
      </c>
      <c r="BY1232">
        <v>1200</v>
      </c>
      <c r="CA1232" t="s">
        <v>121</v>
      </c>
      <c r="CC1232" t="s">
        <v>220</v>
      </c>
      <c r="CD1232">
        <v>1939</v>
      </c>
      <c r="CE1232" t="s">
        <v>64</v>
      </c>
      <c r="CF1232" s="2">
        <v>44063</v>
      </c>
      <c r="CI1232">
        <v>1</v>
      </c>
      <c r="CJ1232">
        <v>1</v>
      </c>
      <c r="CK1232">
        <v>24</v>
      </c>
      <c r="CL1232" t="s">
        <v>0</v>
      </c>
    </row>
    <row r="1233" spans="1:90" x14ac:dyDescent="0.3">
      <c r="A1233" t="s">
        <v>322</v>
      </c>
      <c r="B1233" t="s">
        <v>321</v>
      </c>
      <c r="C1233" t="s">
        <v>10</v>
      </c>
      <c r="E1233" t="str">
        <f>"FES1162760898"</f>
        <v>FES1162760898</v>
      </c>
      <c r="F1233" s="2">
        <v>44062</v>
      </c>
      <c r="G1233">
        <v>202102</v>
      </c>
      <c r="H1233" t="s">
        <v>25</v>
      </c>
      <c r="I1233" t="s">
        <v>23</v>
      </c>
      <c r="J1233" t="s">
        <v>362</v>
      </c>
      <c r="K1233" t="s">
        <v>7</v>
      </c>
      <c r="L1233" t="s">
        <v>37</v>
      </c>
      <c r="M1233" t="s">
        <v>36</v>
      </c>
      <c r="N1233" t="s">
        <v>1491</v>
      </c>
      <c r="O1233" t="s">
        <v>21</v>
      </c>
      <c r="P1233" t="str">
        <f>"2170749672                    "</f>
        <v xml:space="preserve">2170749672                    </v>
      </c>
      <c r="Q1233">
        <v>0</v>
      </c>
      <c r="R1233">
        <v>0</v>
      </c>
      <c r="S1233">
        <v>0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0</v>
      </c>
      <c r="Z1233">
        <v>0</v>
      </c>
      <c r="AA1233">
        <v>0</v>
      </c>
      <c r="AB1233">
        <v>0</v>
      </c>
      <c r="AC1233">
        <v>0</v>
      </c>
      <c r="AD1233">
        <v>0</v>
      </c>
      <c r="AE1233" s="3">
        <v>0</v>
      </c>
      <c r="AF1233" s="3">
        <v>0</v>
      </c>
      <c r="AG1233" s="3">
        <v>0</v>
      </c>
      <c r="AH1233" s="3">
        <v>0</v>
      </c>
      <c r="AI1233" s="3">
        <v>0</v>
      </c>
      <c r="AJ1233" s="3">
        <v>0</v>
      </c>
      <c r="AK1233" s="3">
        <v>6.28</v>
      </c>
      <c r="AL1233" s="3">
        <v>0</v>
      </c>
      <c r="AM1233" s="3">
        <v>0</v>
      </c>
      <c r="AN1233" s="3">
        <v>0</v>
      </c>
      <c r="AO1233" s="3">
        <v>0</v>
      </c>
      <c r="AP1233" s="3">
        <v>0</v>
      </c>
      <c r="AQ1233" s="3">
        <v>0</v>
      </c>
      <c r="AR1233" s="3">
        <v>0</v>
      </c>
      <c r="AS1233" s="3">
        <v>0</v>
      </c>
      <c r="AT1233">
        <v>0</v>
      </c>
      <c r="AU1233">
        <v>0</v>
      </c>
      <c r="AV1233">
        <v>0</v>
      </c>
      <c r="AW1233">
        <v>0</v>
      </c>
      <c r="AX1233">
        <v>0</v>
      </c>
      <c r="AY1233">
        <v>0</v>
      </c>
      <c r="AZ1233">
        <v>0</v>
      </c>
      <c r="BA1233">
        <v>0</v>
      </c>
      <c r="BB1233">
        <v>0</v>
      </c>
      <c r="BC1233">
        <v>0</v>
      </c>
      <c r="BD1233">
        <v>0</v>
      </c>
      <c r="BE1233">
        <v>0</v>
      </c>
      <c r="BF1233">
        <v>0</v>
      </c>
      <c r="BG1233">
        <v>0</v>
      </c>
      <c r="BH1233">
        <v>1</v>
      </c>
      <c r="BI1233">
        <v>1</v>
      </c>
      <c r="BJ1233">
        <v>0.2</v>
      </c>
      <c r="BK1233">
        <v>1</v>
      </c>
      <c r="BL1233" s="4">
        <v>48.15</v>
      </c>
      <c r="BM1233" s="4">
        <v>7.22</v>
      </c>
      <c r="BN1233" s="4">
        <v>55.37</v>
      </c>
      <c r="BO1233" s="4">
        <v>55.37</v>
      </c>
      <c r="BQ1233" t="s">
        <v>282</v>
      </c>
      <c r="BR1233" t="s">
        <v>358</v>
      </c>
      <c r="BS1233" s="2">
        <v>44063</v>
      </c>
      <c r="BT1233" s="1">
        <v>0.4375</v>
      </c>
      <c r="BU1233" t="s">
        <v>1907</v>
      </c>
      <c r="BV1233" t="s">
        <v>16</v>
      </c>
      <c r="BY1233">
        <v>1200</v>
      </c>
      <c r="CA1233" t="s">
        <v>1124</v>
      </c>
      <c r="CC1233" t="s">
        <v>36</v>
      </c>
      <c r="CD1233">
        <v>3201</v>
      </c>
      <c r="CE1233" t="s">
        <v>64</v>
      </c>
      <c r="CF1233" s="2">
        <v>44067</v>
      </c>
      <c r="CI1233">
        <v>1</v>
      </c>
      <c r="CJ1233">
        <v>1</v>
      </c>
      <c r="CK1233">
        <v>21</v>
      </c>
      <c r="CL1233" t="s">
        <v>0</v>
      </c>
    </row>
    <row r="1234" spans="1:90" x14ac:dyDescent="0.3">
      <c r="A1234" t="s">
        <v>322</v>
      </c>
      <c r="B1234" t="s">
        <v>321</v>
      </c>
      <c r="C1234" t="s">
        <v>10</v>
      </c>
      <c r="E1234" t="str">
        <f>"FES1162760516"</f>
        <v>FES1162760516</v>
      </c>
      <c r="F1234" s="2">
        <v>44060</v>
      </c>
      <c r="G1234">
        <v>202102</v>
      </c>
      <c r="H1234" t="s">
        <v>25</v>
      </c>
      <c r="I1234" t="s">
        <v>23</v>
      </c>
      <c r="J1234" t="s">
        <v>362</v>
      </c>
      <c r="K1234" t="s">
        <v>7</v>
      </c>
      <c r="L1234" t="s">
        <v>29</v>
      </c>
      <c r="M1234" t="s">
        <v>26</v>
      </c>
      <c r="N1234" t="s">
        <v>1276</v>
      </c>
      <c r="O1234" t="s">
        <v>5</v>
      </c>
      <c r="P1234" t="str">
        <f>"2170746941                    "</f>
        <v xml:space="preserve">2170746941                    </v>
      </c>
      <c r="Q1234">
        <v>0</v>
      </c>
      <c r="R1234">
        <v>0</v>
      </c>
      <c r="S1234">
        <v>0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0</v>
      </c>
      <c r="AB1234">
        <v>0</v>
      </c>
      <c r="AC1234">
        <v>0</v>
      </c>
      <c r="AD1234">
        <v>0</v>
      </c>
      <c r="AE1234" s="3">
        <v>0</v>
      </c>
      <c r="AF1234" s="3">
        <v>0</v>
      </c>
      <c r="AG1234" s="3">
        <v>0</v>
      </c>
      <c r="AH1234" s="3">
        <v>0</v>
      </c>
      <c r="AI1234" s="3">
        <v>0</v>
      </c>
      <c r="AJ1234" s="3">
        <v>0</v>
      </c>
      <c r="AK1234" s="3">
        <v>0</v>
      </c>
      <c r="AL1234" s="3">
        <v>0</v>
      </c>
      <c r="AM1234" s="3">
        <v>0</v>
      </c>
      <c r="AN1234" s="3">
        <v>0</v>
      </c>
      <c r="AO1234" s="3">
        <v>0</v>
      </c>
      <c r="AP1234" s="3">
        <v>0</v>
      </c>
      <c r="AQ1234" s="3">
        <v>15.61</v>
      </c>
      <c r="AR1234" s="3">
        <v>0</v>
      </c>
      <c r="AS1234" s="3">
        <v>0</v>
      </c>
      <c r="AT1234">
        <v>0</v>
      </c>
      <c r="AU1234">
        <v>0</v>
      </c>
      <c r="AV1234">
        <v>0</v>
      </c>
      <c r="AW1234">
        <v>0</v>
      </c>
      <c r="AX1234">
        <v>0</v>
      </c>
      <c r="AY1234">
        <v>0</v>
      </c>
      <c r="AZ1234">
        <v>0</v>
      </c>
      <c r="BA1234">
        <v>0</v>
      </c>
      <c r="BB1234">
        <v>0</v>
      </c>
      <c r="BC1234">
        <v>0</v>
      </c>
      <c r="BD1234">
        <v>0</v>
      </c>
      <c r="BE1234">
        <v>0</v>
      </c>
      <c r="BF1234">
        <v>0</v>
      </c>
      <c r="BG1234">
        <v>0</v>
      </c>
      <c r="BH1234">
        <v>1</v>
      </c>
      <c r="BI1234">
        <v>19.7</v>
      </c>
      <c r="BJ1234">
        <v>9.6999999999999993</v>
      </c>
      <c r="BK1234">
        <v>20</v>
      </c>
      <c r="BL1234" s="4">
        <v>124.67</v>
      </c>
      <c r="BM1234" s="4">
        <v>18.7</v>
      </c>
      <c r="BN1234" s="4">
        <v>143.37</v>
      </c>
      <c r="BO1234" s="4">
        <v>143.37</v>
      </c>
      <c r="BQ1234" t="s">
        <v>318</v>
      </c>
      <c r="BR1234" t="s">
        <v>358</v>
      </c>
      <c r="BS1234" s="2">
        <v>44063</v>
      </c>
      <c r="BT1234" s="1">
        <v>0.59722222222222221</v>
      </c>
      <c r="BU1234" t="s">
        <v>2292</v>
      </c>
      <c r="BV1234" t="s">
        <v>0</v>
      </c>
      <c r="BW1234" t="s">
        <v>48</v>
      </c>
      <c r="BX1234" t="s">
        <v>108</v>
      </c>
      <c r="BY1234">
        <v>48700.02</v>
      </c>
      <c r="CA1234" t="s">
        <v>257</v>
      </c>
      <c r="CC1234" t="s">
        <v>26</v>
      </c>
      <c r="CD1234">
        <v>6001</v>
      </c>
      <c r="CE1234" t="s">
        <v>2</v>
      </c>
      <c r="CF1234" s="2">
        <v>44064</v>
      </c>
      <c r="CI1234">
        <v>2</v>
      </c>
      <c r="CJ1234">
        <v>3</v>
      </c>
      <c r="CK1234" t="s">
        <v>1</v>
      </c>
      <c r="CL1234" t="s">
        <v>0</v>
      </c>
    </row>
    <row r="1235" spans="1:90" x14ac:dyDescent="0.3">
      <c r="A1235" t="s">
        <v>322</v>
      </c>
      <c r="B1235" t="s">
        <v>321</v>
      </c>
      <c r="C1235" t="s">
        <v>10</v>
      </c>
      <c r="E1235" t="str">
        <f>"FES1162762122"</f>
        <v>FES1162762122</v>
      </c>
      <c r="F1235" s="2">
        <v>44070</v>
      </c>
      <c r="G1235">
        <v>202102</v>
      </c>
      <c r="H1235" t="s">
        <v>25</v>
      </c>
      <c r="I1235" t="s">
        <v>23</v>
      </c>
      <c r="J1235" t="s">
        <v>362</v>
      </c>
      <c r="K1235" t="s">
        <v>7</v>
      </c>
      <c r="L1235" t="s">
        <v>100</v>
      </c>
      <c r="M1235" t="s">
        <v>99</v>
      </c>
      <c r="N1235" t="s">
        <v>536</v>
      </c>
      <c r="O1235" t="s">
        <v>21</v>
      </c>
      <c r="P1235" t="str">
        <f>"2170750768                    "</f>
        <v xml:space="preserve">2170750768                    </v>
      </c>
      <c r="Q1235">
        <v>0</v>
      </c>
      <c r="R1235">
        <v>0</v>
      </c>
      <c r="S1235">
        <v>0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0</v>
      </c>
      <c r="AB1235">
        <v>0</v>
      </c>
      <c r="AC1235">
        <v>0</v>
      </c>
      <c r="AD1235">
        <v>0</v>
      </c>
      <c r="AE1235" s="3">
        <v>0</v>
      </c>
      <c r="AF1235" s="3">
        <v>0</v>
      </c>
      <c r="AG1235" s="3">
        <v>0</v>
      </c>
      <c r="AH1235" s="3">
        <v>0</v>
      </c>
      <c r="AI1235" s="3">
        <v>0</v>
      </c>
      <c r="AJ1235" s="3">
        <v>0</v>
      </c>
      <c r="AK1235" s="3">
        <v>6.28</v>
      </c>
      <c r="AL1235" s="3">
        <v>0</v>
      </c>
      <c r="AM1235" s="3">
        <v>0</v>
      </c>
      <c r="AN1235" s="3">
        <v>0</v>
      </c>
      <c r="AO1235" s="3">
        <v>0</v>
      </c>
      <c r="AP1235" s="3">
        <v>0</v>
      </c>
      <c r="AQ1235" s="3">
        <v>0</v>
      </c>
      <c r="AR1235" s="3">
        <v>0</v>
      </c>
      <c r="AS1235" s="3">
        <v>0</v>
      </c>
      <c r="AT1235">
        <v>0</v>
      </c>
      <c r="AU1235">
        <v>0</v>
      </c>
      <c r="AV1235">
        <v>0</v>
      </c>
      <c r="AW1235">
        <v>0</v>
      </c>
      <c r="AX1235">
        <v>0</v>
      </c>
      <c r="AY1235">
        <v>0</v>
      </c>
      <c r="AZ1235">
        <v>0</v>
      </c>
      <c r="BA1235">
        <v>0</v>
      </c>
      <c r="BB1235">
        <v>0</v>
      </c>
      <c r="BC1235">
        <v>0</v>
      </c>
      <c r="BD1235">
        <v>0</v>
      </c>
      <c r="BE1235">
        <v>0</v>
      </c>
      <c r="BF1235">
        <v>0</v>
      </c>
      <c r="BG1235">
        <v>0</v>
      </c>
      <c r="BH1235">
        <v>1</v>
      </c>
      <c r="BI1235">
        <v>1</v>
      </c>
      <c r="BJ1235">
        <v>0.2</v>
      </c>
      <c r="BK1235">
        <v>1</v>
      </c>
      <c r="BL1235" s="4">
        <v>48.15</v>
      </c>
      <c r="BM1235" s="4">
        <v>7.22</v>
      </c>
      <c r="BN1235" s="4">
        <v>55.37</v>
      </c>
      <c r="BO1235" s="4">
        <v>55.37</v>
      </c>
      <c r="BQ1235" t="s">
        <v>318</v>
      </c>
      <c r="BR1235" t="s">
        <v>358</v>
      </c>
      <c r="BS1235" s="2">
        <v>44071</v>
      </c>
      <c r="BT1235" s="1">
        <v>0.62013888888888891</v>
      </c>
      <c r="BU1235" t="s">
        <v>2291</v>
      </c>
      <c r="BV1235" t="s">
        <v>0</v>
      </c>
      <c r="BW1235" t="s">
        <v>34</v>
      </c>
      <c r="BX1235" t="s">
        <v>74</v>
      </c>
      <c r="BY1235">
        <v>1200</v>
      </c>
      <c r="CA1235" t="s">
        <v>2290</v>
      </c>
      <c r="CC1235" t="s">
        <v>99</v>
      </c>
      <c r="CD1235">
        <v>3610</v>
      </c>
      <c r="CE1235" t="s">
        <v>64</v>
      </c>
      <c r="CF1235" s="2">
        <v>44071</v>
      </c>
      <c r="CI1235">
        <v>1</v>
      </c>
      <c r="CJ1235">
        <v>1</v>
      </c>
      <c r="CK1235">
        <v>21</v>
      </c>
      <c r="CL1235" t="s">
        <v>0</v>
      </c>
    </row>
    <row r="1236" spans="1:90" x14ac:dyDescent="0.3">
      <c r="A1236" t="s">
        <v>322</v>
      </c>
      <c r="B1236" t="s">
        <v>321</v>
      </c>
      <c r="C1236" t="s">
        <v>10</v>
      </c>
      <c r="E1236" t="str">
        <f>"FES1162762167"</f>
        <v>FES1162762167</v>
      </c>
      <c r="F1236" s="2">
        <v>44070</v>
      </c>
      <c r="G1236">
        <v>202102</v>
      </c>
      <c r="H1236" t="s">
        <v>25</v>
      </c>
      <c r="I1236" t="s">
        <v>23</v>
      </c>
      <c r="J1236" t="s">
        <v>362</v>
      </c>
      <c r="K1236" t="s">
        <v>7</v>
      </c>
      <c r="L1236" t="s">
        <v>31</v>
      </c>
      <c r="M1236" t="s">
        <v>30</v>
      </c>
      <c r="N1236" t="s">
        <v>865</v>
      </c>
      <c r="O1236" t="s">
        <v>21</v>
      </c>
      <c r="P1236" t="str">
        <f>"2170750831                    "</f>
        <v xml:space="preserve">2170750831                    </v>
      </c>
      <c r="Q1236">
        <v>0</v>
      </c>
      <c r="R1236">
        <v>0</v>
      </c>
      <c r="S1236">
        <v>0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0</v>
      </c>
      <c r="AA1236">
        <v>0</v>
      </c>
      <c r="AB1236">
        <v>0</v>
      </c>
      <c r="AC1236">
        <v>0</v>
      </c>
      <c r="AD1236">
        <v>0</v>
      </c>
      <c r="AE1236" s="3">
        <v>0</v>
      </c>
      <c r="AF1236" s="3">
        <v>0</v>
      </c>
      <c r="AG1236" s="3">
        <v>0</v>
      </c>
      <c r="AH1236" s="3">
        <v>0</v>
      </c>
      <c r="AI1236" s="3">
        <v>0</v>
      </c>
      <c r="AJ1236" s="3">
        <v>0</v>
      </c>
      <c r="AK1236" s="3">
        <v>9.42</v>
      </c>
      <c r="AL1236" s="3">
        <v>0</v>
      </c>
      <c r="AM1236" s="3">
        <v>0</v>
      </c>
      <c r="AN1236" s="3">
        <v>0</v>
      </c>
      <c r="AO1236" s="3">
        <v>0</v>
      </c>
      <c r="AP1236" s="3">
        <v>0</v>
      </c>
      <c r="AQ1236" s="3">
        <v>0</v>
      </c>
      <c r="AR1236" s="3">
        <v>0</v>
      </c>
      <c r="AS1236" s="3">
        <v>0</v>
      </c>
      <c r="AT1236">
        <v>0</v>
      </c>
      <c r="AU1236">
        <v>0</v>
      </c>
      <c r="AV1236">
        <v>0</v>
      </c>
      <c r="AW1236">
        <v>0</v>
      </c>
      <c r="AX1236">
        <v>0</v>
      </c>
      <c r="AY1236">
        <v>0</v>
      </c>
      <c r="AZ1236">
        <v>0</v>
      </c>
      <c r="BA1236">
        <v>0</v>
      </c>
      <c r="BB1236">
        <v>0</v>
      </c>
      <c r="BC1236">
        <v>0</v>
      </c>
      <c r="BD1236">
        <v>0</v>
      </c>
      <c r="BE1236">
        <v>0</v>
      </c>
      <c r="BF1236">
        <v>0</v>
      </c>
      <c r="BG1236">
        <v>0</v>
      </c>
      <c r="BH1236">
        <v>1</v>
      </c>
      <c r="BI1236">
        <v>2</v>
      </c>
      <c r="BJ1236">
        <v>2.6</v>
      </c>
      <c r="BK1236">
        <v>3</v>
      </c>
      <c r="BL1236" s="4">
        <v>72.209999999999994</v>
      </c>
      <c r="BM1236" s="4">
        <v>10.83</v>
      </c>
      <c r="BN1236" s="4">
        <v>83.04</v>
      </c>
      <c r="BO1236" s="4">
        <v>83.04</v>
      </c>
      <c r="BQ1236" t="s">
        <v>318</v>
      </c>
      <c r="BR1236" t="s">
        <v>358</v>
      </c>
      <c r="BS1236" s="2">
        <v>44071</v>
      </c>
      <c r="BT1236" s="1">
        <v>0.43333333333333335</v>
      </c>
      <c r="BU1236" t="s">
        <v>864</v>
      </c>
      <c r="BV1236" t="s">
        <v>16</v>
      </c>
      <c r="BY1236">
        <v>13088.88</v>
      </c>
      <c r="CA1236" t="s">
        <v>159</v>
      </c>
      <c r="CC1236" t="s">
        <v>30</v>
      </c>
      <c r="CD1236">
        <v>5201</v>
      </c>
      <c r="CE1236" t="s">
        <v>2</v>
      </c>
      <c r="CF1236" s="2">
        <v>44071</v>
      </c>
      <c r="CI1236">
        <v>1</v>
      </c>
      <c r="CJ1236">
        <v>1</v>
      </c>
      <c r="CK1236">
        <v>21</v>
      </c>
      <c r="CL1236" t="s">
        <v>0</v>
      </c>
    </row>
    <row r="1237" spans="1:90" x14ac:dyDescent="0.3">
      <c r="A1237" t="s">
        <v>322</v>
      </c>
      <c r="B1237" t="s">
        <v>321</v>
      </c>
      <c r="C1237" t="s">
        <v>10</v>
      </c>
      <c r="E1237" t="str">
        <f>"FES1162760272"</f>
        <v>FES1162760272</v>
      </c>
      <c r="F1237" s="2">
        <v>44056</v>
      </c>
      <c r="G1237">
        <v>202102</v>
      </c>
      <c r="H1237" t="s">
        <v>25</v>
      </c>
      <c r="I1237" t="s">
        <v>23</v>
      </c>
      <c r="J1237" t="s">
        <v>362</v>
      </c>
      <c r="K1237" t="s">
        <v>7</v>
      </c>
      <c r="L1237" t="s">
        <v>232</v>
      </c>
      <c r="M1237" t="s">
        <v>231</v>
      </c>
      <c r="N1237" t="s">
        <v>327</v>
      </c>
      <c r="O1237" t="s">
        <v>5</v>
      </c>
      <c r="P1237" t="str">
        <f>"2170747267                    "</f>
        <v xml:space="preserve">2170747267                    </v>
      </c>
      <c r="Q1237">
        <v>0</v>
      </c>
      <c r="R1237">
        <v>0</v>
      </c>
      <c r="S1237">
        <v>0</v>
      </c>
      <c r="T1237">
        <v>0</v>
      </c>
      <c r="U1237">
        <v>0</v>
      </c>
      <c r="V1237">
        <v>0</v>
      </c>
      <c r="W1237">
        <v>0</v>
      </c>
      <c r="X1237">
        <v>0</v>
      </c>
      <c r="Y1237">
        <v>0</v>
      </c>
      <c r="Z1237">
        <v>0</v>
      </c>
      <c r="AA1237">
        <v>0</v>
      </c>
      <c r="AB1237">
        <v>0</v>
      </c>
      <c r="AC1237">
        <v>0</v>
      </c>
      <c r="AD1237">
        <v>0</v>
      </c>
      <c r="AE1237" s="3">
        <v>0</v>
      </c>
      <c r="AF1237" s="3">
        <v>0</v>
      </c>
      <c r="AG1237" s="3">
        <v>0</v>
      </c>
      <c r="AH1237" s="3">
        <v>0</v>
      </c>
      <c r="AI1237" s="3">
        <v>0</v>
      </c>
      <c r="AJ1237" s="3">
        <v>0</v>
      </c>
      <c r="AK1237" s="3">
        <v>0</v>
      </c>
      <c r="AL1237" s="3">
        <v>0</v>
      </c>
      <c r="AM1237" s="3">
        <v>0</v>
      </c>
      <c r="AN1237" s="3">
        <v>0</v>
      </c>
      <c r="AO1237" s="3">
        <v>0</v>
      </c>
      <c r="AP1237" s="3">
        <v>0</v>
      </c>
      <c r="AQ1237" s="3">
        <v>12.08</v>
      </c>
      <c r="AR1237" s="3">
        <v>0</v>
      </c>
      <c r="AS1237" s="3">
        <v>0</v>
      </c>
      <c r="AT1237">
        <v>0</v>
      </c>
      <c r="AU1237">
        <v>0</v>
      </c>
      <c r="AV1237">
        <v>0</v>
      </c>
      <c r="AW1237">
        <v>0</v>
      </c>
      <c r="AX1237">
        <v>0</v>
      </c>
      <c r="AY1237">
        <v>0</v>
      </c>
      <c r="AZ1237">
        <v>0</v>
      </c>
      <c r="BA1237">
        <v>0</v>
      </c>
      <c r="BB1237">
        <v>0</v>
      </c>
      <c r="BC1237">
        <v>0</v>
      </c>
      <c r="BD1237">
        <v>0</v>
      </c>
      <c r="BE1237">
        <v>0</v>
      </c>
      <c r="BF1237">
        <v>0</v>
      </c>
      <c r="BG1237">
        <v>0</v>
      </c>
      <c r="BH1237">
        <v>1</v>
      </c>
      <c r="BI1237">
        <v>26</v>
      </c>
      <c r="BJ1237">
        <v>12.1</v>
      </c>
      <c r="BK1237">
        <v>26</v>
      </c>
      <c r="BL1237" s="4">
        <v>97.63</v>
      </c>
      <c r="BM1237" s="4">
        <v>14.64</v>
      </c>
      <c r="BN1237" s="4">
        <v>112.27</v>
      </c>
      <c r="BO1237" s="4">
        <v>112.27</v>
      </c>
      <c r="BQ1237" t="s">
        <v>385</v>
      </c>
      <c r="BR1237" t="s">
        <v>358</v>
      </c>
      <c r="BS1237" s="2">
        <v>44057</v>
      </c>
      <c r="BT1237" s="1">
        <v>0.3520833333333333</v>
      </c>
      <c r="BU1237" t="s">
        <v>1052</v>
      </c>
      <c r="BV1237" t="s">
        <v>16</v>
      </c>
      <c r="BY1237">
        <v>60400</v>
      </c>
      <c r="CA1237" t="s">
        <v>2289</v>
      </c>
      <c r="CC1237" t="s">
        <v>231</v>
      </c>
      <c r="CD1237">
        <v>1459</v>
      </c>
      <c r="CE1237" t="s">
        <v>2</v>
      </c>
      <c r="CF1237" s="2">
        <v>44060</v>
      </c>
      <c r="CI1237">
        <v>1</v>
      </c>
      <c r="CJ1237">
        <v>1</v>
      </c>
      <c r="CK1237" t="s">
        <v>14</v>
      </c>
      <c r="CL1237" t="s">
        <v>0</v>
      </c>
    </row>
    <row r="1238" spans="1:90" x14ac:dyDescent="0.3">
      <c r="A1238" t="s">
        <v>322</v>
      </c>
      <c r="B1238" t="s">
        <v>321</v>
      </c>
      <c r="C1238" t="s">
        <v>10</v>
      </c>
      <c r="E1238" t="str">
        <f>"FES1162760155"</f>
        <v>FES1162760155</v>
      </c>
      <c r="F1238" s="2">
        <v>44056</v>
      </c>
      <c r="G1238">
        <v>202102</v>
      </c>
      <c r="H1238" t="s">
        <v>25</v>
      </c>
      <c r="I1238" t="s">
        <v>23</v>
      </c>
      <c r="J1238" t="s">
        <v>362</v>
      </c>
      <c r="K1238" t="s">
        <v>7</v>
      </c>
      <c r="L1238" t="s">
        <v>111</v>
      </c>
      <c r="M1238" t="s">
        <v>110</v>
      </c>
      <c r="N1238" t="s">
        <v>620</v>
      </c>
      <c r="O1238" t="s">
        <v>21</v>
      </c>
      <c r="P1238" t="str">
        <f>"2170748843                    "</f>
        <v xml:space="preserve">2170748843                    </v>
      </c>
      <c r="Q1238">
        <v>0</v>
      </c>
      <c r="R1238">
        <v>0</v>
      </c>
      <c r="S1238">
        <v>0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0</v>
      </c>
      <c r="AA1238">
        <v>0</v>
      </c>
      <c r="AB1238">
        <v>0</v>
      </c>
      <c r="AC1238">
        <v>0</v>
      </c>
      <c r="AD1238">
        <v>0</v>
      </c>
      <c r="AE1238" s="3">
        <v>0</v>
      </c>
      <c r="AF1238" s="3">
        <v>0</v>
      </c>
      <c r="AG1238" s="3">
        <v>0</v>
      </c>
      <c r="AH1238" s="3">
        <v>0</v>
      </c>
      <c r="AI1238" s="3">
        <v>0</v>
      </c>
      <c r="AJ1238" s="3">
        <v>0</v>
      </c>
      <c r="AK1238" s="3">
        <v>4.91</v>
      </c>
      <c r="AL1238" s="3">
        <v>0</v>
      </c>
      <c r="AM1238" s="3">
        <v>0</v>
      </c>
      <c r="AN1238" s="3">
        <v>0</v>
      </c>
      <c r="AO1238" s="3">
        <v>0</v>
      </c>
      <c r="AP1238" s="3">
        <v>0</v>
      </c>
      <c r="AQ1238" s="3">
        <v>0</v>
      </c>
      <c r="AR1238" s="3">
        <v>0</v>
      </c>
      <c r="AS1238" s="3">
        <v>0</v>
      </c>
      <c r="AT1238">
        <v>0</v>
      </c>
      <c r="AU1238">
        <v>0</v>
      </c>
      <c r="AV1238">
        <v>0</v>
      </c>
      <c r="AW1238">
        <v>0</v>
      </c>
      <c r="AX1238">
        <v>0</v>
      </c>
      <c r="AY1238">
        <v>0</v>
      </c>
      <c r="AZ1238">
        <v>0</v>
      </c>
      <c r="BA1238">
        <v>0</v>
      </c>
      <c r="BB1238">
        <v>0</v>
      </c>
      <c r="BC1238">
        <v>0</v>
      </c>
      <c r="BD1238">
        <v>0</v>
      </c>
      <c r="BE1238">
        <v>0</v>
      </c>
      <c r="BF1238">
        <v>0</v>
      </c>
      <c r="BG1238">
        <v>0</v>
      </c>
      <c r="BH1238">
        <v>1</v>
      </c>
      <c r="BI1238">
        <v>1</v>
      </c>
      <c r="BJ1238">
        <v>0.2</v>
      </c>
      <c r="BK1238">
        <v>1</v>
      </c>
      <c r="BL1238" s="4">
        <v>37.619999999999997</v>
      </c>
      <c r="BM1238" s="4">
        <v>5.64</v>
      </c>
      <c r="BN1238" s="4">
        <v>43.26</v>
      </c>
      <c r="BO1238" s="4">
        <v>43.26</v>
      </c>
      <c r="BQ1238" t="s">
        <v>385</v>
      </c>
      <c r="BR1238" t="s">
        <v>358</v>
      </c>
      <c r="BS1238" s="2">
        <v>44061</v>
      </c>
      <c r="BT1238" s="1">
        <v>0.48749999999999999</v>
      </c>
      <c r="BU1238" t="s">
        <v>2288</v>
      </c>
      <c r="BV1238" t="s">
        <v>0</v>
      </c>
      <c r="BW1238" t="s">
        <v>34</v>
      </c>
      <c r="BX1238" t="s">
        <v>33</v>
      </c>
      <c r="BY1238">
        <v>1200</v>
      </c>
      <c r="CC1238" t="s">
        <v>110</v>
      </c>
      <c r="CD1238">
        <v>1428</v>
      </c>
      <c r="CE1238" t="s">
        <v>64</v>
      </c>
      <c r="CF1238" s="2">
        <v>44062</v>
      </c>
      <c r="CI1238">
        <v>1</v>
      </c>
      <c r="CJ1238">
        <v>3</v>
      </c>
      <c r="CK1238">
        <v>22</v>
      </c>
      <c r="CL1238" t="s">
        <v>0</v>
      </c>
    </row>
    <row r="1239" spans="1:90" x14ac:dyDescent="0.3">
      <c r="A1239" t="s">
        <v>322</v>
      </c>
      <c r="B1239" t="s">
        <v>321</v>
      </c>
      <c r="C1239" t="s">
        <v>10</v>
      </c>
      <c r="E1239" t="str">
        <f>"019911311297"</f>
        <v>019911311297</v>
      </c>
      <c r="F1239" s="2">
        <v>44055</v>
      </c>
      <c r="G1239">
        <v>202102</v>
      </c>
      <c r="H1239" t="s">
        <v>9</v>
      </c>
      <c r="I1239" t="s">
        <v>8</v>
      </c>
      <c r="J1239" t="s">
        <v>320</v>
      </c>
      <c r="K1239" t="s">
        <v>7</v>
      </c>
      <c r="L1239" t="s">
        <v>25</v>
      </c>
      <c r="M1239" t="s">
        <v>23</v>
      </c>
      <c r="N1239" t="s">
        <v>1081</v>
      </c>
      <c r="O1239" t="s">
        <v>5</v>
      </c>
      <c r="P1239" t="str">
        <f>"1703                          "</f>
        <v xml:space="preserve">1703                          </v>
      </c>
      <c r="Q1239">
        <v>0</v>
      </c>
      <c r="R1239">
        <v>0</v>
      </c>
      <c r="S1239">
        <v>0</v>
      </c>
      <c r="T1239">
        <v>0</v>
      </c>
      <c r="U1239">
        <v>0</v>
      </c>
      <c r="V1239">
        <v>0</v>
      </c>
      <c r="W1239">
        <v>0</v>
      </c>
      <c r="X1239">
        <v>0</v>
      </c>
      <c r="Y1239">
        <v>0</v>
      </c>
      <c r="Z1239">
        <v>0</v>
      </c>
      <c r="AA1239">
        <v>0</v>
      </c>
      <c r="AB1239">
        <v>0</v>
      </c>
      <c r="AC1239">
        <v>0</v>
      </c>
      <c r="AD1239">
        <v>0</v>
      </c>
      <c r="AE1239" s="3">
        <v>0</v>
      </c>
      <c r="AF1239" s="3">
        <v>0</v>
      </c>
      <c r="AG1239" s="3">
        <v>0</v>
      </c>
      <c r="AH1239" s="3">
        <v>0</v>
      </c>
      <c r="AI1239" s="3">
        <v>0</v>
      </c>
      <c r="AJ1239" s="3">
        <v>0</v>
      </c>
      <c r="AK1239" s="3">
        <v>0</v>
      </c>
      <c r="AL1239" s="3">
        <v>0</v>
      </c>
      <c r="AM1239" s="3">
        <v>0</v>
      </c>
      <c r="AN1239" s="3">
        <v>0</v>
      </c>
      <c r="AO1239" s="3">
        <v>0</v>
      </c>
      <c r="AP1239" s="3">
        <v>0</v>
      </c>
      <c r="AQ1239" s="3">
        <v>12.86</v>
      </c>
      <c r="AR1239" s="3">
        <v>0</v>
      </c>
      <c r="AS1239" s="3">
        <v>0</v>
      </c>
      <c r="AT1239">
        <v>0</v>
      </c>
      <c r="AU1239">
        <v>0</v>
      </c>
      <c r="AV1239">
        <v>0</v>
      </c>
      <c r="AW1239">
        <v>0</v>
      </c>
      <c r="AX1239">
        <v>0</v>
      </c>
      <c r="AY1239">
        <v>0</v>
      </c>
      <c r="AZ1239">
        <v>0</v>
      </c>
      <c r="BA1239">
        <v>0</v>
      </c>
      <c r="BB1239">
        <v>0</v>
      </c>
      <c r="BC1239">
        <v>0</v>
      </c>
      <c r="BD1239">
        <v>0</v>
      </c>
      <c r="BE1239">
        <v>0</v>
      </c>
      <c r="BF1239">
        <v>0</v>
      </c>
      <c r="BG1239">
        <v>0</v>
      </c>
      <c r="BH1239">
        <v>1</v>
      </c>
      <c r="BI1239">
        <v>0.2</v>
      </c>
      <c r="BJ1239">
        <v>0.6</v>
      </c>
      <c r="BK1239">
        <v>1</v>
      </c>
      <c r="BL1239" s="4">
        <v>103.57</v>
      </c>
      <c r="BM1239" s="4">
        <v>15.54</v>
      </c>
      <c r="BN1239" s="4">
        <v>119.11</v>
      </c>
      <c r="BO1239" s="4">
        <v>119.11</v>
      </c>
      <c r="BQ1239" t="s">
        <v>1080</v>
      </c>
      <c r="BR1239" t="s">
        <v>127</v>
      </c>
      <c r="BS1239" s="2">
        <v>44056</v>
      </c>
      <c r="BT1239" s="1">
        <v>0.36736111111111108</v>
      </c>
      <c r="BU1239" t="s">
        <v>1079</v>
      </c>
      <c r="BV1239" t="s">
        <v>16</v>
      </c>
      <c r="BY1239">
        <v>3239.36</v>
      </c>
      <c r="CA1239" t="s">
        <v>24</v>
      </c>
      <c r="CC1239" t="s">
        <v>23</v>
      </c>
      <c r="CD1239">
        <v>1620</v>
      </c>
      <c r="CE1239" t="s">
        <v>2</v>
      </c>
      <c r="CF1239" s="2">
        <v>44057</v>
      </c>
      <c r="CI1239">
        <v>2</v>
      </c>
      <c r="CJ1239">
        <v>1</v>
      </c>
      <c r="CK1239" t="s">
        <v>1</v>
      </c>
      <c r="CL1239" t="s">
        <v>0</v>
      </c>
    </row>
    <row r="1240" spans="1:90" x14ac:dyDescent="0.3">
      <c r="A1240" t="s">
        <v>322</v>
      </c>
      <c r="B1240" t="s">
        <v>321</v>
      </c>
      <c r="C1240" t="s">
        <v>10</v>
      </c>
      <c r="E1240" t="str">
        <f>"FES1162758385"</f>
        <v>FES1162758385</v>
      </c>
      <c r="F1240" s="2">
        <v>44046</v>
      </c>
      <c r="G1240">
        <v>202102</v>
      </c>
      <c r="H1240" t="s">
        <v>25</v>
      </c>
      <c r="I1240" t="s">
        <v>23</v>
      </c>
      <c r="J1240" t="s">
        <v>362</v>
      </c>
      <c r="K1240" t="s">
        <v>7</v>
      </c>
      <c r="L1240" t="s">
        <v>361</v>
      </c>
      <c r="M1240" t="s">
        <v>355</v>
      </c>
      <c r="N1240" t="s">
        <v>360</v>
      </c>
      <c r="O1240" t="s">
        <v>21</v>
      </c>
      <c r="P1240" t="str">
        <f>"2170747599                    "</f>
        <v xml:space="preserve">2170747599                    </v>
      </c>
      <c r="Q1240">
        <v>0</v>
      </c>
      <c r="R1240">
        <v>0</v>
      </c>
      <c r="S1240">
        <v>0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0</v>
      </c>
      <c r="Z1240">
        <v>0</v>
      </c>
      <c r="AA1240">
        <v>0</v>
      </c>
      <c r="AB1240">
        <v>0</v>
      </c>
      <c r="AC1240">
        <v>0</v>
      </c>
      <c r="AD1240">
        <v>0</v>
      </c>
      <c r="AE1240" s="3">
        <v>0</v>
      </c>
      <c r="AF1240" s="3">
        <v>0</v>
      </c>
      <c r="AG1240" s="3">
        <v>0</v>
      </c>
      <c r="AH1240" s="3">
        <v>0</v>
      </c>
      <c r="AI1240" s="3">
        <v>0</v>
      </c>
      <c r="AJ1240" s="3">
        <v>0</v>
      </c>
      <c r="AK1240" s="3">
        <v>11.36</v>
      </c>
      <c r="AL1240" s="3">
        <v>0</v>
      </c>
      <c r="AM1240" s="3">
        <v>0</v>
      </c>
      <c r="AN1240" s="3">
        <v>0</v>
      </c>
      <c r="AO1240" s="3">
        <v>0</v>
      </c>
      <c r="AP1240" s="3">
        <v>0</v>
      </c>
      <c r="AQ1240" s="3">
        <v>0</v>
      </c>
      <c r="AR1240" s="3">
        <v>0</v>
      </c>
      <c r="AS1240" s="3">
        <v>0</v>
      </c>
      <c r="AT1240">
        <v>0</v>
      </c>
      <c r="AU1240">
        <v>0</v>
      </c>
      <c r="AV1240">
        <v>0</v>
      </c>
      <c r="AW1240">
        <v>0</v>
      </c>
      <c r="AX1240">
        <v>0</v>
      </c>
      <c r="AY1240">
        <v>0</v>
      </c>
      <c r="AZ1240">
        <v>0</v>
      </c>
      <c r="BA1240">
        <v>0</v>
      </c>
      <c r="BB1240">
        <v>0</v>
      </c>
      <c r="BC1240">
        <v>0</v>
      </c>
      <c r="BD1240">
        <v>0</v>
      </c>
      <c r="BE1240">
        <v>0</v>
      </c>
      <c r="BF1240">
        <v>0</v>
      </c>
      <c r="BG1240">
        <v>0</v>
      </c>
      <c r="BH1240">
        <v>1</v>
      </c>
      <c r="BI1240">
        <v>1.3</v>
      </c>
      <c r="BJ1240">
        <v>1</v>
      </c>
      <c r="BK1240">
        <v>1.5</v>
      </c>
      <c r="BL1240" s="4">
        <v>92.48</v>
      </c>
      <c r="BM1240" s="4">
        <v>13.87</v>
      </c>
      <c r="BN1240" s="4">
        <v>106.35</v>
      </c>
      <c r="BO1240" s="4">
        <v>106.35</v>
      </c>
      <c r="BQ1240" t="s">
        <v>318</v>
      </c>
      <c r="BR1240" t="s">
        <v>358</v>
      </c>
      <c r="BS1240" s="2">
        <v>44047</v>
      </c>
      <c r="BT1240" s="1">
        <v>0.44444444444444442</v>
      </c>
      <c r="BU1240" t="s">
        <v>470</v>
      </c>
      <c r="BV1240" t="s">
        <v>16</v>
      </c>
      <c r="BY1240">
        <v>4957.26</v>
      </c>
      <c r="BZ1240" t="s">
        <v>1427</v>
      </c>
      <c r="CA1240" t="s">
        <v>356</v>
      </c>
      <c r="CC1240" t="s">
        <v>355</v>
      </c>
      <c r="CD1240">
        <v>7300</v>
      </c>
      <c r="CE1240" t="s">
        <v>64</v>
      </c>
      <c r="CF1240" s="2">
        <v>44048</v>
      </c>
      <c r="CI1240">
        <v>1</v>
      </c>
      <c r="CJ1240">
        <v>1</v>
      </c>
      <c r="CK1240">
        <v>23</v>
      </c>
      <c r="CL1240" t="s">
        <v>0</v>
      </c>
    </row>
    <row r="1241" spans="1:90" x14ac:dyDescent="0.3">
      <c r="A1241" t="s">
        <v>322</v>
      </c>
      <c r="B1241" t="s">
        <v>321</v>
      </c>
      <c r="C1241" t="s">
        <v>10</v>
      </c>
      <c r="E1241" t="str">
        <f>"FES1162759463"</f>
        <v>FES1162759463</v>
      </c>
      <c r="F1241" s="2">
        <v>44050</v>
      </c>
      <c r="G1241">
        <v>202102</v>
      </c>
      <c r="H1241" t="s">
        <v>25</v>
      </c>
      <c r="I1241" t="s">
        <v>23</v>
      </c>
      <c r="J1241" t="s">
        <v>362</v>
      </c>
      <c r="K1241" t="s">
        <v>7</v>
      </c>
      <c r="L1241" t="s">
        <v>863</v>
      </c>
      <c r="M1241" t="s">
        <v>860</v>
      </c>
      <c r="N1241" t="s">
        <v>862</v>
      </c>
      <c r="O1241" t="s">
        <v>21</v>
      </c>
      <c r="P1241" t="str">
        <f>"2170748407                    "</f>
        <v xml:space="preserve">2170748407                    </v>
      </c>
      <c r="Q1241">
        <v>0</v>
      </c>
      <c r="R1241">
        <v>0</v>
      </c>
      <c r="S1241">
        <v>0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0</v>
      </c>
      <c r="AB1241">
        <v>0</v>
      </c>
      <c r="AC1241">
        <v>0</v>
      </c>
      <c r="AD1241">
        <v>0</v>
      </c>
      <c r="AE1241" s="3">
        <v>0</v>
      </c>
      <c r="AF1241" s="3">
        <v>0</v>
      </c>
      <c r="AG1241" s="3">
        <v>0</v>
      </c>
      <c r="AH1241" s="3">
        <v>0</v>
      </c>
      <c r="AI1241" s="3">
        <v>0</v>
      </c>
      <c r="AJ1241" s="3">
        <v>0</v>
      </c>
      <c r="AK1241" s="3">
        <v>14.92</v>
      </c>
      <c r="AL1241" s="3">
        <v>0</v>
      </c>
      <c r="AM1241" s="3">
        <v>0</v>
      </c>
      <c r="AN1241" s="3">
        <v>0</v>
      </c>
      <c r="AO1241" s="3">
        <v>0</v>
      </c>
      <c r="AP1241" s="3">
        <v>0</v>
      </c>
      <c r="AQ1241" s="3">
        <v>0</v>
      </c>
      <c r="AR1241" s="3">
        <v>0</v>
      </c>
      <c r="AS1241" s="3">
        <v>0</v>
      </c>
      <c r="AT1241">
        <v>0</v>
      </c>
      <c r="AU1241">
        <v>0</v>
      </c>
      <c r="AV1241">
        <v>0</v>
      </c>
      <c r="AW1241">
        <v>0</v>
      </c>
      <c r="AX1241">
        <v>0</v>
      </c>
      <c r="AY1241">
        <v>0</v>
      </c>
      <c r="AZ1241">
        <v>0</v>
      </c>
      <c r="BA1241">
        <v>0</v>
      </c>
      <c r="BB1241">
        <v>0</v>
      </c>
      <c r="BC1241">
        <v>0</v>
      </c>
      <c r="BD1241">
        <v>0</v>
      </c>
      <c r="BE1241">
        <v>0</v>
      </c>
      <c r="BF1241">
        <v>0</v>
      </c>
      <c r="BG1241">
        <v>0</v>
      </c>
      <c r="BH1241">
        <v>1</v>
      </c>
      <c r="BI1241">
        <v>2.1</v>
      </c>
      <c r="BJ1241">
        <v>0.8</v>
      </c>
      <c r="BK1241">
        <v>2.5</v>
      </c>
      <c r="BL1241" s="4">
        <v>114.36</v>
      </c>
      <c r="BM1241" s="4">
        <v>17.149999999999999</v>
      </c>
      <c r="BN1241" s="4">
        <v>131.51</v>
      </c>
      <c r="BO1241" s="4">
        <v>131.51</v>
      </c>
      <c r="BQ1241" t="s">
        <v>385</v>
      </c>
      <c r="BR1241" t="s">
        <v>358</v>
      </c>
      <c r="BS1241" s="2">
        <v>44051</v>
      </c>
      <c r="BT1241" s="1">
        <v>0.4375</v>
      </c>
      <c r="BU1241" t="s">
        <v>2287</v>
      </c>
      <c r="BV1241" t="s">
        <v>16</v>
      </c>
      <c r="BY1241">
        <v>3988.45</v>
      </c>
      <c r="CA1241" t="s">
        <v>190</v>
      </c>
      <c r="CC1241" t="s">
        <v>860</v>
      </c>
      <c r="CD1241">
        <v>5850</v>
      </c>
      <c r="CE1241" t="s">
        <v>2</v>
      </c>
      <c r="CF1241" s="2">
        <v>44055</v>
      </c>
      <c r="CI1241">
        <v>3</v>
      </c>
      <c r="CJ1241">
        <v>0</v>
      </c>
      <c r="CK1241">
        <v>23</v>
      </c>
      <c r="CL1241" t="s">
        <v>0</v>
      </c>
    </row>
    <row r="1242" spans="1:90" x14ac:dyDescent="0.3">
      <c r="A1242" t="s">
        <v>322</v>
      </c>
      <c r="B1242" t="s">
        <v>321</v>
      </c>
      <c r="C1242" t="s">
        <v>10</v>
      </c>
      <c r="E1242" t="str">
        <f>"FES1162761041"</f>
        <v>FES1162761041</v>
      </c>
      <c r="F1242" s="2">
        <v>44062</v>
      </c>
      <c r="G1242">
        <v>202102</v>
      </c>
      <c r="H1242" t="s">
        <v>25</v>
      </c>
      <c r="I1242" t="s">
        <v>23</v>
      </c>
      <c r="J1242" t="s">
        <v>362</v>
      </c>
      <c r="K1242" t="s">
        <v>7</v>
      </c>
      <c r="L1242" t="s">
        <v>562</v>
      </c>
      <c r="M1242" t="s">
        <v>558</v>
      </c>
      <c r="N1242" t="s">
        <v>2252</v>
      </c>
      <c r="O1242" t="s">
        <v>21</v>
      </c>
      <c r="P1242" t="str">
        <f>"2170749813                    "</f>
        <v xml:space="preserve">2170749813                    </v>
      </c>
      <c r="Q1242">
        <v>0</v>
      </c>
      <c r="R1242">
        <v>0</v>
      </c>
      <c r="S1242">
        <v>0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0</v>
      </c>
      <c r="AB1242">
        <v>0</v>
      </c>
      <c r="AC1242">
        <v>0</v>
      </c>
      <c r="AD1242">
        <v>0</v>
      </c>
      <c r="AE1242" s="3">
        <v>0</v>
      </c>
      <c r="AF1242" s="3">
        <v>0</v>
      </c>
      <c r="AG1242" s="3">
        <v>0</v>
      </c>
      <c r="AH1242" s="3">
        <v>0</v>
      </c>
      <c r="AI1242" s="3">
        <v>0</v>
      </c>
      <c r="AJ1242" s="3">
        <v>0</v>
      </c>
      <c r="AK1242" s="3">
        <v>4.91</v>
      </c>
      <c r="AL1242" s="3">
        <v>0</v>
      </c>
      <c r="AM1242" s="3">
        <v>0</v>
      </c>
      <c r="AN1242" s="3">
        <v>0</v>
      </c>
      <c r="AO1242" s="3">
        <v>0</v>
      </c>
      <c r="AP1242" s="3">
        <v>0</v>
      </c>
      <c r="AQ1242" s="3">
        <v>0</v>
      </c>
      <c r="AR1242" s="3">
        <v>0</v>
      </c>
      <c r="AS1242" s="3">
        <v>0</v>
      </c>
      <c r="AT1242">
        <v>0</v>
      </c>
      <c r="AU1242">
        <v>0</v>
      </c>
      <c r="AV1242">
        <v>0</v>
      </c>
      <c r="AW1242">
        <v>0</v>
      </c>
      <c r="AX1242">
        <v>0</v>
      </c>
      <c r="AY1242">
        <v>0</v>
      </c>
      <c r="AZ1242">
        <v>0</v>
      </c>
      <c r="BA1242">
        <v>0</v>
      </c>
      <c r="BB1242">
        <v>0</v>
      </c>
      <c r="BC1242">
        <v>0</v>
      </c>
      <c r="BD1242">
        <v>0</v>
      </c>
      <c r="BE1242">
        <v>0</v>
      </c>
      <c r="BF1242">
        <v>0</v>
      </c>
      <c r="BG1242">
        <v>0</v>
      </c>
      <c r="BH1242">
        <v>1</v>
      </c>
      <c r="BI1242">
        <v>1</v>
      </c>
      <c r="BJ1242">
        <v>0.2</v>
      </c>
      <c r="BK1242">
        <v>1</v>
      </c>
      <c r="BL1242" s="4">
        <v>37.619999999999997</v>
      </c>
      <c r="BM1242" s="4">
        <v>5.64</v>
      </c>
      <c r="BN1242" s="4">
        <v>43.26</v>
      </c>
      <c r="BO1242" s="4">
        <v>43.26</v>
      </c>
      <c r="BQ1242" t="s">
        <v>2251</v>
      </c>
      <c r="BR1242" t="s">
        <v>358</v>
      </c>
      <c r="BS1242" s="2">
        <v>44063</v>
      </c>
      <c r="BT1242" s="1">
        <v>0.3263888888888889</v>
      </c>
      <c r="BU1242" t="s">
        <v>2250</v>
      </c>
      <c r="BV1242" t="s">
        <v>16</v>
      </c>
      <c r="BY1242">
        <v>1200</v>
      </c>
      <c r="CA1242" t="s">
        <v>717</v>
      </c>
      <c r="CC1242" t="s">
        <v>558</v>
      </c>
      <c r="CD1242">
        <v>1451</v>
      </c>
      <c r="CE1242" t="s">
        <v>64</v>
      </c>
      <c r="CF1242" s="2">
        <v>44064</v>
      </c>
      <c r="CI1242">
        <v>1</v>
      </c>
      <c r="CJ1242">
        <v>1</v>
      </c>
      <c r="CK1242">
        <v>22</v>
      </c>
      <c r="CL1242" t="s">
        <v>0</v>
      </c>
    </row>
    <row r="1243" spans="1:90" x14ac:dyDescent="0.3">
      <c r="A1243" t="s">
        <v>322</v>
      </c>
      <c r="B1243" t="s">
        <v>321</v>
      </c>
      <c r="C1243" t="s">
        <v>10</v>
      </c>
      <c r="E1243" t="str">
        <f>"FES1162761027"</f>
        <v>FES1162761027</v>
      </c>
      <c r="F1243" s="2">
        <v>44062</v>
      </c>
      <c r="G1243">
        <v>202102</v>
      </c>
      <c r="H1243" t="s">
        <v>25</v>
      </c>
      <c r="I1243" t="s">
        <v>23</v>
      </c>
      <c r="J1243" t="s">
        <v>362</v>
      </c>
      <c r="K1243" t="s">
        <v>7</v>
      </c>
      <c r="L1243" t="s">
        <v>60</v>
      </c>
      <c r="M1243" t="s">
        <v>58</v>
      </c>
      <c r="N1243" t="s">
        <v>353</v>
      </c>
      <c r="O1243" t="s">
        <v>21</v>
      </c>
      <c r="P1243" t="str">
        <f>"2170749806                    "</f>
        <v xml:space="preserve">2170749806                    </v>
      </c>
      <c r="Q1243">
        <v>0</v>
      </c>
      <c r="R1243">
        <v>0</v>
      </c>
      <c r="S1243">
        <v>0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0</v>
      </c>
      <c r="AB1243">
        <v>0</v>
      </c>
      <c r="AC1243">
        <v>0</v>
      </c>
      <c r="AD1243">
        <v>0</v>
      </c>
      <c r="AE1243" s="3">
        <v>0</v>
      </c>
      <c r="AF1243" s="3">
        <v>0</v>
      </c>
      <c r="AG1243" s="3">
        <v>0</v>
      </c>
      <c r="AH1243" s="3">
        <v>0</v>
      </c>
      <c r="AI1243" s="3">
        <v>0</v>
      </c>
      <c r="AJ1243" s="3">
        <v>0</v>
      </c>
      <c r="AK1243" s="3">
        <v>6.28</v>
      </c>
      <c r="AL1243" s="3">
        <v>0</v>
      </c>
      <c r="AM1243" s="3">
        <v>0</v>
      </c>
      <c r="AN1243" s="3">
        <v>0</v>
      </c>
      <c r="AO1243" s="3">
        <v>0</v>
      </c>
      <c r="AP1243" s="3">
        <v>0</v>
      </c>
      <c r="AQ1243" s="3">
        <v>0</v>
      </c>
      <c r="AR1243" s="3">
        <v>0</v>
      </c>
      <c r="AS1243" s="3">
        <v>0</v>
      </c>
      <c r="AT1243">
        <v>0</v>
      </c>
      <c r="AU1243">
        <v>0</v>
      </c>
      <c r="AV1243">
        <v>0</v>
      </c>
      <c r="AW1243">
        <v>0</v>
      </c>
      <c r="AX1243">
        <v>0</v>
      </c>
      <c r="AY1243">
        <v>0</v>
      </c>
      <c r="AZ1243">
        <v>0</v>
      </c>
      <c r="BA1243">
        <v>0</v>
      </c>
      <c r="BB1243">
        <v>0</v>
      </c>
      <c r="BC1243">
        <v>0</v>
      </c>
      <c r="BD1243">
        <v>0</v>
      </c>
      <c r="BE1243">
        <v>0</v>
      </c>
      <c r="BF1243">
        <v>0</v>
      </c>
      <c r="BG1243">
        <v>0</v>
      </c>
      <c r="BH1243">
        <v>1</v>
      </c>
      <c r="BI1243">
        <v>1</v>
      </c>
      <c r="BJ1243">
        <v>0.2</v>
      </c>
      <c r="BK1243">
        <v>1</v>
      </c>
      <c r="BL1243" s="4">
        <v>48.15</v>
      </c>
      <c r="BM1243" s="4">
        <v>7.22</v>
      </c>
      <c r="BN1243" s="4">
        <v>55.37</v>
      </c>
      <c r="BO1243" s="4">
        <v>55.37</v>
      </c>
      <c r="BQ1243" t="s">
        <v>385</v>
      </c>
      <c r="BR1243" t="s">
        <v>358</v>
      </c>
      <c r="BS1243" s="2">
        <v>44063</v>
      </c>
      <c r="BT1243" s="1">
        <v>0.39583333333333331</v>
      </c>
      <c r="BU1243" t="s">
        <v>2286</v>
      </c>
      <c r="BV1243" t="s">
        <v>16</v>
      </c>
      <c r="BY1243">
        <v>1200</v>
      </c>
      <c r="CC1243" t="s">
        <v>58</v>
      </c>
      <c r="CD1243">
        <v>1</v>
      </c>
      <c r="CE1243" t="s">
        <v>64</v>
      </c>
      <c r="CF1243" s="2">
        <v>44063</v>
      </c>
      <c r="CI1243">
        <v>1</v>
      </c>
      <c r="CJ1243">
        <v>1</v>
      </c>
      <c r="CK1243">
        <v>21</v>
      </c>
      <c r="CL1243" t="s">
        <v>0</v>
      </c>
    </row>
    <row r="1244" spans="1:90" x14ac:dyDescent="0.3">
      <c r="A1244" t="s">
        <v>322</v>
      </c>
      <c r="B1244" t="s">
        <v>321</v>
      </c>
      <c r="C1244" t="s">
        <v>10</v>
      </c>
      <c r="E1244" t="str">
        <f>"FES1162761057"</f>
        <v>FES1162761057</v>
      </c>
      <c r="F1244" s="2">
        <v>44062</v>
      </c>
      <c r="G1244">
        <v>202102</v>
      </c>
      <c r="H1244" t="s">
        <v>25</v>
      </c>
      <c r="I1244" t="s">
        <v>23</v>
      </c>
      <c r="J1244" t="s">
        <v>362</v>
      </c>
      <c r="K1244" t="s">
        <v>7</v>
      </c>
      <c r="L1244" t="s">
        <v>46</v>
      </c>
      <c r="M1244" t="s">
        <v>44</v>
      </c>
      <c r="N1244" t="s">
        <v>1259</v>
      </c>
      <c r="O1244" t="s">
        <v>21</v>
      </c>
      <c r="P1244" t="str">
        <f>"2170749827                    "</f>
        <v xml:space="preserve">2170749827                    </v>
      </c>
      <c r="Q1244">
        <v>0</v>
      </c>
      <c r="R1244">
        <v>0</v>
      </c>
      <c r="S1244">
        <v>0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0</v>
      </c>
      <c r="AB1244">
        <v>0</v>
      </c>
      <c r="AC1244">
        <v>0</v>
      </c>
      <c r="AD1244">
        <v>0</v>
      </c>
      <c r="AE1244" s="3">
        <v>0</v>
      </c>
      <c r="AF1244" s="3">
        <v>0</v>
      </c>
      <c r="AG1244" s="3">
        <v>0</v>
      </c>
      <c r="AH1244" s="3">
        <v>0</v>
      </c>
      <c r="AI1244" s="3">
        <v>0</v>
      </c>
      <c r="AJ1244" s="3">
        <v>0</v>
      </c>
      <c r="AK1244" s="3">
        <v>6.28</v>
      </c>
      <c r="AL1244" s="3">
        <v>0</v>
      </c>
      <c r="AM1244" s="3">
        <v>0</v>
      </c>
      <c r="AN1244" s="3">
        <v>0</v>
      </c>
      <c r="AO1244" s="3">
        <v>0</v>
      </c>
      <c r="AP1244" s="3">
        <v>0</v>
      </c>
      <c r="AQ1244" s="3">
        <v>0</v>
      </c>
      <c r="AR1244" s="3">
        <v>0</v>
      </c>
      <c r="AS1244" s="3">
        <v>0</v>
      </c>
      <c r="AT1244">
        <v>0</v>
      </c>
      <c r="AU1244">
        <v>0</v>
      </c>
      <c r="AV1244">
        <v>0</v>
      </c>
      <c r="AW1244">
        <v>0</v>
      </c>
      <c r="AX1244">
        <v>0</v>
      </c>
      <c r="AY1244">
        <v>0</v>
      </c>
      <c r="AZ1244">
        <v>0</v>
      </c>
      <c r="BA1244">
        <v>0</v>
      </c>
      <c r="BB1244">
        <v>0</v>
      </c>
      <c r="BC1244">
        <v>0</v>
      </c>
      <c r="BD1244">
        <v>0</v>
      </c>
      <c r="BE1244">
        <v>0</v>
      </c>
      <c r="BF1244">
        <v>0</v>
      </c>
      <c r="BG1244">
        <v>0</v>
      </c>
      <c r="BH1244">
        <v>1</v>
      </c>
      <c r="BI1244">
        <v>1</v>
      </c>
      <c r="BJ1244">
        <v>0.2</v>
      </c>
      <c r="BK1244">
        <v>1</v>
      </c>
      <c r="BL1244" s="4">
        <v>48.15</v>
      </c>
      <c r="BM1244" s="4">
        <v>7.22</v>
      </c>
      <c r="BN1244" s="4">
        <v>55.37</v>
      </c>
      <c r="BO1244" s="4">
        <v>55.37</v>
      </c>
      <c r="BQ1244" t="s">
        <v>385</v>
      </c>
      <c r="BR1244" t="s">
        <v>358</v>
      </c>
      <c r="BS1244" s="2">
        <v>44063</v>
      </c>
      <c r="BT1244" s="1">
        <v>0.53680555555555554</v>
      </c>
      <c r="BU1244" t="s">
        <v>2285</v>
      </c>
      <c r="BV1244" t="s">
        <v>0</v>
      </c>
      <c r="BW1244" t="s">
        <v>34</v>
      </c>
      <c r="BX1244" t="s">
        <v>95</v>
      </c>
      <c r="BY1244">
        <v>1200</v>
      </c>
      <c r="CA1244" t="s">
        <v>285</v>
      </c>
      <c r="CC1244" t="s">
        <v>44</v>
      </c>
      <c r="CD1244">
        <v>4001</v>
      </c>
      <c r="CE1244" t="s">
        <v>64</v>
      </c>
      <c r="CF1244" s="2">
        <v>44063</v>
      </c>
      <c r="CI1244">
        <v>1</v>
      </c>
      <c r="CJ1244">
        <v>1</v>
      </c>
      <c r="CK1244">
        <v>21</v>
      </c>
      <c r="CL1244" t="s">
        <v>0</v>
      </c>
    </row>
    <row r="1245" spans="1:90" x14ac:dyDescent="0.3">
      <c r="A1245" t="s">
        <v>322</v>
      </c>
      <c r="B1245" t="s">
        <v>321</v>
      </c>
      <c r="C1245" t="s">
        <v>10</v>
      </c>
      <c r="E1245" t="str">
        <f>"FES1162761019"</f>
        <v>FES1162761019</v>
      </c>
      <c r="F1245" s="2">
        <v>44062</v>
      </c>
      <c r="G1245">
        <v>202102</v>
      </c>
      <c r="H1245" t="s">
        <v>25</v>
      </c>
      <c r="I1245" t="s">
        <v>23</v>
      </c>
      <c r="J1245" t="s">
        <v>362</v>
      </c>
      <c r="K1245" t="s">
        <v>7</v>
      </c>
      <c r="L1245" t="s">
        <v>100</v>
      </c>
      <c r="M1245" t="s">
        <v>99</v>
      </c>
      <c r="N1245" t="s">
        <v>1504</v>
      </c>
      <c r="O1245" t="s">
        <v>21</v>
      </c>
      <c r="P1245" t="str">
        <f>"2170749798                    "</f>
        <v xml:space="preserve">2170749798                    </v>
      </c>
      <c r="Q1245">
        <v>0</v>
      </c>
      <c r="R1245">
        <v>0</v>
      </c>
      <c r="S1245">
        <v>0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0</v>
      </c>
      <c r="AB1245">
        <v>0</v>
      </c>
      <c r="AC1245">
        <v>0</v>
      </c>
      <c r="AD1245">
        <v>0</v>
      </c>
      <c r="AE1245" s="3">
        <v>0</v>
      </c>
      <c r="AF1245" s="3">
        <v>0</v>
      </c>
      <c r="AG1245" s="3">
        <v>0</v>
      </c>
      <c r="AH1245" s="3">
        <v>0</v>
      </c>
      <c r="AI1245" s="3">
        <v>0</v>
      </c>
      <c r="AJ1245" s="3">
        <v>0</v>
      </c>
      <c r="AK1245" s="3">
        <v>6.28</v>
      </c>
      <c r="AL1245" s="3">
        <v>0</v>
      </c>
      <c r="AM1245" s="3">
        <v>0</v>
      </c>
      <c r="AN1245" s="3">
        <v>0</v>
      </c>
      <c r="AO1245" s="3">
        <v>0</v>
      </c>
      <c r="AP1245" s="3">
        <v>0</v>
      </c>
      <c r="AQ1245" s="3">
        <v>0</v>
      </c>
      <c r="AR1245" s="3">
        <v>0</v>
      </c>
      <c r="AS1245" s="3">
        <v>0</v>
      </c>
      <c r="AT1245">
        <v>0</v>
      </c>
      <c r="AU1245">
        <v>0</v>
      </c>
      <c r="AV1245">
        <v>0</v>
      </c>
      <c r="AW1245">
        <v>0</v>
      </c>
      <c r="AX1245">
        <v>0</v>
      </c>
      <c r="AY1245">
        <v>0</v>
      </c>
      <c r="AZ1245">
        <v>0</v>
      </c>
      <c r="BA1245">
        <v>0</v>
      </c>
      <c r="BB1245">
        <v>0</v>
      </c>
      <c r="BC1245">
        <v>0</v>
      </c>
      <c r="BD1245">
        <v>0</v>
      </c>
      <c r="BE1245">
        <v>0</v>
      </c>
      <c r="BF1245">
        <v>0</v>
      </c>
      <c r="BG1245">
        <v>0</v>
      </c>
      <c r="BH1245">
        <v>1</v>
      </c>
      <c r="BI1245">
        <v>1</v>
      </c>
      <c r="BJ1245">
        <v>0.2</v>
      </c>
      <c r="BK1245">
        <v>1</v>
      </c>
      <c r="BL1245" s="4">
        <v>48.15</v>
      </c>
      <c r="BM1245" s="4">
        <v>7.22</v>
      </c>
      <c r="BN1245" s="4">
        <v>55.37</v>
      </c>
      <c r="BO1245" s="4">
        <v>55.37</v>
      </c>
      <c r="BQ1245" t="s">
        <v>385</v>
      </c>
      <c r="BR1245" t="s">
        <v>358</v>
      </c>
      <c r="BS1245" s="2">
        <v>44063</v>
      </c>
      <c r="BT1245" s="1">
        <v>0.48958333333333331</v>
      </c>
      <c r="BU1245" t="s">
        <v>2022</v>
      </c>
      <c r="BV1245" t="s">
        <v>0</v>
      </c>
      <c r="BW1245" t="s">
        <v>34</v>
      </c>
      <c r="BX1245" t="s">
        <v>95</v>
      </c>
      <c r="BY1245">
        <v>1200</v>
      </c>
      <c r="CA1245" t="s">
        <v>786</v>
      </c>
      <c r="CC1245" t="s">
        <v>99</v>
      </c>
      <c r="CD1245">
        <v>3620</v>
      </c>
      <c r="CE1245" t="s">
        <v>64</v>
      </c>
      <c r="CF1245" s="2">
        <v>44063</v>
      </c>
      <c r="CI1245">
        <v>1</v>
      </c>
      <c r="CJ1245">
        <v>1</v>
      </c>
      <c r="CK1245">
        <v>21</v>
      </c>
      <c r="CL1245" t="s">
        <v>0</v>
      </c>
    </row>
    <row r="1246" spans="1:90" x14ac:dyDescent="0.3">
      <c r="A1246" t="s">
        <v>322</v>
      </c>
      <c r="B1246" t="s">
        <v>321</v>
      </c>
      <c r="C1246" t="s">
        <v>10</v>
      </c>
      <c r="E1246" t="str">
        <f>"FES1162760979"</f>
        <v>FES1162760979</v>
      </c>
      <c r="F1246" s="2">
        <v>44062</v>
      </c>
      <c r="G1246">
        <v>202102</v>
      </c>
      <c r="H1246" t="s">
        <v>25</v>
      </c>
      <c r="I1246" t="s">
        <v>23</v>
      </c>
      <c r="J1246" t="s">
        <v>362</v>
      </c>
      <c r="K1246" t="s">
        <v>7</v>
      </c>
      <c r="L1246" t="s">
        <v>46</v>
      </c>
      <c r="M1246" t="s">
        <v>44</v>
      </c>
      <c r="N1246" t="s">
        <v>494</v>
      </c>
      <c r="O1246" t="s">
        <v>21</v>
      </c>
      <c r="P1246" t="str">
        <f>"2170749752                    "</f>
        <v xml:space="preserve">2170749752                    </v>
      </c>
      <c r="Q1246">
        <v>0</v>
      </c>
      <c r="R1246">
        <v>0</v>
      </c>
      <c r="S1246">
        <v>0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0</v>
      </c>
      <c r="Z1246">
        <v>0</v>
      </c>
      <c r="AA1246">
        <v>0</v>
      </c>
      <c r="AB1246">
        <v>0</v>
      </c>
      <c r="AC1246">
        <v>0</v>
      </c>
      <c r="AD1246">
        <v>0</v>
      </c>
      <c r="AE1246" s="3">
        <v>0</v>
      </c>
      <c r="AF1246" s="3">
        <v>0</v>
      </c>
      <c r="AG1246" s="3">
        <v>0</v>
      </c>
      <c r="AH1246" s="3">
        <v>0</v>
      </c>
      <c r="AI1246" s="3">
        <v>0</v>
      </c>
      <c r="AJ1246" s="3">
        <v>0</v>
      </c>
      <c r="AK1246" s="3">
        <v>14.13</v>
      </c>
      <c r="AL1246" s="3">
        <v>0</v>
      </c>
      <c r="AM1246" s="3">
        <v>0</v>
      </c>
      <c r="AN1246" s="3">
        <v>0</v>
      </c>
      <c r="AO1246" s="3">
        <v>0</v>
      </c>
      <c r="AP1246" s="3">
        <v>0</v>
      </c>
      <c r="AQ1246" s="3">
        <v>0</v>
      </c>
      <c r="AR1246" s="3">
        <v>0</v>
      </c>
      <c r="AS1246" s="3">
        <v>0</v>
      </c>
      <c r="AT1246">
        <v>0</v>
      </c>
      <c r="AU1246">
        <v>0</v>
      </c>
      <c r="AV1246">
        <v>0</v>
      </c>
      <c r="AW1246">
        <v>0</v>
      </c>
      <c r="AX1246">
        <v>0</v>
      </c>
      <c r="AY1246">
        <v>0</v>
      </c>
      <c r="AZ1246">
        <v>0</v>
      </c>
      <c r="BA1246">
        <v>0</v>
      </c>
      <c r="BB1246">
        <v>0</v>
      </c>
      <c r="BC1246">
        <v>0</v>
      </c>
      <c r="BD1246">
        <v>0</v>
      </c>
      <c r="BE1246">
        <v>0</v>
      </c>
      <c r="BF1246">
        <v>0</v>
      </c>
      <c r="BG1246">
        <v>0</v>
      </c>
      <c r="BH1246">
        <v>1</v>
      </c>
      <c r="BI1246">
        <v>4.4000000000000004</v>
      </c>
      <c r="BJ1246">
        <v>4</v>
      </c>
      <c r="BK1246">
        <v>4.5</v>
      </c>
      <c r="BL1246" s="4">
        <v>108.3</v>
      </c>
      <c r="BM1246" s="4">
        <v>16.25</v>
      </c>
      <c r="BN1246" s="4">
        <v>124.55</v>
      </c>
      <c r="BO1246" s="4">
        <v>124.55</v>
      </c>
      <c r="BQ1246" t="s">
        <v>493</v>
      </c>
      <c r="BR1246" t="s">
        <v>358</v>
      </c>
      <c r="BS1246" s="2">
        <v>44063</v>
      </c>
      <c r="BT1246" s="1">
        <v>0.41180555555555554</v>
      </c>
      <c r="BU1246" t="s">
        <v>201</v>
      </c>
      <c r="BV1246" t="s">
        <v>16</v>
      </c>
      <c r="BY1246">
        <v>20093.580000000002</v>
      </c>
      <c r="CA1246" t="s">
        <v>178</v>
      </c>
      <c r="CC1246" t="s">
        <v>44</v>
      </c>
      <c r="CD1246">
        <v>4000</v>
      </c>
      <c r="CE1246" t="s">
        <v>2</v>
      </c>
      <c r="CF1246" s="2">
        <v>44063</v>
      </c>
      <c r="CI1246">
        <v>1</v>
      </c>
      <c r="CJ1246">
        <v>1</v>
      </c>
      <c r="CK1246">
        <v>21</v>
      </c>
      <c r="CL1246" t="s">
        <v>0</v>
      </c>
    </row>
    <row r="1247" spans="1:90" x14ac:dyDescent="0.3">
      <c r="A1247" t="s">
        <v>322</v>
      </c>
      <c r="B1247" t="s">
        <v>321</v>
      </c>
      <c r="C1247" t="s">
        <v>10</v>
      </c>
      <c r="E1247" t="str">
        <f>"FES1162761046"</f>
        <v>FES1162761046</v>
      </c>
      <c r="F1247" s="2">
        <v>44062</v>
      </c>
      <c r="G1247">
        <v>202102</v>
      </c>
      <c r="H1247" t="s">
        <v>25</v>
      </c>
      <c r="I1247" t="s">
        <v>23</v>
      </c>
      <c r="J1247" t="s">
        <v>362</v>
      </c>
      <c r="K1247" t="s">
        <v>7</v>
      </c>
      <c r="L1247" t="s">
        <v>31</v>
      </c>
      <c r="M1247" t="s">
        <v>30</v>
      </c>
      <c r="N1247" t="s">
        <v>865</v>
      </c>
      <c r="O1247" t="s">
        <v>21</v>
      </c>
      <c r="P1247" t="str">
        <f>"2170749539                    "</f>
        <v xml:space="preserve">2170749539                    </v>
      </c>
      <c r="Q1247">
        <v>0</v>
      </c>
      <c r="R1247">
        <v>0</v>
      </c>
      <c r="S1247">
        <v>0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0</v>
      </c>
      <c r="AB1247">
        <v>0</v>
      </c>
      <c r="AC1247">
        <v>0</v>
      </c>
      <c r="AD1247">
        <v>0</v>
      </c>
      <c r="AE1247" s="3">
        <v>0</v>
      </c>
      <c r="AF1247" s="3">
        <v>0</v>
      </c>
      <c r="AG1247" s="3">
        <v>0</v>
      </c>
      <c r="AH1247" s="3">
        <v>0</v>
      </c>
      <c r="AI1247" s="3">
        <v>0</v>
      </c>
      <c r="AJ1247" s="3">
        <v>0</v>
      </c>
      <c r="AK1247" s="3">
        <v>6.28</v>
      </c>
      <c r="AL1247" s="3">
        <v>0</v>
      </c>
      <c r="AM1247" s="3">
        <v>0</v>
      </c>
      <c r="AN1247" s="3">
        <v>0</v>
      </c>
      <c r="AO1247" s="3">
        <v>0</v>
      </c>
      <c r="AP1247" s="3">
        <v>0</v>
      </c>
      <c r="AQ1247" s="3">
        <v>0</v>
      </c>
      <c r="AR1247" s="3">
        <v>0</v>
      </c>
      <c r="AS1247" s="3">
        <v>0</v>
      </c>
      <c r="AT1247">
        <v>0</v>
      </c>
      <c r="AU1247">
        <v>0</v>
      </c>
      <c r="AV1247">
        <v>0</v>
      </c>
      <c r="AW1247">
        <v>0</v>
      </c>
      <c r="AX1247">
        <v>0</v>
      </c>
      <c r="AY1247">
        <v>0</v>
      </c>
      <c r="AZ1247">
        <v>0</v>
      </c>
      <c r="BA1247">
        <v>0</v>
      </c>
      <c r="BB1247">
        <v>0</v>
      </c>
      <c r="BC1247">
        <v>0</v>
      </c>
      <c r="BD1247">
        <v>0</v>
      </c>
      <c r="BE1247">
        <v>0</v>
      </c>
      <c r="BF1247">
        <v>0</v>
      </c>
      <c r="BG1247">
        <v>0</v>
      </c>
      <c r="BH1247">
        <v>1</v>
      </c>
      <c r="BI1247">
        <v>1.7</v>
      </c>
      <c r="BJ1247">
        <v>1</v>
      </c>
      <c r="BK1247">
        <v>2</v>
      </c>
      <c r="BL1247" s="4">
        <v>48.15</v>
      </c>
      <c r="BM1247" s="4">
        <v>7.22</v>
      </c>
      <c r="BN1247" s="4">
        <v>55.37</v>
      </c>
      <c r="BO1247" s="4">
        <v>55.37</v>
      </c>
      <c r="BQ1247" t="s">
        <v>318</v>
      </c>
      <c r="BR1247" t="s">
        <v>358</v>
      </c>
      <c r="BS1247" s="2">
        <v>44063</v>
      </c>
      <c r="BT1247" s="1">
        <v>0.42638888888888887</v>
      </c>
      <c r="BU1247" t="s">
        <v>2156</v>
      </c>
      <c r="BV1247" t="s">
        <v>16</v>
      </c>
      <c r="BY1247">
        <v>5100.82</v>
      </c>
      <c r="CA1247" t="s">
        <v>159</v>
      </c>
      <c r="CC1247" t="s">
        <v>30</v>
      </c>
      <c r="CD1247">
        <v>5201</v>
      </c>
      <c r="CE1247" t="s">
        <v>2</v>
      </c>
      <c r="CF1247" s="2">
        <v>44063</v>
      </c>
      <c r="CI1247">
        <v>1</v>
      </c>
      <c r="CJ1247">
        <v>1</v>
      </c>
      <c r="CK1247">
        <v>21</v>
      </c>
      <c r="CL1247" t="s">
        <v>0</v>
      </c>
    </row>
    <row r="1248" spans="1:90" x14ac:dyDescent="0.3">
      <c r="A1248" t="s">
        <v>322</v>
      </c>
      <c r="B1248" t="s">
        <v>321</v>
      </c>
      <c r="C1248" t="s">
        <v>10</v>
      </c>
      <c r="E1248" t="str">
        <f>"FES1162761007"</f>
        <v>FES1162761007</v>
      </c>
      <c r="F1248" s="2">
        <v>44062</v>
      </c>
      <c r="G1248">
        <v>202102</v>
      </c>
      <c r="H1248" t="s">
        <v>25</v>
      </c>
      <c r="I1248" t="s">
        <v>23</v>
      </c>
      <c r="J1248" t="s">
        <v>362</v>
      </c>
      <c r="K1248" t="s">
        <v>7</v>
      </c>
      <c r="L1248" t="s">
        <v>37</v>
      </c>
      <c r="M1248" t="s">
        <v>36</v>
      </c>
      <c r="N1248" t="s">
        <v>824</v>
      </c>
      <c r="O1248" t="s">
        <v>21</v>
      </c>
      <c r="P1248" t="str">
        <f>"2170749785                    "</f>
        <v xml:space="preserve">2170749785                    </v>
      </c>
      <c r="Q1248">
        <v>0</v>
      </c>
      <c r="R1248">
        <v>0</v>
      </c>
      <c r="S1248">
        <v>0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0</v>
      </c>
      <c r="AB1248">
        <v>0</v>
      </c>
      <c r="AC1248">
        <v>0</v>
      </c>
      <c r="AD1248">
        <v>0</v>
      </c>
      <c r="AE1248" s="3">
        <v>0</v>
      </c>
      <c r="AF1248" s="3">
        <v>0</v>
      </c>
      <c r="AG1248" s="3">
        <v>0</v>
      </c>
      <c r="AH1248" s="3">
        <v>0</v>
      </c>
      <c r="AI1248" s="3">
        <v>0</v>
      </c>
      <c r="AJ1248" s="3">
        <v>0</v>
      </c>
      <c r="AK1248" s="3">
        <v>6.28</v>
      </c>
      <c r="AL1248" s="3">
        <v>0</v>
      </c>
      <c r="AM1248" s="3">
        <v>0</v>
      </c>
      <c r="AN1248" s="3">
        <v>0</v>
      </c>
      <c r="AO1248" s="3">
        <v>0</v>
      </c>
      <c r="AP1248" s="3">
        <v>0</v>
      </c>
      <c r="AQ1248" s="3">
        <v>0</v>
      </c>
      <c r="AR1248" s="3">
        <v>0</v>
      </c>
      <c r="AS1248" s="3">
        <v>0</v>
      </c>
      <c r="AT1248">
        <v>0</v>
      </c>
      <c r="AU1248">
        <v>0</v>
      </c>
      <c r="AV1248">
        <v>0</v>
      </c>
      <c r="AW1248">
        <v>0</v>
      </c>
      <c r="AX1248">
        <v>0</v>
      </c>
      <c r="AY1248">
        <v>0</v>
      </c>
      <c r="AZ1248">
        <v>0</v>
      </c>
      <c r="BA1248">
        <v>0</v>
      </c>
      <c r="BB1248">
        <v>0</v>
      </c>
      <c r="BC1248">
        <v>0</v>
      </c>
      <c r="BD1248">
        <v>0</v>
      </c>
      <c r="BE1248">
        <v>0</v>
      </c>
      <c r="BF1248">
        <v>0</v>
      </c>
      <c r="BG1248">
        <v>0</v>
      </c>
      <c r="BH1248">
        <v>1</v>
      </c>
      <c r="BI1248">
        <v>1</v>
      </c>
      <c r="BJ1248">
        <v>0.2</v>
      </c>
      <c r="BK1248">
        <v>1</v>
      </c>
      <c r="BL1248" s="4">
        <v>48.15</v>
      </c>
      <c r="BM1248" s="4">
        <v>7.22</v>
      </c>
      <c r="BN1248" s="4">
        <v>55.37</v>
      </c>
      <c r="BO1248" s="4">
        <v>55.37</v>
      </c>
      <c r="BQ1248" t="s">
        <v>385</v>
      </c>
      <c r="BR1248" t="s">
        <v>358</v>
      </c>
      <c r="BS1248" s="2">
        <v>44063</v>
      </c>
      <c r="BT1248" s="1">
        <v>0.41250000000000003</v>
      </c>
      <c r="BU1248" t="s">
        <v>2284</v>
      </c>
      <c r="BV1248" t="s">
        <v>16</v>
      </c>
      <c r="BY1248">
        <v>1200</v>
      </c>
      <c r="CA1248" t="s">
        <v>144</v>
      </c>
      <c r="CC1248" t="s">
        <v>36</v>
      </c>
      <c r="CD1248">
        <v>3201</v>
      </c>
      <c r="CE1248" t="s">
        <v>64</v>
      </c>
      <c r="CF1248" s="2">
        <v>44067</v>
      </c>
      <c r="CI1248">
        <v>1</v>
      </c>
      <c r="CJ1248">
        <v>1</v>
      </c>
      <c r="CK1248">
        <v>21</v>
      </c>
      <c r="CL1248" t="s">
        <v>0</v>
      </c>
    </row>
    <row r="1249" spans="1:90" x14ac:dyDescent="0.3">
      <c r="A1249" t="s">
        <v>322</v>
      </c>
      <c r="B1249" t="s">
        <v>321</v>
      </c>
      <c r="C1249" t="s">
        <v>10</v>
      </c>
      <c r="E1249" t="str">
        <f>"FES1162760980"</f>
        <v>FES1162760980</v>
      </c>
      <c r="F1249" s="2">
        <v>44062</v>
      </c>
      <c r="G1249">
        <v>202102</v>
      </c>
      <c r="H1249" t="s">
        <v>25</v>
      </c>
      <c r="I1249" t="s">
        <v>23</v>
      </c>
      <c r="J1249" t="s">
        <v>362</v>
      </c>
      <c r="K1249" t="s">
        <v>7</v>
      </c>
      <c r="L1249" t="s">
        <v>100</v>
      </c>
      <c r="M1249" t="s">
        <v>99</v>
      </c>
      <c r="N1249" t="s">
        <v>532</v>
      </c>
      <c r="O1249" t="s">
        <v>21</v>
      </c>
      <c r="P1249" t="str">
        <f>"2170749754                    "</f>
        <v xml:space="preserve">2170749754                    </v>
      </c>
      <c r="Q1249">
        <v>0</v>
      </c>
      <c r="R1249">
        <v>0</v>
      </c>
      <c r="S1249">
        <v>0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0</v>
      </c>
      <c r="AB1249">
        <v>0</v>
      </c>
      <c r="AC1249">
        <v>0</v>
      </c>
      <c r="AD1249">
        <v>0</v>
      </c>
      <c r="AE1249" s="3">
        <v>0</v>
      </c>
      <c r="AF1249" s="3">
        <v>0</v>
      </c>
      <c r="AG1249" s="3">
        <v>0</v>
      </c>
      <c r="AH1249" s="3">
        <v>0</v>
      </c>
      <c r="AI1249" s="3">
        <v>0</v>
      </c>
      <c r="AJ1249" s="3">
        <v>0</v>
      </c>
      <c r="AK1249" s="3">
        <v>6.28</v>
      </c>
      <c r="AL1249" s="3">
        <v>0</v>
      </c>
      <c r="AM1249" s="3">
        <v>0</v>
      </c>
      <c r="AN1249" s="3">
        <v>0</v>
      </c>
      <c r="AO1249" s="3">
        <v>0</v>
      </c>
      <c r="AP1249" s="3">
        <v>0</v>
      </c>
      <c r="AQ1249" s="3">
        <v>0</v>
      </c>
      <c r="AR1249" s="3">
        <v>0</v>
      </c>
      <c r="AS1249" s="3">
        <v>0</v>
      </c>
      <c r="AT1249">
        <v>0</v>
      </c>
      <c r="AU1249">
        <v>0</v>
      </c>
      <c r="AV1249">
        <v>0</v>
      </c>
      <c r="AW1249">
        <v>0</v>
      </c>
      <c r="AX1249">
        <v>0</v>
      </c>
      <c r="AY1249">
        <v>0</v>
      </c>
      <c r="AZ1249">
        <v>0</v>
      </c>
      <c r="BA1249">
        <v>0</v>
      </c>
      <c r="BB1249">
        <v>0</v>
      </c>
      <c r="BC1249">
        <v>0</v>
      </c>
      <c r="BD1249">
        <v>0</v>
      </c>
      <c r="BE1249">
        <v>0</v>
      </c>
      <c r="BF1249">
        <v>0</v>
      </c>
      <c r="BG1249">
        <v>0</v>
      </c>
      <c r="BH1249">
        <v>1</v>
      </c>
      <c r="BI1249">
        <v>1</v>
      </c>
      <c r="BJ1249">
        <v>0.2</v>
      </c>
      <c r="BK1249">
        <v>1</v>
      </c>
      <c r="BL1249" s="4">
        <v>48.15</v>
      </c>
      <c r="BM1249" s="4">
        <v>7.22</v>
      </c>
      <c r="BN1249" s="4">
        <v>55.37</v>
      </c>
      <c r="BO1249" s="4">
        <v>55.37</v>
      </c>
      <c r="BQ1249" t="s">
        <v>531</v>
      </c>
      <c r="BR1249" t="s">
        <v>358</v>
      </c>
      <c r="BS1249" s="2">
        <v>44063</v>
      </c>
      <c r="BT1249" s="1">
        <v>0.40138888888888885</v>
      </c>
      <c r="BU1249" t="s">
        <v>1778</v>
      </c>
      <c r="BV1249" t="s">
        <v>16</v>
      </c>
      <c r="BY1249">
        <v>1200</v>
      </c>
      <c r="CA1249" t="s">
        <v>786</v>
      </c>
      <c r="CC1249" t="s">
        <v>99</v>
      </c>
      <c r="CD1249">
        <v>3610</v>
      </c>
      <c r="CE1249" t="s">
        <v>64</v>
      </c>
      <c r="CF1249" s="2">
        <v>44063</v>
      </c>
      <c r="CI1249">
        <v>1</v>
      </c>
      <c r="CJ1249">
        <v>1</v>
      </c>
      <c r="CK1249">
        <v>21</v>
      </c>
      <c r="CL1249" t="s">
        <v>0</v>
      </c>
    </row>
    <row r="1250" spans="1:90" x14ac:dyDescent="0.3">
      <c r="A1250" t="s">
        <v>322</v>
      </c>
      <c r="B1250" t="s">
        <v>321</v>
      </c>
      <c r="C1250" t="s">
        <v>10</v>
      </c>
      <c r="E1250" t="str">
        <f>"FES1162761009"</f>
        <v>FES1162761009</v>
      </c>
      <c r="F1250" s="2">
        <v>44062</v>
      </c>
      <c r="G1250">
        <v>202102</v>
      </c>
      <c r="H1250" t="s">
        <v>25</v>
      </c>
      <c r="I1250" t="s">
        <v>23</v>
      </c>
      <c r="J1250" t="s">
        <v>362</v>
      </c>
      <c r="K1250" t="s">
        <v>7</v>
      </c>
      <c r="L1250" t="s">
        <v>55</v>
      </c>
      <c r="M1250" t="s">
        <v>55</v>
      </c>
      <c r="N1250" t="s">
        <v>393</v>
      </c>
      <c r="O1250" t="s">
        <v>21</v>
      </c>
      <c r="P1250" t="str">
        <f>"2170749787                    "</f>
        <v xml:space="preserve">2170749787                    </v>
      </c>
      <c r="Q1250">
        <v>0</v>
      </c>
      <c r="R1250">
        <v>0</v>
      </c>
      <c r="S1250">
        <v>0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0</v>
      </c>
      <c r="AB1250">
        <v>0</v>
      </c>
      <c r="AC1250">
        <v>0</v>
      </c>
      <c r="AD1250">
        <v>0</v>
      </c>
      <c r="AE1250" s="3">
        <v>0</v>
      </c>
      <c r="AF1250" s="3">
        <v>0</v>
      </c>
      <c r="AG1250" s="3">
        <v>0</v>
      </c>
      <c r="AH1250" s="3">
        <v>0</v>
      </c>
      <c r="AI1250" s="3">
        <v>0</v>
      </c>
      <c r="AJ1250" s="3">
        <v>0</v>
      </c>
      <c r="AK1250" s="3">
        <v>12.17</v>
      </c>
      <c r="AL1250" s="3">
        <v>0</v>
      </c>
      <c r="AM1250" s="3">
        <v>0</v>
      </c>
      <c r="AN1250" s="3">
        <v>0</v>
      </c>
      <c r="AO1250" s="3">
        <v>0</v>
      </c>
      <c r="AP1250" s="3">
        <v>0</v>
      </c>
      <c r="AQ1250" s="3">
        <v>0</v>
      </c>
      <c r="AR1250" s="3">
        <v>0</v>
      </c>
      <c r="AS1250" s="3">
        <v>0</v>
      </c>
      <c r="AT1250">
        <v>0</v>
      </c>
      <c r="AU1250">
        <v>0</v>
      </c>
      <c r="AV1250">
        <v>0</v>
      </c>
      <c r="AW1250">
        <v>0</v>
      </c>
      <c r="AX1250">
        <v>0</v>
      </c>
      <c r="AY1250">
        <v>0</v>
      </c>
      <c r="AZ1250">
        <v>0</v>
      </c>
      <c r="BA1250">
        <v>0</v>
      </c>
      <c r="BB1250">
        <v>0</v>
      </c>
      <c r="BC1250">
        <v>0</v>
      </c>
      <c r="BD1250">
        <v>0</v>
      </c>
      <c r="BE1250">
        <v>0</v>
      </c>
      <c r="BF1250">
        <v>0</v>
      </c>
      <c r="BG1250">
        <v>0</v>
      </c>
      <c r="BH1250">
        <v>1</v>
      </c>
      <c r="BI1250">
        <v>1</v>
      </c>
      <c r="BJ1250">
        <v>0.2</v>
      </c>
      <c r="BK1250">
        <v>1</v>
      </c>
      <c r="BL1250" s="4">
        <v>93.29</v>
      </c>
      <c r="BM1250" s="4">
        <v>13.99</v>
      </c>
      <c r="BN1250" s="4">
        <v>107.28</v>
      </c>
      <c r="BO1250" s="4">
        <v>107.28</v>
      </c>
      <c r="BQ1250" t="s">
        <v>385</v>
      </c>
      <c r="BR1250" t="s">
        <v>358</v>
      </c>
      <c r="BS1250" s="2">
        <v>44063</v>
      </c>
      <c r="BT1250" s="1">
        <v>0.47083333333333338</v>
      </c>
      <c r="BU1250" t="s">
        <v>226</v>
      </c>
      <c r="BV1250" t="s">
        <v>16</v>
      </c>
      <c r="BY1250">
        <v>1200</v>
      </c>
      <c r="CA1250" t="s">
        <v>137</v>
      </c>
      <c r="CC1250" t="s">
        <v>55</v>
      </c>
      <c r="CD1250">
        <v>7646</v>
      </c>
      <c r="CE1250" t="s">
        <v>64</v>
      </c>
      <c r="CF1250" s="2">
        <v>44064</v>
      </c>
      <c r="CI1250">
        <v>1</v>
      </c>
      <c r="CJ1250">
        <v>1</v>
      </c>
      <c r="CK1250">
        <v>23</v>
      </c>
      <c r="CL1250" t="s">
        <v>0</v>
      </c>
    </row>
    <row r="1251" spans="1:90" x14ac:dyDescent="0.3">
      <c r="A1251" t="s">
        <v>322</v>
      </c>
      <c r="B1251" t="s">
        <v>321</v>
      </c>
      <c r="C1251" t="s">
        <v>10</v>
      </c>
      <c r="E1251" t="str">
        <f>"FES1162760995"</f>
        <v>FES1162760995</v>
      </c>
      <c r="F1251" s="2">
        <v>44062</v>
      </c>
      <c r="G1251">
        <v>202102</v>
      </c>
      <c r="H1251" t="s">
        <v>25</v>
      </c>
      <c r="I1251" t="s">
        <v>23</v>
      </c>
      <c r="J1251" t="s">
        <v>362</v>
      </c>
      <c r="K1251" t="s">
        <v>7</v>
      </c>
      <c r="L1251" t="s">
        <v>2283</v>
      </c>
      <c r="M1251" t="s">
        <v>2280</v>
      </c>
      <c r="N1251" t="s">
        <v>2282</v>
      </c>
      <c r="O1251" t="s">
        <v>21</v>
      </c>
      <c r="P1251" t="str">
        <f>"2170749744                    "</f>
        <v xml:space="preserve">2170749744                    </v>
      </c>
      <c r="Q1251">
        <v>0</v>
      </c>
      <c r="R1251">
        <v>0</v>
      </c>
      <c r="S1251">
        <v>0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0</v>
      </c>
      <c r="AB1251">
        <v>0</v>
      </c>
      <c r="AC1251">
        <v>0</v>
      </c>
      <c r="AD1251">
        <v>0</v>
      </c>
      <c r="AE1251" s="3">
        <v>0</v>
      </c>
      <c r="AF1251" s="3">
        <v>0</v>
      </c>
      <c r="AG1251" s="3">
        <v>0</v>
      </c>
      <c r="AH1251" s="3">
        <v>0</v>
      </c>
      <c r="AI1251" s="3">
        <v>0</v>
      </c>
      <c r="AJ1251" s="3">
        <v>0</v>
      </c>
      <c r="AK1251" s="3">
        <v>6.28</v>
      </c>
      <c r="AL1251" s="3">
        <v>0</v>
      </c>
      <c r="AM1251" s="3">
        <v>0</v>
      </c>
      <c r="AN1251" s="3">
        <v>0</v>
      </c>
      <c r="AO1251" s="3">
        <v>0</v>
      </c>
      <c r="AP1251" s="3">
        <v>0</v>
      </c>
      <c r="AQ1251" s="3">
        <v>0</v>
      </c>
      <c r="AR1251" s="3">
        <v>0</v>
      </c>
      <c r="AS1251" s="3">
        <v>0</v>
      </c>
      <c r="AT1251">
        <v>0</v>
      </c>
      <c r="AU1251">
        <v>0</v>
      </c>
      <c r="AV1251">
        <v>0</v>
      </c>
      <c r="AW1251">
        <v>0</v>
      </c>
      <c r="AX1251">
        <v>0</v>
      </c>
      <c r="AY1251">
        <v>0</v>
      </c>
      <c r="AZ1251">
        <v>0</v>
      </c>
      <c r="BA1251">
        <v>0</v>
      </c>
      <c r="BB1251">
        <v>0</v>
      </c>
      <c r="BC1251">
        <v>0</v>
      </c>
      <c r="BD1251">
        <v>0</v>
      </c>
      <c r="BE1251">
        <v>0</v>
      </c>
      <c r="BF1251">
        <v>0</v>
      </c>
      <c r="BG1251">
        <v>0</v>
      </c>
      <c r="BH1251">
        <v>1</v>
      </c>
      <c r="BI1251">
        <v>1</v>
      </c>
      <c r="BJ1251">
        <v>0.2</v>
      </c>
      <c r="BK1251">
        <v>1</v>
      </c>
      <c r="BL1251" s="4">
        <v>48.15</v>
      </c>
      <c r="BM1251" s="4">
        <v>7.22</v>
      </c>
      <c r="BN1251" s="4">
        <v>55.37</v>
      </c>
      <c r="BO1251" s="4">
        <v>55.37</v>
      </c>
      <c r="BQ1251" t="s">
        <v>385</v>
      </c>
      <c r="BR1251" t="s">
        <v>358</v>
      </c>
      <c r="BS1251" s="2">
        <v>44064</v>
      </c>
      <c r="BT1251" s="1">
        <v>0.33333333333333331</v>
      </c>
      <c r="BU1251" t="s">
        <v>2281</v>
      </c>
      <c r="BV1251" t="s">
        <v>16</v>
      </c>
      <c r="BY1251">
        <v>1200</v>
      </c>
      <c r="CA1251" t="s">
        <v>1124</v>
      </c>
      <c r="CC1251" t="s">
        <v>2280</v>
      </c>
      <c r="CD1251">
        <v>3760</v>
      </c>
      <c r="CE1251" t="s">
        <v>64</v>
      </c>
      <c r="CF1251" s="2">
        <v>44068</v>
      </c>
      <c r="CI1251">
        <v>4</v>
      </c>
      <c r="CJ1251">
        <v>2</v>
      </c>
      <c r="CK1251">
        <v>21</v>
      </c>
      <c r="CL1251" t="s">
        <v>0</v>
      </c>
    </row>
    <row r="1252" spans="1:90" x14ac:dyDescent="0.3">
      <c r="A1252" t="s">
        <v>322</v>
      </c>
      <c r="B1252" t="s">
        <v>321</v>
      </c>
      <c r="C1252" t="s">
        <v>10</v>
      </c>
      <c r="E1252" t="str">
        <f>"FES1162761013"</f>
        <v>FES1162761013</v>
      </c>
      <c r="F1252" s="2">
        <v>44062</v>
      </c>
      <c r="G1252">
        <v>202102</v>
      </c>
      <c r="H1252" t="s">
        <v>25</v>
      </c>
      <c r="I1252" t="s">
        <v>23</v>
      </c>
      <c r="J1252" t="s">
        <v>362</v>
      </c>
      <c r="K1252" t="s">
        <v>7</v>
      </c>
      <c r="L1252" t="s">
        <v>9</v>
      </c>
      <c r="M1252" t="s">
        <v>8</v>
      </c>
      <c r="N1252" t="s">
        <v>1612</v>
      </c>
      <c r="O1252" t="s">
        <v>21</v>
      </c>
      <c r="P1252" t="str">
        <f>"2170749790                    "</f>
        <v xml:space="preserve">2170749790                    </v>
      </c>
      <c r="Q1252">
        <v>0</v>
      </c>
      <c r="R1252">
        <v>0</v>
      </c>
      <c r="S1252">
        <v>0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0</v>
      </c>
      <c r="AB1252">
        <v>0</v>
      </c>
      <c r="AC1252">
        <v>0</v>
      </c>
      <c r="AD1252">
        <v>0</v>
      </c>
      <c r="AE1252" s="3">
        <v>0</v>
      </c>
      <c r="AF1252" s="3">
        <v>0</v>
      </c>
      <c r="AG1252" s="3">
        <v>0</v>
      </c>
      <c r="AH1252" s="3">
        <v>0</v>
      </c>
      <c r="AI1252" s="3">
        <v>0</v>
      </c>
      <c r="AJ1252" s="3">
        <v>0</v>
      </c>
      <c r="AK1252" s="3">
        <v>6.28</v>
      </c>
      <c r="AL1252" s="3">
        <v>0</v>
      </c>
      <c r="AM1252" s="3">
        <v>0</v>
      </c>
      <c r="AN1252" s="3">
        <v>0</v>
      </c>
      <c r="AO1252" s="3">
        <v>0</v>
      </c>
      <c r="AP1252" s="3">
        <v>0</v>
      </c>
      <c r="AQ1252" s="3">
        <v>0</v>
      </c>
      <c r="AR1252" s="3">
        <v>0</v>
      </c>
      <c r="AS1252" s="3">
        <v>0</v>
      </c>
      <c r="AT1252">
        <v>0</v>
      </c>
      <c r="AU1252">
        <v>0</v>
      </c>
      <c r="AV1252">
        <v>0</v>
      </c>
      <c r="AW1252">
        <v>0</v>
      </c>
      <c r="AX1252">
        <v>0</v>
      </c>
      <c r="AY1252">
        <v>0</v>
      </c>
      <c r="AZ1252">
        <v>0</v>
      </c>
      <c r="BA1252">
        <v>0</v>
      </c>
      <c r="BB1252">
        <v>0</v>
      </c>
      <c r="BC1252">
        <v>0</v>
      </c>
      <c r="BD1252">
        <v>0</v>
      </c>
      <c r="BE1252">
        <v>0</v>
      </c>
      <c r="BF1252">
        <v>0</v>
      </c>
      <c r="BG1252">
        <v>0</v>
      </c>
      <c r="BH1252">
        <v>1</v>
      </c>
      <c r="BI1252">
        <v>1</v>
      </c>
      <c r="BJ1252">
        <v>0.2</v>
      </c>
      <c r="BK1252">
        <v>1</v>
      </c>
      <c r="BL1252" s="4">
        <v>48.15</v>
      </c>
      <c r="BM1252" s="4">
        <v>7.22</v>
      </c>
      <c r="BN1252" s="4">
        <v>55.37</v>
      </c>
      <c r="BO1252" s="4">
        <v>55.37</v>
      </c>
      <c r="BQ1252" t="s">
        <v>385</v>
      </c>
      <c r="BR1252" t="s">
        <v>358</v>
      </c>
      <c r="BS1252" s="2">
        <v>44063</v>
      </c>
      <c r="BT1252" s="1">
        <v>0.42638888888888887</v>
      </c>
      <c r="BU1252" t="s">
        <v>2279</v>
      </c>
      <c r="BV1252" t="s">
        <v>16</v>
      </c>
      <c r="BY1252">
        <v>1200</v>
      </c>
      <c r="CA1252" t="s">
        <v>223</v>
      </c>
      <c r="CC1252" t="s">
        <v>8</v>
      </c>
      <c r="CD1252">
        <v>7441</v>
      </c>
      <c r="CE1252" t="s">
        <v>64</v>
      </c>
      <c r="CF1252" s="2">
        <v>44064</v>
      </c>
      <c r="CI1252">
        <v>1</v>
      </c>
      <c r="CJ1252">
        <v>1</v>
      </c>
      <c r="CK1252">
        <v>21</v>
      </c>
      <c r="CL1252" t="s">
        <v>0</v>
      </c>
    </row>
    <row r="1253" spans="1:90" x14ac:dyDescent="0.3">
      <c r="A1253" t="s">
        <v>322</v>
      </c>
      <c r="B1253" t="s">
        <v>321</v>
      </c>
      <c r="C1253" t="s">
        <v>10</v>
      </c>
      <c r="E1253" t="str">
        <f>"FES1162761000"</f>
        <v>FES1162761000</v>
      </c>
      <c r="F1253" s="2">
        <v>44062</v>
      </c>
      <c r="G1253">
        <v>202102</v>
      </c>
      <c r="H1253" t="s">
        <v>25</v>
      </c>
      <c r="I1253" t="s">
        <v>23</v>
      </c>
      <c r="J1253" t="s">
        <v>362</v>
      </c>
      <c r="K1253" t="s">
        <v>7</v>
      </c>
      <c r="L1253" t="s">
        <v>46</v>
      </c>
      <c r="M1253" t="s">
        <v>44</v>
      </c>
      <c r="N1253" t="s">
        <v>817</v>
      </c>
      <c r="O1253" t="s">
        <v>21</v>
      </c>
      <c r="P1253" t="str">
        <f>"2170749773                    "</f>
        <v xml:space="preserve">2170749773                    </v>
      </c>
      <c r="Q1253">
        <v>0</v>
      </c>
      <c r="R1253">
        <v>0</v>
      </c>
      <c r="S1253">
        <v>0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0</v>
      </c>
      <c r="AB1253">
        <v>0</v>
      </c>
      <c r="AC1253">
        <v>0</v>
      </c>
      <c r="AD1253">
        <v>0</v>
      </c>
      <c r="AE1253" s="3">
        <v>0</v>
      </c>
      <c r="AF1253" s="3">
        <v>0</v>
      </c>
      <c r="AG1253" s="3">
        <v>0</v>
      </c>
      <c r="AH1253" s="3">
        <v>0</v>
      </c>
      <c r="AI1253" s="3">
        <v>0</v>
      </c>
      <c r="AJ1253" s="3">
        <v>0</v>
      </c>
      <c r="AK1253" s="3">
        <v>6.28</v>
      </c>
      <c r="AL1253" s="3">
        <v>0</v>
      </c>
      <c r="AM1253" s="3">
        <v>0</v>
      </c>
      <c r="AN1253" s="3">
        <v>0</v>
      </c>
      <c r="AO1253" s="3">
        <v>0</v>
      </c>
      <c r="AP1253" s="3">
        <v>0</v>
      </c>
      <c r="AQ1253" s="3">
        <v>0</v>
      </c>
      <c r="AR1253" s="3">
        <v>0</v>
      </c>
      <c r="AS1253" s="3">
        <v>0</v>
      </c>
      <c r="AT1253">
        <v>0</v>
      </c>
      <c r="AU1253">
        <v>0</v>
      </c>
      <c r="AV1253">
        <v>0</v>
      </c>
      <c r="AW1253">
        <v>0</v>
      </c>
      <c r="AX1253">
        <v>0</v>
      </c>
      <c r="AY1253">
        <v>0</v>
      </c>
      <c r="AZ1253">
        <v>0</v>
      </c>
      <c r="BA1253">
        <v>0</v>
      </c>
      <c r="BB1253">
        <v>0</v>
      </c>
      <c r="BC1253">
        <v>0</v>
      </c>
      <c r="BD1253">
        <v>0</v>
      </c>
      <c r="BE1253">
        <v>0</v>
      </c>
      <c r="BF1253">
        <v>0</v>
      </c>
      <c r="BG1253">
        <v>0</v>
      </c>
      <c r="BH1253">
        <v>1</v>
      </c>
      <c r="BI1253">
        <v>1</v>
      </c>
      <c r="BJ1253">
        <v>0.2</v>
      </c>
      <c r="BK1253">
        <v>1</v>
      </c>
      <c r="BL1253" s="4">
        <v>48.15</v>
      </c>
      <c r="BM1253" s="4">
        <v>7.22</v>
      </c>
      <c r="BN1253" s="4">
        <v>55.37</v>
      </c>
      <c r="BO1253" s="4">
        <v>55.37</v>
      </c>
      <c r="BQ1253" t="s">
        <v>385</v>
      </c>
      <c r="BR1253" t="s">
        <v>358</v>
      </c>
      <c r="BS1253" s="2">
        <v>44063</v>
      </c>
      <c r="BT1253" s="1">
        <v>0.75902777777777775</v>
      </c>
      <c r="BU1253" t="s">
        <v>2278</v>
      </c>
      <c r="BV1253" t="s">
        <v>0</v>
      </c>
      <c r="BW1253" t="s">
        <v>34</v>
      </c>
      <c r="BX1253" t="s">
        <v>95</v>
      </c>
      <c r="BY1253">
        <v>1200</v>
      </c>
      <c r="CA1253" t="s">
        <v>1070</v>
      </c>
      <c r="CC1253" t="s">
        <v>44</v>
      </c>
      <c r="CD1253">
        <v>4001</v>
      </c>
      <c r="CE1253" t="s">
        <v>64</v>
      </c>
      <c r="CF1253" s="2">
        <v>44063</v>
      </c>
      <c r="CI1253">
        <v>1</v>
      </c>
      <c r="CJ1253">
        <v>1</v>
      </c>
      <c r="CK1253">
        <v>21</v>
      </c>
      <c r="CL1253" t="s">
        <v>0</v>
      </c>
    </row>
    <row r="1254" spans="1:90" x14ac:dyDescent="0.3">
      <c r="A1254" t="s">
        <v>322</v>
      </c>
      <c r="B1254" t="s">
        <v>321</v>
      </c>
      <c r="C1254" t="s">
        <v>10</v>
      </c>
      <c r="E1254" t="str">
        <f>"FES1162761016"</f>
        <v>FES1162761016</v>
      </c>
      <c r="F1254" s="2">
        <v>44062</v>
      </c>
      <c r="G1254">
        <v>202102</v>
      </c>
      <c r="H1254" t="s">
        <v>25</v>
      </c>
      <c r="I1254" t="s">
        <v>23</v>
      </c>
      <c r="J1254" t="s">
        <v>362</v>
      </c>
      <c r="K1254" t="s">
        <v>7</v>
      </c>
      <c r="L1254" t="s">
        <v>37</v>
      </c>
      <c r="M1254" t="s">
        <v>36</v>
      </c>
      <c r="N1254" t="s">
        <v>821</v>
      </c>
      <c r="O1254" t="s">
        <v>21</v>
      </c>
      <c r="P1254" t="str">
        <f>"217074995                     "</f>
        <v xml:space="preserve">217074995                     </v>
      </c>
      <c r="Q1254">
        <v>0</v>
      </c>
      <c r="R1254">
        <v>0</v>
      </c>
      <c r="S1254">
        <v>0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0</v>
      </c>
      <c r="AB1254">
        <v>0</v>
      </c>
      <c r="AC1254">
        <v>0</v>
      </c>
      <c r="AD1254">
        <v>0</v>
      </c>
      <c r="AE1254" s="3">
        <v>0</v>
      </c>
      <c r="AF1254" s="3">
        <v>0</v>
      </c>
      <c r="AG1254" s="3">
        <v>0</v>
      </c>
      <c r="AH1254" s="3">
        <v>0</v>
      </c>
      <c r="AI1254" s="3">
        <v>0</v>
      </c>
      <c r="AJ1254" s="3">
        <v>0</v>
      </c>
      <c r="AK1254" s="3">
        <v>6.28</v>
      </c>
      <c r="AL1254" s="3">
        <v>0</v>
      </c>
      <c r="AM1254" s="3">
        <v>0</v>
      </c>
      <c r="AN1254" s="3">
        <v>0</v>
      </c>
      <c r="AO1254" s="3">
        <v>0</v>
      </c>
      <c r="AP1254" s="3">
        <v>0</v>
      </c>
      <c r="AQ1254" s="3">
        <v>0</v>
      </c>
      <c r="AR1254" s="3">
        <v>0</v>
      </c>
      <c r="AS1254" s="3">
        <v>0</v>
      </c>
      <c r="AT1254">
        <v>0</v>
      </c>
      <c r="AU1254">
        <v>0</v>
      </c>
      <c r="AV1254">
        <v>0</v>
      </c>
      <c r="AW1254">
        <v>0</v>
      </c>
      <c r="AX1254">
        <v>0</v>
      </c>
      <c r="AY1254">
        <v>0</v>
      </c>
      <c r="AZ1254">
        <v>0</v>
      </c>
      <c r="BA1254">
        <v>0</v>
      </c>
      <c r="BB1254">
        <v>0</v>
      </c>
      <c r="BC1254">
        <v>0</v>
      </c>
      <c r="BD1254">
        <v>0</v>
      </c>
      <c r="BE1254">
        <v>0</v>
      </c>
      <c r="BF1254">
        <v>0</v>
      </c>
      <c r="BG1254">
        <v>0</v>
      </c>
      <c r="BH1254">
        <v>1</v>
      </c>
      <c r="BI1254">
        <v>1</v>
      </c>
      <c r="BJ1254">
        <v>0.2</v>
      </c>
      <c r="BK1254">
        <v>1</v>
      </c>
      <c r="BL1254" s="4">
        <v>48.15</v>
      </c>
      <c r="BM1254" s="4">
        <v>7.22</v>
      </c>
      <c r="BN1254" s="4">
        <v>55.37</v>
      </c>
      <c r="BO1254" s="4">
        <v>55.37</v>
      </c>
      <c r="BQ1254" t="s">
        <v>318</v>
      </c>
      <c r="BR1254" t="s">
        <v>358</v>
      </c>
      <c r="BS1254" s="2">
        <v>44063</v>
      </c>
      <c r="BT1254" s="1">
        <v>0.37847222222222227</v>
      </c>
      <c r="BU1254" t="s">
        <v>2277</v>
      </c>
      <c r="BV1254" t="s">
        <v>16</v>
      </c>
      <c r="BY1254">
        <v>1200</v>
      </c>
      <c r="CA1254" t="s">
        <v>263</v>
      </c>
      <c r="CC1254" t="s">
        <v>36</v>
      </c>
      <c r="CD1254">
        <v>3201</v>
      </c>
      <c r="CE1254" t="s">
        <v>64</v>
      </c>
      <c r="CF1254" s="2">
        <v>44067</v>
      </c>
      <c r="CI1254">
        <v>1</v>
      </c>
      <c r="CJ1254">
        <v>1</v>
      </c>
      <c r="CK1254">
        <v>21</v>
      </c>
      <c r="CL1254" t="s">
        <v>0</v>
      </c>
    </row>
    <row r="1255" spans="1:90" x14ac:dyDescent="0.3">
      <c r="A1255" t="s">
        <v>322</v>
      </c>
      <c r="B1255" t="s">
        <v>321</v>
      </c>
      <c r="C1255" t="s">
        <v>10</v>
      </c>
      <c r="E1255" t="str">
        <f>"FES1162761001"</f>
        <v>FES1162761001</v>
      </c>
      <c r="F1255" s="2">
        <v>44062</v>
      </c>
      <c r="G1255">
        <v>202102</v>
      </c>
      <c r="H1255" t="s">
        <v>25</v>
      </c>
      <c r="I1255" t="s">
        <v>23</v>
      </c>
      <c r="J1255" t="s">
        <v>362</v>
      </c>
      <c r="K1255" t="s">
        <v>7</v>
      </c>
      <c r="L1255" t="s">
        <v>638</v>
      </c>
      <c r="M1255" t="s">
        <v>635</v>
      </c>
      <c r="N1255" t="s">
        <v>666</v>
      </c>
      <c r="O1255" t="s">
        <v>21</v>
      </c>
      <c r="P1255" t="str">
        <f>"2170749774                    "</f>
        <v xml:space="preserve">2170749774                    </v>
      </c>
      <c r="Q1255">
        <v>0</v>
      </c>
      <c r="R1255">
        <v>0</v>
      </c>
      <c r="S1255">
        <v>0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0</v>
      </c>
      <c r="AB1255">
        <v>0</v>
      </c>
      <c r="AC1255">
        <v>0</v>
      </c>
      <c r="AD1255">
        <v>0</v>
      </c>
      <c r="AE1255" s="3">
        <v>0</v>
      </c>
      <c r="AF1255" s="3">
        <v>0</v>
      </c>
      <c r="AG1255" s="3">
        <v>0</v>
      </c>
      <c r="AH1255" s="3">
        <v>0</v>
      </c>
      <c r="AI1255" s="3">
        <v>0</v>
      </c>
      <c r="AJ1255" s="3">
        <v>0</v>
      </c>
      <c r="AK1255" s="3">
        <v>6.28</v>
      </c>
      <c r="AL1255" s="3">
        <v>0</v>
      </c>
      <c r="AM1255" s="3">
        <v>0</v>
      </c>
      <c r="AN1255" s="3">
        <v>0</v>
      </c>
      <c r="AO1255" s="3">
        <v>0</v>
      </c>
      <c r="AP1255" s="3">
        <v>0</v>
      </c>
      <c r="AQ1255" s="3">
        <v>0</v>
      </c>
      <c r="AR1255" s="3">
        <v>0</v>
      </c>
      <c r="AS1255" s="3">
        <v>0</v>
      </c>
      <c r="AT1255">
        <v>0</v>
      </c>
      <c r="AU1255">
        <v>0</v>
      </c>
      <c r="AV1255">
        <v>0</v>
      </c>
      <c r="AW1255">
        <v>0</v>
      </c>
      <c r="AX1255">
        <v>0</v>
      </c>
      <c r="AY1255">
        <v>0</v>
      </c>
      <c r="AZ1255">
        <v>0</v>
      </c>
      <c r="BA1255">
        <v>0</v>
      </c>
      <c r="BB1255">
        <v>0</v>
      </c>
      <c r="BC1255">
        <v>0</v>
      </c>
      <c r="BD1255">
        <v>0</v>
      </c>
      <c r="BE1255">
        <v>0</v>
      </c>
      <c r="BF1255">
        <v>0</v>
      </c>
      <c r="BG1255">
        <v>0</v>
      </c>
      <c r="BH1255">
        <v>1</v>
      </c>
      <c r="BI1255">
        <v>1</v>
      </c>
      <c r="BJ1255">
        <v>0.2</v>
      </c>
      <c r="BK1255">
        <v>1</v>
      </c>
      <c r="BL1255" s="4">
        <v>48.15</v>
      </c>
      <c r="BM1255" s="4">
        <v>7.22</v>
      </c>
      <c r="BN1255" s="4">
        <v>55.37</v>
      </c>
      <c r="BO1255" s="4">
        <v>55.37</v>
      </c>
      <c r="BQ1255" t="s">
        <v>318</v>
      </c>
      <c r="BR1255" t="s">
        <v>358</v>
      </c>
      <c r="BS1255" s="2">
        <v>44063</v>
      </c>
      <c r="BT1255" s="1">
        <v>0.44444444444444442</v>
      </c>
      <c r="BU1255" t="s">
        <v>1374</v>
      </c>
      <c r="BV1255" t="s">
        <v>0</v>
      </c>
      <c r="BW1255" t="s">
        <v>34</v>
      </c>
      <c r="BX1255" t="s">
        <v>95</v>
      </c>
      <c r="BY1255">
        <v>1200</v>
      </c>
      <c r="CA1255" t="s">
        <v>607</v>
      </c>
      <c r="CC1255" t="s">
        <v>635</v>
      </c>
      <c r="CD1255">
        <v>4026</v>
      </c>
      <c r="CE1255" t="s">
        <v>64</v>
      </c>
      <c r="CF1255" s="2">
        <v>44064</v>
      </c>
      <c r="CI1255">
        <v>1</v>
      </c>
      <c r="CJ1255">
        <v>1</v>
      </c>
      <c r="CK1255">
        <v>21</v>
      </c>
      <c r="CL1255" t="s">
        <v>0</v>
      </c>
    </row>
    <row r="1256" spans="1:90" x14ac:dyDescent="0.3">
      <c r="A1256" t="s">
        <v>322</v>
      </c>
      <c r="B1256" t="s">
        <v>321</v>
      </c>
      <c r="C1256" t="s">
        <v>10</v>
      </c>
      <c r="E1256" t="str">
        <f>"FES1162761050"</f>
        <v>FES1162761050</v>
      </c>
      <c r="F1256" s="2">
        <v>44062</v>
      </c>
      <c r="G1256">
        <v>202102</v>
      </c>
      <c r="H1256" t="s">
        <v>25</v>
      </c>
      <c r="I1256" t="s">
        <v>23</v>
      </c>
      <c r="J1256" t="s">
        <v>362</v>
      </c>
      <c r="K1256" t="s">
        <v>7</v>
      </c>
      <c r="L1256" t="s">
        <v>31</v>
      </c>
      <c r="M1256" t="s">
        <v>30</v>
      </c>
      <c r="N1256" t="s">
        <v>950</v>
      </c>
      <c r="O1256" t="s">
        <v>21</v>
      </c>
      <c r="P1256" t="str">
        <f>"2170749822                    "</f>
        <v xml:space="preserve">2170749822                    </v>
      </c>
      <c r="Q1256">
        <v>0</v>
      </c>
      <c r="R1256">
        <v>0</v>
      </c>
      <c r="S1256">
        <v>0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0</v>
      </c>
      <c r="AA1256">
        <v>0</v>
      </c>
      <c r="AB1256">
        <v>0</v>
      </c>
      <c r="AC1256">
        <v>0</v>
      </c>
      <c r="AD1256">
        <v>0</v>
      </c>
      <c r="AE1256" s="3">
        <v>0</v>
      </c>
      <c r="AF1256" s="3">
        <v>0</v>
      </c>
      <c r="AG1256" s="3">
        <v>0</v>
      </c>
      <c r="AH1256" s="3">
        <v>0</v>
      </c>
      <c r="AI1256" s="3">
        <v>0</v>
      </c>
      <c r="AJ1256" s="3">
        <v>0</v>
      </c>
      <c r="AK1256" s="3">
        <v>6.28</v>
      </c>
      <c r="AL1256" s="3">
        <v>0</v>
      </c>
      <c r="AM1256" s="3">
        <v>0</v>
      </c>
      <c r="AN1256" s="3">
        <v>0</v>
      </c>
      <c r="AO1256" s="3">
        <v>0</v>
      </c>
      <c r="AP1256" s="3">
        <v>0</v>
      </c>
      <c r="AQ1256" s="3">
        <v>0</v>
      </c>
      <c r="AR1256" s="3">
        <v>0</v>
      </c>
      <c r="AS1256" s="3">
        <v>0</v>
      </c>
      <c r="AT1256">
        <v>0</v>
      </c>
      <c r="AU1256">
        <v>0</v>
      </c>
      <c r="AV1256">
        <v>0</v>
      </c>
      <c r="AW1256">
        <v>0</v>
      </c>
      <c r="AX1256">
        <v>0</v>
      </c>
      <c r="AY1256">
        <v>0</v>
      </c>
      <c r="AZ1256">
        <v>0</v>
      </c>
      <c r="BA1256">
        <v>0</v>
      </c>
      <c r="BB1256">
        <v>0</v>
      </c>
      <c r="BC1256">
        <v>0</v>
      </c>
      <c r="BD1256">
        <v>0</v>
      </c>
      <c r="BE1256">
        <v>0</v>
      </c>
      <c r="BF1256">
        <v>0</v>
      </c>
      <c r="BG1256">
        <v>0</v>
      </c>
      <c r="BH1256">
        <v>1</v>
      </c>
      <c r="BI1256">
        <v>1</v>
      </c>
      <c r="BJ1256">
        <v>0.2</v>
      </c>
      <c r="BK1256">
        <v>1</v>
      </c>
      <c r="BL1256" s="4">
        <v>48.15</v>
      </c>
      <c r="BM1256" s="4">
        <v>7.22</v>
      </c>
      <c r="BN1256" s="4">
        <v>55.37</v>
      </c>
      <c r="BO1256" s="4">
        <v>55.37</v>
      </c>
      <c r="BQ1256" t="s">
        <v>385</v>
      </c>
      <c r="BR1256" t="s">
        <v>358</v>
      </c>
      <c r="BS1256" s="2">
        <v>44063</v>
      </c>
      <c r="BT1256" s="1">
        <v>0.41041666666666665</v>
      </c>
      <c r="BU1256" t="s">
        <v>949</v>
      </c>
      <c r="BV1256" t="s">
        <v>16</v>
      </c>
      <c r="BY1256">
        <v>1200</v>
      </c>
      <c r="CA1256" t="s">
        <v>159</v>
      </c>
      <c r="CC1256" t="s">
        <v>30</v>
      </c>
      <c r="CD1256">
        <v>5201</v>
      </c>
      <c r="CE1256" t="s">
        <v>64</v>
      </c>
      <c r="CF1256" s="2">
        <v>44063</v>
      </c>
      <c r="CI1256">
        <v>1</v>
      </c>
      <c r="CJ1256">
        <v>1</v>
      </c>
      <c r="CK1256">
        <v>21</v>
      </c>
      <c r="CL1256" t="s">
        <v>0</v>
      </c>
    </row>
    <row r="1257" spans="1:90" x14ac:dyDescent="0.3">
      <c r="A1257" t="s">
        <v>322</v>
      </c>
      <c r="B1257" t="s">
        <v>321</v>
      </c>
      <c r="C1257" t="s">
        <v>10</v>
      </c>
      <c r="E1257" t="str">
        <f>"FES1162761037"</f>
        <v>FES1162761037</v>
      </c>
      <c r="F1257" s="2">
        <v>44062</v>
      </c>
      <c r="G1257">
        <v>202102</v>
      </c>
      <c r="H1257" t="s">
        <v>25</v>
      </c>
      <c r="I1257" t="s">
        <v>23</v>
      </c>
      <c r="J1257" t="s">
        <v>362</v>
      </c>
      <c r="K1257" t="s">
        <v>7</v>
      </c>
      <c r="L1257" t="s">
        <v>2085</v>
      </c>
      <c r="M1257" t="s">
        <v>2082</v>
      </c>
      <c r="N1257" t="s">
        <v>2155</v>
      </c>
      <c r="O1257" t="s">
        <v>21</v>
      </c>
      <c r="P1257" t="str">
        <f>"                              "</f>
        <v xml:space="preserve">                              </v>
      </c>
      <c r="Q1257">
        <v>0</v>
      </c>
      <c r="R1257">
        <v>0</v>
      </c>
      <c r="S1257">
        <v>0</v>
      </c>
      <c r="T1257">
        <v>0</v>
      </c>
      <c r="U1257">
        <v>0</v>
      </c>
      <c r="V1257">
        <v>0</v>
      </c>
      <c r="W1257">
        <v>0</v>
      </c>
      <c r="X1257">
        <v>0</v>
      </c>
      <c r="Y1257">
        <v>0</v>
      </c>
      <c r="Z1257">
        <v>0</v>
      </c>
      <c r="AA1257">
        <v>0</v>
      </c>
      <c r="AB1257">
        <v>0</v>
      </c>
      <c r="AC1257">
        <v>0</v>
      </c>
      <c r="AD1257">
        <v>0</v>
      </c>
      <c r="AE1257" s="3">
        <v>0</v>
      </c>
      <c r="AF1257" s="3">
        <v>0</v>
      </c>
      <c r="AG1257" s="3">
        <v>0</v>
      </c>
      <c r="AH1257" s="3">
        <v>0</v>
      </c>
      <c r="AI1257" s="3">
        <v>0</v>
      </c>
      <c r="AJ1257" s="3">
        <v>0</v>
      </c>
      <c r="AK1257" s="3">
        <v>25.91</v>
      </c>
      <c r="AL1257" s="3">
        <v>0</v>
      </c>
      <c r="AM1257" s="3">
        <v>0</v>
      </c>
      <c r="AN1257" s="3">
        <v>0</v>
      </c>
      <c r="AO1257" s="3">
        <v>0</v>
      </c>
      <c r="AP1257" s="3">
        <v>0</v>
      </c>
      <c r="AQ1257" s="3">
        <v>0</v>
      </c>
      <c r="AR1257" s="3">
        <v>0</v>
      </c>
      <c r="AS1257" s="3">
        <v>0</v>
      </c>
      <c r="AT1257">
        <v>0</v>
      </c>
      <c r="AU1257">
        <v>0</v>
      </c>
      <c r="AV1257">
        <v>0</v>
      </c>
      <c r="AW1257">
        <v>0</v>
      </c>
      <c r="AX1257">
        <v>0</v>
      </c>
      <c r="AY1257">
        <v>0</v>
      </c>
      <c r="AZ1257">
        <v>0</v>
      </c>
      <c r="BA1257">
        <v>0</v>
      </c>
      <c r="BB1257">
        <v>0</v>
      </c>
      <c r="BC1257">
        <v>0</v>
      </c>
      <c r="BD1257">
        <v>0</v>
      </c>
      <c r="BE1257">
        <v>0</v>
      </c>
      <c r="BF1257">
        <v>0</v>
      </c>
      <c r="BG1257">
        <v>0</v>
      </c>
      <c r="BH1257">
        <v>1</v>
      </c>
      <c r="BI1257">
        <v>4.0999999999999996</v>
      </c>
      <c r="BJ1257">
        <v>1.6</v>
      </c>
      <c r="BK1257">
        <v>4.5</v>
      </c>
      <c r="BL1257" s="4">
        <v>198.63</v>
      </c>
      <c r="BM1257" s="4">
        <v>29.79</v>
      </c>
      <c r="BN1257" s="4">
        <v>228.42</v>
      </c>
      <c r="BO1257" s="4">
        <v>228.42</v>
      </c>
      <c r="BP1257">
        <v>2170749465</v>
      </c>
      <c r="BQ1257" t="s">
        <v>385</v>
      </c>
      <c r="BR1257" t="s">
        <v>358</v>
      </c>
      <c r="BS1257" s="2">
        <v>44064</v>
      </c>
      <c r="BT1257" s="1">
        <v>8.3333333333333329E-2</v>
      </c>
      <c r="BU1257" t="s">
        <v>2276</v>
      </c>
      <c r="BV1257" t="s">
        <v>16</v>
      </c>
      <c r="BY1257">
        <v>7827.71</v>
      </c>
      <c r="CC1257" t="s">
        <v>2082</v>
      </c>
      <c r="CD1257">
        <v>5660</v>
      </c>
      <c r="CE1257" t="s">
        <v>2</v>
      </c>
      <c r="CF1257" s="2">
        <v>44068</v>
      </c>
      <c r="CI1257">
        <v>3</v>
      </c>
      <c r="CJ1257">
        <v>2</v>
      </c>
      <c r="CK1257">
        <v>23</v>
      </c>
      <c r="CL1257" t="s">
        <v>0</v>
      </c>
    </row>
    <row r="1258" spans="1:90" x14ac:dyDescent="0.3">
      <c r="A1258" t="s">
        <v>322</v>
      </c>
      <c r="B1258" t="s">
        <v>321</v>
      </c>
      <c r="C1258" t="s">
        <v>10</v>
      </c>
      <c r="E1258" t="str">
        <f>"FES1162761054"</f>
        <v>FES1162761054</v>
      </c>
      <c r="F1258" s="2">
        <v>44062</v>
      </c>
      <c r="G1258">
        <v>202102</v>
      </c>
      <c r="H1258" t="s">
        <v>25</v>
      </c>
      <c r="I1258" t="s">
        <v>23</v>
      </c>
      <c r="J1258" t="s">
        <v>362</v>
      </c>
      <c r="K1258" t="s">
        <v>7</v>
      </c>
      <c r="L1258" t="s">
        <v>29</v>
      </c>
      <c r="M1258" t="s">
        <v>26</v>
      </c>
      <c r="N1258" t="s">
        <v>1384</v>
      </c>
      <c r="O1258" t="s">
        <v>21</v>
      </c>
      <c r="P1258" t="str">
        <f>"2170749824                    "</f>
        <v xml:space="preserve">2170749824                    </v>
      </c>
      <c r="Q1258">
        <v>0</v>
      </c>
      <c r="R1258">
        <v>0</v>
      </c>
      <c r="S1258">
        <v>0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0</v>
      </c>
      <c r="AA1258">
        <v>0</v>
      </c>
      <c r="AB1258">
        <v>0</v>
      </c>
      <c r="AC1258">
        <v>0</v>
      </c>
      <c r="AD1258">
        <v>0</v>
      </c>
      <c r="AE1258" s="3">
        <v>0</v>
      </c>
      <c r="AF1258" s="3">
        <v>0</v>
      </c>
      <c r="AG1258" s="3">
        <v>0</v>
      </c>
      <c r="AH1258" s="3">
        <v>0</v>
      </c>
      <c r="AI1258" s="3">
        <v>0</v>
      </c>
      <c r="AJ1258" s="3">
        <v>0</v>
      </c>
      <c r="AK1258" s="3">
        <v>9.42</v>
      </c>
      <c r="AL1258" s="3">
        <v>0</v>
      </c>
      <c r="AM1258" s="3">
        <v>0</v>
      </c>
      <c r="AN1258" s="3">
        <v>0</v>
      </c>
      <c r="AO1258" s="3">
        <v>0</v>
      </c>
      <c r="AP1258" s="3">
        <v>0</v>
      </c>
      <c r="AQ1258" s="3">
        <v>0</v>
      </c>
      <c r="AR1258" s="3">
        <v>0</v>
      </c>
      <c r="AS1258" s="3">
        <v>0</v>
      </c>
      <c r="AT1258">
        <v>0</v>
      </c>
      <c r="AU1258">
        <v>0</v>
      </c>
      <c r="AV1258">
        <v>0</v>
      </c>
      <c r="AW1258">
        <v>0</v>
      </c>
      <c r="AX1258">
        <v>0</v>
      </c>
      <c r="AY1258">
        <v>0</v>
      </c>
      <c r="AZ1258">
        <v>0</v>
      </c>
      <c r="BA1258">
        <v>0</v>
      </c>
      <c r="BB1258">
        <v>0</v>
      </c>
      <c r="BC1258">
        <v>0</v>
      </c>
      <c r="BD1258">
        <v>0</v>
      </c>
      <c r="BE1258">
        <v>0</v>
      </c>
      <c r="BF1258">
        <v>0</v>
      </c>
      <c r="BG1258">
        <v>0</v>
      </c>
      <c r="BH1258">
        <v>1</v>
      </c>
      <c r="BI1258">
        <v>2.4</v>
      </c>
      <c r="BJ1258">
        <v>2.9</v>
      </c>
      <c r="BK1258">
        <v>3</v>
      </c>
      <c r="BL1258" s="4">
        <v>72.209999999999994</v>
      </c>
      <c r="BM1258" s="4">
        <v>10.83</v>
      </c>
      <c r="BN1258" s="4">
        <v>83.04</v>
      </c>
      <c r="BO1258" s="4">
        <v>83.04</v>
      </c>
      <c r="BQ1258" t="s">
        <v>385</v>
      </c>
      <c r="BR1258" t="s">
        <v>358</v>
      </c>
      <c r="BS1258" s="2">
        <v>44063</v>
      </c>
      <c r="BT1258" s="1">
        <v>0.63611111111111118</v>
      </c>
      <c r="BU1258" t="s">
        <v>2275</v>
      </c>
      <c r="BV1258" t="s">
        <v>0</v>
      </c>
      <c r="BW1258" t="s">
        <v>54</v>
      </c>
      <c r="BX1258" t="s">
        <v>238</v>
      </c>
      <c r="BY1258">
        <v>14439.39</v>
      </c>
      <c r="CA1258" t="s">
        <v>78</v>
      </c>
      <c r="CC1258" t="s">
        <v>26</v>
      </c>
      <c r="CD1258">
        <v>6001</v>
      </c>
      <c r="CE1258" t="s">
        <v>2</v>
      </c>
      <c r="CF1258" s="2">
        <v>44064</v>
      </c>
      <c r="CI1258">
        <v>1</v>
      </c>
      <c r="CJ1258">
        <v>1</v>
      </c>
      <c r="CK1258">
        <v>21</v>
      </c>
      <c r="CL1258" t="s">
        <v>0</v>
      </c>
    </row>
    <row r="1259" spans="1:90" x14ac:dyDescent="0.3">
      <c r="A1259" t="s">
        <v>322</v>
      </c>
      <c r="B1259" t="s">
        <v>321</v>
      </c>
      <c r="C1259" t="s">
        <v>10</v>
      </c>
      <c r="E1259" t="str">
        <f>"FES1162760878"</f>
        <v>FES1162760878</v>
      </c>
      <c r="F1259" s="2">
        <v>44062</v>
      </c>
      <c r="G1259">
        <v>202102</v>
      </c>
      <c r="H1259" t="s">
        <v>25</v>
      </c>
      <c r="I1259" t="s">
        <v>23</v>
      </c>
      <c r="J1259" t="s">
        <v>362</v>
      </c>
      <c r="K1259" t="s">
        <v>7</v>
      </c>
      <c r="L1259" t="s">
        <v>232</v>
      </c>
      <c r="M1259" t="s">
        <v>231</v>
      </c>
      <c r="N1259" t="s">
        <v>1173</v>
      </c>
      <c r="O1259" t="s">
        <v>21</v>
      </c>
      <c r="P1259" t="str">
        <f>"2170749445                    "</f>
        <v xml:space="preserve">2170749445                    </v>
      </c>
      <c r="Q1259">
        <v>0</v>
      </c>
      <c r="R1259">
        <v>0</v>
      </c>
      <c r="S1259">
        <v>0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0</v>
      </c>
      <c r="AA1259">
        <v>0</v>
      </c>
      <c r="AB1259">
        <v>0</v>
      </c>
      <c r="AC1259">
        <v>0</v>
      </c>
      <c r="AD1259">
        <v>0</v>
      </c>
      <c r="AE1259" s="3">
        <v>0</v>
      </c>
      <c r="AF1259" s="3">
        <v>0</v>
      </c>
      <c r="AG1259" s="3">
        <v>0</v>
      </c>
      <c r="AH1259" s="3">
        <v>0</v>
      </c>
      <c r="AI1259" s="3">
        <v>0</v>
      </c>
      <c r="AJ1259" s="3">
        <v>0</v>
      </c>
      <c r="AK1259" s="3">
        <v>7.26</v>
      </c>
      <c r="AL1259" s="3">
        <v>0</v>
      </c>
      <c r="AM1259" s="3">
        <v>0</v>
      </c>
      <c r="AN1259" s="3">
        <v>0</v>
      </c>
      <c r="AO1259" s="3">
        <v>0</v>
      </c>
      <c r="AP1259" s="3">
        <v>0</v>
      </c>
      <c r="AQ1259" s="3">
        <v>0</v>
      </c>
      <c r="AR1259" s="3">
        <v>0</v>
      </c>
      <c r="AS1259" s="3">
        <v>0</v>
      </c>
      <c r="AT1259">
        <v>0</v>
      </c>
      <c r="AU1259">
        <v>0</v>
      </c>
      <c r="AV1259">
        <v>0</v>
      </c>
      <c r="AW1259">
        <v>0</v>
      </c>
      <c r="AX1259">
        <v>0</v>
      </c>
      <c r="AY1259">
        <v>0</v>
      </c>
      <c r="AZ1259">
        <v>0</v>
      </c>
      <c r="BA1259">
        <v>0</v>
      </c>
      <c r="BB1259">
        <v>0</v>
      </c>
      <c r="BC1259">
        <v>0</v>
      </c>
      <c r="BD1259">
        <v>0</v>
      </c>
      <c r="BE1259">
        <v>0</v>
      </c>
      <c r="BF1259">
        <v>0</v>
      </c>
      <c r="BG1259">
        <v>0</v>
      </c>
      <c r="BH1259">
        <v>1</v>
      </c>
      <c r="BI1259">
        <v>11.6</v>
      </c>
      <c r="BJ1259">
        <v>4.0999999999999996</v>
      </c>
      <c r="BK1259">
        <v>12</v>
      </c>
      <c r="BL1259" s="4">
        <v>55.65</v>
      </c>
      <c r="BM1259" s="4">
        <v>8.35</v>
      </c>
      <c r="BN1259" s="4">
        <v>64</v>
      </c>
      <c r="BO1259" s="4">
        <v>64</v>
      </c>
      <c r="BQ1259" t="s">
        <v>385</v>
      </c>
      <c r="BR1259" t="s">
        <v>358</v>
      </c>
      <c r="BS1259" s="2">
        <v>44063</v>
      </c>
      <c r="BT1259" s="1">
        <v>0.39444444444444443</v>
      </c>
      <c r="BU1259" t="s">
        <v>2114</v>
      </c>
      <c r="BV1259" t="s">
        <v>16</v>
      </c>
      <c r="BY1259">
        <v>20716.419999999998</v>
      </c>
      <c r="CC1259" t="s">
        <v>231</v>
      </c>
      <c r="CD1259">
        <v>1459</v>
      </c>
      <c r="CE1259" t="s">
        <v>2</v>
      </c>
      <c r="CF1259" s="2">
        <v>44063</v>
      </c>
      <c r="CI1259">
        <v>1</v>
      </c>
      <c r="CJ1259">
        <v>1</v>
      </c>
      <c r="CK1259">
        <v>22</v>
      </c>
      <c r="CL1259" t="s">
        <v>0</v>
      </c>
    </row>
    <row r="1260" spans="1:90" x14ac:dyDescent="0.3">
      <c r="A1260" t="s">
        <v>322</v>
      </c>
      <c r="B1260" t="s">
        <v>321</v>
      </c>
      <c r="C1260" t="s">
        <v>10</v>
      </c>
      <c r="E1260" t="str">
        <f>"FES1162760917"</f>
        <v>FES1162760917</v>
      </c>
      <c r="F1260" s="2">
        <v>44062</v>
      </c>
      <c r="G1260">
        <v>202102</v>
      </c>
      <c r="H1260" t="s">
        <v>25</v>
      </c>
      <c r="I1260" t="s">
        <v>23</v>
      </c>
      <c r="J1260" t="s">
        <v>362</v>
      </c>
      <c r="K1260" t="s">
        <v>7</v>
      </c>
      <c r="L1260" t="s">
        <v>9</v>
      </c>
      <c r="M1260" t="s">
        <v>8</v>
      </c>
      <c r="N1260" t="s">
        <v>1411</v>
      </c>
      <c r="O1260" t="s">
        <v>21</v>
      </c>
      <c r="P1260" t="str">
        <f>"2170749700                    "</f>
        <v xml:space="preserve">2170749700                    </v>
      </c>
      <c r="Q1260">
        <v>0</v>
      </c>
      <c r="R1260">
        <v>0</v>
      </c>
      <c r="S1260">
        <v>0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0</v>
      </c>
      <c r="AB1260">
        <v>0</v>
      </c>
      <c r="AC1260">
        <v>0</v>
      </c>
      <c r="AD1260">
        <v>0</v>
      </c>
      <c r="AE1260" s="3">
        <v>0</v>
      </c>
      <c r="AF1260" s="3">
        <v>0</v>
      </c>
      <c r="AG1260" s="3">
        <v>0</v>
      </c>
      <c r="AH1260" s="3">
        <v>0</v>
      </c>
      <c r="AI1260" s="3">
        <v>0</v>
      </c>
      <c r="AJ1260" s="3">
        <v>0</v>
      </c>
      <c r="AK1260" s="3">
        <v>6.28</v>
      </c>
      <c r="AL1260" s="3">
        <v>0</v>
      </c>
      <c r="AM1260" s="3">
        <v>0</v>
      </c>
      <c r="AN1260" s="3">
        <v>0</v>
      </c>
      <c r="AO1260" s="3">
        <v>0</v>
      </c>
      <c r="AP1260" s="3">
        <v>0</v>
      </c>
      <c r="AQ1260" s="3">
        <v>0</v>
      </c>
      <c r="AR1260" s="3">
        <v>0</v>
      </c>
      <c r="AS1260" s="3">
        <v>0</v>
      </c>
      <c r="AT1260">
        <v>0</v>
      </c>
      <c r="AU1260">
        <v>0</v>
      </c>
      <c r="AV1260">
        <v>0</v>
      </c>
      <c r="AW1260">
        <v>0</v>
      </c>
      <c r="AX1260">
        <v>0</v>
      </c>
      <c r="AY1260">
        <v>0</v>
      </c>
      <c r="AZ1260">
        <v>0</v>
      </c>
      <c r="BA1260">
        <v>0</v>
      </c>
      <c r="BB1260">
        <v>0</v>
      </c>
      <c r="BC1260">
        <v>0</v>
      </c>
      <c r="BD1260">
        <v>0</v>
      </c>
      <c r="BE1260">
        <v>0</v>
      </c>
      <c r="BF1260">
        <v>0</v>
      </c>
      <c r="BG1260">
        <v>0</v>
      </c>
      <c r="BH1260">
        <v>1</v>
      </c>
      <c r="BI1260">
        <v>1.7</v>
      </c>
      <c r="BJ1260">
        <v>1.1000000000000001</v>
      </c>
      <c r="BK1260">
        <v>2</v>
      </c>
      <c r="BL1260" s="4">
        <v>48.15</v>
      </c>
      <c r="BM1260" s="4">
        <v>7.22</v>
      </c>
      <c r="BN1260" s="4">
        <v>55.37</v>
      </c>
      <c r="BO1260" s="4">
        <v>55.37</v>
      </c>
      <c r="BQ1260" t="s">
        <v>318</v>
      </c>
      <c r="BR1260" t="s">
        <v>358</v>
      </c>
      <c r="BS1260" s="2">
        <v>44063</v>
      </c>
      <c r="BT1260" s="1">
        <v>0.41666666666666669</v>
      </c>
      <c r="BU1260" t="s">
        <v>1736</v>
      </c>
      <c r="BV1260" t="s">
        <v>16</v>
      </c>
      <c r="BY1260">
        <v>5364.45</v>
      </c>
      <c r="CA1260" t="s">
        <v>121</v>
      </c>
      <c r="CC1260" t="s">
        <v>8</v>
      </c>
      <c r="CD1260">
        <v>7975</v>
      </c>
      <c r="CE1260" t="s">
        <v>2</v>
      </c>
      <c r="CF1260" s="2">
        <v>44064</v>
      </c>
      <c r="CI1260">
        <v>1</v>
      </c>
      <c r="CJ1260">
        <v>1</v>
      </c>
      <c r="CK1260">
        <v>21</v>
      </c>
      <c r="CL1260" t="s">
        <v>0</v>
      </c>
    </row>
    <row r="1261" spans="1:90" x14ac:dyDescent="0.3">
      <c r="A1261" t="s">
        <v>322</v>
      </c>
      <c r="B1261" t="s">
        <v>321</v>
      </c>
      <c r="C1261" t="s">
        <v>10</v>
      </c>
      <c r="E1261" t="str">
        <f>"FES1162761015"</f>
        <v>FES1162761015</v>
      </c>
      <c r="F1261" s="2">
        <v>44062</v>
      </c>
      <c r="G1261">
        <v>202102</v>
      </c>
      <c r="H1261" t="s">
        <v>25</v>
      </c>
      <c r="I1261" t="s">
        <v>23</v>
      </c>
      <c r="J1261" t="s">
        <v>362</v>
      </c>
      <c r="K1261" t="s">
        <v>7</v>
      </c>
      <c r="L1261" t="s">
        <v>9</v>
      </c>
      <c r="M1261" t="s">
        <v>8</v>
      </c>
      <c r="N1261" t="s">
        <v>534</v>
      </c>
      <c r="O1261" t="s">
        <v>21</v>
      </c>
      <c r="P1261" t="str">
        <f>"2170749794                    "</f>
        <v xml:space="preserve">2170749794                    </v>
      </c>
      <c r="Q1261">
        <v>0</v>
      </c>
      <c r="R1261">
        <v>0</v>
      </c>
      <c r="S1261">
        <v>0</v>
      </c>
      <c r="T1261">
        <v>0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0</v>
      </c>
      <c r="AB1261">
        <v>0</v>
      </c>
      <c r="AC1261">
        <v>0</v>
      </c>
      <c r="AD1261">
        <v>0</v>
      </c>
      <c r="AE1261" s="3">
        <v>0</v>
      </c>
      <c r="AF1261" s="3">
        <v>0</v>
      </c>
      <c r="AG1261" s="3">
        <v>0</v>
      </c>
      <c r="AH1261" s="3">
        <v>0</v>
      </c>
      <c r="AI1261" s="3">
        <v>0</v>
      </c>
      <c r="AJ1261" s="3">
        <v>0</v>
      </c>
      <c r="AK1261" s="3">
        <v>6.28</v>
      </c>
      <c r="AL1261" s="3">
        <v>0</v>
      </c>
      <c r="AM1261" s="3">
        <v>0</v>
      </c>
      <c r="AN1261" s="3">
        <v>0</v>
      </c>
      <c r="AO1261" s="3">
        <v>0</v>
      </c>
      <c r="AP1261" s="3">
        <v>0</v>
      </c>
      <c r="AQ1261" s="3">
        <v>0</v>
      </c>
      <c r="AR1261" s="3">
        <v>0</v>
      </c>
      <c r="AS1261" s="3">
        <v>0</v>
      </c>
      <c r="AT1261">
        <v>0</v>
      </c>
      <c r="AU1261">
        <v>0</v>
      </c>
      <c r="AV1261">
        <v>0</v>
      </c>
      <c r="AW1261">
        <v>0</v>
      </c>
      <c r="AX1261">
        <v>0</v>
      </c>
      <c r="AY1261">
        <v>0</v>
      </c>
      <c r="AZ1261">
        <v>0</v>
      </c>
      <c r="BA1261">
        <v>0</v>
      </c>
      <c r="BB1261">
        <v>0</v>
      </c>
      <c r="BC1261">
        <v>0</v>
      </c>
      <c r="BD1261">
        <v>0</v>
      </c>
      <c r="BE1261">
        <v>0</v>
      </c>
      <c r="BF1261">
        <v>0</v>
      </c>
      <c r="BG1261">
        <v>0</v>
      </c>
      <c r="BH1261">
        <v>1</v>
      </c>
      <c r="BI1261">
        <v>1</v>
      </c>
      <c r="BJ1261">
        <v>0.2</v>
      </c>
      <c r="BK1261">
        <v>1</v>
      </c>
      <c r="BL1261" s="4">
        <v>48.15</v>
      </c>
      <c r="BM1261" s="4">
        <v>7.22</v>
      </c>
      <c r="BN1261" s="4">
        <v>55.37</v>
      </c>
      <c r="BO1261" s="4">
        <v>55.37</v>
      </c>
      <c r="BQ1261" t="s">
        <v>385</v>
      </c>
      <c r="BR1261" t="s">
        <v>358</v>
      </c>
      <c r="BS1261" s="2">
        <v>44063</v>
      </c>
      <c r="BT1261" s="1">
        <v>0.31527777777777777</v>
      </c>
      <c r="BU1261" t="s">
        <v>533</v>
      </c>
      <c r="BV1261" t="s">
        <v>16</v>
      </c>
      <c r="BY1261">
        <v>1200</v>
      </c>
      <c r="CA1261" t="s">
        <v>302</v>
      </c>
      <c r="CC1261" t="s">
        <v>8</v>
      </c>
      <c r="CD1261">
        <v>7530</v>
      </c>
      <c r="CE1261" t="s">
        <v>64</v>
      </c>
      <c r="CF1261" s="2">
        <v>44064</v>
      </c>
      <c r="CI1261">
        <v>1</v>
      </c>
      <c r="CJ1261">
        <v>1</v>
      </c>
      <c r="CK1261">
        <v>21</v>
      </c>
      <c r="CL1261" t="s">
        <v>0</v>
      </c>
    </row>
    <row r="1262" spans="1:90" x14ac:dyDescent="0.3">
      <c r="A1262" t="s">
        <v>322</v>
      </c>
      <c r="B1262" t="s">
        <v>321</v>
      </c>
      <c r="C1262" t="s">
        <v>10</v>
      </c>
      <c r="E1262" t="str">
        <f>"FES1162761034"</f>
        <v>FES1162761034</v>
      </c>
      <c r="F1262" s="2">
        <v>44062</v>
      </c>
      <c r="G1262">
        <v>202102</v>
      </c>
      <c r="H1262" t="s">
        <v>25</v>
      </c>
      <c r="I1262" t="s">
        <v>23</v>
      </c>
      <c r="J1262" t="s">
        <v>362</v>
      </c>
      <c r="K1262" t="s">
        <v>7</v>
      </c>
      <c r="L1262" t="s">
        <v>60</v>
      </c>
      <c r="M1262" t="s">
        <v>58</v>
      </c>
      <c r="N1262" t="s">
        <v>570</v>
      </c>
      <c r="O1262" t="s">
        <v>21</v>
      </c>
      <c r="P1262" t="str">
        <f>"2170749387                    "</f>
        <v xml:space="preserve">2170749387                    </v>
      </c>
      <c r="Q1262">
        <v>0</v>
      </c>
      <c r="R1262">
        <v>0</v>
      </c>
      <c r="S1262">
        <v>0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0</v>
      </c>
      <c r="AB1262">
        <v>0</v>
      </c>
      <c r="AC1262">
        <v>0</v>
      </c>
      <c r="AD1262">
        <v>0</v>
      </c>
      <c r="AE1262" s="3">
        <v>0</v>
      </c>
      <c r="AF1262" s="3">
        <v>0</v>
      </c>
      <c r="AG1262" s="3">
        <v>0</v>
      </c>
      <c r="AH1262" s="3">
        <v>0</v>
      </c>
      <c r="AI1262" s="3">
        <v>0</v>
      </c>
      <c r="AJ1262" s="3">
        <v>0</v>
      </c>
      <c r="AK1262" s="3">
        <v>6.28</v>
      </c>
      <c r="AL1262" s="3">
        <v>0</v>
      </c>
      <c r="AM1262" s="3">
        <v>0</v>
      </c>
      <c r="AN1262" s="3">
        <v>0</v>
      </c>
      <c r="AO1262" s="3">
        <v>0</v>
      </c>
      <c r="AP1262" s="3">
        <v>0</v>
      </c>
      <c r="AQ1262" s="3">
        <v>0</v>
      </c>
      <c r="AR1262" s="3">
        <v>0</v>
      </c>
      <c r="AS1262" s="3">
        <v>0</v>
      </c>
      <c r="AT1262">
        <v>0</v>
      </c>
      <c r="AU1262">
        <v>0</v>
      </c>
      <c r="AV1262">
        <v>0</v>
      </c>
      <c r="AW1262">
        <v>0</v>
      </c>
      <c r="AX1262">
        <v>0</v>
      </c>
      <c r="AY1262">
        <v>0</v>
      </c>
      <c r="AZ1262">
        <v>0</v>
      </c>
      <c r="BA1262">
        <v>0</v>
      </c>
      <c r="BB1262">
        <v>0</v>
      </c>
      <c r="BC1262">
        <v>0</v>
      </c>
      <c r="BD1262">
        <v>0</v>
      </c>
      <c r="BE1262">
        <v>0</v>
      </c>
      <c r="BF1262">
        <v>0</v>
      </c>
      <c r="BG1262">
        <v>0</v>
      </c>
      <c r="BH1262">
        <v>1</v>
      </c>
      <c r="BI1262">
        <v>1</v>
      </c>
      <c r="BJ1262">
        <v>0.2</v>
      </c>
      <c r="BK1262">
        <v>1</v>
      </c>
      <c r="BL1262" s="4">
        <v>48.15</v>
      </c>
      <c r="BM1262" s="4">
        <v>7.22</v>
      </c>
      <c r="BN1262" s="4">
        <v>55.37</v>
      </c>
      <c r="BO1262" s="4">
        <v>55.37</v>
      </c>
      <c r="BQ1262" t="s">
        <v>385</v>
      </c>
      <c r="BR1262" t="s">
        <v>358</v>
      </c>
      <c r="BS1262" s="2">
        <v>44063</v>
      </c>
      <c r="BT1262" s="1">
        <v>0.67361111111111116</v>
      </c>
      <c r="BU1262" t="s">
        <v>569</v>
      </c>
      <c r="BV1262" t="s">
        <v>0</v>
      </c>
      <c r="BW1262" t="s">
        <v>34</v>
      </c>
      <c r="BX1262" t="s">
        <v>136</v>
      </c>
      <c r="BY1262">
        <v>1200</v>
      </c>
      <c r="CC1262" t="s">
        <v>58</v>
      </c>
      <c r="CD1262">
        <v>200</v>
      </c>
      <c r="CE1262" t="s">
        <v>64</v>
      </c>
      <c r="CF1262" s="2">
        <v>44063</v>
      </c>
      <c r="CI1262">
        <v>1</v>
      </c>
      <c r="CJ1262">
        <v>1</v>
      </c>
      <c r="CK1262">
        <v>21</v>
      </c>
      <c r="CL1262" t="s">
        <v>0</v>
      </c>
    </row>
    <row r="1263" spans="1:90" x14ac:dyDescent="0.3">
      <c r="A1263" t="s">
        <v>322</v>
      </c>
      <c r="B1263" t="s">
        <v>321</v>
      </c>
      <c r="C1263" t="s">
        <v>10</v>
      </c>
      <c r="E1263" t="str">
        <f>"FES1162761059"</f>
        <v>FES1162761059</v>
      </c>
      <c r="F1263" s="2">
        <v>44062</v>
      </c>
      <c r="G1263">
        <v>202102</v>
      </c>
      <c r="H1263" t="s">
        <v>25</v>
      </c>
      <c r="I1263" t="s">
        <v>23</v>
      </c>
      <c r="J1263" t="s">
        <v>362</v>
      </c>
      <c r="K1263" t="s">
        <v>7</v>
      </c>
      <c r="L1263" t="s">
        <v>29</v>
      </c>
      <c r="M1263" t="s">
        <v>26</v>
      </c>
      <c r="N1263" t="s">
        <v>1725</v>
      </c>
      <c r="O1263" t="s">
        <v>21</v>
      </c>
      <c r="P1263" t="str">
        <f>"2170749828                    "</f>
        <v xml:space="preserve">2170749828                    </v>
      </c>
      <c r="Q1263">
        <v>0</v>
      </c>
      <c r="R1263">
        <v>0</v>
      </c>
      <c r="S1263">
        <v>0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0</v>
      </c>
      <c r="AB1263">
        <v>0</v>
      </c>
      <c r="AC1263">
        <v>0</v>
      </c>
      <c r="AD1263">
        <v>0</v>
      </c>
      <c r="AE1263" s="3">
        <v>0</v>
      </c>
      <c r="AF1263" s="3">
        <v>0</v>
      </c>
      <c r="AG1263" s="3">
        <v>0</v>
      </c>
      <c r="AH1263" s="3">
        <v>0</v>
      </c>
      <c r="AI1263" s="3">
        <v>0</v>
      </c>
      <c r="AJ1263" s="3">
        <v>0</v>
      </c>
      <c r="AK1263" s="3">
        <v>6.28</v>
      </c>
      <c r="AL1263" s="3">
        <v>0</v>
      </c>
      <c r="AM1263" s="3">
        <v>0</v>
      </c>
      <c r="AN1263" s="3">
        <v>0</v>
      </c>
      <c r="AO1263" s="3">
        <v>0</v>
      </c>
      <c r="AP1263" s="3">
        <v>0</v>
      </c>
      <c r="AQ1263" s="3">
        <v>0</v>
      </c>
      <c r="AR1263" s="3">
        <v>0</v>
      </c>
      <c r="AS1263" s="3">
        <v>0</v>
      </c>
      <c r="AT1263">
        <v>0</v>
      </c>
      <c r="AU1263">
        <v>0</v>
      </c>
      <c r="AV1263">
        <v>0</v>
      </c>
      <c r="AW1263">
        <v>0</v>
      </c>
      <c r="AX1263">
        <v>0</v>
      </c>
      <c r="AY1263">
        <v>0</v>
      </c>
      <c r="AZ1263">
        <v>0</v>
      </c>
      <c r="BA1263">
        <v>0</v>
      </c>
      <c r="BB1263">
        <v>0</v>
      </c>
      <c r="BC1263">
        <v>0</v>
      </c>
      <c r="BD1263">
        <v>0</v>
      </c>
      <c r="BE1263">
        <v>0</v>
      </c>
      <c r="BF1263">
        <v>0</v>
      </c>
      <c r="BG1263">
        <v>0</v>
      </c>
      <c r="BH1263">
        <v>1</v>
      </c>
      <c r="BI1263">
        <v>1</v>
      </c>
      <c r="BJ1263">
        <v>0.2</v>
      </c>
      <c r="BK1263">
        <v>1</v>
      </c>
      <c r="BL1263" s="4">
        <v>48.15</v>
      </c>
      <c r="BM1263" s="4">
        <v>7.22</v>
      </c>
      <c r="BN1263" s="4">
        <v>55.37</v>
      </c>
      <c r="BO1263" s="4">
        <v>55.37</v>
      </c>
      <c r="BQ1263" t="s">
        <v>385</v>
      </c>
      <c r="BR1263" t="s">
        <v>358</v>
      </c>
      <c r="BS1263" s="2">
        <v>44063</v>
      </c>
      <c r="BT1263" s="1">
        <v>0.34027777777777773</v>
      </c>
      <c r="BU1263" t="s">
        <v>2272</v>
      </c>
      <c r="BV1263" t="s">
        <v>16</v>
      </c>
      <c r="BY1263">
        <v>1200</v>
      </c>
      <c r="CA1263" t="s">
        <v>208</v>
      </c>
      <c r="CC1263" t="s">
        <v>26</v>
      </c>
      <c r="CD1263">
        <v>6001</v>
      </c>
      <c r="CE1263" t="s">
        <v>64</v>
      </c>
      <c r="CF1263" s="2">
        <v>44064</v>
      </c>
      <c r="CI1263">
        <v>1</v>
      </c>
      <c r="CJ1263">
        <v>1</v>
      </c>
      <c r="CK1263">
        <v>21</v>
      </c>
      <c r="CL1263" t="s">
        <v>0</v>
      </c>
    </row>
    <row r="1264" spans="1:90" x14ac:dyDescent="0.3">
      <c r="A1264" t="s">
        <v>322</v>
      </c>
      <c r="B1264" t="s">
        <v>321</v>
      </c>
      <c r="C1264" t="s">
        <v>10</v>
      </c>
      <c r="E1264" t="str">
        <f>"FES1162761032"</f>
        <v>FES1162761032</v>
      </c>
      <c r="F1264" s="2">
        <v>44062</v>
      </c>
      <c r="G1264">
        <v>202102</v>
      </c>
      <c r="H1264" t="s">
        <v>25</v>
      </c>
      <c r="I1264" t="s">
        <v>23</v>
      </c>
      <c r="J1264" t="s">
        <v>362</v>
      </c>
      <c r="K1264" t="s">
        <v>7</v>
      </c>
      <c r="L1264" t="s">
        <v>60</v>
      </c>
      <c r="M1264" t="s">
        <v>58</v>
      </c>
      <c r="N1264" t="s">
        <v>570</v>
      </c>
      <c r="O1264" t="s">
        <v>21</v>
      </c>
      <c r="P1264" t="str">
        <f>"2170749057                    "</f>
        <v xml:space="preserve">2170749057                    </v>
      </c>
      <c r="Q1264">
        <v>0</v>
      </c>
      <c r="R1264">
        <v>0</v>
      </c>
      <c r="S1264">
        <v>0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0</v>
      </c>
      <c r="AB1264">
        <v>0</v>
      </c>
      <c r="AC1264">
        <v>0</v>
      </c>
      <c r="AD1264">
        <v>0</v>
      </c>
      <c r="AE1264" s="3">
        <v>0</v>
      </c>
      <c r="AF1264" s="3">
        <v>0</v>
      </c>
      <c r="AG1264" s="3">
        <v>0</v>
      </c>
      <c r="AH1264" s="3">
        <v>0</v>
      </c>
      <c r="AI1264" s="3">
        <v>0</v>
      </c>
      <c r="AJ1264" s="3">
        <v>0</v>
      </c>
      <c r="AK1264" s="3">
        <v>6.28</v>
      </c>
      <c r="AL1264" s="3">
        <v>0</v>
      </c>
      <c r="AM1264" s="3">
        <v>0</v>
      </c>
      <c r="AN1264" s="3">
        <v>0</v>
      </c>
      <c r="AO1264" s="3">
        <v>0</v>
      </c>
      <c r="AP1264" s="3">
        <v>0</v>
      </c>
      <c r="AQ1264" s="3">
        <v>0</v>
      </c>
      <c r="AR1264" s="3">
        <v>0</v>
      </c>
      <c r="AS1264" s="3">
        <v>0</v>
      </c>
      <c r="AT1264">
        <v>0</v>
      </c>
      <c r="AU1264">
        <v>0</v>
      </c>
      <c r="AV1264">
        <v>0</v>
      </c>
      <c r="AW1264">
        <v>0</v>
      </c>
      <c r="AX1264">
        <v>0</v>
      </c>
      <c r="AY1264">
        <v>0</v>
      </c>
      <c r="AZ1264">
        <v>0</v>
      </c>
      <c r="BA1264">
        <v>0</v>
      </c>
      <c r="BB1264">
        <v>0</v>
      </c>
      <c r="BC1264">
        <v>0</v>
      </c>
      <c r="BD1264">
        <v>0</v>
      </c>
      <c r="BE1264">
        <v>0</v>
      </c>
      <c r="BF1264">
        <v>0</v>
      </c>
      <c r="BG1264">
        <v>0</v>
      </c>
      <c r="BH1264">
        <v>1</v>
      </c>
      <c r="BI1264">
        <v>1</v>
      </c>
      <c r="BJ1264">
        <v>0.2</v>
      </c>
      <c r="BK1264">
        <v>1</v>
      </c>
      <c r="BL1264" s="4">
        <v>48.15</v>
      </c>
      <c r="BM1264" s="4">
        <v>7.22</v>
      </c>
      <c r="BN1264" s="4">
        <v>55.37</v>
      </c>
      <c r="BO1264" s="4">
        <v>55.37</v>
      </c>
      <c r="BQ1264" t="s">
        <v>385</v>
      </c>
      <c r="BR1264" t="s">
        <v>358</v>
      </c>
      <c r="BS1264" s="2">
        <v>44063</v>
      </c>
      <c r="BT1264" s="1">
        <v>0.67361111111111116</v>
      </c>
      <c r="BU1264" t="s">
        <v>569</v>
      </c>
      <c r="BV1264" t="s">
        <v>0</v>
      </c>
      <c r="BW1264" t="s">
        <v>34</v>
      </c>
      <c r="BX1264" t="s">
        <v>136</v>
      </c>
      <c r="BY1264">
        <v>1200</v>
      </c>
      <c r="CC1264" t="s">
        <v>58</v>
      </c>
      <c r="CD1264">
        <v>200</v>
      </c>
      <c r="CE1264" t="s">
        <v>64</v>
      </c>
      <c r="CF1264" s="2">
        <v>44063</v>
      </c>
      <c r="CI1264">
        <v>1</v>
      </c>
      <c r="CJ1264">
        <v>1</v>
      </c>
      <c r="CK1264">
        <v>21</v>
      </c>
      <c r="CL1264" t="s">
        <v>0</v>
      </c>
    </row>
    <row r="1265" spans="1:90" x14ac:dyDescent="0.3">
      <c r="A1265" t="s">
        <v>322</v>
      </c>
      <c r="B1265" t="s">
        <v>321</v>
      </c>
      <c r="C1265" t="s">
        <v>10</v>
      </c>
      <c r="E1265" t="str">
        <f>"FES1162760867"</f>
        <v>FES1162760867</v>
      </c>
      <c r="F1265" s="2">
        <v>44062</v>
      </c>
      <c r="G1265">
        <v>202102</v>
      </c>
      <c r="H1265" t="s">
        <v>25</v>
      </c>
      <c r="I1265" t="s">
        <v>23</v>
      </c>
      <c r="J1265" t="s">
        <v>362</v>
      </c>
      <c r="K1265" t="s">
        <v>7</v>
      </c>
      <c r="L1265" t="s">
        <v>25</v>
      </c>
      <c r="M1265" t="s">
        <v>23</v>
      </c>
      <c r="N1265" t="s">
        <v>510</v>
      </c>
      <c r="O1265" t="s">
        <v>21</v>
      </c>
      <c r="P1265" t="str">
        <f>"2170749158                    "</f>
        <v xml:space="preserve">2170749158                    </v>
      </c>
      <c r="Q1265">
        <v>0</v>
      </c>
      <c r="R1265">
        <v>0</v>
      </c>
      <c r="S1265">
        <v>0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0</v>
      </c>
      <c r="AB1265">
        <v>0</v>
      </c>
      <c r="AC1265">
        <v>0</v>
      </c>
      <c r="AD1265">
        <v>0</v>
      </c>
      <c r="AE1265" s="3">
        <v>0</v>
      </c>
      <c r="AF1265" s="3">
        <v>0</v>
      </c>
      <c r="AG1265" s="3">
        <v>0</v>
      </c>
      <c r="AH1265" s="3">
        <v>0</v>
      </c>
      <c r="AI1265" s="3">
        <v>0</v>
      </c>
      <c r="AJ1265" s="3">
        <v>0</v>
      </c>
      <c r="AK1265" s="3">
        <v>4.91</v>
      </c>
      <c r="AL1265" s="3">
        <v>0</v>
      </c>
      <c r="AM1265" s="3">
        <v>0</v>
      </c>
      <c r="AN1265" s="3">
        <v>0</v>
      </c>
      <c r="AO1265" s="3">
        <v>0</v>
      </c>
      <c r="AP1265" s="3">
        <v>0</v>
      </c>
      <c r="AQ1265" s="3">
        <v>0</v>
      </c>
      <c r="AR1265" s="3">
        <v>0</v>
      </c>
      <c r="AS1265" s="3">
        <v>0</v>
      </c>
      <c r="AT1265">
        <v>0</v>
      </c>
      <c r="AU1265">
        <v>0</v>
      </c>
      <c r="AV1265">
        <v>0</v>
      </c>
      <c r="AW1265">
        <v>0</v>
      </c>
      <c r="AX1265">
        <v>0</v>
      </c>
      <c r="AY1265">
        <v>0</v>
      </c>
      <c r="AZ1265">
        <v>0</v>
      </c>
      <c r="BA1265">
        <v>0</v>
      </c>
      <c r="BB1265">
        <v>0</v>
      </c>
      <c r="BC1265">
        <v>0</v>
      </c>
      <c r="BD1265">
        <v>0</v>
      </c>
      <c r="BE1265">
        <v>0</v>
      </c>
      <c r="BF1265">
        <v>0</v>
      </c>
      <c r="BG1265">
        <v>0</v>
      </c>
      <c r="BH1265">
        <v>1</v>
      </c>
      <c r="BI1265">
        <v>1</v>
      </c>
      <c r="BJ1265">
        <v>0.2</v>
      </c>
      <c r="BK1265">
        <v>1</v>
      </c>
      <c r="BL1265" s="4">
        <v>37.619999999999997</v>
      </c>
      <c r="BM1265" s="4">
        <v>5.64</v>
      </c>
      <c r="BN1265" s="4">
        <v>43.26</v>
      </c>
      <c r="BO1265" s="4">
        <v>43.26</v>
      </c>
      <c r="BQ1265" t="s">
        <v>385</v>
      </c>
      <c r="BR1265" t="s">
        <v>358</v>
      </c>
      <c r="BS1265" s="2">
        <v>44063</v>
      </c>
      <c r="BT1265" s="1">
        <v>0.3666666666666667</v>
      </c>
      <c r="BU1265" t="s">
        <v>1354</v>
      </c>
      <c r="BV1265" t="s">
        <v>16</v>
      </c>
      <c r="BY1265">
        <v>1200</v>
      </c>
      <c r="CA1265" t="s">
        <v>364</v>
      </c>
      <c r="CC1265" t="s">
        <v>23</v>
      </c>
      <c r="CD1265">
        <v>1645</v>
      </c>
      <c r="CE1265" t="s">
        <v>64</v>
      </c>
      <c r="CF1265" s="2">
        <v>44064</v>
      </c>
      <c r="CI1265">
        <v>1</v>
      </c>
      <c r="CJ1265">
        <v>1</v>
      </c>
      <c r="CK1265">
        <v>22</v>
      </c>
      <c r="CL1265" t="s">
        <v>0</v>
      </c>
    </row>
    <row r="1266" spans="1:90" x14ac:dyDescent="0.3">
      <c r="A1266" t="s">
        <v>322</v>
      </c>
      <c r="B1266" t="s">
        <v>321</v>
      </c>
      <c r="C1266" t="s">
        <v>10</v>
      </c>
      <c r="E1266" t="str">
        <f>"FES1162761031"</f>
        <v>FES1162761031</v>
      </c>
      <c r="F1266" s="2">
        <v>44062</v>
      </c>
      <c r="G1266">
        <v>202102</v>
      </c>
      <c r="H1266" t="s">
        <v>25</v>
      </c>
      <c r="I1266" t="s">
        <v>23</v>
      </c>
      <c r="J1266" t="s">
        <v>362</v>
      </c>
      <c r="K1266" t="s">
        <v>7</v>
      </c>
      <c r="L1266" t="s">
        <v>60</v>
      </c>
      <c r="M1266" t="s">
        <v>58</v>
      </c>
      <c r="N1266" t="s">
        <v>570</v>
      </c>
      <c r="O1266" t="s">
        <v>21</v>
      </c>
      <c r="P1266" t="str">
        <f>"2170748225                    "</f>
        <v xml:space="preserve">2170748225                    </v>
      </c>
      <c r="Q1266">
        <v>0</v>
      </c>
      <c r="R1266">
        <v>0</v>
      </c>
      <c r="S1266">
        <v>0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0</v>
      </c>
      <c r="AB1266">
        <v>0</v>
      </c>
      <c r="AC1266">
        <v>0</v>
      </c>
      <c r="AD1266">
        <v>0</v>
      </c>
      <c r="AE1266" s="3">
        <v>0</v>
      </c>
      <c r="AF1266" s="3">
        <v>0</v>
      </c>
      <c r="AG1266" s="3">
        <v>0</v>
      </c>
      <c r="AH1266" s="3">
        <v>0</v>
      </c>
      <c r="AI1266" s="3">
        <v>0</v>
      </c>
      <c r="AJ1266" s="3">
        <v>0</v>
      </c>
      <c r="AK1266" s="3">
        <v>6.28</v>
      </c>
      <c r="AL1266" s="3">
        <v>0</v>
      </c>
      <c r="AM1266" s="3">
        <v>0</v>
      </c>
      <c r="AN1266" s="3">
        <v>0</v>
      </c>
      <c r="AO1266" s="3">
        <v>0</v>
      </c>
      <c r="AP1266" s="3">
        <v>0</v>
      </c>
      <c r="AQ1266" s="3">
        <v>0</v>
      </c>
      <c r="AR1266" s="3">
        <v>0</v>
      </c>
      <c r="AS1266" s="3">
        <v>0</v>
      </c>
      <c r="AT1266">
        <v>0</v>
      </c>
      <c r="AU1266">
        <v>0</v>
      </c>
      <c r="AV1266">
        <v>0</v>
      </c>
      <c r="AW1266">
        <v>0</v>
      </c>
      <c r="AX1266">
        <v>0</v>
      </c>
      <c r="AY1266">
        <v>0</v>
      </c>
      <c r="AZ1266">
        <v>0</v>
      </c>
      <c r="BA1266">
        <v>0</v>
      </c>
      <c r="BB1266">
        <v>0</v>
      </c>
      <c r="BC1266">
        <v>0</v>
      </c>
      <c r="BD1266">
        <v>0</v>
      </c>
      <c r="BE1266">
        <v>0</v>
      </c>
      <c r="BF1266">
        <v>0</v>
      </c>
      <c r="BG1266">
        <v>0</v>
      </c>
      <c r="BH1266">
        <v>1</v>
      </c>
      <c r="BI1266">
        <v>1</v>
      </c>
      <c r="BJ1266">
        <v>0.2</v>
      </c>
      <c r="BK1266">
        <v>1</v>
      </c>
      <c r="BL1266" s="4">
        <v>48.15</v>
      </c>
      <c r="BM1266" s="4">
        <v>7.22</v>
      </c>
      <c r="BN1266" s="4">
        <v>55.37</v>
      </c>
      <c r="BO1266" s="4">
        <v>55.37</v>
      </c>
      <c r="BQ1266" t="s">
        <v>385</v>
      </c>
      <c r="BR1266" t="s">
        <v>358</v>
      </c>
      <c r="BS1266" s="2">
        <v>44063</v>
      </c>
      <c r="BT1266" s="1">
        <v>0.67361111111111116</v>
      </c>
      <c r="BU1266" t="s">
        <v>569</v>
      </c>
      <c r="BV1266" t="s">
        <v>0</v>
      </c>
      <c r="BW1266" t="s">
        <v>34</v>
      </c>
      <c r="BX1266" t="s">
        <v>136</v>
      </c>
      <c r="BY1266">
        <v>1200</v>
      </c>
      <c r="CC1266" t="s">
        <v>58</v>
      </c>
      <c r="CD1266">
        <v>200</v>
      </c>
      <c r="CE1266" t="s">
        <v>64</v>
      </c>
      <c r="CF1266" s="2">
        <v>44063</v>
      </c>
      <c r="CI1266">
        <v>1</v>
      </c>
      <c r="CJ1266">
        <v>1</v>
      </c>
      <c r="CK1266">
        <v>21</v>
      </c>
      <c r="CL1266" t="s">
        <v>0</v>
      </c>
    </row>
    <row r="1267" spans="1:90" x14ac:dyDescent="0.3">
      <c r="A1267" t="s">
        <v>322</v>
      </c>
      <c r="B1267" t="s">
        <v>321</v>
      </c>
      <c r="C1267" t="s">
        <v>10</v>
      </c>
      <c r="E1267" t="str">
        <f>"FES1162761058"</f>
        <v>FES1162761058</v>
      </c>
      <c r="F1267" s="2">
        <v>44062</v>
      </c>
      <c r="G1267">
        <v>202102</v>
      </c>
      <c r="H1267" t="s">
        <v>25</v>
      </c>
      <c r="I1267" t="s">
        <v>23</v>
      </c>
      <c r="J1267" t="s">
        <v>362</v>
      </c>
      <c r="K1267" t="s">
        <v>7</v>
      </c>
      <c r="L1267" t="s">
        <v>480</v>
      </c>
      <c r="M1267" t="s">
        <v>477</v>
      </c>
      <c r="N1267" t="s">
        <v>479</v>
      </c>
      <c r="O1267" t="s">
        <v>21</v>
      </c>
      <c r="P1267" t="str">
        <f>"2170747562                    "</f>
        <v xml:space="preserve">2170747562                    </v>
      </c>
      <c r="Q1267">
        <v>0</v>
      </c>
      <c r="R1267">
        <v>0</v>
      </c>
      <c r="S1267">
        <v>0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0</v>
      </c>
      <c r="AB1267">
        <v>0</v>
      </c>
      <c r="AC1267">
        <v>0</v>
      </c>
      <c r="AD1267">
        <v>0</v>
      </c>
      <c r="AE1267" s="3">
        <v>0</v>
      </c>
      <c r="AF1267" s="3">
        <v>0</v>
      </c>
      <c r="AG1267" s="3">
        <v>0</v>
      </c>
      <c r="AH1267" s="3">
        <v>0</v>
      </c>
      <c r="AI1267" s="3">
        <v>0</v>
      </c>
      <c r="AJ1267" s="3">
        <v>0</v>
      </c>
      <c r="AK1267" s="3">
        <v>37.659999999999997</v>
      </c>
      <c r="AL1267" s="3">
        <v>0</v>
      </c>
      <c r="AM1267" s="3">
        <v>0</v>
      </c>
      <c r="AN1267" s="3">
        <v>0</v>
      </c>
      <c r="AO1267" s="3">
        <v>0</v>
      </c>
      <c r="AP1267" s="3">
        <v>0</v>
      </c>
      <c r="AQ1267" s="3">
        <v>0</v>
      </c>
      <c r="AR1267" s="3">
        <v>0</v>
      </c>
      <c r="AS1267" s="3">
        <v>0</v>
      </c>
      <c r="AT1267">
        <v>0</v>
      </c>
      <c r="AU1267">
        <v>0</v>
      </c>
      <c r="AV1267">
        <v>0</v>
      </c>
      <c r="AW1267">
        <v>0</v>
      </c>
      <c r="AX1267">
        <v>0</v>
      </c>
      <c r="AY1267">
        <v>0</v>
      </c>
      <c r="AZ1267">
        <v>0</v>
      </c>
      <c r="BA1267">
        <v>0</v>
      </c>
      <c r="BB1267">
        <v>0</v>
      </c>
      <c r="BC1267">
        <v>0</v>
      </c>
      <c r="BD1267">
        <v>0</v>
      </c>
      <c r="BE1267">
        <v>0</v>
      </c>
      <c r="BF1267">
        <v>0</v>
      </c>
      <c r="BG1267">
        <v>0</v>
      </c>
      <c r="BH1267">
        <v>1</v>
      </c>
      <c r="BI1267">
        <v>11.9</v>
      </c>
      <c r="BJ1267">
        <v>7.6</v>
      </c>
      <c r="BK1267">
        <v>12</v>
      </c>
      <c r="BL1267" s="4">
        <v>288.73</v>
      </c>
      <c r="BM1267" s="4">
        <v>43.31</v>
      </c>
      <c r="BN1267" s="4">
        <v>332.04</v>
      </c>
      <c r="BO1267" s="4">
        <v>332.04</v>
      </c>
      <c r="BQ1267" t="s">
        <v>318</v>
      </c>
      <c r="BR1267" t="s">
        <v>358</v>
      </c>
      <c r="BS1267" s="2">
        <v>44063</v>
      </c>
      <c r="BT1267" s="1">
        <v>0.39583333333333331</v>
      </c>
      <c r="BU1267" t="s">
        <v>2274</v>
      </c>
      <c r="BV1267" t="s">
        <v>16</v>
      </c>
      <c r="BY1267">
        <v>38153.71</v>
      </c>
      <c r="CA1267" t="s">
        <v>257</v>
      </c>
      <c r="CC1267" t="s">
        <v>477</v>
      </c>
      <c r="CD1267">
        <v>6220</v>
      </c>
      <c r="CE1267" t="s">
        <v>2</v>
      </c>
      <c r="CF1267" s="2">
        <v>44064</v>
      </c>
      <c r="CI1267">
        <v>1</v>
      </c>
      <c r="CJ1267">
        <v>1</v>
      </c>
      <c r="CK1267">
        <v>21</v>
      </c>
      <c r="CL1267" t="s">
        <v>0</v>
      </c>
    </row>
    <row r="1268" spans="1:90" x14ac:dyDescent="0.3">
      <c r="A1268" t="s">
        <v>322</v>
      </c>
      <c r="B1268" t="s">
        <v>321</v>
      </c>
      <c r="C1268" t="s">
        <v>10</v>
      </c>
      <c r="E1268" t="str">
        <f>"FES1162761045"</f>
        <v>FES1162761045</v>
      </c>
      <c r="F1268" s="2">
        <v>44062</v>
      </c>
      <c r="G1268">
        <v>202102</v>
      </c>
      <c r="H1268" t="s">
        <v>25</v>
      </c>
      <c r="I1268" t="s">
        <v>23</v>
      </c>
      <c r="J1268" t="s">
        <v>362</v>
      </c>
      <c r="K1268" t="s">
        <v>7</v>
      </c>
      <c r="L1268" t="s">
        <v>60</v>
      </c>
      <c r="M1268" t="s">
        <v>58</v>
      </c>
      <c r="N1268" t="s">
        <v>330</v>
      </c>
      <c r="O1268" t="s">
        <v>21</v>
      </c>
      <c r="P1268" t="str">
        <f>"2170749820                    "</f>
        <v xml:space="preserve">2170749820                    </v>
      </c>
      <c r="Q1268">
        <v>0</v>
      </c>
      <c r="R1268">
        <v>0</v>
      </c>
      <c r="S1268">
        <v>0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0</v>
      </c>
      <c r="AA1268">
        <v>0</v>
      </c>
      <c r="AB1268">
        <v>0</v>
      </c>
      <c r="AC1268">
        <v>0</v>
      </c>
      <c r="AD1268">
        <v>0</v>
      </c>
      <c r="AE1268" s="3">
        <v>0</v>
      </c>
      <c r="AF1268" s="3">
        <v>0</v>
      </c>
      <c r="AG1268" s="3">
        <v>0</v>
      </c>
      <c r="AH1268" s="3">
        <v>0</v>
      </c>
      <c r="AI1268" s="3">
        <v>0</v>
      </c>
      <c r="AJ1268" s="3">
        <v>0</v>
      </c>
      <c r="AK1268" s="3">
        <v>10.99</v>
      </c>
      <c r="AL1268" s="3">
        <v>0</v>
      </c>
      <c r="AM1268" s="3">
        <v>0</v>
      </c>
      <c r="AN1268" s="3">
        <v>0</v>
      </c>
      <c r="AO1268" s="3">
        <v>0</v>
      </c>
      <c r="AP1268" s="3">
        <v>0</v>
      </c>
      <c r="AQ1268" s="3">
        <v>0</v>
      </c>
      <c r="AR1268" s="3">
        <v>0</v>
      </c>
      <c r="AS1268" s="3">
        <v>0</v>
      </c>
      <c r="AT1268">
        <v>0</v>
      </c>
      <c r="AU1268">
        <v>0</v>
      </c>
      <c r="AV1268">
        <v>0</v>
      </c>
      <c r="AW1268">
        <v>0</v>
      </c>
      <c r="AX1268">
        <v>0</v>
      </c>
      <c r="AY1268">
        <v>0</v>
      </c>
      <c r="AZ1268">
        <v>0</v>
      </c>
      <c r="BA1268">
        <v>0</v>
      </c>
      <c r="BB1268">
        <v>0</v>
      </c>
      <c r="BC1268">
        <v>0</v>
      </c>
      <c r="BD1268">
        <v>0</v>
      </c>
      <c r="BE1268">
        <v>0</v>
      </c>
      <c r="BF1268">
        <v>0</v>
      </c>
      <c r="BG1268">
        <v>0</v>
      </c>
      <c r="BH1268">
        <v>1</v>
      </c>
      <c r="BI1268">
        <v>1.9</v>
      </c>
      <c r="BJ1268">
        <v>3.2</v>
      </c>
      <c r="BK1268">
        <v>3.5</v>
      </c>
      <c r="BL1268" s="4">
        <v>84.24</v>
      </c>
      <c r="BM1268" s="4">
        <v>12.64</v>
      </c>
      <c r="BN1268" s="4">
        <v>96.88</v>
      </c>
      <c r="BO1268" s="4">
        <v>96.88</v>
      </c>
      <c r="BQ1268" t="s">
        <v>318</v>
      </c>
      <c r="BR1268" t="s">
        <v>358</v>
      </c>
      <c r="BS1268" s="2">
        <v>44063</v>
      </c>
      <c r="BT1268" s="1">
        <v>0.40972222222222227</v>
      </c>
      <c r="BU1268" t="s">
        <v>329</v>
      </c>
      <c r="BV1268" t="s">
        <v>16</v>
      </c>
      <c r="BY1268">
        <v>16001.04</v>
      </c>
      <c r="CA1268" t="s">
        <v>328</v>
      </c>
      <c r="CC1268" t="s">
        <v>58</v>
      </c>
      <c r="CD1268">
        <v>1</v>
      </c>
      <c r="CE1268" t="s">
        <v>2</v>
      </c>
      <c r="CF1268" s="2">
        <v>44063</v>
      </c>
      <c r="CI1268">
        <v>1</v>
      </c>
      <c r="CJ1268">
        <v>1</v>
      </c>
      <c r="CK1268">
        <v>21</v>
      </c>
      <c r="CL1268" t="s">
        <v>0</v>
      </c>
    </row>
    <row r="1269" spans="1:90" x14ac:dyDescent="0.3">
      <c r="A1269" t="s">
        <v>322</v>
      </c>
      <c r="B1269" t="s">
        <v>321</v>
      </c>
      <c r="C1269" t="s">
        <v>10</v>
      </c>
      <c r="E1269" t="str">
        <f>"FES1162760978"</f>
        <v>FES1162760978</v>
      </c>
      <c r="F1269" s="2">
        <v>44062</v>
      </c>
      <c r="G1269">
        <v>202102</v>
      </c>
      <c r="H1269" t="s">
        <v>25</v>
      </c>
      <c r="I1269" t="s">
        <v>23</v>
      </c>
      <c r="J1269" t="s">
        <v>362</v>
      </c>
      <c r="K1269" t="s">
        <v>7</v>
      </c>
      <c r="L1269" t="s">
        <v>25</v>
      </c>
      <c r="M1269" t="s">
        <v>23</v>
      </c>
      <c r="N1269" t="s">
        <v>1596</v>
      </c>
      <c r="O1269" t="s">
        <v>21</v>
      </c>
      <c r="P1269" t="str">
        <f>"2170749750                    "</f>
        <v xml:space="preserve">2170749750                    </v>
      </c>
      <c r="Q1269">
        <v>0</v>
      </c>
      <c r="R1269">
        <v>0</v>
      </c>
      <c r="S1269">
        <v>0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0</v>
      </c>
      <c r="AB1269">
        <v>0</v>
      </c>
      <c r="AC1269">
        <v>0</v>
      </c>
      <c r="AD1269">
        <v>0</v>
      </c>
      <c r="AE1269" s="3">
        <v>0</v>
      </c>
      <c r="AF1269" s="3">
        <v>0</v>
      </c>
      <c r="AG1269" s="3">
        <v>0</v>
      </c>
      <c r="AH1269" s="3">
        <v>0</v>
      </c>
      <c r="AI1269" s="3">
        <v>0</v>
      </c>
      <c r="AJ1269" s="3">
        <v>0</v>
      </c>
      <c r="AK1269" s="3">
        <v>4.91</v>
      </c>
      <c r="AL1269" s="3">
        <v>0</v>
      </c>
      <c r="AM1269" s="3">
        <v>0</v>
      </c>
      <c r="AN1269" s="3">
        <v>0</v>
      </c>
      <c r="AO1269" s="3">
        <v>0</v>
      </c>
      <c r="AP1269" s="3">
        <v>0</v>
      </c>
      <c r="AQ1269" s="3">
        <v>0</v>
      </c>
      <c r="AR1269" s="3">
        <v>0</v>
      </c>
      <c r="AS1269" s="3">
        <v>0</v>
      </c>
      <c r="AT1269">
        <v>0</v>
      </c>
      <c r="AU1269">
        <v>0</v>
      </c>
      <c r="AV1269">
        <v>0</v>
      </c>
      <c r="AW1269">
        <v>0</v>
      </c>
      <c r="AX1269">
        <v>0</v>
      </c>
      <c r="AY1269">
        <v>0</v>
      </c>
      <c r="AZ1269">
        <v>0</v>
      </c>
      <c r="BA1269">
        <v>0</v>
      </c>
      <c r="BB1269">
        <v>0</v>
      </c>
      <c r="BC1269">
        <v>0</v>
      </c>
      <c r="BD1269">
        <v>0</v>
      </c>
      <c r="BE1269">
        <v>0</v>
      </c>
      <c r="BF1269">
        <v>0</v>
      </c>
      <c r="BG1269">
        <v>0</v>
      </c>
      <c r="BH1269">
        <v>1</v>
      </c>
      <c r="BI1269">
        <v>1</v>
      </c>
      <c r="BJ1269">
        <v>0.2</v>
      </c>
      <c r="BK1269">
        <v>1</v>
      </c>
      <c r="BL1269" s="4">
        <v>37.619999999999997</v>
      </c>
      <c r="BM1269" s="4">
        <v>5.64</v>
      </c>
      <c r="BN1269" s="4">
        <v>43.26</v>
      </c>
      <c r="BO1269" s="4">
        <v>43.26</v>
      </c>
      <c r="BQ1269" t="s">
        <v>385</v>
      </c>
      <c r="BR1269" t="s">
        <v>358</v>
      </c>
      <c r="BS1269" s="2">
        <v>44063</v>
      </c>
      <c r="BT1269" s="1">
        <v>0.31597222222222221</v>
      </c>
      <c r="BU1269" t="s">
        <v>2273</v>
      </c>
      <c r="BV1269" t="s">
        <v>16</v>
      </c>
      <c r="BY1269">
        <v>1200</v>
      </c>
      <c r="CA1269" t="s">
        <v>19</v>
      </c>
      <c r="CC1269" t="s">
        <v>23</v>
      </c>
      <c r="CD1269">
        <v>1665</v>
      </c>
      <c r="CE1269" t="s">
        <v>64</v>
      </c>
      <c r="CF1269" s="2">
        <v>44064</v>
      </c>
      <c r="CI1269">
        <v>1</v>
      </c>
      <c r="CJ1269">
        <v>1</v>
      </c>
      <c r="CK1269">
        <v>22</v>
      </c>
      <c r="CL1269" t="s">
        <v>0</v>
      </c>
    </row>
    <row r="1270" spans="1:90" x14ac:dyDescent="0.3">
      <c r="A1270" t="s">
        <v>322</v>
      </c>
      <c r="B1270" t="s">
        <v>321</v>
      </c>
      <c r="C1270" t="s">
        <v>10</v>
      </c>
      <c r="E1270" t="str">
        <f>"FES1162761014"</f>
        <v>FES1162761014</v>
      </c>
      <c r="F1270" s="2">
        <v>44062</v>
      </c>
      <c r="G1270">
        <v>202102</v>
      </c>
      <c r="H1270" t="s">
        <v>25</v>
      </c>
      <c r="I1270" t="s">
        <v>23</v>
      </c>
      <c r="J1270" t="s">
        <v>362</v>
      </c>
      <c r="K1270" t="s">
        <v>7</v>
      </c>
      <c r="L1270" t="s">
        <v>25</v>
      </c>
      <c r="M1270" t="s">
        <v>23</v>
      </c>
      <c r="N1270" t="s">
        <v>510</v>
      </c>
      <c r="O1270" t="s">
        <v>21</v>
      </c>
      <c r="P1270" t="str">
        <f>"2170749793                    "</f>
        <v xml:space="preserve">2170749793                    </v>
      </c>
      <c r="Q1270">
        <v>0</v>
      </c>
      <c r="R1270">
        <v>0</v>
      </c>
      <c r="S1270">
        <v>0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0</v>
      </c>
      <c r="AB1270">
        <v>0</v>
      </c>
      <c r="AC1270">
        <v>0</v>
      </c>
      <c r="AD1270">
        <v>0</v>
      </c>
      <c r="AE1270" s="3">
        <v>0</v>
      </c>
      <c r="AF1270" s="3">
        <v>0</v>
      </c>
      <c r="AG1270" s="3">
        <v>0</v>
      </c>
      <c r="AH1270" s="3">
        <v>0</v>
      </c>
      <c r="AI1270" s="3">
        <v>0</v>
      </c>
      <c r="AJ1270" s="3">
        <v>0</v>
      </c>
      <c r="AK1270" s="3">
        <v>4.91</v>
      </c>
      <c r="AL1270" s="3">
        <v>0</v>
      </c>
      <c r="AM1270" s="3">
        <v>0</v>
      </c>
      <c r="AN1270" s="3">
        <v>0</v>
      </c>
      <c r="AO1270" s="3">
        <v>0</v>
      </c>
      <c r="AP1270" s="3">
        <v>0</v>
      </c>
      <c r="AQ1270" s="3">
        <v>0</v>
      </c>
      <c r="AR1270" s="3">
        <v>0</v>
      </c>
      <c r="AS1270" s="3">
        <v>0</v>
      </c>
      <c r="AT1270">
        <v>0</v>
      </c>
      <c r="AU1270">
        <v>0</v>
      </c>
      <c r="AV1270">
        <v>0</v>
      </c>
      <c r="AW1270">
        <v>0</v>
      </c>
      <c r="AX1270">
        <v>0</v>
      </c>
      <c r="AY1270">
        <v>0</v>
      </c>
      <c r="AZ1270">
        <v>0</v>
      </c>
      <c r="BA1270">
        <v>0</v>
      </c>
      <c r="BB1270">
        <v>0</v>
      </c>
      <c r="BC1270">
        <v>0</v>
      </c>
      <c r="BD1270">
        <v>0</v>
      </c>
      <c r="BE1270">
        <v>0</v>
      </c>
      <c r="BF1270">
        <v>0</v>
      </c>
      <c r="BG1270">
        <v>0</v>
      </c>
      <c r="BH1270">
        <v>1</v>
      </c>
      <c r="BI1270">
        <v>1</v>
      </c>
      <c r="BJ1270">
        <v>0.2</v>
      </c>
      <c r="BK1270">
        <v>1</v>
      </c>
      <c r="BL1270" s="4">
        <v>37.619999999999997</v>
      </c>
      <c r="BM1270" s="4">
        <v>5.64</v>
      </c>
      <c r="BN1270" s="4">
        <v>43.26</v>
      </c>
      <c r="BO1270" s="4">
        <v>43.26</v>
      </c>
      <c r="BQ1270" t="s">
        <v>385</v>
      </c>
      <c r="BR1270" t="s">
        <v>358</v>
      </c>
      <c r="BS1270" s="2">
        <v>44063</v>
      </c>
      <c r="BT1270" s="1">
        <v>0.33333333333333331</v>
      </c>
      <c r="BU1270" t="s">
        <v>1354</v>
      </c>
      <c r="BV1270" t="s">
        <v>16</v>
      </c>
      <c r="BY1270">
        <v>1200</v>
      </c>
      <c r="CA1270" t="s">
        <v>364</v>
      </c>
      <c r="CC1270" t="s">
        <v>23</v>
      </c>
      <c r="CD1270">
        <v>1645</v>
      </c>
      <c r="CE1270" t="s">
        <v>64</v>
      </c>
      <c r="CF1270" s="2">
        <v>44064</v>
      </c>
      <c r="CI1270">
        <v>1</v>
      </c>
      <c r="CJ1270">
        <v>1</v>
      </c>
      <c r="CK1270">
        <v>22</v>
      </c>
      <c r="CL1270" t="s">
        <v>0</v>
      </c>
    </row>
    <row r="1271" spans="1:90" x14ac:dyDescent="0.3">
      <c r="A1271" t="s">
        <v>322</v>
      </c>
      <c r="B1271" t="s">
        <v>321</v>
      </c>
      <c r="C1271" t="s">
        <v>10</v>
      </c>
      <c r="E1271" t="str">
        <f>"FES1162761056"</f>
        <v>FES1162761056</v>
      </c>
      <c r="F1271" s="2">
        <v>44062</v>
      </c>
      <c r="G1271">
        <v>202102</v>
      </c>
      <c r="H1271" t="s">
        <v>25</v>
      </c>
      <c r="I1271" t="s">
        <v>23</v>
      </c>
      <c r="J1271" t="s">
        <v>362</v>
      </c>
      <c r="K1271" t="s">
        <v>7</v>
      </c>
      <c r="L1271" t="s">
        <v>398</v>
      </c>
      <c r="M1271" t="s">
        <v>394</v>
      </c>
      <c r="N1271" t="s">
        <v>724</v>
      </c>
      <c r="O1271" t="s">
        <v>21</v>
      </c>
      <c r="P1271" t="str">
        <f>"2170749826                    "</f>
        <v xml:space="preserve">2170749826                    </v>
      </c>
      <c r="Q1271">
        <v>0</v>
      </c>
      <c r="R1271">
        <v>0</v>
      </c>
      <c r="S1271">
        <v>0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0</v>
      </c>
      <c r="AA1271">
        <v>0</v>
      </c>
      <c r="AB1271">
        <v>0</v>
      </c>
      <c r="AC1271">
        <v>0</v>
      </c>
      <c r="AD1271">
        <v>0</v>
      </c>
      <c r="AE1271" s="3">
        <v>0</v>
      </c>
      <c r="AF1271" s="3">
        <v>0</v>
      </c>
      <c r="AG1271" s="3">
        <v>0</v>
      </c>
      <c r="AH1271" s="3">
        <v>0</v>
      </c>
      <c r="AI1271" s="3">
        <v>0</v>
      </c>
      <c r="AJ1271" s="3">
        <v>0</v>
      </c>
      <c r="AK1271" s="3">
        <v>12.17</v>
      </c>
      <c r="AL1271" s="3">
        <v>0</v>
      </c>
      <c r="AM1271" s="3">
        <v>0</v>
      </c>
      <c r="AN1271" s="3">
        <v>0</v>
      </c>
      <c r="AO1271" s="3">
        <v>0</v>
      </c>
      <c r="AP1271" s="3">
        <v>0</v>
      </c>
      <c r="AQ1271" s="3">
        <v>0</v>
      </c>
      <c r="AR1271" s="3">
        <v>0</v>
      </c>
      <c r="AS1271" s="3">
        <v>0</v>
      </c>
      <c r="AT1271">
        <v>0</v>
      </c>
      <c r="AU1271">
        <v>0</v>
      </c>
      <c r="AV1271">
        <v>0</v>
      </c>
      <c r="AW1271">
        <v>0</v>
      </c>
      <c r="AX1271">
        <v>0</v>
      </c>
      <c r="AY1271">
        <v>0</v>
      </c>
      <c r="AZ1271">
        <v>0</v>
      </c>
      <c r="BA1271">
        <v>0</v>
      </c>
      <c r="BB1271">
        <v>0</v>
      </c>
      <c r="BC1271">
        <v>0</v>
      </c>
      <c r="BD1271">
        <v>0</v>
      </c>
      <c r="BE1271">
        <v>0</v>
      </c>
      <c r="BF1271">
        <v>0</v>
      </c>
      <c r="BG1271">
        <v>0</v>
      </c>
      <c r="BH1271">
        <v>1</v>
      </c>
      <c r="BI1271">
        <v>1</v>
      </c>
      <c r="BJ1271">
        <v>0.2</v>
      </c>
      <c r="BK1271">
        <v>1</v>
      </c>
      <c r="BL1271" s="4">
        <v>93.29</v>
      </c>
      <c r="BM1271" s="4">
        <v>13.99</v>
      </c>
      <c r="BN1271" s="4">
        <v>107.28</v>
      </c>
      <c r="BO1271" s="4">
        <v>107.28</v>
      </c>
      <c r="BQ1271" t="s">
        <v>338</v>
      </c>
      <c r="BR1271" t="s">
        <v>358</v>
      </c>
      <c r="BS1271" s="2">
        <v>44064</v>
      </c>
      <c r="BT1271" s="1">
        <v>0.45763888888888887</v>
      </c>
      <c r="BU1271" t="s">
        <v>723</v>
      </c>
      <c r="BV1271" t="s">
        <v>16</v>
      </c>
      <c r="BY1271">
        <v>1200</v>
      </c>
      <c r="CA1271" t="s">
        <v>395</v>
      </c>
      <c r="CC1271" t="s">
        <v>394</v>
      </c>
      <c r="CD1271">
        <v>6850</v>
      </c>
      <c r="CE1271" t="s">
        <v>64</v>
      </c>
      <c r="CF1271" s="2">
        <v>44068</v>
      </c>
      <c r="CI1271">
        <v>3</v>
      </c>
      <c r="CJ1271">
        <v>2</v>
      </c>
      <c r="CK1271">
        <v>23</v>
      </c>
      <c r="CL1271" t="s">
        <v>0</v>
      </c>
    </row>
    <row r="1272" spans="1:90" x14ac:dyDescent="0.3">
      <c r="A1272" t="s">
        <v>322</v>
      </c>
      <c r="B1272" t="s">
        <v>321</v>
      </c>
      <c r="C1272" t="s">
        <v>10</v>
      </c>
      <c r="E1272" t="str">
        <f>"FES1162761060"</f>
        <v>FES1162761060</v>
      </c>
      <c r="F1272" s="2">
        <v>44062</v>
      </c>
      <c r="G1272">
        <v>202102</v>
      </c>
      <c r="H1272" t="s">
        <v>25</v>
      </c>
      <c r="I1272" t="s">
        <v>23</v>
      </c>
      <c r="J1272" t="s">
        <v>362</v>
      </c>
      <c r="K1272" t="s">
        <v>7</v>
      </c>
      <c r="L1272" t="s">
        <v>29</v>
      </c>
      <c r="M1272" t="s">
        <v>26</v>
      </c>
      <c r="N1272" t="s">
        <v>1725</v>
      </c>
      <c r="O1272" t="s">
        <v>21</v>
      </c>
      <c r="P1272" t="str">
        <f>"2170749830                    "</f>
        <v xml:space="preserve">2170749830                    </v>
      </c>
      <c r="Q1272">
        <v>0</v>
      </c>
      <c r="R1272">
        <v>0</v>
      </c>
      <c r="S1272">
        <v>0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0</v>
      </c>
      <c r="AB1272">
        <v>0</v>
      </c>
      <c r="AC1272">
        <v>0</v>
      </c>
      <c r="AD1272">
        <v>0</v>
      </c>
      <c r="AE1272" s="3">
        <v>0</v>
      </c>
      <c r="AF1272" s="3">
        <v>0</v>
      </c>
      <c r="AG1272" s="3">
        <v>0</v>
      </c>
      <c r="AH1272" s="3">
        <v>0</v>
      </c>
      <c r="AI1272" s="3">
        <v>0</v>
      </c>
      <c r="AJ1272" s="3">
        <v>0</v>
      </c>
      <c r="AK1272" s="3">
        <v>6.28</v>
      </c>
      <c r="AL1272" s="3">
        <v>0</v>
      </c>
      <c r="AM1272" s="3">
        <v>0</v>
      </c>
      <c r="AN1272" s="3">
        <v>0</v>
      </c>
      <c r="AO1272" s="3">
        <v>0</v>
      </c>
      <c r="AP1272" s="3">
        <v>0</v>
      </c>
      <c r="AQ1272" s="3">
        <v>0</v>
      </c>
      <c r="AR1272" s="3">
        <v>0</v>
      </c>
      <c r="AS1272" s="3">
        <v>0</v>
      </c>
      <c r="AT1272">
        <v>0</v>
      </c>
      <c r="AU1272">
        <v>0</v>
      </c>
      <c r="AV1272">
        <v>0</v>
      </c>
      <c r="AW1272">
        <v>0</v>
      </c>
      <c r="AX1272">
        <v>0</v>
      </c>
      <c r="AY1272">
        <v>0</v>
      </c>
      <c r="AZ1272">
        <v>0</v>
      </c>
      <c r="BA1272">
        <v>0</v>
      </c>
      <c r="BB1272">
        <v>0</v>
      </c>
      <c r="BC1272">
        <v>0</v>
      </c>
      <c r="BD1272">
        <v>0</v>
      </c>
      <c r="BE1272">
        <v>0</v>
      </c>
      <c r="BF1272">
        <v>0</v>
      </c>
      <c r="BG1272">
        <v>0</v>
      </c>
      <c r="BH1272">
        <v>1</v>
      </c>
      <c r="BI1272">
        <v>1</v>
      </c>
      <c r="BJ1272">
        <v>0.2</v>
      </c>
      <c r="BK1272">
        <v>1</v>
      </c>
      <c r="BL1272" s="4">
        <v>48.15</v>
      </c>
      <c r="BM1272" s="4">
        <v>7.22</v>
      </c>
      <c r="BN1272" s="4">
        <v>55.37</v>
      </c>
      <c r="BO1272" s="4">
        <v>55.37</v>
      </c>
      <c r="BQ1272" t="s">
        <v>385</v>
      </c>
      <c r="BR1272" t="s">
        <v>358</v>
      </c>
      <c r="BS1272" s="2">
        <v>44063</v>
      </c>
      <c r="BT1272" s="1">
        <v>0.34027777777777773</v>
      </c>
      <c r="BU1272" t="s">
        <v>2272</v>
      </c>
      <c r="BV1272" t="s">
        <v>16</v>
      </c>
      <c r="BY1272">
        <v>1200</v>
      </c>
      <c r="CA1272" t="s">
        <v>208</v>
      </c>
      <c r="CC1272" t="s">
        <v>26</v>
      </c>
      <c r="CD1272">
        <v>6001</v>
      </c>
      <c r="CE1272" t="s">
        <v>64</v>
      </c>
      <c r="CF1272" s="2">
        <v>44064</v>
      </c>
      <c r="CI1272">
        <v>1</v>
      </c>
      <c r="CJ1272">
        <v>1</v>
      </c>
      <c r="CK1272">
        <v>21</v>
      </c>
      <c r="CL1272" t="s">
        <v>0</v>
      </c>
    </row>
    <row r="1273" spans="1:90" x14ac:dyDescent="0.3">
      <c r="A1273" t="s">
        <v>322</v>
      </c>
      <c r="B1273" t="s">
        <v>321</v>
      </c>
      <c r="C1273" t="s">
        <v>10</v>
      </c>
      <c r="E1273" t="str">
        <f>"FES1162761017"</f>
        <v>FES1162761017</v>
      </c>
      <c r="F1273" s="2">
        <v>44062</v>
      </c>
      <c r="G1273">
        <v>202102</v>
      </c>
      <c r="H1273" t="s">
        <v>25</v>
      </c>
      <c r="I1273" t="s">
        <v>23</v>
      </c>
      <c r="J1273" t="s">
        <v>362</v>
      </c>
      <c r="K1273" t="s">
        <v>7</v>
      </c>
      <c r="L1273" t="s">
        <v>25</v>
      </c>
      <c r="M1273" t="s">
        <v>23</v>
      </c>
      <c r="N1273" t="s">
        <v>2271</v>
      </c>
      <c r="O1273" t="s">
        <v>21</v>
      </c>
      <c r="P1273" t="str">
        <f>"2170749796                    "</f>
        <v xml:space="preserve">2170749796                    </v>
      </c>
      <c r="Q1273">
        <v>0</v>
      </c>
      <c r="R1273">
        <v>0</v>
      </c>
      <c r="S1273">
        <v>0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0</v>
      </c>
      <c r="AB1273">
        <v>0</v>
      </c>
      <c r="AC1273">
        <v>0</v>
      </c>
      <c r="AD1273">
        <v>0</v>
      </c>
      <c r="AE1273" s="3">
        <v>0</v>
      </c>
      <c r="AF1273" s="3">
        <v>0</v>
      </c>
      <c r="AG1273" s="3">
        <v>0</v>
      </c>
      <c r="AH1273" s="3">
        <v>0</v>
      </c>
      <c r="AI1273" s="3">
        <v>0</v>
      </c>
      <c r="AJ1273" s="3">
        <v>0</v>
      </c>
      <c r="AK1273" s="3">
        <v>4.91</v>
      </c>
      <c r="AL1273" s="3">
        <v>0</v>
      </c>
      <c r="AM1273" s="3">
        <v>0</v>
      </c>
      <c r="AN1273" s="3">
        <v>0</v>
      </c>
      <c r="AO1273" s="3">
        <v>0</v>
      </c>
      <c r="AP1273" s="3">
        <v>0</v>
      </c>
      <c r="AQ1273" s="3">
        <v>0</v>
      </c>
      <c r="AR1273" s="3">
        <v>0</v>
      </c>
      <c r="AS1273" s="3">
        <v>0</v>
      </c>
      <c r="AT1273">
        <v>0</v>
      </c>
      <c r="AU1273">
        <v>0</v>
      </c>
      <c r="AV1273">
        <v>0</v>
      </c>
      <c r="AW1273">
        <v>0</v>
      </c>
      <c r="AX1273">
        <v>0</v>
      </c>
      <c r="AY1273">
        <v>0</v>
      </c>
      <c r="AZ1273">
        <v>0</v>
      </c>
      <c r="BA1273">
        <v>0</v>
      </c>
      <c r="BB1273">
        <v>0</v>
      </c>
      <c r="BC1273">
        <v>0</v>
      </c>
      <c r="BD1273">
        <v>0</v>
      </c>
      <c r="BE1273">
        <v>0</v>
      </c>
      <c r="BF1273">
        <v>0</v>
      </c>
      <c r="BG1273">
        <v>0</v>
      </c>
      <c r="BH1273">
        <v>1</v>
      </c>
      <c r="BI1273">
        <v>1</v>
      </c>
      <c r="BJ1273">
        <v>0.2</v>
      </c>
      <c r="BK1273">
        <v>1</v>
      </c>
      <c r="BL1273" s="4">
        <v>37.619999999999997</v>
      </c>
      <c r="BM1273" s="4">
        <v>5.64</v>
      </c>
      <c r="BN1273" s="4">
        <v>43.26</v>
      </c>
      <c r="BO1273" s="4">
        <v>43.26</v>
      </c>
      <c r="BR1273" t="s">
        <v>358</v>
      </c>
      <c r="BS1273" s="2">
        <v>44063</v>
      </c>
      <c r="BT1273" s="1">
        <v>0.37847222222222227</v>
      </c>
      <c r="BU1273" t="s">
        <v>342</v>
      </c>
      <c r="BV1273" t="s">
        <v>16</v>
      </c>
      <c r="BY1273">
        <v>1200</v>
      </c>
      <c r="CA1273" t="s">
        <v>24</v>
      </c>
      <c r="CC1273" t="s">
        <v>23</v>
      </c>
      <c r="CD1273">
        <v>1600</v>
      </c>
      <c r="CE1273" t="s">
        <v>64</v>
      </c>
      <c r="CF1273" s="2">
        <v>44064</v>
      </c>
      <c r="CI1273">
        <v>1</v>
      </c>
      <c r="CJ1273">
        <v>1</v>
      </c>
      <c r="CK1273">
        <v>22</v>
      </c>
      <c r="CL1273" t="s">
        <v>0</v>
      </c>
    </row>
    <row r="1274" spans="1:90" x14ac:dyDescent="0.3">
      <c r="A1274" t="s">
        <v>322</v>
      </c>
      <c r="B1274" t="s">
        <v>321</v>
      </c>
      <c r="C1274" t="s">
        <v>10</v>
      </c>
      <c r="E1274" t="str">
        <f>"FES1162761042"</f>
        <v>FES1162761042</v>
      </c>
      <c r="F1274" s="2">
        <v>44062</v>
      </c>
      <c r="G1274">
        <v>202102</v>
      </c>
      <c r="H1274" t="s">
        <v>25</v>
      </c>
      <c r="I1274" t="s">
        <v>23</v>
      </c>
      <c r="J1274" t="s">
        <v>362</v>
      </c>
      <c r="K1274" t="s">
        <v>7</v>
      </c>
      <c r="L1274" t="s">
        <v>232</v>
      </c>
      <c r="M1274" t="s">
        <v>231</v>
      </c>
      <c r="N1274" t="s">
        <v>1359</v>
      </c>
      <c r="O1274" t="s">
        <v>21</v>
      </c>
      <c r="P1274" t="str">
        <f>"2170749817                    "</f>
        <v xml:space="preserve">2170749817                    </v>
      </c>
      <c r="Q1274">
        <v>0</v>
      </c>
      <c r="R1274">
        <v>0</v>
      </c>
      <c r="S1274">
        <v>0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0</v>
      </c>
      <c r="AB1274">
        <v>0</v>
      </c>
      <c r="AC1274">
        <v>0</v>
      </c>
      <c r="AD1274">
        <v>0</v>
      </c>
      <c r="AE1274" s="3">
        <v>0</v>
      </c>
      <c r="AF1274" s="3">
        <v>0</v>
      </c>
      <c r="AG1274" s="3">
        <v>0</v>
      </c>
      <c r="AH1274" s="3">
        <v>0</v>
      </c>
      <c r="AI1274" s="3">
        <v>0</v>
      </c>
      <c r="AJ1274" s="3">
        <v>0</v>
      </c>
      <c r="AK1274" s="3">
        <v>4.91</v>
      </c>
      <c r="AL1274" s="3">
        <v>0</v>
      </c>
      <c r="AM1274" s="3">
        <v>0</v>
      </c>
      <c r="AN1274" s="3">
        <v>0</v>
      </c>
      <c r="AO1274" s="3">
        <v>0</v>
      </c>
      <c r="AP1274" s="3">
        <v>0</v>
      </c>
      <c r="AQ1274" s="3">
        <v>0</v>
      </c>
      <c r="AR1274" s="3">
        <v>0</v>
      </c>
      <c r="AS1274" s="3">
        <v>0</v>
      </c>
      <c r="AT1274">
        <v>0</v>
      </c>
      <c r="AU1274">
        <v>0</v>
      </c>
      <c r="AV1274">
        <v>0</v>
      </c>
      <c r="AW1274">
        <v>0</v>
      </c>
      <c r="AX1274">
        <v>0</v>
      </c>
      <c r="AY1274">
        <v>0</v>
      </c>
      <c r="AZ1274">
        <v>0</v>
      </c>
      <c r="BA1274">
        <v>0</v>
      </c>
      <c r="BB1274">
        <v>0</v>
      </c>
      <c r="BC1274">
        <v>0</v>
      </c>
      <c r="BD1274">
        <v>0</v>
      </c>
      <c r="BE1274">
        <v>0</v>
      </c>
      <c r="BF1274">
        <v>0</v>
      </c>
      <c r="BG1274">
        <v>0</v>
      </c>
      <c r="BH1274">
        <v>1</v>
      </c>
      <c r="BI1274">
        <v>1</v>
      </c>
      <c r="BJ1274">
        <v>0.2</v>
      </c>
      <c r="BK1274">
        <v>1</v>
      </c>
      <c r="BL1274" s="4">
        <v>37.619999999999997</v>
      </c>
      <c r="BM1274" s="4">
        <v>5.64</v>
      </c>
      <c r="BN1274" s="4">
        <v>43.26</v>
      </c>
      <c r="BO1274" s="4">
        <v>43.26</v>
      </c>
      <c r="BR1274" t="s">
        <v>358</v>
      </c>
      <c r="BS1274" s="2">
        <v>44063</v>
      </c>
      <c r="BT1274" s="1">
        <v>0.33888888888888885</v>
      </c>
      <c r="BU1274" t="s">
        <v>2270</v>
      </c>
      <c r="BV1274" t="s">
        <v>16</v>
      </c>
      <c r="BY1274">
        <v>1200</v>
      </c>
      <c r="CC1274" t="s">
        <v>231</v>
      </c>
      <c r="CD1274">
        <v>1460</v>
      </c>
      <c r="CE1274" t="s">
        <v>64</v>
      </c>
      <c r="CF1274" s="2">
        <v>44063</v>
      </c>
      <c r="CI1274">
        <v>1</v>
      </c>
      <c r="CJ1274">
        <v>1</v>
      </c>
      <c r="CK1274">
        <v>22</v>
      </c>
      <c r="CL1274" t="s">
        <v>0</v>
      </c>
    </row>
    <row r="1275" spans="1:90" x14ac:dyDescent="0.3">
      <c r="A1275" t="s">
        <v>322</v>
      </c>
      <c r="B1275" t="s">
        <v>321</v>
      </c>
      <c r="C1275" t="s">
        <v>10</v>
      </c>
      <c r="E1275" t="str">
        <f>"FES1162761209"</f>
        <v>FES1162761209</v>
      </c>
      <c r="F1275" s="2">
        <v>44063</v>
      </c>
      <c r="G1275">
        <v>202102</v>
      </c>
      <c r="H1275" t="s">
        <v>25</v>
      </c>
      <c r="I1275" t="s">
        <v>23</v>
      </c>
      <c r="J1275" t="s">
        <v>362</v>
      </c>
      <c r="K1275" t="s">
        <v>7</v>
      </c>
      <c r="L1275" t="s">
        <v>29</v>
      </c>
      <c r="M1275" t="s">
        <v>26</v>
      </c>
      <c r="N1275" t="s">
        <v>1249</v>
      </c>
      <c r="O1275" t="s">
        <v>21</v>
      </c>
      <c r="P1275" t="str">
        <f>"2170749931                    "</f>
        <v xml:space="preserve">2170749931                    </v>
      </c>
      <c r="Q1275">
        <v>0</v>
      </c>
      <c r="R1275">
        <v>0</v>
      </c>
      <c r="S1275">
        <v>0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0</v>
      </c>
      <c r="AA1275">
        <v>0</v>
      </c>
      <c r="AB1275">
        <v>0</v>
      </c>
      <c r="AC1275">
        <v>0</v>
      </c>
      <c r="AD1275">
        <v>0</v>
      </c>
      <c r="AE1275" s="3">
        <v>0</v>
      </c>
      <c r="AF1275" s="3">
        <v>0</v>
      </c>
      <c r="AG1275" s="3">
        <v>0</v>
      </c>
      <c r="AH1275" s="3">
        <v>0</v>
      </c>
      <c r="AI1275" s="3">
        <v>0</v>
      </c>
      <c r="AJ1275" s="3">
        <v>0</v>
      </c>
      <c r="AK1275" s="3">
        <v>6.28</v>
      </c>
      <c r="AL1275" s="3">
        <v>0</v>
      </c>
      <c r="AM1275" s="3">
        <v>0</v>
      </c>
      <c r="AN1275" s="3">
        <v>0</v>
      </c>
      <c r="AO1275" s="3">
        <v>0</v>
      </c>
      <c r="AP1275" s="3">
        <v>0</v>
      </c>
      <c r="AQ1275" s="3">
        <v>0</v>
      </c>
      <c r="AR1275" s="3">
        <v>0</v>
      </c>
      <c r="AS1275" s="3">
        <v>0</v>
      </c>
      <c r="AT1275">
        <v>0</v>
      </c>
      <c r="AU1275">
        <v>0</v>
      </c>
      <c r="AV1275">
        <v>0</v>
      </c>
      <c r="AW1275">
        <v>0</v>
      </c>
      <c r="AX1275">
        <v>0</v>
      </c>
      <c r="AY1275">
        <v>0</v>
      </c>
      <c r="AZ1275">
        <v>0</v>
      </c>
      <c r="BA1275">
        <v>0</v>
      </c>
      <c r="BB1275">
        <v>0</v>
      </c>
      <c r="BC1275">
        <v>0</v>
      </c>
      <c r="BD1275">
        <v>0</v>
      </c>
      <c r="BE1275">
        <v>0</v>
      </c>
      <c r="BF1275">
        <v>0</v>
      </c>
      <c r="BG1275">
        <v>0</v>
      </c>
      <c r="BH1275">
        <v>1</v>
      </c>
      <c r="BI1275">
        <v>1</v>
      </c>
      <c r="BJ1275">
        <v>0.2</v>
      </c>
      <c r="BK1275">
        <v>1</v>
      </c>
      <c r="BL1275" s="4">
        <v>48.15</v>
      </c>
      <c r="BM1275" s="4">
        <v>7.22</v>
      </c>
      <c r="BN1275" s="4">
        <v>55.37</v>
      </c>
      <c r="BO1275" s="4">
        <v>55.37</v>
      </c>
      <c r="BR1275" t="s">
        <v>358</v>
      </c>
      <c r="BS1275" s="2">
        <v>44064</v>
      </c>
      <c r="BT1275" s="1">
        <v>0.37847222222222227</v>
      </c>
      <c r="BU1275" t="s">
        <v>2269</v>
      </c>
      <c r="BV1275" t="s">
        <v>16</v>
      </c>
      <c r="BY1275">
        <v>1200</v>
      </c>
      <c r="CA1275" t="s">
        <v>78</v>
      </c>
      <c r="CC1275" t="s">
        <v>26</v>
      </c>
      <c r="CD1275">
        <v>6001</v>
      </c>
      <c r="CE1275" t="s">
        <v>64</v>
      </c>
      <c r="CF1275" s="2">
        <v>44064</v>
      </c>
      <c r="CI1275">
        <v>1</v>
      </c>
      <c r="CJ1275">
        <v>1</v>
      </c>
      <c r="CK1275">
        <v>21</v>
      </c>
      <c r="CL1275" t="s">
        <v>0</v>
      </c>
    </row>
    <row r="1276" spans="1:90" x14ac:dyDescent="0.3">
      <c r="A1276" t="s">
        <v>322</v>
      </c>
      <c r="B1276" t="s">
        <v>321</v>
      </c>
      <c r="C1276" t="s">
        <v>10</v>
      </c>
      <c r="E1276" t="str">
        <f>"FES1162761114"</f>
        <v>FES1162761114</v>
      </c>
      <c r="F1276" s="2">
        <v>44063</v>
      </c>
      <c r="G1276">
        <v>202102</v>
      </c>
      <c r="H1276" t="s">
        <v>25</v>
      </c>
      <c r="I1276" t="s">
        <v>23</v>
      </c>
      <c r="J1276" t="s">
        <v>362</v>
      </c>
      <c r="K1276" t="s">
        <v>7</v>
      </c>
      <c r="L1276" t="s">
        <v>55</v>
      </c>
      <c r="M1276" t="s">
        <v>55</v>
      </c>
      <c r="N1276" t="s">
        <v>753</v>
      </c>
      <c r="O1276" t="s">
        <v>21</v>
      </c>
      <c r="P1276" t="str">
        <f>"2170748626                    "</f>
        <v xml:space="preserve">2170748626                    </v>
      </c>
      <c r="Q1276">
        <v>0</v>
      </c>
      <c r="R1276">
        <v>0</v>
      </c>
      <c r="S1276">
        <v>0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0</v>
      </c>
      <c r="AB1276">
        <v>0</v>
      </c>
      <c r="AC1276">
        <v>0</v>
      </c>
      <c r="AD1276">
        <v>0</v>
      </c>
      <c r="AE1276" s="3">
        <v>0</v>
      </c>
      <c r="AF1276" s="3">
        <v>0</v>
      </c>
      <c r="AG1276" s="3">
        <v>0</v>
      </c>
      <c r="AH1276" s="3">
        <v>0</v>
      </c>
      <c r="AI1276" s="3">
        <v>0</v>
      </c>
      <c r="AJ1276" s="3">
        <v>0</v>
      </c>
      <c r="AK1276" s="3">
        <v>12.17</v>
      </c>
      <c r="AL1276" s="3">
        <v>0</v>
      </c>
      <c r="AM1276" s="3">
        <v>0</v>
      </c>
      <c r="AN1276" s="3">
        <v>0</v>
      </c>
      <c r="AO1276" s="3">
        <v>0</v>
      </c>
      <c r="AP1276" s="3">
        <v>0</v>
      </c>
      <c r="AQ1276" s="3">
        <v>0</v>
      </c>
      <c r="AR1276" s="3">
        <v>0</v>
      </c>
      <c r="AS1276" s="3">
        <v>0</v>
      </c>
      <c r="AT1276">
        <v>0</v>
      </c>
      <c r="AU1276">
        <v>0</v>
      </c>
      <c r="AV1276">
        <v>0</v>
      </c>
      <c r="AW1276">
        <v>0</v>
      </c>
      <c r="AX1276">
        <v>0</v>
      </c>
      <c r="AY1276">
        <v>0</v>
      </c>
      <c r="AZ1276">
        <v>0</v>
      </c>
      <c r="BA1276">
        <v>0</v>
      </c>
      <c r="BB1276">
        <v>0</v>
      </c>
      <c r="BC1276">
        <v>0</v>
      </c>
      <c r="BD1276">
        <v>0</v>
      </c>
      <c r="BE1276">
        <v>0</v>
      </c>
      <c r="BF1276">
        <v>0</v>
      </c>
      <c r="BG1276">
        <v>0</v>
      </c>
      <c r="BH1276">
        <v>1</v>
      </c>
      <c r="BI1276">
        <v>1</v>
      </c>
      <c r="BJ1276">
        <v>0.2</v>
      </c>
      <c r="BK1276">
        <v>1</v>
      </c>
      <c r="BL1276" s="4">
        <v>93.29</v>
      </c>
      <c r="BM1276" s="4">
        <v>13.99</v>
      </c>
      <c r="BN1276" s="4">
        <v>107.28</v>
      </c>
      <c r="BO1276" s="4">
        <v>107.28</v>
      </c>
      <c r="BQ1276" t="s">
        <v>385</v>
      </c>
      <c r="BR1276" t="s">
        <v>358</v>
      </c>
      <c r="BS1276" s="2">
        <v>44064</v>
      </c>
      <c r="BT1276" s="1">
        <v>0.52430555555555558</v>
      </c>
      <c r="BU1276" t="s">
        <v>593</v>
      </c>
      <c r="BV1276" t="s">
        <v>16</v>
      </c>
      <c r="BY1276">
        <v>1200</v>
      </c>
      <c r="CA1276" t="s">
        <v>137</v>
      </c>
      <c r="CC1276" t="s">
        <v>55</v>
      </c>
      <c r="CD1276">
        <v>7646</v>
      </c>
      <c r="CE1276" t="s">
        <v>64</v>
      </c>
      <c r="CF1276" s="2">
        <v>44067</v>
      </c>
      <c r="CI1276">
        <v>1</v>
      </c>
      <c r="CJ1276">
        <v>1</v>
      </c>
      <c r="CK1276">
        <v>23</v>
      </c>
      <c r="CL1276" t="s">
        <v>0</v>
      </c>
    </row>
    <row r="1277" spans="1:90" x14ac:dyDescent="0.3">
      <c r="A1277" t="s">
        <v>322</v>
      </c>
      <c r="B1277" t="s">
        <v>321</v>
      </c>
      <c r="C1277" t="s">
        <v>10</v>
      </c>
      <c r="E1277" t="str">
        <f>"FES1162761087"</f>
        <v>FES1162761087</v>
      </c>
      <c r="F1277" s="2">
        <v>44063</v>
      </c>
      <c r="G1277">
        <v>202102</v>
      </c>
      <c r="H1277" t="s">
        <v>25</v>
      </c>
      <c r="I1277" t="s">
        <v>23</v>
      </c>
      <c r="J1277" t="s">
        <v>362</v>
      </c>
      <c r="K1277" t="s">
        <v>7</v>
      </c>
      <c r="L1277" t="s">
        <v>29</v>
      </c>
      <c r="M1277" t="s">
        <v>26</v>
      </c>
      <c r="N1277" t="s">
        <v>2075</v>
      </c>
      <c r="O1277" t="s">
        <v>21</v>
      </c>
      <c r="P1277" t="str">
        <f>"2170747702                    "</f>
        <v xml:space="preserve">2170747702                    </v>
      </c>
      <c r="Q1277">
        <v>0</v>
      </c>
      <c r="R1277">
        <v>0</v>
      </c>
      <c r="S1277">
        <v>0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0</v>
      </c>
      <c r="AB1277">
        <v>0</v>
      </c>
      <c r="AC1277">
        <v>0</v>
      </c>
      <c r="AD1277">
        <v>0</v>
      </c>
      <c r="AE1277" s="3">
        <v>0</v>
      </c>
      <c r="AF1277" s="3">
        <v>0</v>
      </c>
      <c r="AG1277" s="3">
        <v>0</v>
      </c>
      <c r="AH1277" s="3">
        <v>0</v>
      </c>
      <c r="AI1277" s="3">
        <v>0</v>
      </c>
      <c r="AJ1277" s="3">
        <v>0</v>
      </c>
      <c r="AK1277" s="3">
        <v>6.28</v>
      </c>
      <c r="AL1277" s="3">
        <v>0</v>
      </c>
      <c r="AM1277" s="3">
        <v>0</v>
      </c>
      <c r="AN1277" s="3">
        <v>0</v>
      </c>
      <c r="AO1277" s="3">
        <v>0</v>
      </c>
      <c r="AP1277" s="3">
        <v>0</v>
      </c>
      <c r="AQ1277" s="3">
        <v>0</v>
      </c>
      <c r="AR1277" s="3">
        <v>0</v>
      </c>
      <c r="AS1277" s="3">
        <v>0</v>
      </c>
      <c r="AT1277">
        <v>0</v>
      </c>
      <c r="AU1277">
        <v>0</v>
      </c>
      <c r="AV1277">
        <v>0</v>
      </c>
      <c r="AW1277">
        <v>0</v>
      </c>
      <c r="AX1277">
        <v>0</v>
      </c>
      <c r="AY1277">
        <v>0</v>
      </c>
      <c r="AZ1277">
        <v>0</v>
      </c>
      <c r="BA1277">
        <v>0</v>
      </c>
      <c r="BB1277">
        <v>0</v>
      </c>
      <c r="BC1277">
        <v>0</v>
      </c>
      <c r="BD1277">
        <v>0</v>
      </c>
      <c r="BE1277">
        <v>0</v>
      </c>
      <c r="BF1277">
        <v>0</v>
      </c>
      <c r="BG1277">
        <v>0</v>
      </c>
      <c r="BH1277">
        <v>1</v>
      </c>
      <c r="BI1277">
        <v>1</v>
      </c>
      <c r="BJ1277">
        <v>0.2</v>
      </c>
      <c r="BK1277">
        <v>1</v>
      </c>
      <c r="BL1277" s="4">
        <v>48.15</v>
      </c>
      <c r="BM1277" s="4">
        <v>7.22</v>
      </c>
      <c r="BN1277" s="4">
        <v>55.37</v>
      </c>
      <c r="BO1277" s="4">
        <v>55.37</v>
      </c>
      <c r="BQ1277" t="s">
        <v>2268</v>
      </c>
      <c r="BR1277" t="s">
        <v>358</v>
      </c>
      <c r="BS1277" s="2">
        <v>44064</v>
      </c>
      <c r="BT1277" s="1">
        <v>0.38541666666666669</v>
      </c>
      <c r="BU1277" t="s">
        <v>2074</v>
      </c>
      <c r="BV1277" t="s">
        <v>16</v>
      </c>
      <c r="BY1277">
        <v>1200</v>
      </c>
      <c r="CA1277" t="s">
        <v>91</v>
      </c>
      <c r="CC1277" t="s">
        <v>26</v>
      </c>
      <c r="CD1277">
        <v>6045</v>
      </c>
      <c r="CE1277" t="s">
        <v>64</v>
      </c>
      <c r="CF1277" s="2">
        <v>44066</v>
      </c>
      <c r="CI1277">
        <v>1</v>
      </c>
      <c r="CJ1277">
        <v>1</v>
      </c>
      <c r="CK1277">
        <v>21</v>
      </c>
      <c r="CL1277" t="s">
        <v>0</v>
      </c>
    </row>
    <row r="1278" spans="1:90" x14ac:dyDescent="0.3">
      <c r="A1278" t="s">
        <v>322</v>
      </c>
      <c r="B1278" t="s">
        <v>321</v>
      </c>
      <c r="C1278" t="s">
        <v>10</v>
      </c>
      <c r="E1278" t="str">
        <f>"FES1162761048"</f>
        <v>FES1162761048</v>
      </c>
      <c r="F1278" s="2">
        <v>44062</v>
      </c>
      <c r="G1278">
        <v>202102</v>
      </c>
      <c r="H1278" t="s">
        <v>25</v>
      </c>
      <c r="I1278" t="s">
        <v>23</v>
      </c>
      <c r="J1278" t="s">
        <v>362</v>
      </c>
      <c r="K1278" t="s">
        <v>7</v>
      </c>
      <c r="L1278" t="s">
        <v>9</v>
      </c>
      <c r="M1278" t="s">
        <v>8</v>
      </c>
      <c r="N1278" t="s">
        <v>524</v>
      </c>
      <c r="O1278" t="s">
        <v>21</v>
      </c>
      <c r="P1278" t="str">
        <f>"2170749661                    "</f>
        <v xml:space="preserve">2170749661                    </v>
      </c>
      <c r="Q1278">
        <v>0</v>
      </c>
      <c r="R1278">
        <v>0</v>
      </c>
      <c r="S1278">
        <v>0</v>
      </c>
      <c r="T1278">
        <v>0</v>
      </c>
      <c r="U1278">
        <v>0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0</v>
      </c>
      <c r="AB1278">
        <v>0</v>
      </c>
      <c r="AC1278">
        <v>0</v>
      </c>
      <c r="AD1278">
        <v>0</v>
      </c>
      <c r="AE1278" s="3">
        <v>0</v>
      </c>
      <c r="AF1278" s="3">
        <v>0</v>
      </c>
      <c r="AG1278" s="3">
        <v>0</v>
      </c>
      <c r="AH1278" s="3">
        <v>0</v>
      </c>
      <c r="AI1278" s="3">
        <v>0</v>
      </c>
      <c r="AJ1278" s="3">
        <v>0</v>
      </c>
      <c r="AK1278" s="3">
        <v>6.28</v>
      </c>
      <c r="AL1278" s="3">
        <v>0</v>
      </c>
      <c r="AM1278" s="3">
        <v>0</v>
      </c>
      <c r="AN1278" s="3">
        <v>0</v>
      </c>
      <c r="AO1278" s="3">
        <v>0</v>
      </c>
      <c r="AP1278" s="3">
        <v>0</v>
      </c>
      <c r="AQ1278" s="3">
        <v>0</v>
      </c>
      <c r="AR1278" s="3">
        <v>0</v>
      </c>
      <c r="AS1278" s="3">
        <v>0</v>
      </c>
      <c r="AT1278">
        <v>0</v>
      </c>
      <c r="AU1278">
        <v>0</v>
      </c>
      <c r="AV1278">
        <v>0</v>
      </c>
      <c r="AW1278">
        <v>0</v>
      </c>
      <c r="AX1278">
        <v>0</v>
      </c>
      <c r="AY1278">
        <v>0</v>
      </c>
      <c r="AZ1278">
        <v>0</v>
      </c>
      <c r="BA1278">
        <v>0</v>
      </c>
      <c r="BB1278">
        <v>0</v>
      </c>
      <c r="BC1278">
        <v>0</v>
      </c>
      <c r="BD1278">
        <v>0</v>
      </c>
      <c r="BE1278">
        <v>0</v>
      </c>
      <c r="BF1278">
        <v>0</v>
      </c>
      <c r="BG1278">
        <v>0</v>
      </c>
      <c r="BH1278">
        <v>1</v>
      </c>
      <c r="BI1278">
        <v>1</v>
      </c>
      <c r="BJ1278">
        <v>0.2</v>
      </c>
      <c r="BK1278">
        <v>1</v>
      </c>
      <c r="BL1278" s="4">
        <v>48.15</v>
      </c>
      <c r="BM1278" s="4">
        <v>7.22</v>
      </c>
      <c r="BN1278" s="4">
        <v>55.37</v>
      </c>
      <c r="BO1278" s="4">
        <v>55.37</v>
      </c>
      <c r="BQ1278" t="s">
        <v>385</v>
      </c>
      <c r="BR1278" t="s">
        <v>358</v>
      </c>
      <c r="BS1278" s="2">
        <v>44063</v>
      </c>
      <c r="BT1278" s="1">
        <v>0.33611111111111108</v>
      </c>
      <c r="BU1278" t="s">
        <v>1104</v>
      </c>
      <c r="BV1278" t="s">
        <v>16</v>
      </c>
      <c r="BY1278">
        <v>1200</v>
      </c>
      <c r="CA1278" t="s">
        <v>223</v>
      </c>
      <c r="CC1278" t="s">
        <v>8</v>
      </c>
      <c r="CD1278">
        <v>7441</v>
      </c>
      <c r="CE1278" t="s">
        <v>64</v>
      </c>
      <c r="CF1278" s="2">
        <v>44064</v>
      </c>
      <c r="CI1278">
        <v>1</v>
      </c>
      <c r="CJ1278">
        <v>1</v>
      </c>
      <c r="CK1278">
        <v>21</v>
      </c>
      <c r="CL1278" t="s">
        <v>0</v>
      </c>
    </row>
    <row r="1279" spans="1:90" x14ac:dyDescent="0.3">
      <c r="A1279" t="s">
        <v>322</v>
      </c>
      <c r="B1279" t="s">
        <v>321</v>
      </c>
      <c r="C1279" t="s">
        <v>10</v>
      </c>
      <c r="E1279" t="str">
        <f>"FES1162761069"</f>
        <v>FES1162761069</v>
      </c>
      <c r="F1279" s="2">
        <v>44062</v>
      </c>
      <c r="G1279">
        <v>202102</v>
      </c>
      <c r="H1279" t="s">
        <v>25</v>
      </c>
      <c r="I1279" t="s">
        <v>23</v>
      </c>
      <c r="J1279" t="s">
        <v>362</v>
      </c>
      <c r="K1279" t="s">
        <v>7</v>
      </c>
      <c r="L1279" t="s">
        <v>60</v>
      </c>
      <c r="M1279" t="s">
        <v>58</v>
      </c>
      <c r="N1279" t="s">
        <v>804</v>
      </c>
      <c r="O1279" t="s">
        <v>21</v>
      </c>
      <c r="P1279" t="str">
        <f>"2170749839                    "</f>
        <v xml:space="preserve">2170749839                    </v>
      </c>
      <c r="Q1279">
        <v>0</v>
      </c>
      <c r="R1279">
        <v>0</v>
      </c>
      <c r="S1279">
        <v>0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0</v>
      </c>
      <c r="AB1279">
        <v>0</v>
      </c>
      <c r="AC1279">
        <v>0</v>
      </c>
      <c r="AD1279">
        <v>0</v>
      </c>
      <c r="AE1279" s="3">
        <v>0</v>
      </c>
      <c r="AF1279" s="3">
        <v>0</v>
      </c>
      <c r="AG1279" s="3">
        <v>0</v>
      </c>
      <c r="AH1279" s="3">
        <v>0</v>
      </c>
      <c r="AI1279" s="3">
        <v>0</v>
      </c>
      <c r="AJ1279" s="3">
        <v>0</v>
      </c>
      <c r="AK1279" s="3">
        <v>6.28</v>
      </c>
      <c r="AL1279" s="3">
        <v>0</v>
      </c>
      <c r="AM1279" s="3">
        <v>0</v>
      </c>
      <c r="AN1279" s="3">
        <v>0</v>
      </c>
      <c r="AO1279" s="3">
        <v>0</v>
      </c>
      <c r="AP1279" s="3">
        <v>0</v>
      </c>
      <c r="AQ1279" s="3">
        <v>0</v>
      </c>
      <c r="AR1279" s="3">
        <v>0</v>
      </c>
      <c r="AS1279" s="3">
        <v>0</v>
      </c>
      <c r="AT1279">
        <v>0</v>
      </c>
      <c r="AU1279">
        <v>0</v>
      </c>
      <c r="AV1279">
        <v>0</v>
      </c>
      <c r="AW1279">
        <v>0</v>
      </c>
      <c r="AX1279">
        <v>0</v>
      </c>
      <c r="AY1279">
        <v>0</v>
      </c>
      <c r="AZ1279">
        <v>0</v>
      </c>
      <c r="BA1279">
        <v>0</v>
      </c>
      <c r="BB1279">
        <v>0</v>
      </c>
      <c r="BC1279">
        <v>0</v>
      </c>
      <c r="BD1279">
        <v>0</v>
      </c>
      <c r="BE1279">
        <v>0</v>
      </c>
      <c r="BF1279">
        <v>0</v>
      </c>
      <c r="BG1279">
        <v>0</v>
      </c>
      <c r="BH1279">
        <v>1</v>
      </c>
      <c r="BI1279">
        <v>1</v>
      </c>
      <c r="BJ1279">
        <v>0.2</v>
      </c>
      <c r="BK1279">
        <v>1</v>
      </c>
      <c r="BL1279" s="4">
        <v>48.15</v>
      </c>
      <c r="BM1279" s="4">
        <v>7.22</v>
      </c>
      <c r="BN1279" s="4">
        <v>55.37</v>
      </c>
      <c r="BO1279" s="4">
        <v>55.37</v>
      </c>
      <c r="BR1279" t="s">
        <v>358</v>
      </c>
      <c r="BS1279" s="2">
        <v>44063</v>
      </c>
      <c r="BT1279" s="1">
        <v>0.37847222222222227</v>
      </c>
      <c r="BU1279" t="s">
        <v>2267</v>
      </c>
      <c r="BV1279" t="s">
        <v>16</v>
      </c>
      <c r="BY1279">
        <v>1200</v>
      </c>
      <c r="CA1279" t="s">
        <v>155</v>
      </c>
      <c r="CC1279" t="s">
        <v>58</v>
      </c>
      <c r="CD1279">
        <v>157</v>
      </c>
      <c r="CE1279" t="s">
        <v>64</v>
      </c>
      <c r="CF1279" s="2">
        <v>44063</v>
      </c>
      <c r="CI1279">
        <v>1</v>
      </c>
      <c r="CJ1279">
        <v>1</v>
      </c>
      <c r="CK1279">
        <v>21</v>
      </c>
      <c r="CL1279" t="s">
        <v>0</v>
      </c>
    </row>
    <row r="1280" spans="1:90" x14ac:dyDescent="0.3">
      <c r="A1280" t="s">
        <v>322</v>
      </c>
      <c r="B1280" t="s">
        <v>321</v>
      </c>
      <c r="C1280" t="s">
        <v>10</v>
      </c>
      <c r="E1280" t="str">
        <f>"FES1162761064"</f>
        <v>FES1162761064</v>
      </c>
      <c r="F1280" s="2">
        <v>44062</v>
      </c>
      <c r="G1280">
        <v>202102</v>
      </c>
      <c r="H1280" t="s">
        <v>25</v>
      </c>
      <c r="I1280" t="s">
        <v>23</v>
      </c>
      <c r="J1280" t="s">
        <v>362</v>
      </c>
      <c r="K1280" t="s">
        <v>7</v>
      </c>
      <c r="L1280" t="s">
        <v>111</v>
      </c>
      <c r="M1280" t="s">
        <v>110</v>
      </c>
      <c r="N1280" t="s">
        <v>2020</v>
      </c>
      <c r="O1280" t="s">
        <v>21</v>
      </c>
      <c r="P1280" t="str">
        <f>"2170749823                    "</f>
        <v xml:space="preserve">2170749823                    </v>
      </c>
      <c r="Q1280">
        <v>0</v>
      </c>
      <c r="R1280">
        <v>0</v>
      </c>
      <c r="S1280">
        <v>0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0</v>
      </c>
      <c r="AB1280">
        <v>0</v>
      </c>
      <c r="AC1280">
        <v>0</v>
      </c>
      <c r="AD1280">
        <v>0</v>
      </c>
      <c r="AE1280" s="3">
        <v>0</v>
      </c>
      <c r="AF1280" s="3">
        <v>0</v>
      </c>
      <c r="AG1280" s="3">
        <v>0</v>
      </c>
      <c r="AH1280" s="3">
        <v>0</v>
      </c>
      <c r="AI1280" s="3">
        <v>0</v>
      </c>
      <c r="AJ1280" s="3">
        <v>0</v>
      </c>
      <c r="AK1280" s="3">
        <v>4.91</v>
      </c>
      <c r="AL1280" s="3">
        <v>0</v>
      </c>
      <c r="AM1280" s="3">
        <v>0</v>
      </c>
      <c r="AN1280" s="3">
        <v>0</v>
      </c>
      <c r="AO1280" s="3">
        <v>0</v>
      </c>
      <c r="AP1280" s="3">
        <v>0</v>
      </c>
      <c r="AQ1280" s="3">
        <v>0</v>
      </c>
      <c r="AR1280" s="3">
        <v>0</v>
      </c>
      <c r="AS1280" s="3">
        <v>0</v>
      </c>
      <c r="AT1280">
        <v>0</v>
      </c>
      <c r="AU1280">
        <v>0</v>
      </c>
      <c r="AV1280">
        <v>0</v>
      </c>
      <c r="AW1280">
        <v>0</v>
      </c>
      <c r="AX1280">
        <v>0</v>
      </c>
      <c r="AY1280">
        <v>0</v>
      </c>
      <c r="AZ1280">
        <v>0</v>
      </c>
      <c r="BA1280">
        <v>0</v>
      </c>
      <c r="BB1280">
        <v>0</v>
      </c>
      <c r="BC1280">
        <v>0</v>
      </c>
      <c r="BD1280">
        <v>0</v>
      </c>
      <c r="BE1280">
        <v>0</v>
      </c>
      <c r="BF1280">
        <v>0</v>
      </c>
      <c r="BG1280">
        <v>0</v>
      </c>
      <c r="BH1280">
        <v>1</v>
      </c>
      <c r="BI1280">
        <v>1</v>
      </c>
      <c r="BJ1280">
        <v>0.2</v>
      </c>
      <c r="BK1280">
        <v>1</v>
      </c>
      <c r="BL1280" s="4">
        <v>37.619999999999997</v>
      </c>
      <c r="BM1280" s="4">
        <v>5.64</v>
      </c>
      <c r="BN1280" s="4">
        <v>43.26</v>
      </c>
      <c r="BO1280" s="4">
        <v>43.26</v>
      </c>
      <c r="BR1280" t="s">
        <v>358</v>
      </c>
      <c r="BS1280" s="2">
        <v>44063</v>
      </c>
      <c r="BT1280" s="1">
        <v>0.33333333333333331</v>
      </c>
      <c r="BU1280" t="s">
        <v>2266</v>
      </c>
      <c r="BV1280" t="s">
        <v>16</v>
      </c>
      <c r="BY1280">
        <v>1200</v>
      </c>
      <c r="CA1280" t="s">
        <v>149</v>
      </c>
      <c r="CC1280" t="s">
        <v>110</v>
      </c>
      <c r="CD1280">
        <v>1422</v>
      </c>
      <c r="CE1280" t="s">
        <v>64</v>
      </c>
      <c r="CF1280" s="2">
        <v>44063</v>
      </c>
      <c r="CI1280">
        <v>1</v>
      </c>
      <c r="CJ1280">
        <v>1</v>
      </c>
      <c r="CK1280">
        <v>22</v>
      </c>
      <c r="CL1280" t="s">
        <v>0</v>
      </c>
    </row>
    <row r="1281" spans="1:90" x14ac:dyDescent="0.3">
      <c r="A1281" t="s">
        <v>322</v>
      </c>
      <c r="B1281" t="s">
        <v>321</v>
      </c>
      <c r="C1281" t="s">
        <v>10</v>
      </c>
      <c r="E1281" t="str">
        <f>"009935712489"</f>
        <v>009935712489</v>
      </c>
      <c r="F1281" s="2">
        <v>44062</v>
      </c>
      <c r="G1281">
        <v>202102</v>
      </c>
      <c r="H1281" t="s">
        <v>25</v>
      </c>
      <c r="I1281" t="s">
        <v>23</v>
      </c>
      <c r="J1281" t="s">
        <v>362</v>
      </c>
      <c r="K1281" t="s">
        <v>7</v>
      </c>
      <c r="L1281" t="s">
        <v>562</v>
      </c>
      <c r="M1281" t="s">
        <v>558</v>
      </c>
      <c r="N1281" t="s">
        <v>511</v>
      </c>
      <c r="O1281" t="s">
        <v>21</v>
      </c>
      <c r="P1281" t="str">
        <f>"1162759745                    "</f>
        <v xml:space="preserve">1162759745                    </v>
      </c>
      <c r="Q1281">
        <v>0</v>
      </c>
      <c r="R1281">
        <v>0</v>
      </c>
      <c r="S1281">
        <v>0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0</v>
      </c>
      <c r="AB1281">
        <v>0</v>
      </c>
      <c r="AC1281">
        <v>0</v>
      </c>
      <c r="AD1281">
        <v>0</v>
      </c>
      <c r="AE1281" s="3">
        <v>0</v>
      </c>
      <c r="AF1281" s="3">
        <v>0</v>
      </c>
      <c r="AG1281" s="3">
        <v>0</v>
      </c>
      <c r="AH1281" s="3">
        <v>0</v>
      </c>
      <c r="AI1281" s="3">
        <v>0</v>
      </c>
      <c r="AJ1281" s="3">
        <v>0</v>
      </c>
      <c r="AK1281" s="3">
        <v>4.91</v>
      </c>
      <c r="AL1281" s="3">
        <v>0</v>
      </c>
      <c r="AM1281" s="3">
        <v>0</v>
      </c>
      <c r="AN1281" s="3">
        <v>0</v>
      </c>
      <c r="AO1281" s="3">
        <v>0</v>
      </c>
      <c r="AP1281" s="3">
        <v>0</v>
      </c>
      <c r="AQ1281" s="3">
        <v>0</v>
      </c>
      <c r="AR1281" s="3">
        <v>0</v>
      </c>
      <c r="AS1281" s="3">
        <v>0</v>
      </c>
      <c r="AT1281">
        <v>0</v>
      </c>
      <c r="AU1281">
        <v>0</v>
      </c>
      <c r="AV1281">
        <v>0</v>
      </c>
      <c r="AW1281">
        <v>0</v>
      </c>
      <c r="AX1281">
        <v>0</v>
      </c>
      <c r="AY1281">
        <v>0</v>
      </c>
      <c r="AZ1281">
        <v>0</v>
      </c>
      <c r="BA1281">
        <v>0</v>
      </c>
      <c r="BB1281">
        <v>0</v>
      </c>
      <c r="BC1281">
        <v>0</v>
      </c>
      <c r="BD1281">
        <v>0</v>
      </c>
      <c r="BE1281">
        <v>0</v>
      </c>
      <c r="BF1281">
        <v>0</v>
      </c>
      <c r="BG1281">
        <v>0</v>
      </c>
      <c r="BH1281">
        <v>1</v>
      </c>
      <c r="BI1281">
        <v>1</v>
      </c>
      <c r="BJ1281">
        <v>0.2</v>
      </c>
      <c r="BK1281">
        <v>1</v>
      </c>
      <c r="BL1281" s="4">
        <v>37.619999999999997</v>
      </c>
      <c r="BM1281" s="4">
        <v>5.64</v>
      </c>
      <c r="BN1281" s="4">
        <v>43.26</v>
      </c>
      <c r="BO1281" s="4">
        <v>43.26</v>
      </c>
      <c r="BP1281" t="s">
        <v>813</v>
      </c>
      <c r="BQ1281" t="s">
        <v>385</v>
      </c>
      <c r="BR1281" t="s">
        <v>358</v>
      </c>
      <c r="BS1281" s="2">
        <v>44063</v>
      </c>
      <c r="BT1281" s="1">
        <v>0.32291666666666669</v>
      </c>
      <c r="BU1281" t="s">
        <v>2265</v>
      </c>
      <c r="BV1281" t="s">
        <v>16</v>
      </c>
      <c r="BY1281">
        <v>1200</v>
      </c>
      <c r="CA1281" t="s">
        <v>717</v>
      </c>
      <c r="CC1281" t="s">
        <v>558</v>
      </c>
      <c r="CD1281">
        <v>1451</v>
      </c>
      <c r="CE1281" t="s">
        <v>64</v>
      </c>
      <c r="CI1281">
        <v>1</v>
      </c>
      <c r="CJ1281">
        <v>1</v>
      </c>
      <c r="CK1281">
        <v>22</v>
      </c>
      <c r="CL1281" t="s">
        <v>0</v>
      </c>
    </row>
    <row r="1282" spans="1:90" x14ac:dyDescent="0.3">
      <c r="A1282" t="s">
        <v>322</v>
      </c>
      <c r="B1282" t="s">
        <v>321</v>
      </c>
      <c r="C1282" t="s">
        <v>10</v>
      </c>
      <c r="E1282" t="str">
        <f>"RFES1162760860"</f>
        <v>RFES1162760860</v>
      </c>
      <c r="F1282" s="2">
        <v>44062</v>
      </c>
      <c r="G1282">
        <v>202102</v>
      </c>
      <c r="H1282" t="s">
        <v>37</v>
      </c>
      <c r="I1282" t="s">
        <v>36</v>
      </c>
      <c r="J1282" t="s">
        <v>1364</v>
      </c>
      <c r="K1282" t="s">
        <v>7</v>
      </c>
      <c r="L1282" t="s">
        <v>25</v>
      </c>
      <c r="M1282" t="s">
        <v>23</v>
      </c>
      <c r="N1282" t="s">
        <v>362</v>
      </c>
      <c r="O1282" t="s">
        <v>21</v>
      </c>
      <c r="P1282" t="str">
        <f>"2170749644                    "</f>
        <v xml:space="preserve">2170749644                    </v>
      </c>
      <c r="Q1282">
        <v>0</v>
      </c>
      <c r="R1282">
        <v>0</v>
      </c>
      <c r="S1282">
        <v>0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0</v>
      </c>
      <c r="AA1282">
        <v>0</v>
      </c>
      <c r="AB1282">
        <v>0</v>
      </c>
      <c r="AC1282">
        <v>0</v>
      </c>
      <c r="AD1282">
        <v>0</v>
      </c>
      <c r="AE1282" s="3">
        <v>0</v>
      </c>
      <c r="AF1282" s="3">
        <v>0</v>
      </c>
      <c r="AG1282" s="3">
        <v>0</v>
      </c>
      <c r="AH1282" s="3">
        <v>0</v>
      </c>
      <c r="AI1282" s="3">
        <v>0</v>
      </c>
      <c r="AJ1282" s="3">
        <v>0</v>
      </c>
      <c r="AK1282" s="3">
        <v>6.28</v>
      </c>
      <c r="AL1282" s="3">
        <v>0</v>
      </c>
      <c r="AM1282" s="3">
        <v>0</v>
      </c>
      <c r="AN1282" s="3">
        <v>0</v>
      </c>
      <c r="AO1282" s="3">
        <v>0</v>
      </c>
      <c r="AP1282" s="3">
        <v>0</v>
      </c>
      <c r="AQ1282" s="3">
        <v>0</v>
      </c>
      <c r="AR1282" s="3">
        <v>0</v>
      </c>
      <c r="AS1282" s="3">
        <v>0</v>
      </c>
      <c r="AT1282">
        <v>0</v>
      </c>
      <c r="AU1282">
        <v>0</v>
      </c>
      <c r="AV1282">
        <v>0</v>
      </c>
      <c r="AW1282">
        <v>0</v>
      </c>
      <c r="AX1282">
        <v>0</v>
      </c>
      <c r="AY1282">
        <v>0</v>
      </c>
      <c r="AZ1282">
        <v>0</v>
      </c>
      <c r="BA1282">
        <v>0</v>
      </c>
      <c r="BB1282">
        <v>0</v>
      </c>
      <c r="BC1282">
        <v>0</v>
      </c>
      <c r="BD1282">
        <v>0</v>
      </c>
      <c r="BE1282">
        <v>0</v>
      </c>
      <c r="BF1282">
        <v>0</v>
      </c>
      <c r="BG1282">
        <v>0</v>
      </c>
      <c r="BH1282">
        <v>1</v>
      </c>
      <c r="BI1282">
        <v>1.8</v>
      </c>
      <c r="BJ1282">
        <v>1</v>
      </c>
      <c r="BK1282">
        <v>2</v>
      </c>
      <c r="BL1282" s="4">
        <v>48.15</v>
      </c>
      <c r="BM1282" s="4">
        <v>7.22</v>
      </c>
      <c r="BN1282" s="4">
        <v>55.37</v>
      </c>
      <c r="BO1282" s="4">
        <v>55.37</v>
      </c>
      <c r="BQ1282" t="s">
        <v>358</v>
      </c>
      <c r="BR1282" t="s">
        <v>318</v>
      </c>
      <c r="BS1282" s="2">
        <v>44064</v>
      </c>
      <c r="BT1282" s="1">
        <v>0.43124999999999997</v>
      </c>
      <c r="BU1282" t="s">
        <v>714</v>
      </c>
      <c r="BV1282" t="s">
        <v>0</v>
      </c>
      <c r="BW1282" t="s">
        <v>34</v>
      </c>
      <c r="BX1282" t="s">
        <v>210</v>
      </c>
      <c r="BY1282">
        <v>5090.1000000000004</v>
      </c>
      <c r="BZ1282" t="s">
        <v>2264</v>
      </c>
      <c r="CA1282" t="s">
        <v>24</v>
      </c>
      <c r="CC1282" t="s">
        <v>23</v>
      </c>
      <c r="CD1282">
        <v>1601</v>
      </c>
      <c r="CE1282" t="s">
        <v>2</v>
      </c>
      <c r="CF1282" s="2">
        <v>44067</v>
      </c>
      <c r="CI1282">
        <v>1</v>
      </c>
      <c r="CJ1282">
        <v>2</v>
      </c>
      <c r="CK1282">
        <v>21</v>
      </c>
      <c r="CL1282" t="s">
        <v>0</v>
      </c>
    </row>
    <row r="1283" spans="1:90" x14ac:dyDescent="0.3">
      <c r="A1283" t="s">
        <v>322</v>
      </c>
      <c r="B1283" t="s">
        <v>321</v>
      </c>
      <c r="C1283" t="s">
        <v>10</v>
      </c>
      <c r="E1283" t="str">
        <f>"FES1162761334"</f>
        <v>FES1162761334</v>
      </c>
      <c r="F1283" s="2">
        <v>44064</v>
      </c>
      <c r="G1283">
        <v>202102</v>
      </c>
      <c r="H1283" t="s">
        <v>25</v>
      </c>
      <c r="I1283" t="s">
        <v>23</v>
      </c>
      <c r="J1283" t="s">
        <v>362</v>
      </c>
      <c r="K1283" t="s">
        <v>7</v>
      </c>
      <c r="L1283" t="s">
        <v>29</v>
      </c>
      <c r="M1283" t="s">
        <v>26</v>
      </c>
      <c r="N1283" t="s">
        <v>529</v>
      </c>
      <c r="O1283" t="s">
        <v>21</v>
      </c>
      <c r="P1283" t="str">
        <f>"2170750018                    "</f>
        <v xml:space="preserve">2170750018                    </v>
      </c>
      <c r="Q1283">
        <v>0</v>
      </c>
      <c r="R1283">
        <v>0</v>
      </c>
      <c r="S1283">
        <v>0</v>
      </c>
      <c r="T1283">
        <v>0</v>
      </c>
      <c r="U1283">
        <v>0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v>0</v>
      </c>
      <c r="AB1283">
        <v>0</v>
      </c>
      <c r="AC1283">
        <v>0</v>
      </c>
      <c r="AD1283">
        <v>0</v>
      </c>
      <c r="AE1283" s="3">
        <v>0</v>
      </c>
      <c r="AF1283" s="3">
        <v>0</v>
      </c>
      <c r="AG1283" s="3">
        <v>0</v>
      </c>
      <c r="AH1283" s="3">
        <v>0</v>
      </c>
      <c r="AI1283" s="3">
        <v>0</v>
      </c>
      <c r="AJ1283" s="3">
        <v>0</v>
      </c>
      <c r="AK1283" s="3">
        <v>6.28</v>
      </c>
      <c r="AL1283" s="3">
        <v>0</v>
      </c>
      <c r="AM1283" s="3">
        <v>0</v>
      </c>
      <c r="AN1283" s="3">
        <v>0</v>
      </c>
      <c r="AO1283" s="3">
        <v>0</v>
      </c>
      <c r="AP1283" s="3">
        <v>0</v>
      </c>
      <c r="AQ1283" s="3">
        <v>0</v>
      </c>
      <c r="AR1283" s="3">
        <v>0</v>
      </c>
      <c r="AS1283" s="3">
        <v>0</v>
      </c>
      <c r="AT1283">
        <v>0</v>
      </c>
      <c r="AU1283">
        <v>0</v>
      </c>
      <c r="AV1283">
        <v>0</v>
      </c>
      <c r="AW1283">
        <v>0</v>
      </c>
      <c r="AX1283">
        <v>0</v>
      </c>
      <c r="AY1283">
        <v>0</v>
      </c>
      <c r="AZ1283">
        <v>0</v>
      </c>
      <c r="BA1283">
        <v>0</v>
      </c>
      <c r="BB1283">
        <v>0</v>
      </c>
      <c r="BC1283">
        <v>0</v>
      </c>
      <c r="BD1283">
        <v>0</v>
      </c>
      <c r="BE1283">
        <v>0</v>
      </c>
      <c r="BF1283">
        <v>0</v>
      </c>
      <c r="BG1283">
        <v>0</v>
      </c>
      <c r="BH1283">
        <v>1</v>
      </c>
      <c r="BI1283">
        <v>1</v>
      </c>
      <c r="BJ1283">
        <v>0.2</v>
      </c>
      <c r="BK1283">
        <v>1</v>
      </c>
      <c r="BL1283" s="4">
        <v>48.15</v>
      </c>
      <c r="BM1283" s="4">
        <v>7.22</v>
      </c>
      <c r="BN1283" s="4">
        <v>55.37</v>
      </c>
      <c r="BO1283" s="4">
        <v>55.37</v>
      </c>
      <c r="BQ1283" t="s">
        <v>385</v>
      </c>
      <c r="BR1283" t="s">
        <v>358</v>
      </c>
      <c r="BS1283" s="2">
        <v>44067</v>
      </c>
      <c r="BT1283" s="1">
        <v>0.37916666666666665</v>
      </c>
      <c r="BU1283" t="s">
        <v>951</v>
      </c>
      <c r="BV1283" t="s">
        <v>16</v>
      </c>
      <c r="BY1283">
        <v>1200</v>
      </c>
      <c r="CA1283" t="s">
        <v>78</v>
      </c>
      <c r="CC1283" t="s">
        <v>26</v>
      </c>
      <c r="CD1283">
        <v>6001</v>
      </c>
      <c r="CE1283" t="s">
        <v>64</v>
      </c>
      <c r="CF1283" s="2">
        <v>44067</v>
      </c>
      <c r="CI1283">
        <v>1</v>
      </c>
      <c r="CJ1283">
        <v>1</v>
      </c>
      <c r="CK1283">
        <v>21</v>
      </c>
      <c r="CL1283" t="s">
        <v>0</v>
      </c>
    </row>
    <row r="1284" spans="1:90" x14ac:dyDescent="0.3">
      <c r="A1284" t="s">
        <v>322</v>
      </c>
      <c r="B1284" t="s">
        <v>321</v>
      </c>
      <c r="C1284" t="s">
        <v>10</v>
      </c>
      <c r="E1284" t="str">
        <f>"FES1162761337"</f>
        <v>FES1162761337</v>
      </c>
      <c r="F1284" s="2">
        <v>44064</v>
      </c>
      <c r="G1284">
        <v>202102</v>
      </c>
      <c r="H1284" t="s">
        <v>25</v>
      </c>
      <c r="I1284" t="s">
        <v>23</v>
      </c>
      <c r="J1284" t="s">
        <v>362</v>
      </c>
      <c r="K1284" t="s">
        <v>7</v>
      </c>
      <c r="L1284" t="s">
        <v>29</v>
      </c>
      <c r="M1284" t="s">
        <v>26</v>
      </c>
      <c r="N1284" t="s">
        <v>764</v>
      </c>
      <c r="O1284" t="s">
        <v>21</v>
      </c>
      <c r="P1284" t="str">
        <f>"2170749917                    "</f>
        <v xml:space="preserve">2170749917                    </v>
      </c>
      <c r="Q1284">
        <v>0</v>
      </c>
      <c r="R1284">
        <v>0</v>
      </c>
      <c r="S1284">
        <v>0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0</v>
      </c>
      <c r="AA1284">
        <v>0</v>
      </c>
      <c r="AB1284">
        <v>0</v>
      </c>
      <c r="AC1284">
        <v>0</v>
      </c>
      <c r="AD1284">
        <v>0</v>
      </c>
      <c r="AE1284" s="3">
        <v>0</v>
      </c>
      <c r="AF1284" s="3">
        <v>0</v>
      </c>
      <c r="AG1284" s="3">
        <v>0</v>
      </c>
      <c r="AH1284" s="3">
        <v>0</v>
      </c>
      <c r="AI1284" s="3">
        <v>0</v>
      </c>
      <c r="AJ1284" s="3">
        <v>0</v>
      </c>
      <c r="AK1284" s="3">
        <v>6.28</v>
      </c>
      <c r="AL1284" s="3">
        <v>0</v>
      </c>
      <c r="AM1284" s="3">
        <v>0</v>
      </c>
      <c r="AN1284" s="3">
        <v>0</v>
      </c>
      <c r="AO1284" s="3">
        <v>0</v>
      </c>
      <c r="AP1284" s="3">
        <v>0</v>
      </c>
      <c r="AQ1284" s="3">
        <v>0</v>
      </c>
      <c r="AR1284" s="3">
        <v>0</v>
      </c>
      <c r="AS1284" s="3">
        <v>0</v>
      </c>
      <c r="AT1284">
        <v>0</v>
      </c>
      <c r="AU1284">
        <v>0</v>
      </c>
      <c r="AV1284">
        <v>0</v>
      </c>
      <c r="AW1284">
        <v>0</v>
      </c>
      <c r="AX1284">
        <v>0</v>
      </c>
      <c r="AY1284">
        <v>0</v>
      </c>
      <c r="AZ1284">
        <v>0</v>
      </c>
      <c r="BA1284">
        <v>0</v>
      </c>
      <c r="BB1284">
        <v>0</v>
      </c>
      <c r="BC1284">
        <v>0</v>
      </c>
      <c r="BD1284">
        <v>0</v>
      </c>
      <c r="BE1284">
        <v>0</v>
      </c>
      <c r="BF1284">
        <v>0</v>
      </c>
      <c r="BG1284">
        <v>0</v>
      </c>
      <c r="BH1284">
        <v>1</v>
      </c>
      <c r="BI1284">
        <v>1</v>
      </c>
      <c r="BJ1284">
        <v>0.2</v>
      </c>
      <c r="BK1284">
        <v>1</v>
      </c>
      <c r="BL1284" s="4">
        <v>48.15</v>
      </c>
      <c r="BM1284" s="4">
        <v>7.22</v>
      </c>
      <c r="BN1284" s="4">
        <v>55.37</v>
      </c>
      <c r="BO1284" s="4">
        <v>55.37</v>
      </c>
      <c r="BQ1284" t="s">
        <v>762</v>
      </c>
      <c r="BR1284" t="s">
        <v>358</v>
      </c>
      <c r="BS1284" s="2">
        <v>44068</v>
      </c>
      <c r="BT1284" s="1">
        <v>0.37638888888888888</v>
      </c>
      <c r="BU1284" t="s">
        <v>2030</v>
      </c>
      <c r="BV1284" t="s">
        <v>0</v>
      </c>
      <c r="BW1284" t="s">
        <v>54</v>
      </c>
      <c r="BX1284" t="s">
        <v>238</v>
      </c>
      <c r="BY1284">
        <v>1200</v>
      </c>
      <c r="CA1284" t="s">
        <v>208</v>
      </c>
      <c r="CC1284" t="s">
        <v>26</v>
      </c>
      <c r="CD1284">
        <v>6045</v>
      </c>
      <c r="CE1284" t="s">
        <v>64</v>
      </c>
      <c r="CF1284" s="2">
        <v>44068</v>
      </c>
      <c r="CI1284">
        <v>1</v>
      </c>
      <c r="CJ1284">
        <v>2</v>
      </c>
      <c r="CK1284">
        <v>21</v>
      </c>
      <c r="CL1284" t="s">
        <v>0</v>
      </c>
    </row>
    <row r="1285" spans="1:90" x14ac:dyDescent="0.3">
      <c r="A1285" t="s">
        <v>322</v>
      </c>
      <c r="B1285" t="s">
        <v>321</v>
      </c>
      <c r="C1285" t="s">
        <v>10</v>
      </c>
      <c r="E1285" t="str">
        <f>"FES1162761299"</f>
        <v>FES1162761299</v>
      </c>
      <c r="F1285" s="2">
        <v>44064</v>
      </c>
      <c r="G1285">
        <v>202102</v>
      </c>
      <c r="H1285" t="s">
        <v>25</v>
      </c>
      <c r="I1285" t="s">
        <v>23</v>
      </c>
      <c r="J1285" t="s">
        <v>362</v>
      </c>
      <c r="K1285" t="s">
        <v>7</v>
      </c>
      <c r="L1285" t="s">
        <v>9</v>
      </c>
      <c r="M1285" t="s">
        <v>8</v>
      </c>
      <c r="N1285" t="s">
        <v>1722</v>
      </c>
      <c r="O1285" t="s">
        <v>21</v>
      </c>
      <c r="P1285" t="str">
        <f>"2170749742                    "</f>
        <v xml:space="preserve">2170749742                    </v>
      </c>
      <c r="Q1285">
        <v>0</v>
      </c>
      <c r="R1285">
        <v>0</v>
      </c>
      <c r="S1285">
        <v>0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0</v>
      </c>
      <c r="AA1285">
        <v>0</v>
      </c>
      <c r="AB1285">
        <v>0</v>
      </c>
      <c r="AC1285">
        <v>0</v>
      </c>
      <c r="AD1285">
        <v>0</v>
      </c>
      <c r="AE1285" s="3">
        <v>0</v>
      </c>
      <c r="AF1285" s="3">
        <v>0</v>
      </c>
      <c r="AG1285" s="3">
        <v>0</v>
      </c>
      <c r="AH1285" s="3">
        <v>0</v>
      </c>
      <c r="AI1285" s="3">
        <v>0</v>
      </c>
      <c r="AJ1285" s="3">
        <v>0</v>
      </c>
      <c r="AK1285" s="3">
        <v>6.28</v>
      </c>
      <c r="AL1285" s="3">
        <v>0</v>
      </c>
      <c r="AM1285" s="3">
        <v>0</v>
      </c>
      <c r="AN1285" s="3">
        <v>0</v>
      </c>
      <c r="AO1285" s="3">
        <v>0</v>
      </c>
      <c r="AP1285" s="3">
        <v>0</v>
      </c>
      <c r="AQ1285" s="3">
        <v>0</v>
      </c>
      <c r="AR1285" s="3">
        <v>0</v>
      </c>
      <c r="AS1285" s="3">
        <v>0</v>
      </c>
      <c r="AT1285">
        <v>0</v>
      </c>
      <c r="AU1285">
        <v>0</v>
      </c>
      <c r="AV1285">
        <v>0</v>
      </c>
      <c r="AW1285">
        <v>0</v>
      </c>
      <c r="AX1285">
        <v>0</v>
      </c>
      <c r="AY1285">
        <v>0</v>
      </c>
      <c r="AZ1285">
        <v>0</v>
      </c>
      <c r="BA1285">
        <v>0</v>
      </c>
      <c r="BB1285">
        <v>0</v>
      </c>
      <c r="BC1285">
        <v>0</v>
      </c>
      <c r="BD1285">
        <v>0</v>
      </c>
      <c r="BE1285">
        <v>0</v>
      </c>
      <c r="BF1285">
        <v>0</v>
      </c>
      <c r="BG1285">
        <v>0</v>
      </c>
      <c r="BH1285">
        <v>1</v>
      </c>
      <c r="BI1285">
        <v>1.5</v>
      </c>
      <c r="BJ1285">
        <v>1.7</v>
      </c>
      <c r="BK1285">
        <v>2</v>
      </c>
      <c r="BL1285" s="4">
        <v>48.15</v>
      </c>
      <c r="BM1285" s="4">
        <v>7.22</v>
      </c>
      <c r="BN1285" s="4">
        <v>55.37</v>
      </c>
      <c r="BO1285" s="4">
        <v>55.37</v>
      </c>
      <c r="BQ1285" t="s">
        <v>318</v>
      </c>
      <c r="BR1285" t="s">
        <v>358</v>
      </c>
      <c r="BS1285" s="2">
        <v>44067</v>
      </c>
      <c r="BT1285" s="1">
        <v>0.3611111111111111</v>
      </c>
      <c r="BU1285" t="s">
        <v>2263</v>
      </c>
      <c r="BV1285" t="s">
        <v>16</v>
      </c>
      <c r="BY1285">
        <v>8681.99</v>
      </c>
      <c r="CC1285" t="s">
        <v>8</v>
      </c>
      <c r="CD1285">
        <v>7580</v>
      </c>
      <c r="CE1285" t="s">
        <v>2</v>
      </c>
      <c r="CF1285" s="2">
        <v>44069</v>
      </c>
      <c r="CI1285">
        <v>1</v>
      </c>
      <c r="CJ1285">
        <v>1</v>
      </c>
      <c r="CK1285">
        <v>21</v>
      </c>
      <c r="CL1285" t="s">
        <v>0</v>
      </c>
    </row>
    <row r="1286" spans="1:90" x14ac:dyDescent="0.3">
      <c r="A1286" t="s">
        <v>322</v>
      </c>
      <c r="B1286" t="s">
        <v>321</v>
      </c>
      <c r="C1286" t="s">
        <v>10</v>
      </c>
      <c r="E1286" t="str">
        <f>"FES1162761082"</f>
        <v>FES1162761082</v>
      </c>
      <c r="F1286" s="2">
        <v>44063</v>
      </c>
      <c r="G1286">
        <v>202102</v>
      </c>
      <c r="H1286" t="s">
        <v>25</v>
      </c>
      <c r="I1286" t="s">
        <v>23</v>
      </c>
      <c r="J1286" t="s">
        <v>362</v>
      </c>
      <c r="K1286" t="s">
        <v>7</v>
      </c>
      <c r="L1286" t="s">
        <v>111</v>
      </c>
      <c r="M1286" t="s">
        <v>110</v>
      </c>
      <c r="N1286" t="s">
        <v>1727</v>
      </c>
      <c r="O1286" t="s">
        <v>21</v>
      </c>
      <c r="P1286" t="str">
        <f>"2170749324                    "</f>
        <v xml:space="preserve">2170749324                    </v>
      </c>
      <c r="Q1286">
        <v>0</v>
      </c>
      <c r="R1286">
        <v>0</v>
      </c>
      <c r="S1286">
        <v>0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0</v>
      </c>
      <c r="AB1286">
        <v>0</v>
      </c>
      <c r="AC1286">
        <v>0</v>
      </c>
      <c r="AD1286">
        <v>0</v>
      </c>
      <c r="AE1286" s="3">
        <v>0</v>
      </c>
      <c r="AF1286" s="3">
        <v>0</v>
      </c>
      <c r="AG1286" s="3">
        <v>0</v>
      </c>
      <c r="AH1286" s="3">
        <v>0</v>
      </c>
      <c r="AI1286" s="3">
        <v>0</v>
      </c>
      <c r="AJ1286" s="3">
        <v>0</v>
      </c>
      <c r="AK1286" s="3">
        <v>4.91</v>
      </c>
      <c r="AL1286" s="3">
        <v>0</v>
      </c>
      <c r="AM1286" s="3">
        <v>0</v>
      </c>
      <c r="AN1286" s="3">
        <v>0</v>
      </c>
      <c r="AO1286" s="3">
        <v>0</v>
      </c>
      <c r="AP1286" s="3">
        <v>0</v>
      </c>
      <c r="AQ1286" s="3">
        <v>0</v>
      </c>
      <c r="AR1286" s="3">
        <v>0</v>
      </c>
      <c r="AS1286" s="3">
        <v>0</v>
      </c>
      <c r="AT1286">
        <v>0</v>
      </c>
      <c r="AU1286">
        <v>0</v>
      </c>
      <c r="AV1286">
        <v>0</v>
      </c>
      <c r="AW1286">
        <v>0</v>
      </c>
      <c r="AX1286">
        <v>0</v>
      </c>
      <c r="AY1286">
        <v>0</v>
      </c>
      <c r="AZ1286">
        <v>0</v>
      </c>
      <c r="BA1286">
        <v>0</v>
      </c>
      <c r="BB1286">
        <v>0</v>
      </c>
      <c r="BC1286">
        <v>0</v>
      </c>
      <c r="BD1286">
        <v>0</v>
      </c>
      <c r="BE1286">
        <v>0</v>
      </c>
      <c r="BF1286">
        <v>0</v>
      </c>
      <c r="BG1286">
        <v>0</v>
      </c>
      <c r="BH1286">
        <v>1</v>
      </c>
      <c r="BI1286">
        <v>1</v>
      </c>
      <c r="BJ1286">
        <v>0.2</v>
      </c>
      <c r="BK1286">
        <v>1</v>
      </c>
      <c r="BL1286" s="4">
        <v>37.619999999999997</v>
      </c>
      <c r="BM1286" s="4">
        <v>5.64</v>
      </c>
      <c r="BN1286" s="4">
        <v>43.26</v>
      </c>
      <c r="BO1286" s="4">
        <v>43.26</v>
      </c>
      <c r="BQ1286" t="s">
        <v>338</v>
      </c>
      <c r="BR1286" t="s">
        <v>358</v>
      </c>
      <c r="BS1286" s="2">
        <v>44064</v>
      </c>
      <c r="BT1286" s="1">
        <v>0.52777777777777779</v>
      </c>
      <c r="BU1286" t="s">
        <v>2262</v>
      </c>
      <c r="BV1286" t="s">
        <v>0</v>
      </c>
      <c r="BW1286" t="s">
        <v>34</v>
      </c>
      <c r="BX1286" t="s">
        <v>2261</v>
      </c>
      <c r="BY1286">
        <v>1200</v>
      </c>
      <c r="CA1286" t="s">
        <v>149</v>
      </c>
      <c r="CC1286" t="s">
        <v>110</v>
      </c>
      <c r="CD1286">
        <v>1401</v>
      </c>
      <c r="CE1286" t="s">
        <v>64</v>
      </c>
      <c r="CF1286" s="2">
        <v>44064</v>
      </c>
      <c r="CI1286">
        <v>1</v>
      </c>
      <c r="CJ1286">
        <v>1</v>
      </c>
      <c r="CK1286">
        <v>22</v>
      </c>
      <c r="CL1286" t="s">
        <v>0</v>
      </c>
    </row>
    <row r="1287" spans="1:90" x14ac:dyDescent="0.3">
      <c r="A1287" t="s">
        <v>322</v>
      </c>
      <c r="B1287" t="s">
        <v>321</v>
      </c>
      <c r="C1287" t="s">
        <v>10</v>
      </c>
      <c r="E1287" t="str">
        <f>"FES1162761137"</f>
        <v>FES1162761137</v>
      </c>
      <c r="F1287" s="2">
        <v>44063</v>
      </c>
      <c r="G1287">
        <v>202102</v>
      </c>
      <c r="H1287" t="s">
        <v>25</v>
      </c>
      <c r="I1287" t="s">
        <v>23</v>
      </c>
      <c r="J1287" t="s">
        <v>362</v>
      </c>
      <c r="K1287" t="s">
        <v>7</v>
      </c>
      <c r="L1287" t="s">
        <v>232</v>
      </c>
      <c r="M1287" t="s">
        <v>231</v>
      </c>
      <c r="N1287" t="s">
        <v>2260</v>
      </c>
      <c r="O1287" t="s">
        <v>21</v>
      </c>
      <c r="P1287" t="str">
        <f>"2170749011                    "</f>
        <v xml:space="preserve">2170749011                    </v>
      </c>
      <c r="Q1287">
        <v>0</v>
      </c>
      <c r="R1287">
        <v>0</v>
      </c>
      <c r="S1287">
        <v>0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0</v>
      </c>
      <c r="AA1287">
        <v>0</v>
      </c>
      <c r="AB1287">
        <v>0</v>
      </c>
      <c r="AC1287">
        <v>0</v>
      </c>
      <c r="AD1287">
        <v>0</v>
      </c>
      <c r="AE1287" s="3">
        <v>0</v>
      </c>
      <c r="AF1287" s="3">
        <v>0</v>
      </c>
      <c r="AG1287" s="3">
        <v>0</v>
      </c>
      <c r="AH1287" s="3">
        <v>0</v>
      </c>
      <c r="AI1287" s="3">
        <v>0</v>
      </c>
      <c r="AJ1287" s="3">
        <v>0</v>
      </c>
      <c r="AK1287" s="3">
        <v>4.91</v>
      </c>
      <c r="AL1287" s="3">
        <v>0</v>
      </c>
      <c r="AM1287" s="3">
        <v>0</v>
      </c>
      <c r="AN1287" s="3">
        <v>0</v>
      </c>
      <c r="AO1287" s="3">
        <v>0</v>
      </c>
      <c r="AP1287" s="3">
        <v>0</v>
      </c>
      <c r="AQ1287" s="3">
        <v>0</v>
      </c>
      <c r="AR1287" s="3">
        <v>0</v>
      </c>
      <c r="AS1287" s="3">
        <v>0</v>
      </c>
      <c r="AT1287">
        <v>0</v>
      </c>
      <c r="AU1287">
        <v>0</v>
      </c>
      <c r="AV1287">
        <v>0</v>
      </c>
      <c r="AW1287">
        <v>0</v>
      </c>
      <c r="AX1287">
        <v>0</v>
      </c>
      <c r="AY1287">
        <v>0</v>
      </c>
      <c r="AZ1287">
        <v>0</v>
      </c>
      <c r="BA1287">
        <v>0</v>
      </c>
      <c r="BB1287">
        <v>0</v>
      </c>
      <c r="BC1287">
        <v>0</v>
      </c>
      <c r="BD1287">
        <v>0</v>
      </c>
      <c r="BE1287">
        <v>0</v>
      </c>
      <c r="BF1287">
        <v>0</v>
      </c>
      <c r="BG1287">
        <v>0</v>
      </c>
      <c r="BH1287">
        <v>1</v>
      </c>
      <c r="BI1287">
        <v>1</v>
      </c>
      <c r="BJ1287">
        <v>0.2</v>
      </c>
      <c r="BK1287">
        <v>1</v>
      </c>
      <c r="BL1287" s="4">
        <v>37.619999999999997</v>
      </c>
      <c r="BM1287" s="4">
        <v>5.64</v>
      </c>
      <c r="BN1287" s="4">
        <v>43.26</v>
      </c>
      <c r="BO1287" s="4">
        <v>43.26</v>
      </c>
      <c r="BQ1287" t="s">
        <v>493</v>
      </c>
      <c r="BR1287" t="s">
        <v>358</v>
      </c>
      <c r="BS1287" s="2">
        <v>44064</v>
      </c>
      <c r="BT1287" s="1">
        <v>0.27569444444444446</v>
      </c>
      <c r="BU1287" t="s">
        <v>133</v>
      </c>
      <c r="BV1287" t="s">
        <v>16</v>
      </c>
      <c r="BY1287">
        <v>1200</v>
      </c>
      <c r="CC1287" t="s">
        <v>231</v>
      </c>
      <c r="CD1287">
        <v>1459</v>
      </c>
      <c r="CE1287" t="s">
        <v>64</v>
      </c>
      <c r="CF1287" s="2">
        <v>44067</v>
      </c>
      <c r="CI1287">
        <v>1</v>
      </c>
      <c r="CJ1287">
        <v>1</v>
      </c>
      <c r="CK1287">
        <v>22</v>
      </c>
      <c r="CL1287" t="s">
        <v>0</v>
      </c>
    </row>
    <row r="1288" spans="1:90" x14ac:dyDescent="0.3">
      <c r="A1288" t="s">
        <v>322</v>
      </c>
      <c r="B1288" t="s">
        <v>321</v>
      </c>
      <c r="C1288" t="s">
        <v>10</v>
      </c>
      <c r="E1288" t="str">
        <f>"FES1162761117"</f>
        <v>FES1162761117</v>
      </c>
      <c r="F1288" s="2">
        <v>44063</v>
      </c>
      <c r="G1288">
        <v>202102</v>
      </c>
      <c r="H1288" t="s">
        <v>25</v>
      </c>
      <c r="I1288" t="s">
        <v>23</v>
      </c>
      <c r="J1288" t="s">
        <v>362</v>
      </c>
      <c r="K1288" t="s">
        <v>7</v>
      </c>
      <c r="L1288" t="s">
        <v>29</v>
      </c>
      <c r="M1288" t="s">
        <v>26</v>
      </c>
      <c r="N1288" t="s">
        <v>659</v>
      </c>
      <c r="O1288" t="s">
        <v>21</v>
      </c>
      <c r="P1288" t="str">
        <f>"2170748653                    "</f>
        <v xml:space="preserve">2170748653                    </v>
      </c>
      <c r="Q1288">
        <v>0</v>
      </c>
      <c r="R1288">
        <v>0</v>
      </c>
      <c r="S1288">
        <v>0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0</v>
      </c>
      <c r="AB1288">
        <v>0</v>
      </c>
      <c r="AC1288">
        <v>0</v>
      </c>
      <c r="AD1288">
        <v>0</v>
      </c>
      <c r="AE1288" s="3">
        <v>0</v>
      </c>
      <c r="AF1288" s="3">
        <v>0</v>
      </c>
      <c r="AG1288" s="3">
        <v>0</v>
      </c>
      <c r="AH1288" s="3">
        <v>0</v>
      </c>
      <c r="AI1288" s="3">
        <v>0</v>
      </c>
      <c r="AJ1288" s="3">
        <v>0</v>
      </c>
      <c r="AK1288" s="3">
        <v>6.28</v>
      </c>
      <c r="AL1288" s="3">
        <v>0</v>
      </c>
      <c r="AM1288" s="3">
        <v>0</v>
      </c>
      <c r="AN1288" s="3">
        <v>0</v>
      </c>
      <c r="AO1288" s="3">
        <v>0</v>
      </c>
      <c r="AP1288" s="3">
        <v>0</v>
      </c>
      <c r="AQ1288" s="3">
        <v>0</v>
      </c>
      <c r="AR1288" s="3">
        <v>0</v>
      </c>
      <c r="AS1288" s="3">
        <v>0</v>
      </c>
      <c r="AT1288">
        <v>0</v>
      </c>
      <c r="AU1288">
        <v>0</v>
      </c>
      <c r="AV1288">
        <v>0</v>
      </c>
      <c r="AW1288">
        <v>0</v>
      </c>
      <c r="AX1288">
        <v>0</v>
      </c>
      <c r="AY1288">
        <v>0</v>
      </c>
      <c r="AZ1288">
        <v>0</v>
      </c>
      <c r="BA1288">
        <v>0</v>
      </c>
      <c r="BB1288">
        <v>0</v>
      </c>
      <c r="BC1288">
        <v>0</v>
      </c>
      <c r="BD1288">
        <v>0</v>
      </c>
      <c r="BE1288">
        <v>0</v>
      </c>
      <c r="BF1288">
        <v>0</v>
      </c>
      <c r="BG1288">
        <v>0</v>
      </c>
      <c r="BH1288">
        <v>1</v>
      </c>
      <c r="BI1288">
        <v>1</v>
      </c>
      <c r="BJ1288">
        <v>0.2</v>
      </c>
      <c r="BK1288">
        <v>1</v>
      </c>
      <c r="BL1288" s="4">
        <v>48.15</v>
      </c>
      <c r="BM1288" s="4">
        <v>7.22</v>
      </c>
      <c r="BN1288" s="4">
        <v>55.37</v>
      </c>
      <c r="BO1288" s="4">
        <v>55.37</v>
      </c>
      <c r="BQ1288" t="s">
        <v>658</v>
      </c>
      <c r="BR1288" t="s">
        <v>358</v>
      </c>
      <c r="BS1288" s="2">
        <v>44064</v>
      </c>
      <c r="BT1288" s="1">
        <v>0.375</v>
      </c>
      <c r="BU1288" t="s">
        <v>2259</v>
      </c>
      <c r="BV1288" t="s">
        <v>16</v>
      </c>
      <c r="BY1288">
        <v>1200</v>
      </c>
      <c r="CA1288" t="s">
        <v>78</v>
      </c>
      <c r="CC1288" t="s">
        <v>26</v>
      </c>
      <c r="CD1288">
        <v>6001</v>
      </c>
      <c r="CE1288" t="s">
        <v>64</v>
      </c>
      <c r="CF1288" s="2">
        <v>44064</v>
      </c>
      <c r="CI1288">
        <v>1</v>
      </c>
      <c r="CJ1288">
        <v>1</v>
      </c>
      <c r="CK1288">
        <v>21</v>
      </c>
      <c r="CL1288" t="s">
        <v>0</v>
      </c>
    </row>
    <row r="1289" spans="1:90" x14ac:dyDescent="0.3">
      <c r="A1289" t="s">
        <v>322</v>
      </c>
      <c r="B1289" t="s">
        <v>321</v>
      </c>
      <c r="C1289" t="s">
        <v>10</v>
      </c>
      <c r="E1289" t="str">
        <f>"FES1162761184"</f>
        <v>FES1162761184</v>
      </c>
      <c r="F1289" s="2">
        <v>44063</v>
      </c>
      <c r="G1289">
        <v>202102</v>
      </c>
      <c r="H1289" t="s">
        <v>25</v>
      </c>
      <c r="I1289" t="s">
        <v>23</v>
      </c>
      <c r="J1289" t="s">
        <v>362</v>
      </c>
      <c r="K1289" t="s">
        <v>7</v>
      </c>
      <c r="L1289" t="s">
        <v>398</v>
      </c>
      <c r="M1289" t="s">
        <v>394</v>
      </c>
      <c r="N1289" t="s">
        <v>724</v>
      </c>
      <c r="O1289" t="s">
        <v>21</v>
      </c>
      <c r="P1289" t="str">
        <f>"2170749910                    "</f>
        <v xml:space="preserve">2170749910                    </v>
      </c>
      <c r="Q1289">
        <v>0</v>
      </c>
      <c r="R1289">
        <v>0</v>
      </c>
      <c r="S1289">
        <v>0</v>
      </c>
      <c r="T1289">
        <v>0</v>
      </c>
      <c r="U1289">
        <v>0</v>
      </c>
      <c r="V1289">
        <v>0</v>
      </c>
      <c r="W1289">
        <v>0</v>
      </c>
      <c r="X1289">
        <v>0</v>
      </c>
      <c r="Y1289">
        <v>0</v>
      </c>
      <c r="Z1289">
        <v>0</v>
      </c>
      <c r="AA1289">
        <v>0</v>
      </c>
      <c r="AB1289">
        <v>0</v>
      </c>
      <c r="AC1289">
        <v>0</v>
      </c>
      <c r="AD1289">
        <v>0</v>
      </c>
      <c r="AE1289" s="3">
        <v>0</v>
      </c>
      <c r="AF1289" s="3">
        <v>0</v>
      </c>
      <c r="AG1289" s="3">
        <v>0</v>
      </c>
      <c r="AH1289" s="3">
        <v>0</v>
      </c>
      <c r="AI1289" s="3">
        <v>0</v>
      </c>
      <c r="AJ1289" s="3">
        <v>0</v>
      </c>
      <c r="AK1289" s="3">
        <v>12.17</v>
      </c>
      <c r="AL1289" s="3">
        <v>0</v>
      </c>
      <c r="AM1289" s="3">
        <v>0</v>
      </c>
      <c r="AN1289" s="3">
        <v>0</v>
      </c>
      <c r="AO1289" s="3">
        <v>0</v>
      </c>
      <c r="AP1289" s="3">
        <v>0</v>
      </c>
      <c r="AQ1289" s="3">
        <v>0</v>
      </c>
      <c r="AR1289" s="3">
        <v>0</v>
      </c>
      <c r="AS1289" s="3">
        <v>0</v>
      </c>
      <c r="AT1289">
        <v>0</v>
      </c>
      <c r="AU1289">
        <v>0</v>
      </c>
      <c r="AV1289">
        <v>0</v>
      </c>
      <c r="AW1289">
        <v>0</v>
      </c>
      <c r="AX1289">
        <v>0</v>
      </c>
      <c r="AY1289">
        <v>0</v>
      </c>
      <c r="AZ1289">
        <v>0</v>
      </c>
      <c r="BA1289">
        <v>0</v>
      </c>
      <c r="BB1289">
        <v>0</v>
      </c>
      <c r="BC1289">
        <v>0</v>
      </c>
      <c r="BD1289">
        <v>0</v>
      </c>
      <c r="BE1289">
        <v>0</v>
      </c>
      <c r="BF1289">
        <v>0</v>
      </c>
      <c r="BG1289">
        <v>0</v>
      </c>
      <c r="BH1289">
        <v>1</v>
      </c>
      <c r="BI1289">
        <v>1</v>
      </c>
      <c r="BJ1289">
        <v>0.2</v>
      </c>
      <c r="BK1289">
        <v>1</v>
      </c>
      <c r="BL1289" s="4">
        <v>93.29</v>
      </c>
      <c r="BM1289" s="4">
        <v>13.99</v>
      </c>
      <c r="BN1289" s="4">
        <v>107.28</v>
      </c>
      <c r="BO1289" s="4">
        <v>107.28</v>
      </c>
      <c r="BQ1289" t="s">
        <v>338</v>
      </c>
      <c r="BR1289" t="s">
        <v>358</v>
      </c>
      <c r="BS1289" s="2">
        <v>44067</v>
      </c>
      <c r="BT1289" s="1">
        <v>0.3923611111111111</v>
      </c>
      <c r="BU1289" t="s">
        <v>1347</v>
      </c>
      <c r="BV1289" t="s">
        <v>16</v>
      </c>
      <c r="BY1289">
        <v>1200</v>
      </c>
      <c r="CA1289" t="s">
        <v>395</v>
      </c>
      <c r="CC1289" t="s">
        <v>394</v>
      </c>
      <c r="CD1289">
        <v>6850</v>
      </c>
      <c r="CE1289" t="s">
        <v>64</v>
      </c>
      <c r="CF1289" s="2">
        <v>44069</v>
      </c>
      <c r="CI1289">
        <v>3</v>
      </c>
      <c r="CJ1289">
        <v>2</v>
      </c>
      <c r="CK1289">
        <v>23</v>
      </c>
      <c r="CL1289" t="s">
        <v>0</v>
      </c>
    </row>
    <row r="1290" spans="1:90" x14ac:dyDescent="0.3">
      <c r="A1290" t="s">
        <v>322</v>
      </c>
      <c r="B1290" t="s">
        <v>321</v>
      </c>
      <c r="C1290" t="s">
        <v>10</v>
      </c>
      <c r="E1290" t="str">
        <f>"FES1162758448"</f>
        <v>FES1162758448</v>
      </c>
      <c r="F1290" s="2">
        <v>44046</v>
      </c>
      <c r="G1290">
        <v>202102</v>
      </c>
      <c r="H1290" t="s">
        <v>25</v>
      </c>
      <c r="I1290" t="s">
        <v>23</v>
      </c>
      <c r="J1290" t="s">
        <v>362</v>
      </c>
      <c r="K1290" t="s">
        <v>7</v>
      </c>
      <c r="L1290" t="s">
        <v>638</v>
      </c>
      <c r="M1290" t="s">
        <v>635</v>
      </c>
      <c r="N1290" t="s">
        <v>1213</v>
      </c>
      <c r="O1290" t="s">
        <v>21</v>
      </c>
      <c r="P1290" t="str">
        <f>"2170746847                    "</f>
        <v xml:space="preserve">2170746847                    </v>
      </c>
      <c r="Q1290">
        <v>0</v>
      </c>
      <c r="R1290">
        <v>0</v>
      </c>
      <c r="S1290">
        <v>0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0</v>
      </c>
      <c r="AA1290">
        <v>0</v>
      </c>
      <c r="AB1290">
        <v>0</v>
      </c>
      <c r="AC1290">
        <v>0</v>
      </c>
      <c r="AD1290">
        <v>0</v>
      </c>
      <c r="AE1290" s="3">
        <v>0</v>
      </c>
      <c r="AF1290" s="3">
        <v>0</v>
      </c>
      <c r="AG1290" s="3">
        <v>0</v>
      </c>
      <c r="AH1290" s="3">
        <v>0</v>
      </c>
      <c r="AI1290" s="3">
        <v>0</v>
      </c>
      <c r="AJ1290" s="3">
        <v>0</v>
      </c>
      <c r="AK1290" s="3">
        <v>5.86</v>
      </c>
      <c r="AL1290" s="3">
        <v>0</v>
      </c>
      <c r="AM1290" s="3">
        <v>0</v>
      </c>
      <c r="AN1290" s="3">
        <v>0</v>
      </c>
      <c r="AO1290" s="3">
        <v>0</v>
      </c>
      <c r="AP1290" s="3">
        <v>0</v>
      </c>
      <c r="AQ1290" s="3">
        <v>0</v>
      </c>
      <c r="AR1290" s="3">
        <v>0</v>
      </c>
      <c r="AS1290" s="3">
        <v>0</v>
      </c>
      <c r="AT1290">
        <v>0</v>
      </c>
      <c r="AU1290">
        <v>0</v>
      </c>
      <c r="AV1290">
        <v>0</v>
      </c>
      <c r="AW1290">
        <v>0</v>
      </c>
      <c r="AX1290">
        <v>0</v>
      </c>
      <c r="AY1290">
        <v>0</v>
      </c>
      <c r="AZ1290">
        <v>0</v>
      </c>
      <c r="BA1290">
        <v>0</v>
      </c>
      <c r="BB1290">
        <v>0</v>
      </c>
      <c r="BC1290">
        <v>0</v>
      </c>
      <c r="BD1290">
        <v>0</v>
      </c>
      <c r="BE1290">
        <v>0</v>
      </c>
      <c r="BF1290">
        <v>0</v>
      </c>
      <c r="BG1290">
        <v>0</v>
      </c>
      <c r="BH1290">
        <v>1</v>
      </c>
      <c r="BI1290">
        <v>1</v>
      </c>
      <c r="BJ1290">
        <v>0.2</v>
      </c>
      <c r="BK1290">
        <v>1</v>
      </c>
      <c r="BL1290" s="4">
        <v>47.73</v>
      </c>
      <c r="BM1290" s="4">
        <v>7.16</v>
      </c>
      <c r="BN1290" s="4">
        <v>54.89</v>
      </c>
      <c r="BO1290" s="4">
        <v>54.89</v>
      </c>
      <c r="BQ1290" t="s">
        <v>671</v>
      </c>
      <c r="BR1290" t="s">
        <v>358</v>
      </c>
      <c r="BS1290" s="2">
        <v>44047</v>
      </c>
      <c r="BT1290" s="1">
        <v>0.43124999999999997</v>
      </c>
      <c r="BU1290" t="s">
        <v>2258</v>
      </c>
      <c r="BV1290" t="s">
        <v>16</v>
      </c>
      <c r="BY1290">
        <v>1200</v>
      </c>
      <c r="BZ1290" t="s">
        <v>1427</v>
      </c>
      <c r="CA1290" t="s">
        <v>285</v>
      </c>
      <c r="CC1290" t="s">
        <v>635</v>
      </c>
      <c r="CD1290">
        <v>4026</v>
      </c>
      <c r="CE1290" t="s">
        <v>64</v>
      </c>
      <c r="CF1290" s="2">
        <v>44047</v>
      </c>
      <c r="CI1290">
        <v>1</v>
      </c>
      <c r="CJ1290">
        <v>1</v>
      </c>
      <c r="CK1290">
        <v>21</v>
      </c>
      <c r="CL1290" t="s">
        <v>0</v>
      </c>
    </row>
    <row r="1291" spans="1:90" x14ac:dyDescent="0.3">
      <c r="A1291" t="s">
        <v>322</v>
      </c>
      <c r="B1291" t="s">
        <v>321</v>
      </c>
      <c r="C1291" t="s">
        <v>10</v>
      </c>
      <c r="E1291" t="str">
        <f>"FES1162759876"</f>
        <v>FES1162759876</v>
      </c>
      <c r="F1291" s="2">
        <v>44063</v>
      </c>
      <c r="G1291">
        <v>202102</v>
      </c>
      <c r="H1291" t="s">
        <v>25</v>
      </c>
      <c r="I1291" t="s">
        <v>23</v>
      </c>
      <c r="J1291" t="s">
        <v>362</v>
      </c>
      <c r="K1291" t="s">
        <v>7</v>
      </c>
      <c r="L1291" t="s">
        <v>221</v>
      </c>
      <c r="M1291" t="s">
        <v>220</v>
      </c>
      <c r="N1291" t="s">
        <v>2047</v>
      </c>
      <c r="O1291" t="s">
        <v>21</v>
      </c>
      <c r="P1291" t="str">
        <f>"217074560                     "</f>
        <v xml:space="preserve">217074560                     </v>
      </c>
      <c r="Q1291">
        <v>0</v>
      </c>
      <c r="R1291">
        <v>0</v>
      </c>
      <c r="S1291">
        <v>0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0</v>
      </c>
      <c r="AB1291">
        <v>0</v>
      </c>
      <c r="AC1291">
        <v>0</v>
      </c>
      <c r="AD1291">
        <v>0</v>
      </c>
      <c r="AE1291" s="3">
        <v>0</v>
      </c>
      <c r="AF1291" s="3">
        <v>0</v>
      </c>
      <c r="AG1291" s="3">
        <v>0</v>
      </c>
      <c r="AH1291" s="3">
        <v>0</v>
      </c>
      <c r="AI1291" s="3">
        <v>0</v>
      </c>
      <c r="AJ1291" s="3">
        <v>0</v>
      </c>
      <c r="AK1291" s="3">
        <v>8.83</v>
      </c>
      <c r="AL1291" s="3">
        <v>0</v>
      </c>
      <c r="AM1291" s="3">
        <v>0</v>
      </c>
      <c r="AN1291" s="3">
        <v>0</v>
      </c>
      <c r="AO1291" s="3">
        <v>0</v>
      </c>
      <c r="AP1291" s="3">
        <v>0</v>
      </c>
      <c r="AQ1291" s="3">
        <v>0</v>
      </c>
      <c r="AR1291" s="3">
        <v>0</v>
      </c>
      <c r="AS1291" s="3">
        <v>0</v>
      </c>
      <c r="AT1291">
        <v>0</v>
      </c>
      <c r="AU1291">
        <v>0</v>
      </c>
      <c r="AV1291">
        <v>0</v>
      </c>
      <c r="AW1291">
        <v>0</v>
      </c>
      <c r="AX1291">
        <v>0</v>
      </c>
      <c r="AY1291">
        <v>0</v>
      </c>
      <c r="AZ1291">
        <v>0</v>
      </c>
      <c r="BA1291">
        <v>0</v>
      </c>
      <c r="BB1291">
        <v>0</v>
      </c>
      <c r="BC1291">
        <v>0</v>
      </c>
      <c r="BD1291">
        <v>0</v>
      </c>
      <c r="BE1291">
        <v>0</v>
      </c>
      <c r="BF1291">
        <v>0</v>
      </c>
      <c r="BG1291">
        <v>0</v>
      </c>
      <c r="BH1291">
        <v>1</v>
      </c>
      <c r="BI1291">
        <v>1</v>
      </c>
      <c r="BJ1291">
        <v>0.2</v>
      </c>
      <c r="BK1291">
        <v>1</v>
      </c>
      <c r="BL1291" s="4">
        <v>67.709999999999994</v>
      </c>
      <c r="BM1291" s="4">
        <v>10.16</v>
      </c>
      <c r="BN1291" s="4">
        <v>77.87</v>
      </c>
      <c r="BO1291" s="4">
        <v>77.87</v>
      </c>
      <c r="BR1291" t="s">
        <v>358</v>
      </c>
      <c r="BS1291" s="2">
        <v>44064</v>
      </c>
      <c r="BT1291" s="1">
        <v>0.41666666666666669</v>
      </c>
      <c r="BU1291" t="s">
        <v>147</v>
      </c>
      <c r="BV1291" t="s">
        <v>16</v>
      </c>
      <c r="BY1291">
        <v>1200</v>
      </c>
      <c r="CC1291" t="s">
        <v>220</v>
      </c>
      <c r="CD1291">
        <v>1961</v>
      </c>
      <c r="CE1291" t="s">
        <v>64</v>
      </c>
      <c r="CF1291" s="2">
        <v>44065</v>
      </c>
      <c r="CI1291">
        <v>1</v>
      </c>
      <c r="CJ1291">
        <v>1</v>
      </c>
      <c r="CK1291">
        <v>24</v>
      </c>
      <c r="CL1291" t="s">
        <v>0</v>
      </c>
    </row>
    <row r="1292" spans="1:90" x14ac:dyDescent="0.3">
      <c r="A1292" t="s">
        <v>322</v>
      </c>
      <c r="B1292" t="s">
        <v>321</v>
      </c>
      <c r="C1292" t="s">
        <v>10</v>
      </c>
      <c r="E1292" t="str">
        <f>"FES1162761169"</f>
        <v>FES1162761169</v>
      </c>
      <c r="F1292" s="2">
        <v>44063</v>
      </c>
      <c r="G1292">
        <v>202102</v>
      </c>
      <c r="H1292" t="s">
        <v>25</v>
      </c>
      <c r="I1292" t="s">
        <v>23</v>
      </c>
      <c r="J1292" t="s">
        <v>362</v>
      </c>
      <c r="K1292" t="s">
        <v>7</v>
      </c>
      <c r="L1292" t="s">
        <v>431</v>
      </c>
      <c r="M1292" t="s">
        <v>428</v>
      </c>
      <c r="N1292" t="s">
        <v>2257</v>
      </c>
      <c r="O1292" t="s">
        <v>21</v>
      </c>
      <c r="P1292" t="str">
        <f>"2170749812                    "</f>
        <v xml:space="preserve">2170749812                    </v>
      </c>
      <c r="Q1292">
        <v>0</v>
      </c>
      <c r="R1292">
        <v>0</v>
      </c>
      <c r="S1292">
        <v>0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0</v>
      </c>
      <c r="AB1292">
        <v>0</v>
      </c>
      <c r="AC1292">
        <v>0</v>
      </c>
      <c r="AD1292">
        <v>0</v>
      </c>
      <c r="AE1292" s="3">
        <v>0</v>
      </c>
      <c r="AF1292" s="3">
        <v>0</v>
      </c>
      <c r="AG1292" s="3">
        <v>0</v>
      </c>
      <c r="AH1292" s="3">
        <v>0</v>
      </c>
      <c r="AI1292" s="3">
        <v>0</v>
      </c>
      <c r="AJ1292" s="3">
        <v>0</v>
      </c>
      <c r="AK1292" s="3">
        <v>6.28</v>
      </c>
      <c r="AL1292" s="3">
        <v>0</v>
      </c>
      <c r="AM1292" s="3">
        <v>0</v>
      </c>
      <c r="AN1292" s="3">
        <v>0</v>
      </c>
      <c r="AO1292" s="3">
        <v>0</v>
      </c>
      <c r="AP1292" s="3">
        <v>0</v>
      </c>
      <c r="AQ1292" s="3">
        <v>0</v>
      </c>
      <c r="AR1292" s="3">
        <v>0</v>
      </c>
      <c r="AS1292" s="3">
        <v>0</v>
      </c>
      <c r="AT1292">
        <v>0</v>
      </c>
      <c r="AU1292">
        <v>0</v>
      </c>
      <c r="AV1292">
        <v>0</v>
      </c>
      <c r="AW1292">
        <v>0</v>
      </c>
      <c r="AX1292">
        <v>0</v>
      </c>
      <c r="AY1292">
        <v>0</v>
      </c>
      <c r="AZ1292">
        <v>0</v>
      </c>
      <c r="BA1292">
        <v>0</v>
      </c>
      <c r="BB1292">
        <v>0</v>
      </c>
      <c r="BC1292">
        <v>0</v>
      </c>
      <c r="BD1292">
        <v>0</v>
      </c>
      <c r="BE1292">
        <v>0</v>
      </c>
      <c r="BF1292">
        <v>0</v>
      </c>
      <c r="BG1292">
        <v>0</v>
      </c>
      <c r="BH1292">
        <v>1</v>
      </c>
      <c r="BI1292">
        <v>1</v>
      </c>
      <c r="BJ1292">
        <v>0.2</v>
      </c>
      <c r="BK1292">
        <v>1</v>
      </c>
      <c r="BL1292" s="4">
        <v>48.15</v>
      </c>
      <c r="BM1292" s="4">
        <v>7.22</v>
      </c>
      <c r="BN1292" s="4">
        <v>55.37</v>
      </c>
      <c r="BO1292" s="4">
        <v>55.37</v>
      </c>
      <c r="BQ1292" t="s">
        <v>318</v>
      </c>
      <c r="BR1292" t="s">
        <v>358</v>
      </c>
      <c r="BS1292" s="2">
        <v>44064</v>
      </c>
      <c r="BT1292" s="1">
        <v>0.40069444444444446</v>
      </c>
      <c r="BU1292" t="s">
        <v>2256</v>
      </c>
      <c r="BV1292" t="s">
        <v>16</v>
      </c>
      <c r="BY1292">
        <v>1200</v>
      </c>
      <c r="CA1292" t="s">
        <v>237</v>
      </c>
      <c r="CC1292" t="s">
        <v>428</v>
      </c>
      <c r="CD1292">
        <v>6229</v>
      </c>
      <c r="CE1292" t="s">
        <v>64</v>
      </c>
      <c r="CF1292" s="2">
        <v>44064</v>
      </c>
      <c r="CI1292">
        <v>1</v>
      </c>
      <c r="CJ1292">
        <v>1</v>
      </c>
      <c r="CK1292">
        <v>21</v>
      </c>
      <c r="CL1292" t="s">
        <v>0</v>
      </c>
    </row>
    <row r="1293" spans="1:90" x14ac:dyDescent="0.3">
      <c r="A1293" t="s">
        <v>322</v>
      </c>
      <c r="B1293" t="s">
        <v>321</v>
      </c>
      <c r="C1293" t="s">
        <v>10</v>
      </c>
      <c r="E1293" t="str">
        <f>"FES1162758653"</f>
        <v>FES1162758653</v>
      </c>
      <c r="F1293" s="2">
        <v>44047</v>
      </c>
      <c r="G1293">
        <v>202102</v>
      </c>
      <c r="H1293" t="s">
        <v>25</v>
      </c>
      <c r="I1293" t="s">
        <v>23</v>
      </c>
      <c r="J1293" t="s">
        <v>362</v>
      </c>
      <c r="K1293" t="s">
        <v>7</v>
      </c>
      <c r="L1293" t="s">
        <v>46</v>
      </c>
      <c r="M1293" t="s">
        <v>44</v>
      </c>
      <c r="N1293" t="s">
        <v>872</v>
      </c>
      <c r="O1293" t="s">
        <v>21</v>
      </c>
      <c r="P1293" t="str">
        <f>"2170747494                    "</f>
        <v xml:space="preserve">2170747494                    </v>
      </c>
      <c r="Q1293">
        <v>0</v>
      </c>
      <c r="R1293">
        <v>0</v>
      </c>
      <c r="S1293">
        <v>0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0</v>
      </c>
      <c r="AA1293">
        <v>0</v>
      </c>
      <c r="AB1293">
        <v>0</v>
      </c>
      <c r="AC1293">
        <v>0</v>
      </c>
      <c r="AD1293">
        <v>0</v>
      </c>
      <c r="AE1293" s="3">
        <v>0</v>
      </c>
      <c r="AF1293" s="3">
        <v>0</v>
      </c>
      <c r="AG1293" s="3">
        <v>0</v>
      </c>
      <c r="AH1293" s="3">
        <v>0</v>
      </c>
      <c r="AI1293" s="3">
        <v>0</v>
      </c>
      <c r="AJ1293" s="3">
        <v>0</v>
      </c>
      <c r="AK1293" s="3">
        <v>20.51</v>
      </c>
      <c r="AL1293" s="3">
        <v>0</v>
      </c>
      <c r="AM1293" s="3">
        <v>0</v>
      </c>
      <c r="AN1293" s="3">
        <v>0</v>
      </c>
      <c r="AO1293" s="3">
        <v>0</v>
      </c>
      <c r="AP1293" s="3">
        <v>0</v>
      </c>
      <c r="AQ1293" s="3">
        <v>0</v>
      </c>
      <c r="AR1293" s="3">
        <v>0</v>
      </c>
      <c r="AS1293" s="3">
        <v>0</v>
      </c>
      <c r="AT1293">
        <v>0</v>
      </c>
      <c r="AU1293">
        <v>0</v>
      </c>
      <c r="AV1293">
        <v>0</v>
      </c>
      <c r="AW1293">
        <v>0</v>
      </c>
      <c r="AX1293">
        <v>0</v>
      </c>
      <c r="AY1293">
        <v>0</v>
      </c>
      <c r="AZ1293">
        <v>0</v>
      </c>
      <c r="BA1293">
        <v>0</v>
      </c>
      <c r="BB1293">
        <v>0</v>
      </c>
      <c r="BC1293">
        <v>0</v>
      </c>
      <c r="BD1293">
        <v>0</v>
      </c>
      <c r="BE1293">
        <v>0</v>
      </c>
      <c r="BF1293">
        <v>0</v>
      </c>
      <c r="BG1293">
        <v>0</v>
      </c>
      <c r="BH1293">
        <v>1</v>
      </c>
      <c r="BI1293">
        <v>7</v>
      </c>
      <c r="BJ1293">
        <v>1.6</v>
      </c>
      <c r="BK1293">
        <v>7</v>
      </c>
      <c r="BL1293" s="4">
        <v>166.98</v>
      </c>
      <c r="BM1293" s="4">
        <v>25.05</v>
      </c>
      <c r="BN1293" s="4">
        <v>192.03</v>
      </c>
      <c r="BO1293" s="4">
        <v>192.03</v>
      </c>
      <c r="BQ1293" t="s">
        <v>318</v>
      </c>
      <c r="BR1293" t="s">
        <v>358</v>
      </c>
      <c r="BS1293" s="2">
        <v>44048</v>
      </c>
      <c r="BT1293" s="1">
        <v>0.55486111111111114</v>
      </c>
      <c r="BU1293" t="s">
        <v>2255</v>
      </c>
      <c r="BV1293" t="s">
        <v>0</v>
      </c>
      <c r="BW1293" t="s">
        <v>34</v>
      </c>
      <c r="BX1293" t="s">
        <v>95</v>
      </c>
      <c r="BY1293">
        <v>8247.8799999999992</v>
      </c>
      <c r="BZ1293" t="s">
        <v>1427</v>
      </c>
      <c r="CA1293" t="s">
        <v>104</v>
      </c>
      <c r="CC1293" t="s">
        <v>44</v>
      </c>
      <c r="CD1293">
        <v>4051</v>
      </c>
      <c r="CE1293" t="s">
        <v>2</v>
      </c>
      <c r="CF1293" s="2">
        <v>44049</v>
      </c>
      <c r="CI1293">
        <v>1</v>
      </c>
      <c r="CJ1293">
        <v>1</v>
      </c>
      <c r="CK1293">
        <v>21</v>
      </c>
      <c r="CL1293" t="s">
        <v>0</v>
      </c>
    </row>
    <row r="1294" spans="1:90" x14ac:dyDescent="0.3">
      <c r="A1294" t="s">
        <v>322</v>
      </c>
      <c r="B1294" t="s">
        <v>321</v>
      </c>
      <c r="C1294" t="s">
        <v>10</v>
      </c>
      <c r="E1294" t="str">
        <f>"FES1162761052"</f>
        <v>FES1162761052</v>
      </c>
      <c r="F1294" s="2">
        <v>44062</v>
      </c>
      <c r="G1294">
        <v>202102</v>
      </c>
      <c r="H1294" t="s">
        <v>25</v>
      </c>
      <c r="I1294" t="s">
        <v>23</v>
      </c>
      <c r="J1294" t="s">
        <v>362</v>
      </c>
      <c r="K1294" t="s">
        <v>7</v>
      </c>
      <c r="L1294" t="s">
        <v>398</v>
      </c>
      <c r="M1294" t="s">
        <v>394</v>
      </c>
      <c r="N1294" t="s">
        <v>695</v>
      </c>
      <c r="O1294" t="s">
        <v>21</v>
      </c>
      <c r="P1294" t="str">
        <f>"2170749604                    "</f>
        <v xml:space="preserve">2170749604                    </v>
      </c>
      <c r="Q1294">
        <v>0</v>
      </c>
      <c r="R1294">
        <v>0</v>
      </c>
      <c r="S1294">
        <v>0</v>
      </c>
      <c r="T1294">
        <v>0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0</v>
      </c>
      <c r="AA1294">
        <v>0</v>
      </c>
      <c r="AB1294">
        <v>0</v>
      </c>
      <c r="AC1294">
        <v>0</v>
      </c>
      <c r="AD1294">
        <v>0</v>
      </c>
      <c r="AE1294" s="3">
        <v>0</v>
      </c>
      <c r="AF1294" s="3">
        <v>0</v>
      </c>
      <c r="AG1294" s="3">
        <v>0</v>
      </c>
      <c r="AH1294" s="3">
        <v>0</v>
      </c>
      <c r="AI1294" s="3">
        <v>0</v>
      </c>
      <c r="AJ1294" s="3">
        <v>0</v>
      </c>
      <c r="AK1294" s="3">
        <v>14.92</v>
      </c>
      <c r="AL1294" s="3">
        <v>0</v>
      </c>
      <c r="AM1294" s="3">
        <v>0</v>
      </c>
      <c r="AN1294" s="3">
        <v>0</v>
      </c>
      <c r="AO1294" s="3">
        <v>0</v>
      </c>
      <c r="AP1294" s="3">
        <v>0</v>
      </c>
      <c r="AQ1294" s="3">
        <v>0</v>
      </c>
      <c r="AR1294" s="3">
        <v>0</v>
      </c>
      <c r="AS1294" s="3">
        <v>0</v>
      </c>
      <c r="AT1294">
        <v>0</v>
      </c>
      <c r="AU1294">
        <v>0</v>
      </c>
      <c r="AV1294">
        <v>0</v>
      </c>
      <c r="AW1294">
        <v>0</v>
      </c>
      <c r="AX1294">
        <v>0</v>
      </c>
      <c r="AY1294">
        <v>0</v>
      </c>
      <c r="AZ1294">
        <v>0</v>
      </c>
      <c r="BA1294">
        <v>0</v>
      </c>
      <c r="BB1294">
        <v>0</v>
      </c>
      <c r="BC1294">
        <v>0</v>
      </c>
      <c r="BD1294">
        <v>0</v>
      </c>
      <c r="BE1294">
        <v>0</v>
      </c>
      <c r="BF1294">
        <v>0</v>
      </c>
      <c r="BG1294">
        <v>0</v>
      </c>
      <c r="BH1294">
        <v>1</v>
      </c>
      <c r="BI1294">
        <v>2.5</v>
      </c>
      <c r="BJ1294">
        <v>0.7</v>
      </c>
      <c r="BK1294">
        <v>2.5</v>
      </c>
      <c r="BL1294" s="4">
        <v>114.36</v>
      </c>
      <c r="BM1294" s="4">
        <v>17.149999999999999</v>
      </c>
      <c r="BN1294" s="4">
        <v>131.51</v>
      </c>
      <c r="BO1294" s="4">
        <v>131.51</v>
      </c>
      <c r="BQ1294" t="s">
        <v>318</v>
      </c>
      <c r="BR1294" t="s">
        <v>358</v>
      </c>
      <c r="BS1294" s="2">
        <v>44064</v>
      </c>
      <c r="BT1294" s="1">
        <v>0.46736111111111112</v>
      </c>
      <c r="BU1294" t="s">
        <v>2254</v>
      </c>
      <c r="BV1294" t="s">
        <v>16</v>
      </c>
      <c r="BY1294">
        <v>3658.93</v>
      </c>
      <c r="CA1294" t="s">
        <v>395</v>
      </c>
      <c r="CC1294" t="s">
        <v>394</v>
      </c>
      <c r="CD1294">
        <v>6850</v>
      </c>
      <c r="CE1294" t="s">
        <v>2</v>
      </c>
      <c r="CF1294" s="2">
        <v>44068</v>
      </c>
      <c r="CI1294">
        <v>3</v>
      </c>
      <c r="CJ1294">
        <v>2</v>
      </c>
      <c r="CK1294">
        <v>23</v>
      </c>
      <c r="CL1294" t="s">
        <v>0</v>
      </c>
    </row>
    <row r="1295" spans="1:90" x14ac:dyDescent="0.3">
      <c r="A1295" t="s">
        <v>322</v>
      </c>
      <c r="B1295" t="s">
        <v>321</v>
      </c>
      <c r="C1295" t="s">
        <v>10</v>
      </c>
      <c r="E1295" t="str">
        <f>"FES1162761049"</f>
        <v>FES1162761049</v>
      </c>
      <c r="F1295" s="2">
        <v>44062</v>
      </c>
      <c r="G1295">
        <v>202102</v>
      </c>
      <c r="H1295" t="s">
        <v>25</v>
      </c>
      <c r="I1295" t="s">
        <v>23</v>
      </c>
      <c r="J1295" t="s">
        <v>362</v>
      </c>
      <c r="K1295" t="s">
        <v>7</v>
      </c>
      <c r="L1295" t="s">
        <v>37</v>
      </c>
      <c r="M1295" t="s">
        <v>36</v>
      </c>
      <c r="N1295" t="s">
        <v>1364</v>
      </c>
      <c r="O1295" t="s">
        <v>21</v>
      </c>
      <c r="P1295" t="str">
        <f>"2170749821                    "</f>
        <v xml:space="preserve">2170749821                    </v>
      </c>
      <c r="Q1295">
        <v>0</v>
      </c>
      <c r="R1295">
        <v>0</v>
      </c>
      <c r="S1295">
        <v>0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0</v>
      </c>
      <c r="AA1295">
        <v>0</v>
      </c>
      <c r="AB1295">
        <v>0</v>
      </c>
      <c r="AC1295">
        <v>0</v>
      </c>
      <c r="AD1295">
        <v>0</v>
      </c>
      <c r="AE1295" s="3">
        <v>0</v>
      </c>
      <c r="AF1295" s="3">
        <v>0</v>
      </c>
      <c r="AG1295" s="3">
        <v>0</v>
      </c>
      <c r="AH1295" s="3">
        <v>0</v>
      </c>
      <c r="AI1295" s="3">
        <v>0</v>
      </c>
      <c r="AJ1295" s="3">
        <v>0</v>
      </c>
      <c r="AK1295" s="3">
        <v>14.13</v>
      </c>
      <c r="AL1295" s="3">
        <v>0</v>
      </c>
      <c r="AM1295" s="3">
        <v>0</v>
      </c>
      <c r="AN1295" s="3">
        <v>0</v>
      </c>
      <c r="AO1295" s="3">
        <v>0</v>
      </c>
      <c r="AP1295" s="3">
        <v>0</v>
      </c>
      <c r="AQ1295" s="3">
        <v>0</v>
      </c>
      <c r="AR1295" s="3">
        <v>0</v>
      </c>
      <c r="AS1295" s="3">
        <v>0</v>
      </c>
      <c r="AT1295">
        <v>0</v>
      </c>
      <c r="AU1295">
        <v>0</v>
      </c>
      <c r="AV1295">
        <v>0</v>
      </c>
      <c r="AW1295">
        <v>0</v>
      </c>
      <c r="AX1295">
        <v>0</v>
      </c>
      <c r="AY1295">
        <v>0</v>
      </c>
      <c r="AZ1295">
        <v>0</v>
      </c>
      <c r="BA1295">
        <v>0</v>
      </c>
      <c r="BB1295">
        <v>0</v>
      </c>
      <c r="BC1295">
        <v>0</v>
      </c>
      <c r="BD1295">
        <v>0</v>
      </c>
      <c r="BE1295">
        <v>0</v>
      </c>
      <c r="BF1295">
        <v>0</v>
      </c>
      <c r="BG1295">
        <v>0</v>
      </c>
      <c r="BH1295">
        <v>1</v>
      </c>
      <c r="BI1295">
        <v>4.3</v>
      </c>
      <c r="BJ1295">
        <v>2.9</v>
      </c>
      <c r="BK1295">
        <v>4.5</v>
      </c>
      <c r="BL1295" s="4">
        <v>108.3</v>
      </c>
      <c r="BM1295" s="4">
        <v>16.25</v>
      </c>
      <c r="BN1295" s="4">
        <v>124.55</v>
      </c>
      <c r="BO1295" s="4">
        <v>124.55</v>
      </c>
      <c r="BQ1295" t="s">
        <v>318</v>
      </c>
      <c r="BR1295" t="s">
        <v>358</v>
      </c>
      <c r="BS1295" s="2">
        <v>44063</v>
      </c>
      <c r="BT1295" s="1">
        <v>0.60416666666666663</v>
      </c>
      <c r="BU1295" t="s">
        <v>2253</v>
      </c>
      <c r="BV1295" t="s">
        <v>16</v>
      </c>
      <c r="BY1295">
        <v>14565.74</v>
      </c>
      <c r="BZ1295" t="s">
        <v>214</v>
      </c>
      <c r="CA1295" t="s">
        <v>1124</v>
      </c>
      <c r="CC1295" t="s">
        <v>36</v>
      </c>
      <c r="CD1295">
        <v>3699</v>
      </c>
      <c r="CE1295" t="s">
        <v>2</v>
      </c>
      <c r="CF1295" s="2">
        <v>44067</v>
      </c>
      <c r="CI1295">
        <v>1</v>
      </c>
      <c r="CJ1295">
        <v>1</v>
      </c>
      <c r="CK1295">
        <v>21</v>
      </c>
      <c r="CL1295" t="s">
        <v>0</v>
      </c>
    </row>
    <row r="1296" spans="1:90" x14ac:dyDescent="0.3">
      <c r="A1296" t="s">
        <v>322</v>
      </c>
      <c r="B1296" t="s">
        <v>321</v>
      </c>
      <c r="C1296" t="s">
        <v>10</v>
      </c>
      <c r="E1296" t="str">
        <f>"FES1162760988"</f>
        <v>FES1162760988</v>
      </c>
      <c r="F1296" s="2">
        <v>44062</v>
      </c>
      <c r="G1296">
        <v>202102</v>
      </c>
      <c r="H1296" t="s">
        <v>25</v>
      </c>
      <c r="I1296" t="s">
        <v>23</v>
      </c>
      <c r="J1296" t="s">
        <v>362</v>
      </c>
      <c r="K1296" t="s">
        <v>7</v>
      </c>
      <c r="L1296" t="s">
        <v>398</v>
      </c>
      <c r="M1296" t="s">
        <v>394</v>
      </c>
      <c r="N1296" t="s">
        <v>397</v>
      </c>
      <c r="O1296" t="s">
        <v>21</v>
      </c>
      <c r="P1296" t="str">
        <f>"2170749708                    "</f>
        <v xml:space="preserve">2170749708                    </v>
      </c>
      <c r="Q1296">
        <v>0</v>
      </c>
      <c r="R1296">
        <v>0</v>
      </c>
      <c r="S1296">
        <v>0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0</v>
      </c>
      <c r="AB1296">
        <v>0</v>
      </c>
      <c r="AC1296">
        <v>0</v>
      </c>
      <c r="AD1296">
        <v>0</v>
      </c>
      <c r="AE1296" s="3">
        <v>0</v>
      </c>
      <c r="AF1296" s="3">
        <v>0</v>
      </c>
      <c r="AG1296" s="3">
        <v>0</v>
      </c>
      <c r="AH1296" s="3">
        <v>0</v>
      </c>
      <c r="AI1296" s="3">
        <v>0</v>
      </c>
      <c r="AJ1296" s="3">
        <v>0</v>
      </c>
      <c r="AK1296" s="3">
        <v>80.87</v>
      </c>
      <c r="AL1296" s="3">
        <v>0</v>
      </c>
      <c r="AM1296" s="3">
        <v>0</v>
      </c>
      <c r="AN1296" s="3">
        <v>0</v>
      </c>
      <c r="AO1296" s="3">
        <v>0</v>
      </c>
      <c r="AP1296" s="3">
        <v>0</v>
      </c>
      <c r="AQ1296" s="3">
        <v>0</v>
      </c>
      <c r="AR1296" s="3">
        <v>0</v>
      </c>
      <c r="AS1296" s="3">
        <v>0</v>
      </c>
      <c r="AT1296">
        <v>0</v>
      </c>
      <c r="AU1296">
        <v>0</v>
      </c>
      <c r="AV1296">
        <v>0</v>
      </c>
      <c r="AW1296">
        <v>0</v>
      </c>
      <c r="AX1296">
        <v>0</v>
      </c>
      <c r="AY1296">
        <v>0</v>
      </c>
      <c r="AZ1296">
        <v>0</v>
      </c>
      <c r="BA1296">
        <v>0</v>
      </c>
      <c r="BB1296">
        <v>0</v>
      </c>
      <c r="BC1296">
        <v>0</v>
      </c>
      <c r="BD1296">
        <v>0</v>
      </c>
      <c r="BE1296">
        <v>0</v>
      </c>
      <c r="BF1296">
        <v>0</v>
      </c>
      <c r="BG1296">
        <v>0</v>
      </c>
      <c r="BH1296">
        <v>1</v>
      </c>
      <c r="BI1296">
        <v>14.2</v>
      </c>
      <c r="BJ1296">
        <v>2.7</v>
      </c>
      <c r="BK1296">
        <v>14.5</v>
      </c>
      <c r="BL1296" s="4">
        <v>619.99</v>
      </c>
      <c r="BM1296" s="4">
        <v>93</v>
      </c>
      <c r="BN1296" s="4">
        <v>712.99</v>
      </c>
      <c r="BO1296" s="4">
        <v>712.99</v>
      </c>
      <c r="BQ1296" t="s">
        <v>318</v>
      </c>
      <c r="BR1296" t="s">
        <v>358</v>
      </c>
      <c r="BS1296" s="2">
        <v>44064</v>
      </c>
      <c r="BT1296" s="1">
        <v>0.43611111111111112</v>
      </c>
      <c r="BU1296" t="s">
        <v>669</v>
      </c>
      <c r="BV1296" t="s">
        <v>16</v>
      </c>
      <c r="BY1296">
        <v>13735.48</v>
      </c>
      <c r="CA1296" t="s">
        <v>395</v>
      </c>
      <c r="CC1296" t="s">
        <v>394</v>
      </c>
      <c r="CD1296">
        <v>6849</v>
      </c>
      <c r="CE1296" t="s">
        <v>2</v>
      </c>
      <c r="CF1296" s="2">
        <v>44068</v>
      </c>
      <c r="CI1296">
        <v>3</v>
      </c>
      <c r="CJ1296">
        <v>2</v>
      </c>
      <c r="CK1296">
        <v>23</v>
      </c>
      <c r="CL1296" t="s">
        <v>0</v>
      </c>
    </row>
    <row r="1297" spans="1:90" x14ac:dyDescent="0.3">
      <c r="A1297" t="s">
        <v>322</v>
      </c>
      <c r="B1297" t="s">
        <v>321</v>
      </c>
      <c r="C1297" t="s">
        <v>10</v>
      </c>
      <c r="E1297" t="str">
        <f>"FES1162760993"</f>
        <v>FES1162760993</v>
      </c>
      <c r="F1297" s="2">
        <v>44062</v>
      </c>
      <c r="G1297">
        <v>202102</v>
      </c>
      <c r="H1297" t="s">
        <v>25</v>
      </c>
      <c r="I1297" t="s">
        <v>23</v>
      </c>
      <c r="J1297" t="s">
        <v>362</v>
      </c>
      <c r="K1297" t="s">
        <v>7</v>
      </c>
      <c r="L1297" t="s">
        <v>9</v>
      </c>
      <c r="M1297" t="s">
        <v>8</v>
      </c>
      <c r="N1297" t="s">
        <v>524</v>
      </c>
      <c r="O1297" t="s">
        <v>21</v>
      </c>
      <c r="P1297" t="str">
        <f>"2170749769                    "</f>
        <v xml:space="preserve">2170749769                    </v>
      </c>
      <c r="Q1297">
        <v>0</v>
      </c>
      <c r="R1297">
        <v>0</v>
      </c>
      <c r="S1297">
        <v>0</v>
      </c>
      <c r="T1297">
        <v>0</v>
      </c>
      <c r="U1297">
        <v>0</v>
      </c>
      <c r="V1297">
        <v>0</v>
      </c>
      <c r="W1297">
        <v>0</v>
      </c>
      <c r="X1297">
        <v>0</v>
      </c>
      <c r="Y1297">
        <v>0</v>
      </c>
      <c r="Z1297">
        <v>0</v>
      </c>
      <c r="AA1297">
        <v>0</v>
      </c>
      <c r="AB1297">
        <v>0</v>
      </c>
      <c r="AC1297">
        <v>0</v>
      </c>
      <c r="AD1297">
        <v>0</v>
      </c>
      <c r="AE1297" s="3">
        <v>0</v>
      </c>
      <c r="AF1297" s="3">
        <v>0</v>
      </c>
      <c r="AG1297" s="3">
        <v>0</v>
      </c>
      <c r="AH1297" s="3">
        <v>0</v>
      </c>
      <c r="AI1297" s="3">
        <v>0</v>
      </c>
      <c r="AJ1297" s="3">
        <v>0</v>
      </c>
      <c r="AK1297" s="3">
        <v>18.829999999999998</v>
      </c>
      <c r="AL1297" s="3">
        <v>0</v>
      </c>
      <c r="AM1297" s="3">
        <v>0</v>
      </c>
      <c r="AN1297" s="3">
        <v>0</v>
      </c>
      <c r="AO1297" s="3">
        <v>0</v>
      </c>
      <c r="AP1297" s="3">
        <v>0</v>
      </c>
      <c r="AQ1297" s="3">
        <v>0</v>
      </c>
      <c r="AR1297" s="3">
        <v>0</v>
      </c>
      <c r="AS1297" s="3">
        <v>0</v>
      </c>
      <c r="AT1297">
        <v>0</v>
      </c>
      <c r="AU1297">
        <v>0</v>
      </c>
      <c r="AV1297">
        <v>0</v>
      </c>
      <c r="AW1297">
        <v>0</v>
      </c>
      <c r="AX1297">
        <v>0</v>
      </c>
      <c r="AY1297">
        <v>0</v>
      </c>
      <c r="AZ1297">
        <v>0</v>
      </c>
      <c r="BA1297">
        <v>0</v>
      </c>
      <c r="BB1297">
        <v>0</v>
      </c>
      <c r="BC1297">
        <v>0</v>
      </c>
      <c r="BD1297">
        <v>0</v>
      </c>
      <c r="BE1297">
        <v>0</v>
      </c>
      <c r="BF1297">
        <v>0</v>
      </c>
      <c r="BG1297">
        <v>0</v>
      </c>
      <c r="BH1297">
        <v>1</v>
      </c>
      <c r="BI1297">
        <v>4.0999999999999996</v>
      </c>
      <c r="BJ1297">
        <v>5.8</v>
      </c>
      <c r="BK1297">
        <v>6</v>
      </c>
      <c r="BL1297" s="4">
        <v>144.38</v>
      </c>
      <c r="BM1297" s="4">
        <v>21.66</v>
      </c>
      <c r="BN1297" s="4">
        <v>166.04</v>
      </c>
      <c r="BO1297" s="4">
        <v>166.04</v>
      </c>
      <c r="BQ1297" t="s">
        <v>385</v>
      </c>
      <c r="BR1297" t="s">
        <v>358</v>
      </c>
      <c r="BS1297" s="2">
        <v>44063</v>
      </c>
      <c r="BT1297" s="1">
        <v>0.3354166666666667</v>
      </c>
      <c r="BU1297" t="s">
        <v>1104</v>
      </c>
      <c r="BV1297" t="s">
        <v>16</v>
      </c>
      <c r="BY1297">
        <v>29035.79</v>
      </c>
      <c r="CA1297" t="s">
        <v>223</v>
      </c>
      <c r="CC1297" t="s">
        <v>8</v>
      </c>
      <c r="CD1297">
        <v>7441</v>
      </c>
      <c r="CE1297" t="s">
        <v>2</v>
      </c>
      <c r="CF1297" s="2">
        <v>44064</v>
      </c>
      <c r="CI1297">
        <v>1</v>
      </c>
      <c r="CJ1297">
        <v>1</v>
      </c>
      <c r="CK1297">
        <v>21</v>
      </c>
      <c r="CL1297" t="s">
        <v>0</v>
      </c>
    </row>
    <row r="1298" spans="1:90" x14ac:dyDescent="0.3">
      <c r="A1298" t="s">
        <v>322</v>
      </c>
      <c r="B1298" t="s">
        <v>321</v>
      </c>
      <c r="C1298" t="s">
        <v>10</v>
      </c>
      <c r="E1298" t="str">
        <f>"FES1162761066"</f>
        <v>FES1162761066</v>
      </c>
      <c r="F1298" s="2">
        <v>44062</v>
      </c>
      <c r="G1298">
        <v>202102</v>
      </c>
      <c r="H1298" t="s">
        <v>25</v>
      </c>
      <c r="I1298" t="s">
        <v>23</v>
      </c>
      <c r="J1298" t="s">
        <v>362</v>
      </c>
      <c r="K1298" t="s">
        <v>7</v>
      </c>
      <c r="L1298" t="s">
        <v>111</v>
      </c>
      <c r="M1298" t="s">
        <v>110</v>
      </c>
      <c r="N1298" t="s">
        <v>1745</v>
      </c>
      <c r="O1298" t="s">
        <v>21</v>
      </c>
      <c r="P1298" t="str">
        <f>"21707479836                   "</f>
        <v xml:space="preserve">21707479836                   </v>
      </c>
      <c r="Q1298">
        <v>0</v>
      </c>
      <c r="R1298">
        <v>0</v>
      </c>
      <c r="S1298">
        <v>0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0</v>
      </c>
      <c r="AA1298">
        <v>0</v>
      </c>
      <c r="AB1298">
        <v>0</v>
      </c>
      <c r="AC1298">
        <v>0</v>
      </c>
      <c r="AD1298">
        <v>0</v>
      </c>
      <c r="AE1298" s="3">
        <v>0</v>
      </c>
      <c r="AF1298" s="3">
        <v>0</v>
      </c>
      <c r="AG1298" s="3">
        <v>0</v>
      </c>
      <c r="AH1298" s="3">
        <v>0</v>
      </c>
      <c r="AI1298" s="3">
        <v>0</v>
      </c>
      <c r="AJ1298" s="3">
        <v>0</v>
      </c>
      <c r="AK1298" s="3">
        <v>4.91</v>
      </c>
      <c r="AL1298" s="3">
        <v>0</v>
      </c>
      <c r="AM1298" s="3">
        <v>0</v>
      </c>
      <c r="AN1298" s="3">
        <v>0</v>
      </c>
      <c r="AO1298" s="3">
        <v>0</v>
      </c>
      <c r="AP1298" s="3">
        <v>0</v>
      </c>
      <c r="AQ1298" s="3">
        <v>0</v>
      </c>
      <c r="AR1298" s="3">
        <v>0</v>
      </c>
      <c r="AS1298" s="3">
        <v>0</v>
      </c>
      <c r="AT1298">
        <v>0</v>
      </c>
      <c r="AU1298">
        <v>0</v>
      </c>
      <c r="AV1298">
        <v>0</v>
      </c>
      <c r="AW1298">
        <v>0</v>
      </c>
      <c r="AX1298">
        <v>0</v>
      </c>
      <c r="AY1298">
        <v>0</v>
      </c>
      <c r="AZ1298">
        <v>0</v>
      </c>
      <c r="BA1298">
        <v>0</v>
      </c>
      <c r="BB1298">
        <v>0</v>
      </c>
      <c r="BC1298">
        <v>0</v>
      </c>
      <c r="BD1298">
        <v>0</v>
      </c>
      <c r="BE1298">
        <v>0</v>
      </c>
      <c r="BF1298">
        <v>0</v>
      </c>
      <c r="BG1298">
        <v>0</v>
      </c>
      <c r="BH1298">
        <v>1</v>
      </c>
      <c r="BI1298">
        <v>1</v>
      </c>
      <c r="BJ1298">
        <v>0.2</v>
      </c>
      <c r="BK1298">
        <v>1</v>
      </c>
      <c r="BL1298" s="4">
        <v>37.619999999999997</v>
      </c>
      <c r="BM1298" s="4">
        <v>5.64</v>
      </c>
      <c r="BN1298" s="4">
        <v>43.26</v>
      </c>
      <c r="BO1298" s="4">
        <v>43.26</v>
      </c>
      <c r="BQ1298" t="s">
        <v>318</v>
      </c>
      <c r="BR1298" t="s">
        <v>358</v>
      </c>
      <c r="BS1298" s="2">
        <v>44063</v>
      </c>
      <c r="BT1298" s="1">
        <v>0.41666666666666669</v>
      </c>
      <c r="BU1298" t="s">
        <v>147</v>
      </c>
      <c r="BV1298" t="s">
        <v>16</v>
      </c>
      <c r="BY1298">
        <v>1200</v>
      </c>
      <c r="CC1298" t="s">
        <v>110</v>
      </c>
      <c r="CD1298">
        <v>1401</v>
      </c>
      <c r="CE1298" t="s">
        <v>64</v>
      </c>
      <c r="CF1298" s="2">
        <v>44064</v>
      </c>
      <c r="CI1298">
        <v>1</v>
      </c>
      <c r="CJ1298">
        <v>1</v>
      </c>
      <c r="CK1298">
        <v>22</v>
      </c>
      <c r="CL1298" t="s">
        <v>0</v>
      </c>
    </row>
    <row r="1299" spans="1:90" x14ac:dyDescent="0.3">
      <c r="A1299" t="s">
        <v>322</v>
      </c>
      <c r="B1299" t="s">
        <v>321</v>
      </c>
      <c r="C1299" t="s">
        <v>10</v>
      </c>
      <c r="E1299" t="str">
        <f>"FES1162761055"</f>
        <v>FES1162761055</v>
      </c>
      <c r="F1299" s="2">
        <v>44062</v>
      </c>
      <c r="G1299">
        <v>202102</v>
      </c>
      <c r="H1299" t="s">
        <v>25</v>
      </c>
      <c r="I1299" t="s">
        <v>23</v>
      </c>
      <c r="J1299" t="s">
        <v>362</v>
      </c>
      <c r="K1299" t="s">
        <v>7</v>
      </c>
      <c r="L1299" t="s">
        <v>55</v>
      </c>
      <c r="M1299" t="s">
        <v>55</v>
      </c>
      <c r="N1299" t="s">
        <v>1291</v>
      </c>
      <c r="O1299" t="s">
        <v>21</v>
      </c>
      <c r="P1299" t="str">
        <f>"2170749825                    "</f>
        <v xml:space="preserve">2170749825                    </v>
      </c>
      <c r="Q1299">
        <v>0</v>
      </c>
      <c r="R1299">
        <v>0</v>
      </c>
      <c r="S1299">
        <v>0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0</v>
      </c>
      <c r="AA1299">
        <v>0</v>
      </c>
      <c r="AB1299">
        <v>0</v>
      </c>
      <c r="AC1299">
        <v>0</v>
      </c>
      <c r="AD1299">
        <v>0</v>
      </c>
      <c r="AE1299" s="3">
        <v>0</v>
      </c>
      <c r="AF1299" s="3">
        <v>0</v>
      </c>
      <c r="AG1299" s="3">
        <v>0</v>
      </c>
      <c r="AH1299" s="3">
        <v>0</v>
      </c>
      <c r="AI1299" s="3">
        <v>0</v>
      </c>
      <c r="AJ1299" s="3">
        <v>0</v>
      </c>
      <c r="AK1299" s="3">
        <v>12.17</v>
      </c>
      <c r="AL1299" s="3">
        <v>0</v>
      </c>
      <c r="AM1299" s="3">
        <v>0</v>
      </c>
      <c r="AN1299" s="3">
        <v>0</v>
      </c>
      <c r="AO1299" s="3">
        <v>0</v>
      </c>
      <c r="AP1299" s="3">
        <v>0</v>
      </c>
      <c r="AQ1299" s="3">
        <v>0</v>
      </c>
      <c r="AR1299" s="3">
        <v>0</v>
      </c>
      <c r="AS1299" s="3">
        <v>0</v>
      </c>
      <c r="AT1299">
        <v>0</v>
      </c>
      <c r="AU1299">
        <v>0</v>
      </c>
      <c r="AV1299">
        <v>0</v>
      </c>
      <c r="AW1299">
        <v>0</v>
      </c>
      <c r="AX1299">
        <v>0</v>
      </c>
      <c r="AY1299">
        <v>0</v>
      </c>
      <c r="AZ1299">
        <v>0</v>
      </c>
      <c r="BA1299">
        <v>0</v>
      </c>
      <c r="BB1299">
        <v>0</v>
      </c>
      <c r="BC1299">
        <v>0</v>
      </c>
      <c r="BD1299">
        <v>0</v>
      </c>
      <c r="BE1299">
        <v>0</v>
      </c>
      <c r="BF1299">
        <v>0</v>
      </c>
      <c r="BG1299">
        <v>0</v>
      </c>
      <c r="BH1299">
        <v>1</v>
      </c>
      <c r="BI1299">
        <v>1</v>
      </c>
      <c r="BJ1299">
        <v>0.2</v>
      </c>
      <c r="BK1299">
        <v>1</v>
      </c>
      <c r="BL1299" s="4">
        <v>93.29</v>
      </c>
      <c r="BM1299" s="4">
        <v>13.99</v>
      </c>
      <c r="BN1299" s="4">
        <v>107.28</v>
      </c>
      <c r="BO1299" s="4">
        <v>107.28</v>
      </c>
      <c r="BQ1299" t="s">
        <v>318</v>
      </c>
      <c r="BR1299" t="s">
        <v>358</v>
      </c>
      <c r="BS1299" s="2">
        <v>44063</v>
      </c>
      <c r="BT1299" s="1">
        <v>0.47916666666666669</v>
      </c>
      <c r="BU1299" t="s">
        <v>1290</v>
      </c>
      <c r="BV1299" t="s">
        <v>16</v>
      </c>
      <c r="BY1299">
        <v>1200</v>
      </c>
      <c r="CA1299" t="s">
        <v>137</v>
      </c>
      <c r="CC1299" t="s">
        <v>55</v>
      </c>
      <c r="CD1299">
        <v>7646</v>
      </c>
      <c r="CE1299" t="s">
        <v>64</v>
      </c>
      <c r="CF1299" s="2">
        <v>44064</v>
      </c>
      <c r="CI1299">
        <v>1</v>
      </c>
      <c r="CJ1299">
        <v>1</v>
      </c>
      <c r="CK1299">
        <v>23</v>
      </c>
      <c r="CL1299" t="s">
        <v>0</v>
      </c>
    </row>
    <row r="1300" spans="1:90" x14ac:dyDescent="0.3">
      <c r="A1300" t="s">
        <v>322</v>
      </c>
      <c r="B1300" t="s">
        <v>321</v>
      </c>
      <c r="C1300" t="s">
        <v>10</v>
      </c>
      <c r="E1300" t="str">
        <f>"FES1162761075"</f>
        <v>FES1162761075</v>
      </c>
      <c r="F1300" s="2">
        <v>44062</v>
      </c>
      <c r="G1300">
        <v>202102</v>
      </c>
      <c r="H1300" t="s">
        <v>25</v>
      </c>
      <c r="I1300" t="s">
        <v>23</v>
      </c>
      <c r="J1300" t="s">
        <v>362</v>
      </c>
      <c r="K1300" t="s">
        <v>7</v>
      </c>
      <c r="L1300" t="s">
        <v>562</v>
      </c>
      <c r="M1300" t="s">
        <v>558</v>
      </c>
      <c r="N1300" t="s">
        <v>2252</v>
      </c>
      <c r="O1300" t="s">
        <v>21</v>
      </c>
      <c r="P1300" t="str">
        <f>"2170749844                    "</f>
        <v xml:space="preserve">2170749844                    </v>
      </c>
      <c r="Q1300">
        <v>0</v>
      </c>
      <c r="R1300">
        <v>0</v>
      </c>
      <c r="S1300">
        <v>0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0</v>
      </c>
      <c r="AB1300">
        <v>0</v>
      </c>
      <c r="AC1300">
        <v>0</v>
      </c>
      <c r="AD1300">
        <v>0</v>
      </c>
      <c r="AE1300" s="3">
        <v>0</v>
      </c>
      <c r="AF1300" s="3">
        <v>0</v>
      </c>
      <c r="AG1300" s="3">
        <v>0</v>
      </c>
      <c r="AH1300" s="3">
        <v>0</v>
      </c>
      <c r="AI1300" s="3">
        <v>0</v>
      </c>
      <c r="AJ1300" s="3">
        <v>0</v>
      </c>
      <c r="AK1300" s="3">
        <v>4.91</v>
      </c>
      <c r="AL1300" s="3">
        <v>0</v>
      </c>
      <c r="AM1300" s="3">
        <v>0</v>
      </c>
      <c r="AN1300" s="3">
        <v>0</v>
      </c>
      <c r="AO1300" s="3">
        <v>0</v>
      </c>
      <c r="AP1300" s="3">
        <v>0</v>
      </c>
      <c r="AQ1300" s="3">
        <v>0</v>
      </c>
      <c r="AR1300" s="3">
        <v>0</v>
      </c>
      <c r="AS1300" s="3">
        <v>0</v>
      </c>
      <c r="AT1300">
        <v>0</v>
      </c>
      <c r="AU1300">
        <v>0</v>
      </c>
      <c r="AV1300">
        <v>0</v>
      </c>
      <c r="AW1300">
        <v>0</v>
      </c>
      <c r="AX1300">
        <v>0</v>
      </c>
      <c r="AY1300">
        <v>0</v>
      </c>
      <c r="AZ1300">
        <v>0</v>
      </c>
      <c r="BA1300">
        <v>0</v>
      </c>
      <c r="BB1300">
        <v>0</v>
      </c>
      <c r="BC1300">
        <v>0</v>
      </c>
      <c r="BD1300">
        <v>0</v>
      </c>
      <c r="BE1300">
        <v>0</v>
      </c>
      <c r="BF1300">
        <v>0</v>
      </c>
      <c r="BG1300">
        <v>0</v>
      </c>
      <c r="BH1300">
        <v>1</v>
      </c>
      <c r="BI1300">
        <v>1</v>
      </c>
      <c r="BJ1300">
        <v>1.1000000000000001</v>
      </c>
      <c r="BK1300">
        <v>2</v>
      </c>
      <c r="BL1300" s="4">
        <v>37.619999999999997</v>
      </c>
      <c r="BM1300" s="4">
        <v>5.64</v>
      </c>
      <c r="BN1300" s="4">
        <v>43.26</v>
      </c>
      <c r="BO1300" s="4">
        <v>43.26</v>
      </c>
      <c r="BQ1300" t="s">
        <v>318</v>
      </c>
      <c r="BR1300" t="s">
        <v>358</v>
      </c>
      <c r="BS1300" s="2">
        <v>44063</v>
      </c>
      <c r="BT1300" s="1">
        <v>0.3263888888888889</v>
      </c>
      <c r="BU1300" t="s">
        <v>2250</v>
      </c>
      <c r="BV1300" t="s">
        <v>16</v>
      </c>
      <c r="BY1300">
        <v>5320</v>
      </c>
      <c r="CA1300" t="s">
        <v>717</v>
      </c>
      <c r="CC1300" t="s">
        <v>558</v>
      </c>
      <c r="CD1300">
        <v>1451</v>
      </c>
      <c r="CE1300" t="s">
        <v>2</v>
      </c>
      <c r="CF1300" s="2">
        <v>44064</v>
      </c>
      <c r="CI1300">
        <v>1</v>
      </c>
      <c r="CJ1300">
        <v>1</v>
      </c>
      <c r="CK1300">
        <v>22</v>
      </c>
      <c r="CL1300" t="s">
        <v>0</v>
      </c>
    </row>
    <row r="1301" spans="1:90" x14ac:dyDescent="0.3">
      <c r="A1301" t="s">
        <v>322</v>
      </c>
      <c r="B1301" t="s">
        <v>321</v>
      </c>
      <c r="C1301" t="s">
        <v>10</v>
      </c>
      <c r="E1301" t="str">
        <f>"FES1162761068"</f>
        <v>FES1162761068</v>
      </c>
      <c r="F1301" s="2">
        <v>44062</v>
      </c>
      <c r="G1301">
        <v>202102</v>
      </c>
      <c r="H1301" t="s">
        <v>25</v>
      </c>
      <c r="I1301" t="s">
        <v>23</v>
      </c>
      <c r="J1301" t="s">
        <v>362</v>
      </c>
      <c r="K1301" t="s">
        <v>7</v>
      </c>
      <c r="L1301" t="s">
        <v>779</v>
      </c>
      <c r="M1301" t="s">
        <v>775</v>
      </c>
      <c r="N1301" t="s">
        <v>1799</v>
      </c>
      <c r="O1301" t="s">
        <v>21</v>
      </c>
      <c r="P1301" t="str">
        <f>"2170749631                    "</f>
        <v xml:space="preserve">2170749631                    </v>
      </c>
      <c r="Q1301">
        <v>0</v>
      </c>
      <c r="R1301">
        <v>0</v>
      </c>
      <c r="S1301">
        <v>0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0</v>
      </c>
      <c r="AB1301">
        <v>0</v>
      </c>
      <c r="AC1301">
        <v>0</v>
      </c>
      <c r="AD1301">
        <v>0</v>
      </c>
      <c r="AE1301" s="3">
        <v>0</v>
      </c>
      <c r="AF1301" s="3">
        <v>0</v>
      </c>
      <c r="AG1301" s="3">
        <v>0</v>
      </c>
      <c r="AH1301" s="3">
        <v>0</v>
      </c>
      <c r="AI1301" s="3">
        <v>0</v>
      </c>
      <c r="AJ1301" s="3">
        <v>0</v>
      </c>
      <c r="AK1301" s="3">
        <v>12.17</v>
      </c>
      <c r="AL1301" s="3">
        <v>0</v>
      </c>
      <c r="AM1301" s="3">
        <v>0</v>
      </c>
      <c r="AN1301" s="3">
        <v>0</v>
      </c>
      <c r="AO1301" s="3">
        <v>0</v>
      </c>
      <c r="AP1301" s="3">
        <v>0</v>
      </c>
      <c r="AQ1301" s="3">
        <v>0</v>
      </c>
      <c r="AR1301" s="3">
        <v>0</v>
      </c>
      <c r="AS1301" s="3">
        <v>0</v>
      </c>
      <c r="AT1301">
        <v>0</v>
      </c>
      <c r="AU1301">
        <v>0</v>
      </c>
      <c r="AV1301">
        <v>0</v>
      </c>
      <c r="AW1301">
        <v>0</v>
      </c>
      <c r="AX1301">
        <v>0</v>
      </c>
      <c r="AY1301">
        <v>0</v>
      </c>
      <c r="AZ1301">
        <v>0</v>
      </c>
      <c r="BA1301">
        <v>0</v>
      </c>
      <c r="BB1301">
        <v>0</v>
      </c>
      <c r="BC1301">
        <v>0</v>
      </c>
      <c r="BD1301">
        <v>0</v>
      </c>
      <c r="BE1301">
        <v>0</v>
      </c>
      <c r="BF1301">
        <v>0</v>
      </c>
      <c r="BG1301">
        <v>0</v>
      </c>
      <c r="BH1301">
        <v>1</v>
      </c>
      <c r="BI1301">
        <v>1</v>
      </c>
      <c r="BJ1301">
        <v>0.2</v>
      </c>
      <c r="BK1301">
        <v>1</v>
      </c>
      <c r="BL1301" s="4">
        <v>93.29</v>
      </c>
      <c r="BM1301" s="4">
        <v>13.99</v>
      </c>
      <c r="BN1301" s="4">
        <v>107.28</v>
      </c>
      <c r="BO1301" s="4">
        <v>107.28</v>
      </c>
      <c r="BQ1301" t="s">
        <v>385</v>
      </c>
      <c r="BR1301" t="s">
        <v>358</v>
      </c>
      <c r="BS1301" s="2">
        <v>44063</v>
      </c>
      <c r="BT1301" s="1">
        <v>0.62847222222222221</v>
      </c>
      <c r="BU1301" t="s">
        <v>777</v>
      </c>
      <c r="BV1301" t="s">
        <v>16</v>
      </c>
      <c r="BY1301">
        <v>1200</v>
      </c>
      <c r="CA1301" t="s">
        <v>1150</v>
      </c>
      <c r="CC1301" t="s">
        <v>775</v>
      </c>
      <c r="CD1301">
        <v>4450</v>
      </c>
      <c r="CE1301" t="s">
        <v>64</v>
      </c>
      <c r="CI1301">
        <v>1</v>
      </c>
      <c r="CJ1301">
        <v>1</v>
      </c>
      <c r="CK1301">
        <v>23</v>
      </c>
      <c r="CL1301" t="s">
        <v>0</v>
      </c>
    </row>
    <row r="1302" spans="1:90" x14ac:dyDescent="0.3">
      <c r="A1302" t="s">
        <v>322</v>
      </c>
      <c r="B1302" t="s">
        <v>321</v>
      </c>
      <c r="C1302" t="s">
        <v>10</v>
      </c>
      <c r="E1302" t="str">
        <f>"FES1162761072"</f>
        <v>FES1162761072</v>
      </c>
      <c r="F1302" s="2">
        <v>44062</v>
      </c>
      <c r="G1302">
        <v>202102</v>
      </c>
      <c r="H1302" t="s">
        <v>25</v>
      </c>
      <c r="I1302" t="s">
        <v>23</v>
      </c>
      <c r="J1302" t="s">
        <v>362</v>
      </c>
      <c r="K1302" t="s">
        <v>7</v>
      </c>
      <c r="L1302" t="s">
        <v>562</v>
      </c>
      <c r="M1302" t="s">
        <v>558</v>
      </c>
      <c r="N1302" t="s">
        <v>2252</v>
      </c>
      <c r="O1302" t="s">
        <v>21</v>
      </c>
      <c r="P1302" t="str">
        <f>"2170749813                    "</f>
        <v xml:space="preserve">2170749813                    </v>
      </c>
      <c r="Q1302">
        <v>0</v>
      </c>
      <c r="R1302">
        <v>0</v>
      </c>
      <c r="S1302">
        <v>0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0</v>
      </c>
      <c r="AB1302">
        <v>0</v>
      </c>
      <c r="AC1302">
        <v>0</v>
      </c>
      <c r="AD1302">
        <v>0</v>
      </c>
      <c r="AE1302" s="3">
        <v>0</v>
      </c>
      <c r="AF1302" s="3">
        <v>0</v>
      </c>
      <c r="AG1302" s="3">
        <v>0</v>
      </c>
      <c r="AH1302" s="3">
        <v>0</v>
      </c>
      <c r="AI1302" s="3">
        <v>0</v>
      </c>
      <c r="AJ1302" s="3">
        <v>0</v>
      </c>
      <c r="AK1302" s="3">
        <v>4.91</v>
      </c>
      <c r="AL1302" s="3">
        <v>0</v>
      </c>
      <c r="AM1302" s="3">
        <v>0</v>
      </c>
      <c r="AN1302" s="3">
        <v>0</v>
      </c>
      <c r="AO1302" s="3">
        <v>0</v>
      </c>
      <c r="AP1302" s="3">
        <v>0</v>
      </c>
      <c r="AQ1302" s="3">
        <v>0</v>
      </c>
      <c r="AR1302" s="3">
        <v>0</v>
      </c>
      <c r="AS1302" s="3">
        <v>0</v>
      </c>
      <c r="AT1302">
        <v>0</v>
      </c>
      <c r="AU1302">
        <v>0</v>
      </c>
      <c r="AV1302">
        <v>0</v>
      </c>
      <c r="AW1302">
        <v>0</v>
      </c>
      <c r="AX1302">
        <v>0</v>
      </c>
      <c r="AY1302">
        <v>0</v>
      </c>
      <c r="AZ1302">
        <v>0</v>
      </c>
      <c r="BA1302">
        <v>0</v>
      </c>
      <c r="BB1302">
        <v>0</v>
      </c>
      <c r="BC1302">
        <v>0</v>
      </c>
      <c r="BD1302">
        <v>0</v>
      </c>
      <c r="BE1302">
        <v>0</v>
      </c>
      <c r="BF1302">
        <v>0</v>
      </c>
      <c r="BG1302">
        <v>0</v>
      </c>
      <c r="BH1302">
        <v>1</v>
      </c>
      <c r="BI1302">
        <v>1</v>
      </c>
      <c r="BJ1302">
        <v>0.2</v>
      </c>
      <c r="BK1302">
        <v>1</v>
      </c>
      <c r="BL1302" s="4">
        <v>37.619999999999997</v>
      </c>
      <c r="BM1302" s="4">
        <v>5.64</v>
      </c>
      <c r="BN1302" s="4">
        <v>43.26</v>
      </c>
      <c r="BO1302" s="4">
        <v>43.26</v>
      </c>
      <c r="BQ1302" t="s">
        <v>2251</v>
      </c>
      <c r="BR1302" t="s">
        <v>358</v>
      </c>
      <c r="BS1302" s="2">
        <v>44063</v>
      </c>
      <c r="BT1302" s="1">
        <v>0.3263888888888889</v>
      </c>
      <c r="BU1302" t="s">
        <v>2250</v>
      </c>
      <c r="BV1302" t="s">
        <v>16</v>
      </c>
      <c r="BY1302">
        <v>1200</v>
      </c>
      <c r="CA1302" t="s">
        <v>717</v>
      </c>
      <c r="CC1302" t="s">
        <v>558</v>
      </c>
      <c r="CD1302">
        <v>1451</v>
      </c>
      <c r="CE1302" t="s">
        <v>64</v>
      </c>
      <c r="CF1302" s="2">
        <v>44064</v>
      </c>
      <c r="CI1302">
        <v>1</v>
      </c>
      <c r="CJ1302">
        <v>1</v>
      </c>
      <c r="CK1302">
        <v>22</v>
      </c>
      <c r="CL1302" t="s">
        <v>0</v>
      </c>
    </row>
    <row r="1303" spans="1:90" x14ac:dyDescent="0.3">
      <c r="A1303" t="s">
        <v>322</v>
      </c>
      <c r="B1303" t="s">
        <v>321</v>
      </c>
      <c r="C1303" t="s">
        <v>10</v>
      </c>
      <c r="E1303" t="str">
        <f>"FES1162761053"</f>
        <v>FES1162761053</v>
      </c>
      <c r="F1303" s="2">
        <v>44062</v>
      </c>
      <c r="G1303">
        <v>202102</v>
      </c>
      <c r="H1303" t="s">
        <v>25</v>
      </c>
      <c r="I1303" t="s">
        <v>23</v>
      </c>
      <c r="J1303" t="s">
        <v>362</v>
      </c>
      <c r="K1303" t="s">
        <v>7</v>
      </c>
      <c r="L1303" t="s">
        <v>9</v>
      </c>
      <c r="M1303" t="s">
        <v>8</v>
      </c>
      <c r="N1303" t="s">
        <v>524</v>
      </c>
      <c r="O1303" t="s">
        <v>21</v>
      </c>
      <c r="P1303" t="str">
        <f>"2170749661                    "</f>
        <v xml:space="preserve">2170749661                    </v>
      </c>
      <c r="Q1303">
        <v>0</v>
      </c>
      <c r="R1303">
        <v>0</v>
      </c>
      <c r="S1303">
        <v>0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0</v>
      </c>
      <c r="AA1303">
        <v>0</v>
      </c>
      <c r="AB1303">
        <v>0</v>
      </c>
      <c r="AC1303">
        <v>0</v>
      </c>
      <c r="AD1303">
        <v>0</v>
      </c>
      <c r="AE1303" s="3">
        <v>0</v>
      </c>
      <c r="AF1303" s="3">
        <v>0</v>
      </c>
      <c r="AG1303" s="3">
        <v>0</v>
      </c>
      <c r="AH1303" s="3">
        <v>0</v>
      </c>
      <c r="AI1303" s="3">
        <v>0</v>
      </c>
      <c r="AJ1303" s="3">
        <v>0</v>
      </c>
      <c r="AK1303" s="3">
        <v>7.85</v>
      </c>
      <c r="AL1303" s="3">
        <v>0</v>
      </c>
      <c r="AM1303" s="3">
        <v>0</v>
      </c>
      <c r="AN1303" s="3">
        <v>0</v>
      </c>
      <c r="AO1303" s="3">
        <v>0</v>
      </c>
      <c r="AP1303" s="3">
        <v>0</v>
      </c>
      <c r="AQ1303" s="3">
        <v>0</v>
      </c>
      <c r="AR1303" s="3">
        <v>0</v>
      </c>
      <c r="AS1303" s="3">
        <v>0</v>
      </c>
      <c r="AT1303">
        <v>0</v>
      </c>
      <c r="AU1303">
        <v>0</v>
      </c>
      <c r="AV1303">
        <v>0</v>
      </c>
      <c r="AW1303">
        <v>0</v>
      </c>
      <c r="AX1303">
        <v>0</v>
      </c>
      <c r="AY1303">
        <v>0</v>
      </c>
      <c r="AZ1303">
        <v>0</v>
      </c>
      <c r="BA1303">
        <v>0</v>
      </c>
      <c r="BB1303">
        <v>0</v>
      </c>
      <c r="BC1303">
        <v>0</v>
      </c>
      <c r="BD1303">
        <v>0</v>
      </c>
      <c r="BE1303">
        <v>0</v>
      </c>
      <c r="BF1303">
        <v>0</v>
      </c>
      <c r="BG1303">
        <v>0</v>
      </c>
      <c r="BH1303">
        <v>1</v>
      </c>
      <c r="BI1303">
        <v>2.1</v>
      </c>
      <c r="BJ1303">
        <v>1</v>
      </c>
      <c r="BK1303">
        <v>2.5</v>
      </c>
      <c r="BL1303" s="4">
        <v>60.18</v>
      </c>
      <c r="BM1303" s="4">
        <v>9.0299999999999994</v>
      </c>
      <c r="BN1303" s="4">
        <v>69.209999999999994</v>
      </c>
      <c r="BO1303" s="4">
        <v>69.209999999999994</v>
      </c>
      <c r="BQ1303" t="s">
        <v>385</v>
      </c>
      <c r="BR1303" t="s">
        <v>358</v>
      </c>
      <c r="BS1303" s="2">
        <v>44063</v>
      </c>
      <c r="BT1303" s="1">
        <v>0.3354166666666667</v>
      </c>
      <c r="BU1303" t="s">
        <v>1104</v>
      </c>
      <c r="BV1303" t="s">
        <v>16</v>
      </c>
      <c r="BY1303">
        <v>5090.92</v>
      </c>
      <c r="CA1303" t="s">
        <v>223</v>
      </c>
      <c r="CC1303" t="s">
        <v>8</v>
      </c>
      <c r="CD1303">
        <v>7441</v>
      </c>
      <c r="CE1303" t="s">
        <v>2</v>
      </c>
      <c r="CF1303" s="2">
        <v>44064</v>
      </c>
      <c r="CI1303">
        <v>1</v>
      </c>
      <c r="CJ1303">
        <v>1</v>
      </c>
      <c r="CK1303">
        <v>21</v>
      </c>
      <c r="CL1303" t="s">
        <v>0</v>
      </c>
    </row>
    <row r="1304" spans="1:90" x14ac:dyDescent="0.3">
      <c r="A1304" t="s">
        <v>322</v>
      </c>
      <c r="B1304" t="s">
        <v>321</v>
      </c>
      <c r="C1304" t="s">
        <v>10</v>
      </c>
      <c r="E1304" t="str">
        <f>"FES1162761073"</f>
        <v>FES1162761073</v>
      </c>
      <c r="F1304" s="2">
        <v>44062</v>
      </c>
      <c r="G1304">
        <v>202102</v>
      </c>
      <c r="H1304" t="s">
        <v>25</v>
      </c>
      <c r="I1304" t="s">
        <v>23</v>
      </c>
      <c r="J1304" t="s">
        <v>362</v>
      </c>
      <c r="K1304" t="s">
        <v>7</v>
      </c>
      <c r="L1304" t="s">
        <v>361</v>
      </c>
      <c r="M1304" t="s">
        <v>355</v>
      </c>
      <c r="N1304" t="s">
        <v>360</v>
      </c>
      <c r="O1304" t="s">
        <v>21</v>
      </c>
      <c r="P1304" t="str">
        <f>"2170749842                    "</f>
        <v xml:space="preserve">2170749842                    </v>
      </c>
      <c r="Q1304">
        <v>0</v>
      </c>
      <c r="R1304">
        <v>0</v>
      </c>
      <c r="S1304">
        <v>0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0</v>
      </c>
      <c r="AA1304">
        <v>0</v>
      </c>
      <c r="AB1304">
        <v>0</v>
      </c>
      <c r="AC1304">
        <v>0</v>
      </c>
      <c r="AD1304">
        <v>0</v>
      </c>
      <c r="AE1304" s="3">
        <v>0</v>
      </c>
      <c r="AF1304" s="3">
        <v>0</v>
      </c>
      <c r="AG1304" s="3">
        <v>0</v>
      </c>
      <c r="AH1304" s="3">
        <v>0</v>
      </c>
      <c r="AI1304" s="3">
        <v>0</v>
      </c>
      <c r="AJ1304" s="3">
        <v>0</v>
      </c>
      <c r="AK1304" s="3">
        <v>12.17</v>
      </c>
      <c r="AL1304" s="3">
        <v>0</v>
      </c>
      <c r="AM1304" s="3">
        <v>0</v>
      </c>
      <c r="AN1304" s="3">
        <v>0</v>
      </c>
      <c r="AO1304" s="3">
        <v>0</v>
      </c>
      <c r="AP1304" s="3">
        <v>0</v>
      </c>
      <c r="AQ1304" s="3">
        <v>0</v>
      </c>
      <c r="AR1304" s="3">
        <v>0</v>
      </c>
      <c r="AS1304" s="3">
        <v>0</v>
      </c>
      <c r="AT1304">
        <v>0</v>
      </c>
      <c r="AU1304">
        <v>0</v>
      </c>
      <c r="AV1304">
        <v>0</v>
      </c>
      <c r="AW1304">
        <v>0</v>
      </c>
      <c r="AX1304">
        <v>0</v>
      </c>
      <c r="AY1304">
        <v>0</v>
      </c>
      <c r="AZ1304">
        <v>0</v>
      </c>
      <c r="BA1304">
        <v>0</v>
      </c>
      <c r="BB1304">
        <v>0</v>
      </c>
      <c r="BC1304">
        <v>0</v>
      </c>
      <c r="BD1304">
        <v>0</v>
      </c>
      <c r="BE1304">
        <v>0</v>
      </c>
      <c r="BF1304">
        <v>0</v>
      </c>
      <c r="BG1304">
        <v>0</v>
      </c>
      <c r="BH1304">
        <v>1</v>
      </c>
      <c r="BI1304">
        <v>1</v>
      </c>
      <c r="BJ1304">
        <v>0.8</v>
      </c>
      <c r="BK1304">
        <v>1</v>
      </c>
      <c r="BL1304" s="4">
        <v>93.29</v>
      </c>
      <c r="BM1304" s="4">
        <v>13.99</v>
      </c>
      <c r="BN1304" s="4">
        <v>107.28</v>
      </c>
      <c r="BO1304" s="4">
        <v>107.28</v>
      </c>
      <c r="BQ1304" t="s">
        <v>318</v>
      </c>
      <c r="BR1304" t="s">
        <v>358</v>
      </c>
      <c r="BS1304" s="2">
        <v>44063</v>
      </c>
      <c r="BT1304" s="1">
        <v>0.42638888888888887</v>
      </c>
      <c r="BU1304" t="s">
        <v>470</v>
      </c>
      <c r="BV1304" t="s">
        <v>16</v>
      </c>
      <c r="BY1304">
        <v>4207.8999999999996</v>
      </c>
      <c r="CA1304" t="s">
        <v>356</v>
      </c>
      <c r="CC1304" t="s">
        <v>355</v>
      </c>
      <c r="CD1304">
        <v>7300</v>
      </c>
      <c r="CE1304" t="s">
        <v>2</v>
      </c>
      <c r="CF1304" s="2">
        <v>44064</v>
      </c>
      <c r="CI1304">
        <v>1</v>
      </c>
      <c r="CJ1304">
        <v>1</v>
      </c>
      <c r="CK1304">
        <v>23</v>
      </c>
      <c r="CL1304" t="s">
        <v>0</v>
      </c>
    </row>
    <row r="1305" spans="1:90" x14ac:dyDescent="0.3">
      <c r="A1305" t="s">
        <v>322</v>
      </c>
      <c r="B1305" t="s">
        <v>321</v>
      </c>
      <c r="C1305" t="s">
        <v>10</v>
      </c>
      <c r="E1305" t="str">
        <f>"FES1162760994"</f>
        <v>FES1162760994</v>
      </c>
      <c r="F1305" s="2">
        <v>44062</v>
      </c>
      <c r="G1305">
        <v>202102</v>
      </c>
      <c r="H1305" t="s">
        <v>25</v>
      </c>
      <c r="I1305" t="s">
        <v>23</v>
      </c>
      <c r="J1305" t="s">
        <v>362</v>
      </c>
      <c r="K1305" t="s">
        <v>7</v>
      </c>
      <c r="L1305" t="s">
        <v>425</v>
      </c>
      <c r="M1305" t="s">
        <v>421</v>
      </c>
      <c r="N1305" t="s">
        <v>912</v>
      </c>
      <c r="O1305" t="s">
        <v>21</v>
      </c>
      <c r="P1305" t="str">
        <f>"2170749741                    "</f>
        <v xml:space="preserve">2170749741                    </v>
      </c>
      <c r="Q1305">
        <v>0</v>
      </c>
      <c r="R1305">
        <v>0</v>
      </c>
      <c r="S1305">
        <v>0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0</v>
      </c>
      <c r="AA1305">
        <v>0</v>
      </c>
      <c r="AB1305">
        <v>0</v>
      </c>
      <c r="AC1305">
        <v>0</v>
      </c>
      <c r="AD1305">
        <v>0</v>
      </c>
      <c r="AE1305" s="3">
        <v>0</v>
      </c>
      <c r="AF1305" s="3">
        <v>0</v>
      </c>
      <c r="AG1305" s="3">
        <v>0</v>
      </c>
      <c r="AH1305" s="3">
        <v>0</v>
      </c>
      <c r="AI1305" s="3">
        <v>0</v>
      </c>
      <c r="AJ1305" s="3">
        <v>0</v>
      </c>
      <c r="AK1305" s="3">
        <v>4.91</v>
      </c>
      <c r="AL1305" s="3">
        <v>0</v>
      </c>
      <c r="AM1305" s="3">
        <v>0</v>
      </c>
      <c r="AN1305" s="3">
        <v>0</v>
      </c>
      <c r="AO1305" s="3">
        <v>0</v>
      </c>
      <c r="AP1305" s="3">
        <v>0</v>
      </c>
      <c r="AQ1305" s="3">
        <v>0</v>
      </c>
      <c r="AR1305" s="3">
        <v>0</v>
      </c>
      <c r="AS1305" s="3">
        <v>0</v>
      </c>
      <c r="AT1305">
        <v>0</v>
      </c>
      <c r="AU1305">
        <v>0</v>
      </c>
      <c r="AV1305">
        <v>0</v>
      </c>
      <c r="AW1305">
        <v>0</v>
      </c>
      <c r="AX1305">
        <v>0</v>
      </c>
      <c r="AY1305">
        <v>0</v>
      </c>
      <c r="AZ1305">
        <v>0</v>
      </c>
      <c r="BA1305">
        <v>0</v>
      </c>
      <c r="BB1305">
        <v>0</v>
      </c>
      <c r="BC1305">
        <v>0</v>
      </c>
      <c r="BD1305">
        <v>0</v>
      </c>
      <c r="BE1305">
        <v>0</v>
      </c>
      <c r="BF1305">
        <v>0</v>
      </c>
      <c r="BG1305">
        <v>0</v>
      </c>
      <c r="BH1305">
        <v>1</v>
      </c>
      <c r="BI1305">
        <v>5</v>
      </c>
      <c r="BJ1305">
        <v>5.8</v>
      </c>
      <c r="BK1305">
        <v>6</v>
      </c>
      <c r="BL1305" s="4">
        <v>37.619999999999997</v>
      </c>
      <c r="BM1305" s="4">
        <v>5.64</v>
      </c>
      <c r="BN1305" s="4">
        <v>43.26</v>
      </c>
      <c r="BO1305" s="4">
        <v>43.26</v>
      </c>
      <c r="BQ1305" t="s">
        <v>318</v>
      </c>
      <c r="BR1305" t="s">
        <v>358</v>
      </c>
      <c r="BS1305" s="2">
        <v>44063</v>
      </c>
      <c r="BT1305" s="1">
        <v>0.40277777777777773</v>
      </c>
      <c r="BU1305" t="s">
        <v>2249</v>
      </c>
      <c r="BV1305" t="s">
        <v>16</v>
      </c>
      <c r="BY1305">
        <v>29092.04</v>
      </c>
      <c r="CA1305" t="s">
        <v>771</v>
      </c>
      <c r="CC1305" t="s">
        <v>421</v>
      </c>
      <c r="CD1305">
        <v>1559</v>
      </c>
      <c r="CE1305" t="s">
        <v>2</v>
      </c>
      <c r="CF1305" s="2">
        <v>44063</v>
      </c>
      <c r="CI1305">
        <v>1</v>
      </c>
      <c r="CJ1305">
        <v>1</v>
      </c>
      <c r="CK1305">
        <v>22</v>
      </c>
      <c r="CL1305" t="s">
        <v>0</v>
      </c>
    </row>
    <row r="1306" spans="1:90" x14ac:dyDescent="0.3">
      <c r="A1306" t="s">
        <v>322</v>
      </c>
      <c r="B1306" t="s">
        <v>321</v>
      </c>
      <c r="C1306" t="s">
        <v>10</v>
      </c>
      <c r="E1306" t="str">
        <f>"FES1162761005"</f>
        <v>FES1162761005</v>
      </c>
      <c r="F1306" s="2">
        <v>44062</v>
      </c>
      <c r="G1306">
        <v>202102</v>
      </c>
      <c r="H1306" t="s">
        <v>25</v>
      </c>
      <c r="I1306" t="s">
        <v>23</v>
      </c>
      <c r="J1306" t="s">
        <v>362</v>
      </c>
      <c r="K1306" t="s">
        <v>7</v>
      </c>
      <c r="L1306" t="s">
        <v>162</v>
      </c>
      <c r="M1306" t="s">
        <v>160</v>
      </c>
      <c r="N1306" t="s">
        <v>2248</v>
      </c>
      <c r="O1306" t="s">
        <v>21</v>
      </c>
      <c r="P1306" t="str">
        <f>"2170749780                    "</f>
        <v xml:space="preserve">2170749780                    </v>
      </c>
      <c r="Q1306">
        <v>0</v>
      </c>
      <c r="R1306">
        <v>0</v>
      </c>
      <c r="S1306">
        <v>0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0</v>
      </c>
      <c r="AA1306">
        <v>0</v>
      </c>
      <c r="AB1306">
        <v>0</v>
      </c>
      <c r="AC1306">
        <v>0</v>
      </c>
      <c r="AD1306">
        <v>0</v>
      </c>
      <c r="AE1306" s="3">
        <v>0</v>
      </c>
      <c r="AF1306" s="3">
        <v>0</v>
      </c>
      <c r="AG1306" s="3">
        <v>0</v>
      </c>
      <c r="AH1306" s="3">
        <v>0</v>
      </c>
      <c r="AI1306" s="3">
        <v>0</v>
      </c>
      <c r="AJ1306" s="3">
        <v>0</v>
      </c>
      <c r="AK1306" s="3">
        <v>10.99</v>
      </c>
      <c r="AL1306" s="3">
        <v>0</v>
      </c>
      <c r="AM1306" s="3">
        <v>0</v>
      </c>
      <c r="AN1306" s="3">
        <v>0</v>
      </c>
      <c r="AO1306" s="3">
        <v>0</v>
      </c>
      <c r="AP1306" s="3">
        <v>0</v>
      </c>
      <c r="AQ1306" s="3">
        <v>0</v>
      </c>
      <c r="AR1306" s="3">
        <v>0</v>
      </c>
      <c r="AS1306" s="3">
        <v>0</v>
      </c>
      <c r="AT1306">
        <v>0</v>
      </c>
      <c r="AU1306">
        <v>0</v>
      </c>
      <c r="AV1306">
        <v>0</v>
      </c>
      <c r="AW1306">
        <v>0</v>
      </c>
      <c r="AX1306">
        <v>0</v>
      </c>
      <c r="AY1306">
        <v>0</v>
      </c>
      <c r="AZ1306">
        <v>0</v>
      </c>
      <c r="BA1306">
        <v>0</v>
      </c>
      <c r="BB1306">
        <v>0</v>
      </c>
      <c r="BC1306">
        <v>0</v>
      </c>
      <c r="BD1306">
        <v>0</v>
      </c>
      <c r="BE1306">
        <v>0</v>
      </c>
      <c r="BF1306">
        <v>0</v>
      </c>
      <c r="BG1306">
        <v>0</v>
      </c>
      <c r="BH1306">
        <v>1</v>
      </c>
      <c r="BI1306">
        <v>2</v>
      </c>
      <c r="BJ1306">
        <v>3.2</v>
      </c>
      <c r="BK1306">
        <v>3.5</v>
      </c>
      <c r="BL1306" s="4">
        <v>84.24</v>
      </c>
      <c r="BM1306" s="4">
        <v>12.64</v>
      </c>
      <c r="BN1306" s="4">
        <v>96.88</v>
      </c>
      <c r="BO1306" s="4">
        <v>96.88</v>
      </c>
      <c r="BQ1306" t="s">
        <v>318</v>
      </c>
      <c r="BR1306" t="s">
        <v>358</v>
      </c>
      <c r="BS1306" s="2">
        <v>44063</v>
      </c>
      <c r="BT1306" s="1">
        <v>0.51388888888888895</v>
      </c>
      <c r="BU1306" t="s">
        <v>242</v>
      </c>
      <c r="BV1306" t="s">
        <v>16</v>
      </c>
      <c r="BY1306">
        <v>15919.67</v>
      </c>
      <c r="CA1306" t="s">
        <v>161</v>
      </c>
      <c r="CC1306" t="s">
        <v>160</v>
      </c>
      <c r="CD1306">
        <v>7600</v>
      </c>
      <c r="CE1306" t="s">
        <v>2</v>
      </c>
      <c r="CF1306" s="2">
        <v>44064</v>
      </c>
      <c r="CI1306">
        <v>1</v>
      </c>
      <c r="CJ1306">
        <v>1</v>
      </c>
      <c r="CK1306">
        <v>21</v>
      </c>
      <c r="CL1306" t="s">
        <v>0</v>
      </c>
    </row>
    <row r="1307" spans="1:90" x14ac:dyDescent="0.3">
      <c r="A1307" t="s">
        <v>322</v>
      </c>
      <c r="B1307" t="s">
        <v>321</v>
      </c>
      <c r="C1307" t="s">
        <v>10</v>
      </c>
      <c r="E1307" t="str">
        <f>"FES1162761109"</f>
        <v>FES1162761109</v>
      </c>
      <c r="F1307" s="2">
        <v>44063</v>
      </c>
      <c r="G1307">
        <v>202102</v>
      </c>
      <c r="H1307" t="s">
        <v>25</v>
      </c>
      <c r="I1307" t="s">
        <v>23</v>
      </c>
      <c r="J1307" t="s">
        <v>362</v>
      </c>
      <c r="K1307" t="s">
        <v>7</v>
      </c>
      <c r="L1307" t="s">
        <v>6</v>
      </c>
      <c r="M1307" t="s">
        <v>3</v>
      </c>
      <c r="N1307" t="s">
        <v>2247</v>
      </c>
      <c r="O1307" t="s">
        <v>21</v>
      </c>
      <c r="P1307" t="str">
        <f>"2170748603                    "</f>
        <v xml:space="preserve">2170748603                    </v>
      </c>
      <c r="Q1307">
        <v>0</v>
      </c>
      <c r="R1307">
        <v>0</v>
      </c>
      <c r="S1307">
        <v>0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0</v>
      </c>
      <c r="AB1307">
        <v>0</v>
      </c>
      <c r="AC1307">
        <v>0</v>
      </c>
      <c r="AD1307">
        <v>0</v>
      </c>
      <c r="AE1307" s="3">
        <v>0</v>
      </c>
      <c r="AF1307" s="3">
        <v>0</v>
      </c>
      <c r="AG1307" s="3">
        <v>0</v>
      </c>
      <c r="AH1307" s="3">
        <v>0</v>
      </c>
      <c r="AI1307" s="3">
        <v>0</v>
      </c>
      <c r="AJ1307" s="3">
        <v>0</v>
      </c>
      <c r="AK1307" s="3">
        <v>4.91</v>
      </c>
      <c r="AL1307" s="3">
        <v>0</v>
      </c>
      <c r="AM1307" s="3">
        <v>0</v>
      </c>
      <c r="AN1307" s="3">
        <v>0</v>
      </c>
      <c r="AO1307" s="3">
        <v>0</v>
      </c>
      <c r="AP1307" s="3">
        <v>0</v>
      </c>
      <c r="AQ1307" s="3">
        <v>0</v>
      </c>
      <c r="AR1307" s="3">
        <v>0</v>
      </c>
      <c r="AS1307" s="3">
        <v>0</v>
      </c>
      <c r="AT1307">
        <v>0</v>
      </c>
      <c r="AU1307">
        <v>0</v>
      </c>
      <c r="AV1307">
        <v>0</v>
      </c>
      <c r="AW1307">
        <v>0</v>
      </c>
      <c r="AX1307">
        <v>0</v>
      </c>
      <c r="AY1307">
        <v>0</v>
      </c>
      <c r="AZ1307">
        <v>0</v>
      </c>
      <c r="BA1307">
        <v>0</v>
      </c>
      <c r="BB1307">
        <v>0</v>
      </c>
      <c r="BC1307">
        <v>0</v>
      </c>
      <c r="BD1307">
        <v>0</v>
      </c>
      <c r="BE1307">
        <v>0</v>
      </c>
      <c r="BF1307">
        <v>0</v>
      </c>
      <c r="BG1307">
        <v>0</v>
      </c>
      <c r="BH1307">
        <v>1</v>
      </c>
      <c r="BI1307">
        <v>1</v>
      </c>
      <c r="BJ1307">
        <v>0.2</v>
      </c>
      <c r="BK1307">
        <v>1</v>
      </c>
      <c r="BL1307" s="4">
        <v>37.619999999999997</v>
      </c>
      <c r="BM1307" s="4">
        <v>5.64</v>
      </c>
      <c r="BN1307" s="4">
        <v>43.26</v>
      </c>
      <c r="BO1307" s="4">
        <v>43.26</v>
      </c>
      <c r="BR1307" t="s">
        <v>358</v>
      </c>
      <c r="BS1307" s="2">
        <v>44064</v>
      </c>
      <c r="BT1307" s="1">
        <v>0.38541666666666669</v>
      </c>
      <c r="BU1307" t="s">
        <v>41</v>
      </c>
      <c r="BV1307" t="s">
        <v>16</v>
      </c>
      <c r="BY1307">
        <v>1200</v>
      </c>
      <c r="CC1307" t="s">
        <v>3</v>
      </c>
      <c r="CD1307">
        <v>1682</v>
      </c>
      <c r="CE1307" t="s">
        <v>64</v>
      </c>
      <c r="CF1307" s="2">
        <v>44067</v>
      </c>
      <c r="CI1307">
        <v>1</v>
      </c>
      <c r="CJ1307">
        <v>1</v>
      </c>
      <c r="CK1307">
        <v>22</v>
      </c>
      <c r="CL1307" t="s">
        <v>0</v>
      </c>
    </row>
    <row r="1308" spans="1:90" x14ac:dyDescent="0.3">
      <c r="A1308" t="s">
        <v>322</v>
      </c>
      <c r="B1308" t="s">
        <v>321</v>
      </c>
      <c r="C1308" t="s">
        <v>10</v>
      </c>
      <c r="E1308" t="str">
        <f>"FES1162762117"</f>
        <v>FES1162762117</v>
      </c>
      <c r="F1308" s="2">
        <v>44070</v>
      </c>
      <c r="G1308">
        <v>202102</v>
      </c>
      <c r="H1308" t="s">
        <v>25</v>
      </c>
      <c r="I1308" t="s">
        <v>23</v>
      </c>
      <c r="J1308" t="s">
        <v>362</v>
      </c>
      <c r="K1308" t="s">
        <v>7</v>
      </c>
      <c r="L1308" t="s">
        <v>100</v>
      </c>
      <c r="M1308" t="s">
        <v>99</v>
      </c>
      <c r="N1308" t="s">
        <v>1287</v>
      </c>
      <c r="O1308" t="s">
        <v>21</v>
      </c>
      <c r="P1308" t="str">
        <f>"2170750755                    "</f>
        <v xml:space="preserve">2170750755                    </v>
      </c>
      <c r="Q1308">
        <v>0</v>
      </c>
      <c r="R1308">
        <v>0</v>
      </c>
      <c r="S1308">
        <v>0</v>
      </c>
      <c r="T1308">
        <v>0</v>
      </c>
      <c r="U1308">
        <v>0</v>
      </c>
      <c r="V1308">
        <v>0</v>
      </c>
      <c r="W1308">
        <v>0</v>
      </c>
      <c r="X1308">
        <v>0</v>
      </c>
      <c r="Y1308">
        <v>0</v>
      </c>
      <c r="Z1308">
        <v>0</v>
      </c>
      <c r="AA1308">
        <v>0</v>
      </c>
      <c r="AB1308">
        <v>0</v>
      </c>
      <c r="AC1308">
        <v>0</v>
      </c>
      <c r="AD1308">
        <v>0</v>
      </c>
      <c r="AE1308" s="3">
        <v>0</v>
      </c>
      <c r="AF1308" s="3">
        <v>0</v>
      </c>
      <c r="AG1308" s="3">
        <v>0</v>
      </c>
      <c r="AH1308" s="3">
        <v>0</v>
      </c>
      <c r="AI1308" s="3">
        <v>0</v>
      </c>
      <c r="AJ1308" s="3">
        <v>0</v>
      </c>
      <c r="AK1308" s="3">
        <v>6.28</v>
      </c>
      <c r="AL1308" s="3">
        <v>0</v>
      </c>
      <c r="AM1308" s="3">
        <v>0</v>
      </c>
      <c r="AN1308" s="3">
        <v>0</v>
      </c>
      <c r="AO1308" s="3">
        <v>0</v>
      </c>
      <c r="AP1308" s="3">
        <v>0</v>
      </c>
      <c r="AQ1308" s="3">
        <v>0</v>
      </c>
      <c r="AR1308" s="3">
        <v>0</v>
      </c>
      <c r="AS1308" s="3">
        <v>0</v>
      </c>
      <c r="AT1308">
        <v>0</v>
      </c>
      <c r="AU1308">
        <v>0</v>
      </c>
      <c r="AV1308">
        <v>0</v>
      </c>
      <c r="AW1308">
        <v>0</v>
      </c>
      <c r="AX1308">
        <v>0</v>
      </c>
      <c r="AY1308">
        <v>0</v>
      </c>
      <c r="AZ1308">
        <v>0</v>
      </c>
      <c r="BA1308">
        <v>0</v>
      </c>
      <c r="BB1308">
        <v>0</v>
      </c>
      <c r="BC1308">
        <v>0</v>
      </c>
      <c r="BD1308">
        <v>0</v>
      </c>
      <c r="BE1308">
        <v>0</v>
      </c>
      <c r="BF1308">
        <v>0</v>
      </c>
      <c r="BG1308">
        <v>0</v>
      </c>
      <c r="BH1308">
        <v>1</v>
      </c>
      <c r="BI1308">
        <v>1.8</v>
      </c>
      <c r="BJ1308">
        <v>0.7</v>
      </c>
      <c r="BK1308">
        <v>2</v>
      </c>
      <c r="BL1308" s="4">
        <v>48.15</v>
      </c>
      <c r="BM1308" s="4">
        <v>7.22</v>
      </c>
      <c r="BN1308" s="4">
        <v>55.37</v>
      </c>
      <c r="BO1308" s="4">
        <v>55.37</v>
      </c>
      <c r="BQ1308" t="s">
        <v>385</v>
      </c>
      <c r="BR1308" t="s">
        <v>358</v>
      </c>
      <c r="BS1308" s="2">
        <v>44071</v>
      </c>
      <c r="BT1308" s="1">
        <v>0.33194444444444443</v>
      </c>
      <c r="BU1308" t="s">
        <v>1286</v>
      </c>
      <c r="BV1308" t="s">
        <v>16</v>
      </c>
      <c r="BY1308">
        <v>3515.5</v>
      </c>
      <c r="CA1308" t="s">
        <v>786</v>
      </c>
      <c r="CC1308" t="s">
        <v>99</v>
      </c>
      <c r="CD1308">
        <v>3610</v>
      </c>
      <c r="CE1308" t="s">
        <v>2</v>
      </c>
      <c r="CF1308" s="2">
        <v>44071</v>
      </c>
      <c r="CI1308">
        <v>1</v>
      </c>
      <c r="CJ1308">
        <v>1</v>
      </c>
      <c r="CK1308">
        <v>21</v>
      </c>
      <c r="CL1308" t="s">
        <v>0</v>
      </c>
    </row>
    <row r="1309" spans="1:90" x14ac:dyDescent="0.3">
      <c r="A1309" t="s">
        <v>322</v>
      </c>
      <c r="B1309" t="s">
        <v>321</v>
      </c>
      <c r="C1309" t="s">
        <v>10</v>
      </c>
      <c r="E1309" t="str">
        <f>"FES1162762154"</f>
        <v>FES1162762154</v>
      </c>
      <c r="F1309" s="2">
        <v>44070</v>
      </c>
      <c r="G1309">
        <v>202102</v>
      </c>
      <c r="H1309" t="s">
        <v>25</v>
      </c>
      <c r="I1309" t="s">
        <v>23</v>
      </c>
      <c r="J1309" t="s">
        <v>362</v>
      </c>
      <c r="K1309" t="s">
        <v>7</v>
      </c>
      <c r="L1309" t="s">
        <v>37</v>
      </c>
      <c r="M1309" t="s">
        <v>36</v>
      </c>
      <c r="N1309" t="s">
        <v>1062</v>
      </c>
      <c r="O1309" t="s">
        <v>21</v>
      </c>
      <c r="P1309" t="str">
        <f>"2170750819                    "</f>
        <v xml:space="preserve">2170750819                    </v>
      </c>
      <c r="Q1309">
        <v>0</v>
      </c>
      <c r="R1309">
        <v>0</v>
      </c>
      <c r="S1309">
        <v>0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0</v>
      </c>
      <c r="AB1309">
        <v>0</v>
      </c>
      <c r="AC1309">
        <v>0</v>
      </c>
      <c r="AD1309">
        <v>0</v>
      </c>
      <c r="AE1309" s="3">
        <v>0</v>
      </c>
      <c r="AF1309" s="3">
        <v>0</v>
      </c>
      <c r="AG1309" s="3">
        <v>0</v>
      </c>
      <c r="AH1309" s="3">
        <v>0</v>
      </c>
      <c r="AI1309" s="3">
        <v>0</v>
      </c>
      <c r="AJ1309" s="3">
        <v>0</v>
      </c>
      <c r="AK1309" s="3">
        <v>14.13</v>
      </c>
      <c r="AL1309" s="3">
        <v>0</v>
      </c>
      <c r="AM1309" s="3">
        <v>0</v>
      </c>
      <c r="AN1309" s="3">
        <v>0</v>
      </c>
      <c r="AO1309" s="3">
        <v>0</v>
      </c>
      <c r="AP1309" s="3">
        <v>0</v>
      </c>
      <c r="AQ1309" s="3">
        <v>0</v>
      </c>
      <c r="AR1309" s="3">
        <v>0</v>
      </c>
      <c r="AS1309" s="3">
        <v>0</v>
      </c>
      <c r="AT1309">
        <v>0</v>
      </c>
      <c r="AU1309">
        <v>0</v>
      </c>
      <c r="AV1309">
        <v>0</v>
      </c>
      <c r="AW1309">
        <v>0</v>
      </c>
      <c r="AX1309">
        <v>0</v>
      </c>
      <c r="AY1309">
        <v>0</v>
      </c>
      <c r="AZ1309">
        <v>0</v>
      </c>
      <c r="BA1309">
        <v>0</v>
      </c>
      <c r="BB1309">
        <v>0</v>
      </c>
      <c r="BC1309">
        <v>0</v>
      </c>
      <c r="BD1309">
        <v>0</v>
      </c>
      <c r="BE1309">
        <v>0</v>
      </c>
      <c r="BF1309">
        <v>0</v>
      </c>
      <c r="BG1309">
        <v>0</v>
      </c>
      <c r="BH1309">
        <v>1</v>
      </c>
      <c r="BI1309">
        <v>4.3</v>
      </c>
      <c r="BJ1309">
        <v>0.7</v>
      </c>
      <c r="BK1309">
        <v>4.5</v>
      </c>
      <c r="BL1309" s="4">
        <v>108.3</v>
      </c>
      <c r="BM1309" s="4">
        <v>16.25</v>
      </c>
      <c r="BN1309" s="4">
        <v>124.55</v>
      </c>
      <c r="BO1309" s="4">
        <v>124.55</v>
      </c>
      <c r="BQ1309" t="s">
        <v>338</v>
      </c>
      <c r="BR1309" t="s">
        <v>358</v>
      </c>
      <c r="BS1309" s="2">
        <v>44071</v>
      </c>
      <c r="BT1309" s="1">
        <v>0.40625</v>
      </c>
      <c r="BU1309" t="s">
        <v>2246</v>
      </c>
      <c r="BV1309" t="s">
        <v>16</v>
      </c>
      <c r="BY1309">
        <v>3677.66</v>
      </c>
      <c r="CA1309" t="s">
        <v>473</v>
      </c>
      <c r="CC1309" t="s">
        <v>36</v>
      </c>
      <c r="CD1309">
        <v>3201</v>
      </c>
      <c r="CE1309" t="s">
        <v>2</v>
      </c>
      <c r="CF1309" s="2">
        <v>44075</v>
      </c>
      <c r="CI1309">
        <v>1</v>
      </c>
      <c r="CJ1309">
        <v>1</v>
      </c>
      <c r="CK1309">
        <v>21</v>
      </c>
      <c r="CL1309" t="s">
        <v>0</v>
      </c>
    </row>
    <row r="1310" spans="1:90" x14ac:dyDescent="0.3">
      <c r="A1310" t="s">
        <v>322</v>
      </c>
      <c r="B1310" t="s">
        <v>321</v>
      </c>
      <c r="C1310" t="s">
        <v>10</v>
      </c>
      <c r="E1310" t="str">
        <f>"FES1162761197"</f>
        <v>FES1162761197</v>
      </c>
      <c r="F1310" s="2">
        <v>44063</v>
      </c>
      <c r="G1310">
        <v>202102</v>
      </c>
      <c r="H1310" t="s">
        <v>25</v>
      </c>
      <c r="I1310" t="s">
        <v>23</v>
      </c>
      <c r="J1310" t="s">
        <v>362</v>
      </c>
      <c r="K1310" t="s">
        <v>7</v>
      </c>
      <c r="L1310" t="s">
        <v>25</v>
      </c>
      <c r="M1310" t="s">
        <v>23</v>
      </c>
      <c r="N1310" t="s">
        <v>510</v>
      </c>
      <c r="O1310" t="s">
        <v>21</v>
      </c>
      <c r="P1310" t="str">
        <f>"2170748554                    "</f>
        <v xml:space="preserve">2170748554                    </v>
      </c>
      <c r="Q1310">
        <v>0</v>
      </c>
      <c r="R1310">
        <v>0</v>
      </c>
      <c r="S1310">
        <v>0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0</v>
      </c>
      <c r="AB1310">
        <v>0</v>
      </c>
      <c r="AC1310">
        <v>0</v>
      </c>
      <c r="AD1310">
        <v>0</v>
      </c>
      <c r="AE1310" s="3">
        <v>0</v>
      </c>
      <c r="AF1310" s="3">
        <v>0</v>
      </c>
      <c r="AG1310" s="3">
        <v>0</v>
      </c>
      <c r="AH1310" s="3">
        <v>0</v>
      </c>
      <c r="AI1310" s="3">
        <v>0</v>
      </c>
      <c r="AJ1310" s="3">
        <v>0</v>
      </c>
      <c r="AK1310" s="3">
        <v>4.91</v>
      </c>
      <c r="AL1310" s="3">
        <v>0</v>
      </c>
      <c r="AM1310" s="3">
        <v>0</v>
      </c>
      <c r="AN1310" s="3">
        <v>0</v>
      </c>
      <c r="AO1310" s="3">
        <v>0</v>
      </c>
      <c r="AP1310" s="3">
        <v>0</v>
      </c>
      <c r="AQ1310" s="3">
        <v>0</v>
      </c>
      <c r="AR1310" s="3">
        <v>0</v>
      </c>
      <c r="AS1310" s="3">
        <v>0</v>
      </c>
      <c r="AT1310">
        <v>0</v>
      </c>
      <c r="AU1310">
        <v>0</v>
      </c>
      <c r="AV1310">
        <v>0</v>
      </c>
      <c r="AW1310">
        <v>0</v>
      </c>
      <c r="AX1310">
        <v>0</v>
      </c>
      <c r="AY1310">
        <v>0</v>
      </c>
      <c r="AZ1310">
        <v>0</v>
      </c>
      <c r="BA1310">
        <v>0</v>
      </c>
      <c r="BB1310">
        <v>0</v>
      </c>
      <c r="BC1310">
        <v>0</v>
      </c>
      <c r="BD1310">
        <v>0</v>
      </c>
      <c r="BE1310">
        <v>0</v>
      </c>
      <c r="BF1310">
        <v>0</v>
      </c>
      <c r="BG1310">
        <v>0</v>
      </c>
      <c r="BH1310">
        <v>1</v>
      </c>
      <c r="BI1310">
        <v>1</v>
      </c>
      <c r="BJ1310">
        <v>0.2</v>
      </c>
      <c r="BK1310">
        <v>1</v>
      </c>
      <c r="BL1310" s="4">
        <v>37.619999999999997</v>
      </c>
      <c r="BM1310" s="4">
        <v>5.64</v>
      </c>
      <c r="BN1310" s="4">
        <v>43.26</v>
      </c>
      <c r="BO1310" s="4">
        <v>43.26</v>
      </c>
      <c r="BQ1310" t="s">
        <v>385</v>
      </c>
      <c r="BR1310" t="s">
        <v>358</v>
      </c>
      <c r="BS1310" s="2">
        <v>44064</v>
      </c>
      <c r="BT1310" s="1">
        <v>0.33333333333333331</v>
      </c>
      <c r="BU1310" t="s">
        <v>2208</v>
      </c>
      <c r="BV1310" t="s">
        <v>16</v>
      </c>
      <c r="BY1310">
        <v>1200</v>
      </c>
      <c r="CA1310" t="s">
        <v>2151</v>
      </c>
      <c r="CC1310" t="s">
        <v>23</v>
      </c>
      <c r="CD1310">
        <v>1645</v>
      </c>
      <c r="CE1310" t="s">
        <v>64</v>
      </c>
      <c r="CF1310" s="2">
        <v>44064</v>
      </c>
      <c r="CI1310">
        <v>1</v>
      </c>
      <c r="CJ1310">
        <v>1</v>
      </c>
      <c r="CK1310">
        <v>22</v>
      </c>
      <c r="CL1310" t="s">
        <v>0</v>
      </c>
    </row>
    <row r="1311" spans="1:90" x14ac:dyDescent="0.3">
      <c r="A1311" t="s">
        <v>322</v>
      </c>
      <c r="B1311" t="s">
        <v>321</v>
      </c>
      <c r="C1311" t="s">
        <v>10</v>
      </c>
      <c r="E1311" t="str">
        <f>"FES1162761226"</f>
        <v>FES1162761226</v>
      </c>
      <c r="F1311" s="2">
        <v>44063</v>
      </c>
      <c r="G1311">
        <v>202102</v>
      </c>
      <c r="H1311" t="s">
        <v>25</v>
      </c>
      <c r="I1311" t="s">
        <v>23</v>
      </c>
      <c r="J1311" t="s">
        <v>362</v>
      </c>
      <c r="K1311" t="s">
        <v>7</v>
      </c>
      <c r="L1311" t="s">
        <v>35</v>
      </c>
      <c r="M1311" t="s">
        <v>32</v>
      </c>
      <c r="N1311" t="s">
        <v>370</v>
      </c>
      <c r="O1311" t="s">
        <v>21</v>
      </c>
      <c r="P1311" t="str">
        <f>"2170749948                    "</f>
        <v xml:space="preserve">2170749948                    </v>
      </c>
      <c r="Q1311">
        <v>0</v>
      </c>
      <c r="R1311">
        <v>0</v>
      </c>
      <c r="S1311">
        <v>0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0</v>
      </c>
      <c r="AA1311">
        <v>0</v>
      </c>
      <c r="AB1311">
        <v>0</v>
      </c>
      <c r="AC1311">
        <v>0</v>
      </c>
      <c r="AD1311">
        <v>0</v>
      </c>
      <c r="AE1311" s="3">
        <v>0</v>
      </c>
      <c r="AF1311" s="3">
        <v>0</v>
      </c>
      <c r="AG1311" s="3">
        <v>0</v>
      </c>
      <c r="AH1311" s="3">
        <v>0</v>
      </c>
      <c r="AI1311" s="3">
        <v>0</v>
      </c>
      <c r="AJ1311" s="3">
        <v>0</v>
      </c>
      <c r="AK1311" s="3">
        <v>4.91</v>
      </c>
      <c r="AL1311" s="3">
        <v>0</v>
      </c>
      <c r="AM1311" s="3">
        <v>0</v>
      </c>
      <c r="AN1311" s="3">
        <v>0</v>
      </c>
      <c r="AO1311" s="3">
        <v>0</v>
      </c>
      <c r="AP1311" s="3">
        <v>0</v>
      </c>
      <c r="AQ1311" s="3">
        <v>0</v>
      </c>
      <c r="AR1311" s="3">
        <v>0</v>
      </c>
      <c r="AS1311" s="3">
        <v>0</v>
      </c>
      <c r="AT1311">
        <v>0</v>
      </c>
      <c r="AU1311">
        <v>0</v>
      </c>
      <c r="AV1311">
        <v>0</v>
      </c>
      <c r="AW1311">
        <v>0</v>
      </c>
      <c r="AX1311">
        <v>0</v>
      </c>
      <c r="AY1311">
        <v>0</v>
      </c>
      <c r="AZ1311">
        <v>0</v>
      </c>
      <c r="BA1311">
        <v>0</v>
      </c>
      <c r="BB1311">
        <v>0</v>
      </c>
      <c r="BC1311">
        <v>0</v>
      </c>
      <c r="BD1311">
        <v>0</v>
      </c>
      <c r="BE1311">
        <v>0</v>
      </c>
      <c r="BF1311">
        <v>0</v>
      </c>
      <c r="BG1311">
        <v>0</v>
      </c>
      <c r="BH1311">
        <v>1</v>
      </c>
      <c r="BI1311">
        <v>1</v>
      </c>
      <c r="BJ1311">
        <v>0.2</v>
      </c>
      <c r="BK1311">
        <v>1</v>
      </c>
      <c r="BL1311" s="4">
        <v>37.619999999999997</v>
      </c>
      <c r="BM1311" s="4">
        <v>5.64</v>
      </c>
      <c r="BN1311" s="4">
        <v>43.26</v>
      </c>
      <c r="BO1311" s="4">
        <v>43.26</v>
      </c>
      <c r="BQ1311" t="s">
        <v>318</v>
      </c>
      <c r="BR1311" t="s">
        <v>358</v>
      </c>
      <c r="BS1311" s="2">
        <v>44064</v>
      </c>
      <c r="BT1311" s="1">
        <v>0.39861111111111108</v>
      </c>
      <c r="BU1311" t="s">
        <v>41</v>
      </c>
      <c r="BV1311" t="s">
        <v>16</v>
      </c>
      <c r="BY1311">
        <v>1200</v>
      </c>
      <c r="CC1311" t="s">
        <v>32</v>
      </c>
      <c r="CD1311">
        <v>2094</v>
      </c>
      <c r="CE1311" t="s">
        <v>64</v>
      </c>
      <c r="CF1311" s="2">
        <v>44067</v>
      </c>
      <c r="CI1311">
        <v>1</v>
      </c>
      <c r="CJ1311">
        <v>1</v>
      </c>
      <c r="CK1311">
        <v>22</v>
      </c>
      <c r="CL1311" t="s">
        <v>0</v>
      </c>
    </row>
    <row r="1312" spans="1:90" x14ac:dyDescent="0.3">
      <c r="A1312" t="s">
        <v>322</v>
      </c>
      <c r="B1312" t="s">
        <v>321</v>
      </c>
      <c r="C1312" t="s">
        <v>10</v>
      </c>
      <c r="E1312" t="str">
        <f>"FES1162761142"</f>
        <v>FES1162761142</v>
      </c>
      <c r="F1312" s="2">
        <v>44063</v>
      </c>
      <c r="G1312">
        <v>202102</v>
      </c>
      <c r="H1312" t="s">
        <v>25</v>
      </c>
      <c r="I1312" t="s">
        <v>23</v>
      </c>
      <c r="J1312" t="s">
        <v>362</v>
      </c>
      <c r="K1312" t="s">
        <v>7</v>
      </c>
      <c r="L1312" t="s">
        <v>398</v>
      </c>
      <c r="M1312" t="s">
        <v>394</v>
      </c>
      <c r="N1312" t="s">
        <v>724</v>
      </c>
      <c r="O1312" t="s">
        <v>21</v>
      </c>
      <c r="P1312" t="str">
        <f>"2170749597                    "</f>
        <v xml:space="preserve">2170749597                    </v>
      </c>
      <c r="Q1312">
        <v>0</v>
      </c>
      <c r="R1312">
        <v>0</v>
      </c>
      <c r="S1312">
        <v>0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0</v>
      </c>
      <c r="AB1312">
        <v>0</v>
      </c>
      <c r="AC1312">
        <v>0</v>
      </c>
      <c r="AD1312">
        <v>0</v>
      </c>
      <c r="AE1312" s="3">
        <v>0</v>
      </c>
      <c r="AF1312" s="3">
        <v>0</v>
      </c>
      <c r="AG1312" s="3">
        <v>0</v>
      </c>
      <c r="AH1312" s="3">
        <v>0</v>
      </c>
      <c r="AI1312" s="3">
        <v>0</v>
      </c>
      <c r="AJ1312" s="3">
        <v>0</v>
      </c>
      <c r="AK1312" s="3">
        <v>12.17</v>
      </c>
      <c r="AL1312" s="3">
        <v>0</v>
      </c>
      <c r="AM1312" s="3">
        <v>0</v>
      </c>
      <c r="AN1312" s="3">
        <v>0</v>
      </c>
      <c r="AO1312" s="3">
        <v>0</v>
      </c>
      <c r="AP1312" s="3">
        <v>0</v>
      </c>
      <c r="AQ1312" s="3">
        <v>0</v>
      </c>
      <c r="AR1312" s="3">
        <v>0</v>
      </c>
      <c r="AS1312" s="3">
        <v>0</v>
      </c>
      <c r="AT1312">
        <v>0</v>
      </c>
      <c r="AU1312">
        <v>0</v>
      </c>
      <c r="AV1312">
        <v>0</v>
      </c>
      <c r="AW1312">
        <v>0</v>
      </c>
      <c r="AX1312">
        <v>0</v>
      </c>
      <c r="AY1312">
        <v>0</v>
      </c>
      <c r="AZ1312">
        <v>0</v>
      </c>
      <c r="BA1312">
        <v>0</v>
      </c>
      <c r="BB1312">
        <v>0</v>
      </c>
      <c r="BC1312">
        <v>0</v>
      </c>
      <c r="BD1312">
        <v>0</v>
      </c>
      <c r="BE1312">
        <v>0</v>
      </c>
      <c r="BF1312">
        <v>0</v>
      </c>
      <c r="BG1312">
        <v>0</v>
      </c>
      <c r="BH1312">
        <v>1</v>
      </c>
      <c r="BI1312">
        <v>1</v>
      </c>
      <c r="BJ1312">
        <v>0.2</v>
      </c>
      <c r="BK1312">
        <v>1</v>
      </c>
      <c r="BL1312" s="4">
        <v>93.29</v>
      </c>
      <c r="BM1312" s="4">
        <v>13.99</v>
      </c>
      <c r="BN1312" s="4">
        <v>107.28</v>
      </c>
      <c r="BO1312" s="4">
        <v>107.28</v>
      </c>
      <c r="BQ1312" t="s">
        <v>338</v>
      </c>
      <c r="BR1312" t="s">
        <v>358</v>
      </c>
      <c r="BS1312" s="2">
        <v>44067</v>
      </c>
      <c r="BT1312" s="1">
        <v>0.3923611111111111</v>
      </c>
      <c r="BU1312" t="s">
        <v>1347</v>
      </c>
      <c r="BV1312" t="s">
        <v>16</v>
      </c>
      <c r="BY1312">
        <v>1200</v>
      </c>
      <c r="CA1312" t="s">
        <v>395</v>
      </c>
      <c r="CC1312" t="s">
        <v>394</v>
      </c>
      <c r="CD1312">
        <v>6850</v>
      </c>
      <c r="CE1312" t="s">
        <v>64</v>
      </c>
      <c r="CF1312" s="2">
        <v>44069</v>
      </c>
      <c r="CI1312">
        <v>3</v>
      </c>
      <c r="CJ1312">
        <v>2</v>
      </c>
      <c r="CK1312">
        <v>23</v>
      </c>
      <c r="CL1312" t="s">
        <v>0</v>
      </c>
    </row>
    <row r="1313" spans="1:90" x14ac:dyDescent="0.3">
      <c r="A1313" t="s">
        <v>322</v>
      </c>
      <c r="B1313" t="s">
        <v>321</v>
      </c>
      <c r="C1313" t="s">
        <v>10</v>
      </c>
      <c r="E1313" t="str">
        <f>"FES1162761218"</f>
        <v>FES1162761218</v>
      </c>
      <c r="F1313" s="2">
        <v>44063</v>
      </c>
      <c r="G1313">
        <v>202102</v>
      </c>
      <c r="H1313" t="s">
        <v>25</v>
      </c>
      <c r="I1313" t="s">
        <v>23</v>
      </c>
      <c r="J1313" t="s">
        <v>362</v>
      </c>
      <c r="K1313" t="s">
        <v>7</v>
      </c>
      <c r="L1313" t="s">
        <v>35</v>
      </c>
      <c r="M1313" t="s">
        <v>32</v>
      </c>
      <c r="N1313" t="s">
        <v>370</v>
      </c>
      <c r="O1313" t="s">
        <v>21</v>
      </c>
      <c r="P1313" t="str">
        <f>"2170749939                    "</f>
        <v xml:space="preserve">2170749939                    </v>
      </c>
      <c r="Q1313">
        <v>0</v>
      </c>
      <c r="R1313">
        <v>0</v>
      </c>
      <c r="S1313">
        <v>0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0</v>
      </c>
      <c r="AB1313">
        <v>0</v>
      </c>
      <c r="AC1313">
        <v>0</v>
      </c>
      <c r="AD1313">
        <v>0</v>
      </c>
      <c r="AE1313" s="3">
        <v>0</v>
      </c>
      <c r="AF1313" s="3">
        <v>0</v>
      </c>
      <c r="AG1313" s="3">
        <v>0</v>
      </c>
      <c r="AH1313" s="3">
        <v>0</v>
      </c>
      <c r="AI1313" s="3">
        <v>0</v>
      </c>
      <c r="AJ1313" s="3">
        <v>0</v>
      </c>
      <c r="AK1313" s="3">
        <v>4.91</v>
      </c>
      <c r="AL1313" s="3">
        <v>0</v>
      </c>
      <c r="AM1313" s="3">
        <v>0</v>
      </c>
      <c r="AN1313" s="3">
        <v>0</v>
      </c>
      <c r="AO1313" s="3">
        <v>0</v>
      </c>
      <c r="AP1313" s="3">
        <v>0</v>
      </c>
      <c r="AQ1313" s="3">
        <v>0</v>
      </c>
      <c r="AR1313" s="3">
        <v>0</v>
      </c>
      <c r="AS1313" s="3">
        <v>0</v>
      </c>
      <c r="AT1313">
        <v>0</v>
      </c>
      <c r="AU1313">
        <v>0</v>
      </c>
      <c r="AV1313">
        <v>0</v>
      </c>
      <c r="AW1313">
        <v>0</v>
      </c>
      <c r="AX1313">
        <v>0</v>
      </c>
      <c r="AY1313">
        <v>0</v>
      </c>
      <c r="AZ1313">
        <v>0</v>
      </c>
      <c r="BA1313">
        <v>0</v>
      </c>
      <c r="BB1313">
        <v>0</v>
      </c>
      <c r="BC1313">
        <v>0</v>
      </c>
      <c r="BD1313">
        <v>0</v>
      </c>
      <c r="BE1313">
        <v>0</v>
      </c>
      <c r="BF1313">
        <v>0</v>
      </c>
      <c r="BG1313">
        <v>0</v>
      </c>
      <c r="BH1313">
        <v>1</v>
      </c>
      <c r="BI1313">
        <v>1</v>
      </c>
      <c r="BJ1313">
        <v>0.2</v>
      </c>
      <c r="BK1313">
        <v>1</v>
      </c>
      <c r="BL1313" s="4">
        <v>37.619999999999997</v>
      </c>
      <c r="BM1313" s="4">
        <v>5.64</v>
      </c>
      <c r="BN1313" s="4">
        <v>43.26</v>
      </c>
      <c r="BO1313" s="4">
        <v>43.26</v>
      </c>
      <c r="BQ1313" t="s">
        <v>318</v>
      </c>
      <c r="BR1313" t="s">
        <v>358</v>
      </c>
      <c r="BS1313" s="2">
        <v>44064</v>
      </c>
      <c r="BT1313" s="1">
        <v>0.3833333333333333</v>
      </c>
      <c r="BU1313" t="s">
        <v>41</v>
      </c>
      <c r="BV1313" t="s">
        <v>16</v>
      </c>
      <c r="BY1313">
        <v>1200</v>
      </c>
      <c r="CC1313" t="s">
        <v>32</v>
      </c>
      <c r="CD1313">
        <v>2094</v>
      </c>
      <c r="CE1313" t="s">
        <v>64</v>
      </c>
      <c r="CF1313" s="2">
        <v>44067</v>
      </c>
      <c r="CI1313">
        <v>1</v>
      </c>
      <c r="CJ1313">
        <v>1</v>
      </c>
      <c r="CK1313">
        <v>22</v>
      </c>
      <c r="CL1313" t="s">
        <v>0</v>
      </c>
    </row>
    <row r="1314" spans="1:90" x14ac:dyDescent="0.3">
      <c r="A1314" t="s">
        <v>322</v>
      </c>
      <c r="B1314" t="s">
        <v>321</v>
      </c>
      <c r="C1314" t="s">
        <v>10</v>
      </c>
      <c r="E1314" t="str">
        <f>"FES1162761278"</f>
        <v>FES1162761278</v>
      </c>
      <c r="F1314" s="2">
        <v>44063</v>
      </c>
      <c r="G1314">
        <v>202102</v>
      </c>
      <c r="H1314" t="s">
        <v>25</v>
      </c>
      <c r="I1314" t="s">
        <v>23</v>
      </c>
      <c r="J1314" t="s">
        <v>362</v>
      </c>
      <c r="K1314" t="s">
        <v>7</v>
      </c>
      <c r="L1314" t="s">
        <v>29</v>
      </c>
      <c r="M1314" t="s">
        <v>26</v>
      </c>
      <c r="N1314" t="s">
        <v>1725</v>
      </c>
      <c r="O1314" t="s">
        <v>21</v>
      </c>
      <c r="P1314" t="str">
        <f>"2170750028                    "</f>
        <v xml:space="preserve">2170750028                    </v>
      </c>
      <c r="Q1314">
        <v>0</v>
      </c>
      <c r="R1314">
        <v>0</v>
      </c>
      <c r="S1314">
        <v>0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v>0</v>
      </c>
      <c r="AB1314">
        <v>0</v>
      </c>
      <c r="AC1314">
        <v>0</v>
      </c>
      <c r="AD1314">
        <v>0</v>
      </c>
      <c r="AE1314" s="3">
        <v>0</v>
      </c>
      <c r="AF1314" s="3">
        <v>0</v>
      </c>
      <c r="AG1314" s="3">
        <v>0</v>
      </c>
      <c r="AH1314" s="3">
        <v>0</v>
      </c>
      <c r="AI1314" s="3">
        <v>0</v>
      </c>
      <c r="AJ1314" s="3">
        <v>0</v>
      </c>
      <c r="AK1314" s="3">
        <v>6.28</v>
      </c>
      <c r="AL1314" s="3">
        <v>0</v>
      </c>
      <c r="AM1314" s="3">
        <v>0</v>
      </c>
      <c r="AN1314" s="3">
        <v>0</v>
      </c>
      <c r="AO1314" s="3">
        <v>0</v>
      </c>
      <c r="AP1314" s="3">
        <v>0</v>
      </c>
      <c r="AQ1314" s="3">
        <v>0</v>
      </c>
      <c r="AR1314" s="3">
        <v>0</v>
      </c>
      <c r="AS1314" s="3">
        <v>0</v>
      </c>
      <c r="AT1314">
        <v>0</v>
      </c>
      <c r="AU1314">
        <v>0</v>
      </c>
      <c r="AV1314">
        <v>0</v>
      </c>
      <c r="AW1314">
        <v>0</v>
      </c>
      <c r="AX1314">
        <v>0</v>
      </c>
      <c r="AY1314">
        <v>0</v>
      </c>
      <c r="AZ1314">
        <v>0</v>
      </c>
      <c r="BA1314">
        <v>0</v>
      </c>
      <c r="BB1314">
        <v>0</v>
      </c>
      <c r="BC1314">
        <v>0</v>
      </c>
      <c r="BD1314">
        <v>0</v>
      </c>
      <c r="BE1314">
        <v>0</v>
      </c>
      <c r="BF1314">
        <v>0</v>
      </c>
      <c r="BG1314">
        <v>0</v>
      </c>
      <c r="BH1314">
        <v>1</v>
      </c>
      <c r="BI1314">
        <v>1</v>
      </c>
      <c r="BJ1314">
        <v>0.2</v>
      </c>
      <c r="BK1314">
        <v>1</v>
      </c>
      <c r="BL1314" s="4">
        <v>48.15</v>
      </c>
      <c r="BM1314" s="4">
        <v>7.22</v>
      </c>
      <c r="BN1314" s="4">
        <v>55.37</v>
      </c>
      <c r="BO1314" s="4">
        <v>55.37</v>
      </c>
      <c r="BQ1314" t="s">
        <v>385</v>
      </c>
      <c r="BR1314" t="s">
        <v>358</v>
      </c>
      <c r="BS1314" s="2">
        <v>44064</v>
      </c>
      <c r="BT1314" s="1">
        <v>0.36458333333333331</v>
      </c>
      <c r="BU1314" t="s">
        <v>2245</v>
      </c>
      <c r="BV1314" t="s">
        <v>16</v>
      </c>
      <c r="BY1314">
        <v>1200</v>
      </c>
      <c r="CA1314" t="s">
        <v>91</v>
      </c>
      <c r="CC1314" t="s">
        <v>26</v>
      </c>
      <c r="CD1314">
        <v>6001</v>
      </c>
      <c r="CE1314" t="s">
        <v>64</v>
      </c>
      <c r="CF1314" s="2">
        <v>44066</v>
      </c>
      <c r="CI1314">
        <v>1</v>
      </c>
      <c r="CJ1314">
        <v>1</v>
      </c>
      <c r="CK1314">
        <v>21</v>
      </c>
      <c r="CL1314" t="s">
        <v>0</v>
      </c>
    </row>
    <row r="1315" spans="1:90" x14ac:dyDescent="0.3">
      <c r="A1315" t="s">
        <v>322</v>
      </c>
      <c r="B1315" t="s">
        <v>321</v>
      </c>
      <c r="C1315" t="s">
        <v>10</v>
      </c>
      <c r="E1315" t="str">
        <f>"FES1162761263"</f>
        <v>FES1162761263</v>
      </c>
      <c r="F1315" s="2">
        <v>44063</v>
      </c>
      <c r="G1315">
        <v>202102</v>
      </c>
      <c r="H1315" t="s">
        <v>25</v>
      </c>
      <c r="I1315" t="s">
        <v>23</v>
      </c>
      <c r="J1315" t="s">
        <v>362</v>
      </c>
      <c r="K1315" t="s">
        <v>7</v>
      </c>
      <c r="L1315" t="s">
        <v>55</v>
      </c>
      <c r="M1315" t="s">
        <v>55</v>
      </c>
      <c r="N1315" t="s">
        <v>2244</v>
      </c>
      <c r="O1315" t="s">
        <v>21</v>
      </c>
      <c r="P1315" t="str">
        <f>"2170750002                    "</f>
        <v xml:space="preserve">2170750002                    </v>
      </c>
      <c r="Q1315">
        <v>0</v>
      </c>
      <c r="R1315">
        <v>0</v>
      </c>
      <c r="S1315">
        <v>0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0</v>
      </c>
      <c r="AA1315">
        <v>0</v>
      </c>
      <c r="AB1315">
        <v>0</v>
      </c>
      <c r="AC1315">
        <v>0</v>
      </c>
      <c r="AD1315">
        <v>0</v>
      </c>
      <c r="AE1315" s="3">
        <v>0</v>
      </c>
      <c r="AF1315" s="3">
        <v>0</v>
      </c>
      <c r="AG1315" s="3">
        <v>0</v>
      </c>
      <c r="AH1315" s="3">
        <v>0</v>
      </c>
      <c r="AI1315" s="3">
        <v>0</v>
      </c>
      <c r="AJ1315" s="3">
        <v>0</v>
      </c>
      <c r="AK1315" s="3">
        <v>12.17</v>
      </c>
      <c r="AL1315" s="3">
        <v>0</v>
      </c>
      <c r="AM1315" s="3">
        <v>0</v>
      </c>
      <c r="AN1315" s="3">
        <v>0</v>
      </c>
      <c r="AO1315" s="3">
        <v>0</v>
      </c>
      <c r="AP1315" s="3">
        <v>0</v>
      </c>
      <c r="AQ1315" s="3">
        <v>0</v>
      </c>
      <c r="AR1315" s="3">
        <v>0</v>
      </c>
      <c r="AS1315" s="3">
        <v>0</v>
      </c>
      <c r="AT1315">
        <v>0</v>
      </c>
      <c r="AU1315">
        <v>0</v>
      </c>
      <c r="AV1315">
        <v>0</v>
      </c>
      <c r="AW1315">
        <v>0</v>
      </c>
      <c r="AX1315">
        <v>0</v>
      </c>
      <c r="AY1315">
        <v>0</v>
      </c>
      <c r="AZ1315">
        <v>0</v>
      </c>
      <c r="BA1315">
        <v>0</v>
      </c>
      <c r="BB1315">
        <v>0</v>
      </c>
      <c r="BC1315">
        <v>0</v>
      </c>
      <c r="BD1315">
        <v>0</v>
      </c>
      <c r="BE1315">
        <v>0</v>
      </c>
      <c r="BF1315">
        <v>0</v>
      </c>
      <c r="BG1315">
        <v>0</v>
      </c>
      <c r="BH1315">
        <v>1</v>
      </c>
      <c r="BI1315">
        <v>1</v>
      </c>
      <c r="BJ1315">
        <v>0.2</v>
      </c>
      <c r="BK1315">
        <v>1</v>
      </c>
      <c r="BL1315" s="4">
        <v>93.29</v>
      </c>
      <c r="BM1315" s="4">
        <v>13.99</v>
      </c>
      <c r="BN1315" s="4">
        <v>107.28</v>
      </c>
      <c r="BO1315" s="4">
        <v>107.28</v>
      </c>
      <c r="BQ1315" t="s">
        <v>2243</v>
      </c>
      <c r="BR1315" t="s">
        <v>358</v>
      </c>
      <c r="BS1315" s="2">
        <v>44064</v>
      </c>
      <c r="BT1315" s="1">
        <v>0.5625</v>
      </c>
      <c r="BU1315" t="s">
        <v>2242</v>
      </c>
      <c r="BV1315" t="s">
        <v>0</v>
      </c>
      <c r="BW1315" t="s">
        <v>48</v>
      </c>
      <c r="BX1315" t="s">
        <v>76</v>
      </c>
      <c r="BY1315">
        <v>1200</v>
      </c>
      <c r="CA1315" t="s">
        <v>137</v>
      </c>
      <c r="CC1315" t="s">
        <v>55</v>
      </c>
      <c r="CD1315">
        <v>7655</v>
      </c>
      <c r="CE1315" t="s">
        <v>64</v>
      </c>
      <c r="CF1315" s="2">
        <v>44067</v>
      </c>
      <c r="CI1315">
        <v>1</v>
      </c>
      <c r="CJ1315">
        <v>1</v>
      </c>
      <c r="CK1315">
        <v>23</v>
      </c>
      <c r="CL1315" t="s">
        <v>0</v>
      </c>
    </row>
    <row r="1316" spans="1:90" x14ac:dyDescent="0.3">
      <c r="A1316" t="s">
        <v>322</v>
      </c>
      <c r="B1316" t="s">
        <v>321</v>
      </c>
      <c r="C1316" t="s">
        <v>10</v>
      </c>
      <c r="E1316" t="str">
        <f>"FES1162762158"</f>
        <v>FES1162762158</v>
      </c>
      <c r="F1316" s="2">
        <v>44070</v>
      </c>
      <c r="G1316">
        <v>202102</v>
      </c>
      <c r="H1316" t="s">
        <v>25</v>
      </c>
      <c r="I1316" t="s">
        <v>23</v>
      </c>
      <c r="J1316" t="s">
        <v>362</v>
      </c>
      <c r="K1316" t="s">
        <v>7</v>
      </c>
      <c r="L1316" t="s">
        <v>398</v>
      </c>
      <c r="M1316" t="s">
        <v>394</v>
      </c>
      <c r="N1316" t="s">
        <v>397</v>
      </c>
      <c r="O1316" t="s">
        <v>21</v>
      </c>
      <c r="P1316" t="str">
        <f>"2170750621                    "</f>
        <v xml:space="preserve">2170750621                    </v>
      </c>
      <c r="Q1316">
        <v>0</v>
      </c>
      <c r="R1316">
        <v>0</v>
      </c>
      <c r="S1316">
        <v>0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0</v>
      </c>
      <c r="AB1316">
        <v>0</v>
      </c>
      <c r="AC1316">
        <v>0</v>
      </c>
      <c r="AD1316">
        <v>0</v>
      </c>
      <c r="AE1316" s="3">
        <v>0</v>
      </c>
      <c r="AF1316" s="3">
        <v>0</v>
      </c>
      <c r="AG1316" s="3">
        <v>0</v>
      </c>
      <c r="AH1316" s="3">
        <v>0</v>
      </c>
      <c r="AI1316" s="3">
        <v>0</v>
      </c>
      <c r="AJ1316" s="3">
        <v>0</v>
      </c>
      <c r="AK1316" s="3">
        <v>39.65</v>
      </c>
      <c r="AL1316" s="3">
        <v>0</v>
      </c>
      <c r="AM1316" s="3">
        <v>0</v>
      </c>
      <c r="AN1316" s="3">
        <v>0</v>
      </c>
      <c r="AO1316" s="3">
        <v>0</v>
      </c>
      <c r="AP1316" s="3">
        <v>0</v>
      </c>
      <c r="AQ1316" s="3">
        <v>0</v>
      </c>
      <c r="AR1316" s="3">
        <v>0</v>
      </c>
      <c r="AS1316" s="3">
        <v>0</v>
      </c>
      <c r="AT1316">
        <v>0</v>
      </c>
      <c r="AU1316">
        <v>0</v>
      </c>
      <c r="AV1316">
        <v>0</v>
      </c>
      <c r="AW1316">
        <v>0</v>
      </c>
      <c r="AX1316">
        <v>0</v>
      </c>
      <c r="AY1316">
        <v>0</v>
      </c>
      <c r="AZ1316">
        <v>0</v>
      </c>
      <c r="BA1316">
        <v>0</v>
      </c>
      <c r="BB1316">
        <v>0</v>
      </c>
      <c r="BC1316">
        <v>0</v>
      </c>
      <c r="BD1316">
        <v>0</v>
      </c>
      <c r="BE1316">
        <v>0</v>
      </c>
      <c r="BF1316">
        <v>0</v>
      </c>
      <c r="BG1316">
        <v>0</v>
      </c>
      <c r="BH1316">
        <v>1</v>
      </c>
      <c r="BI1316">
        <v>7</v>
      </c>
      <c r="BJ1316">
        <v>1.4</v>
      </c>
      <c r="BK1316">
        <v>7</v>
      </c>
      <c r="BL1316" s="4">
        <v>303.97000000000003</v>
      </c>
      <c r="BM1316" s="4">
        <v>45.6</v>
      </c>
      <c r="BN1316" s="4">
        <v>349.57</v>
      </c>
      <c r="BO1316" s="4">
        <v>349.57</v>
      </c>
      <c r="BQ1316" t="s">
        <v>318</v>
      </c>
      <c r="BR1316" t="s">
        <v>358</v>
      </c>
      <c r="BS1316" s="2">
        <v>44074</v>
      </c>
      <c r="BT1316" s="1">
        <v>0.56041666666666667</v>
      </c>
      <c r="BU1316" t="s">
        <v>766</v>
      </c>
      <c r="BV1316" t="s">
        <v>0</v>
      </c>
      <c r="BY1316">
        <v>6887.88</v>
      </c>
      <c r="CA1316" t="s">
        <v>395</v>
      </c>
      <c r="CC1316" t="s">
        <v>394</v>
      </c>
      <c r="CD1316">
        <v>6849</v>
      </c>
      <c r="CE1316" t="s">
        <v>2</v>
      </c>
      <c r="CI1316">
        <v>3</v>
      </c>
      <c r="CJ1316">
        <v>2</v>
      </c>
      <c r="CK1316">
        <v>23</v>
      </c>
      <c r="CL1316" t="s">
        <v>0</v>
      </c>
    </row>
    <row r="1317" spans="1:90" x14ac:dyDescent="0.3">
      <c r="A1317" t="s">
        <v>322</v>
      </c>
      <c r="B1317" t="s">
        <v>321</v>
      </c>
      <c r="C1317" t="s">
        <v>10</v>
      </c>
      <c r="E1317" t="str">
        <f>"FES1162762164"</f>
        <v>FES1162762164</v>
      </c>
      <c r="F1317" s="2">
        <v>44070</v>
      </c>
      <c r="G1317">
        <v>202102</v>
      </c>
      <c r="H1317" t="s">
        <v>25</v>
      </c>
      <c r="I1317" t="s">
        <v>23</v>
      </c>
      <c r="J1317" t="s">
        <v>362</v>
      </c>
      <c r="K1317" t="s">
        <v>7</v>
      </c>
      <c r="L1317" t="s">
        <v>46</v>
      </c>
      <c r="M1317" t="s">
        <v>44</v>
      </c>
      <c r="N1317" t="s">
        <v>494</v>
      </c>
      <c r="O1317" t="s">
        <v>21</v>
      </c>
      <c r="P1317" t="str">
        <f>"2170750827                    "</f>
        <v xml:space="preserve">2170750827                    </v>
      </c>
      <c r="Q1317">
        <v>0</v>
      </c>
      <c r="R1317">
        <v>0</v>
      </c>
      <c r="S1317">
        <v>0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0</v>
      </c>
      <c r="AA1317">
        <v>0</v>
      </c>
      <c r="AB1317">
        <v>0</v>
      </c>
      <c r="AC1317">
        <v>0</v>
      </c>
      <c r="AD1317">
        <v>0</v>
      </c>
      <c r="AE1317" s="3">
        <v>0</v>
      </c>
      <c r="AF1317" s="3">
        <v>0</v>
      </c>
      <c r="AG1317" s="3">
        <v>0</v>
      </c>
      <c r="AH1317" s="3">
        <v>0</v>
      </c>
      <c r="AI1317" s="3">
        <v>0</v>
      </c>
      <c r="AJ1317" s="3">
        <v>0</v>
      </c>
      <c r="AK1317" s="3">
        <v>20.399999999999999</v>
      </c>
      <c r="AL1317" s="3">
        <v>0</v>
      </c>
      <c r="AM1317" s="3">
        <v>0</v>
      </c>
      <c r="AN1317" s="3">
        <v>0</v>
      </c>
      <c r="AO1317" s="3">
        <v>0</v>
      </c>
      <c r="AP1317" s="3">
        <v>0</v>
      </c>
      <c r="AQ1317" s="3">
        <v>0</v>
      </c>
      <c r="AR1317" s="3">
        <v>0</v>
      </c>
      <c r="AS1317" s="3">
        <v>0</v>
      </c>
      <c r="AT1317">
        <v>0</v>
      </c>
      <c r="AU1317">
        <v>0</v>
      </c>
      <c r="AV1317">
        <v>0</v>
      </c>
      <c r="AW1317">
        <v>0</v>
      </c>
      <c r="AX1317">
        <v>0</v>
      </c>
      <c r="AY1317">
        <v>0</v>
      </c>
      <c r="AZ1317">
        <v>0</v>
      </c>
      <c r="BA1317">
        <v>0</v>
      </c>
      <c r="BB1317">
        <v>0</v>
      </c>
      <c r="BC1317">
        <v>0</v>
      </c>
      <c r="BD1317">
        <v>0</v>
      </c>
      <c r="BE1317">
        <v>0</v>
      </c>
      <c r="BF1317">
        <v>0</v>
      </c>
      <c r="BG1317">
        <v>0</v>
      </c>
      <c r="BH1317">
        <v>1</v>
      </c>
      <c r="BI1317">
        <v>6.4</v>
      </c>
      <c r="BJ1317">
        <v>1.8</v>
      </c>
      <c r="BK1317">
        <v>6.5</v>
      </c>
      <c r="BL1317" s="4">
        <v>156.41</v>
      </c>
      <c r="BM1317" s="4">
        <v>23.46</v>
      </c>
      <c r="BN1317" s="4">
        <v>179.87</v>
      </c>
      <c r="BO1317" s="4">
        <v>179.87</v>
      </c>
      <c r="BQ1317" t="s">
        <v>493</v>
      </c>
      <c r="BR1317" t="s">
        <v>358</v>
      </c>
      <c r="BS1317" s="2">
        <v>44071</v>
      </c>
      <c r="BT1317" s="1">
        <v>0.37152777777777773</v>
      </c>
      <c r="BU1317" t="s">
        <v>201</v>
      </c>
      <c r="BV1317" t="s">
        <v>16</v>
      </c>
      <c r="BY1317">
        <v>8761.2000000000007</v>
      </c>
      <c r="CA1317" t="s">
        <v>178</v>
      </c>
      <c r="CC1317" t="s">
        <v>44</v>
      </c>
      <c r="CD1317">
        <v>4000</v>
      </c>
      <c r="CE1317" t="s">
        <v>13</v>
      </c>
      <c r="CF1317" s="2">
        <v>44071</v>
      </c>
      <c r="CI1317">
        <v>1</v>
      </c>
      <c r="CJ1317">
        <v>1</v>
      </c>
      <c r="CK1317">
        <v>21</v>
      </c>
      <c r="CL1317" t="s">
        <v>0</v>
      </c>
    </row>
    <row r="1318" spans="1:90" x14ac:dyDescent="0.3">
      <c r="A1318" t="s">
        <v>322</v>
      </c>
      <c r="B1318" t="s">
        <v>321</v>
      </c>
      <c r="C1318" t="s">
        <v>10</v>
      </c>
      <c r="E1318" t="str">
        <f>"FES1162762089"</f>
        <v>FES1162762089</v>
      </c>
      <c r="F1318" s="2">
        <v>44070</v>
      </c>
      <c r="G1318">
        <v>202102</v>
      </c>
      <c r="H1318" t="s">
        <v>25</v>
      </c>
      <c r="I1318" t="s">
        <v>23</v>
      </c>
      <c r="J1318" t="s">
        <v>362</v>
      </c>
      <c r="K1318" t="s">
        <v>7</v>
      </c>
      <c r="L1318" t="s">
        <v>9</v>
      </c>
      <c r="M1318" t="s">
        <v>8</v>
      </c>
      <c r="N1318" t="s">
        <v>524</v>
      </c>
      <c r="O1318" t="s">
        <v>21</v>
      </c>
      <c r="P1318" t="str">
        <f>"2170747898                    "</f>
        <v xml:space="preserve">2170747898                    </v>
      </c>
      <c r="Q1318">
        <v>0</v>
      </c>
      <c r="R1318">
        <v>0</v>
      </c>
      <c r="S1318">
        <v>0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0</v>
      </c>
      <c r="AA1318">
        <v>0</v>
      </c>
      <c r="AB1318">
        <v>0</v>
      </c>
      <c r="AC1318">
        <v>0</v>
      </c>
      <c r="AD1318">
        <v>0</v>
      </c>
      <c r="AE1318" s="3">
        <v>0</v>
      </c>
      <c r="AF1318" s="3">
        <v>0</v>
      </c>
      <c r="AG1318" s="3">
        <v>0</v>
      </c>
      <c r="AH1318" s="3">
        <v>0</v>
      </c>
      <c r="AI1318" s="3">
        <v>0</v>
      </c>
      <c r="AJ1318" s="3">
        <v>0</v>
      </c>
      <c r="AK1318" s="3">
        <v>12.56</v>
      </c>
      <c r="AL1318" s="3">
        <v>0</v>
      </c>
      <c r="AM1318" s="3">
        <v>0</v>
      </c>
      <c r="AN1318" s="3">
        <v>0</v>
      </c>
      <c r="AO1318" s="3">
        <v>0</v>
      </c>
      <c r="AP1318" s="3">
        <v>0</v>
      </c>
      <c r="AQ1318" s="3">
        <v>0</v>
      </c>
      <c r="AR1318" s="3">
        <v>0</v>
      </c>
      <c r="AS1318" s="3">
        <v>0</v>
      </c>
      <c r="AT1318">
        <v>0</v>
      </c>
      <c r="AU1318">
        <v>0</v>
      </c>
      <c r="AV1318">
        <v>0</v>
      </c>
      <c r="AW1318">
        <v>0</v>
      </c>
      <c r="AX1318">
        <v>0</v>
      </c>
      <c r="AY1318">
        <v>0</v>
      </c>
      <c r="AZ1318">
        <v>0</v>
      </c>
      <c r="BA1318">
        <v>0</v>
      </c>
      <c r="BB1318">
        <v>0</v>
      </c>
      <c r="BC1318">
        <v>0</v>
      </c>
      <c r="BD1318">
        <v>0</v>
      </c>
      <c r="BE1318">
        <v>0</v>
      </c>
      <c r="BF1318">
        <v>0</v>
      </c>
      <c r="BG1318">
        <v>0</v>
      </c>
      <c r="BH1318">
        <v>1</v>
      </c>
      <c r="BI1318">
        <v>3.6</v>
      </c>
      <c r="BJ1318">
        <v>2.2999999999999998</v>
      </c>
      <c r="BK1318">
        <v>4</v>
      </c>
      <c r="BL1318" s="4">
        <v>96.27</v>
      </c>
      <c r="BM1318" s="4">
        <v>14.44</v>
      </c>
      <c r="BN1318" s="4">
        <v>110.71</v>
      </c>
      <c r="BO1318" s="4">
        <v>110.71</v>
      </c>
      <c r="BQ1318" t="s">
        <v>385</v>
      </c>
      <c r="BR1318" t="s">
        <v>358</v>
      </c>
      <c r="BS1318" s="2">
        <v>44071</v>
      </c>
      <c r="BT1318" s="1">
        <v>0.37013888888888885</v>
      </c>
      <c r="BU1318" t="s">
        <v>770</v>
      </c>
      <c r="BV1318" t="s">
        <v>16</v>
      </c>
      <c r="BY1318">
        <v>11572.18</v>
      </c>
      <c r="CA1318" t="s">
        <v>245</v>
      </c>
      <c r="CC1318" t="s">
        <v>8</v>
      </c>
      <c r="CD1318">
        <v>7441</v>
      </c>
      <c r="CE1318" t="s">
        <v>13</v>
      </c>
      <c r="CF1318" s="2">
        <v>44074</v>
      </c>
      <c r="CI1318">
        <v>1</v>
      </c>
      <c r="CJ1318">
        <v>1</v>
      </c>
      <c r="CK1318">
        <v>21</v>
      </c>
      <c r="CL1318" t="s">
        <v>0</v>
      </c>
    </row>
    <row r="1319" spans="1:90" x14ac:dyDescent="0.3">
      <c r="A1319" t="s">
        <v>322</v>
      </c>
      <c r="B1319" t="s">
        <v>321</v>
      </c>
      <c r="C1319" t="s">
        <v>10</v>
      </c>
      <c r="E1319" t="str">
        <f>"FES1162762182"</f>
        <v>FES1162762182</v>
      </c>
      <c r="F1319" s="2">
        <v>44070</v>
      </c>
      <c r="G1319">
        <v>202102</v>
      </c>
      <c r="H1319" t="s">
        <v>25</v>
      </c>
      <c r="I1319" t="s">
        <v>23</v>
      </c>
      <c r="J1319" t="s">
        <v>362</v>
      </c>
      <c r="K1319" t="s">
        <v>7</v>
      </c>
      <c r="L1319" t="s">
        <v>232</v>
      </c>
      <c r="M1319" t="s">
        <v>231</v>
      </c>
      <c r="N1319" t="s">
        <v>1538</v>
      </c>
      <c r="O1319" t="s">
        <v>21</v>
      </c>
      <c r="P1319" t="str">
        <f>"2170750857                    "</f>
        <v xml:space="preserve">2170750857                    </v>
      </c>
      <c r="Q1319">
        <v>0</v>
      </c>
      <c r="R1319">
        <v>0</v>
      </c>
      <c r="S1319">
        <v>0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0</v>
      </c>
      <c r="AB1319">
        <v>0</v>
      </c>
      <c r="AC1319">
        <v>0</v>
      </c>
      <c r="AD1319">
        <v>0</v>
      </c>
      <c r="AE1319" s="3">
        <v>0</v>
      </c>
      <c r="AF1319" s="3">
        <v>0</v>
      </c>
      <c r="AG1319" s="3">
        <v>0</v>
      </c>
      <c r="AH1319" s="3">
        <v>0</v>
      </c>
      <c r="AI1319" s="3">
        <v>0</v>
      </c>
      <c r="AJ1319" s="3">
        <v>0</v>
      </c>
      <c r="AK1319" s="3">
        <v>4.91</v>
      </c>
      <c r="AL1319" s="3">
        <v>0</v>
      </c>
      <c r="AM1319" s="3">
        <v>0</v>
      </c>
      <c r="AN1319" s="3">
        <v>0</v>
      </c>
      <c r="AO1319" s="3">
        <v>0</v>
      </c>
      <c r="AP1319" s="3">
        <v>0</v>
      </c>
      <c r="AQ1319" s="3">
        <v>0</v>
      </c>
      <c r="AR1319" s="3">
        <v>0</v>
      </c>
      <c r="AS1319" s="3">
        <v>0</v>
      </c>
      <c r="AT1319">
        <v>0</v>
      </c>
      <c r="AU1319">
        <v>0</v>
      </c>
      <c r="AV1319">
        <v>0</v>
      </c>
      <c r="AW1319">
        <v>0</v>
      </c>
      <c r="AX1319">
        <v>0</v>
      </c>
      <c r="AY1319">
        <v>0</v>
      </c>
      <c r="AZ1319">
        <v>0</v>
      </c>
      <c r="BA1319">
        <v>0</v>
      </c>
      <c r="BB1319">
        <v>0</v>
      </c>
      <c r="BC1319">
        <v>0</v>
      </c>
      <c r="BD1319">
        <v>0</v>
      </c>
      <c r="BE1319">
        <v>0</v>
      </c>
      <c r="BF1319">
        <v>0</v>
      </c>
      <c r="BG1319">
        <v>0</v>
      </c>
      <c r="BH1319">
        <v>1</v>
      </c>
      <c r="BI1319">
        <v>2.1</v>
      </c>
      <c r="BJ1319">
        <v>2.4</v>
      </c>
      <c r="BK1319">
        <v>3</v>
      </c>
      <c r="BL1319" s="4">
        <v>37.619999999999997</v>
      </c>
      <c r="BM1319" s="4">
        <v>5.64</v>
      </c>
      <c r="BN1319" s="4">
        <v>43.26</v>
      </c>
      <c r="BO1319" s="4">
        <v>43.26</v>
      </c>
      <c r="BR1319" t="s">
        <v>358</v>
      </c>
      <c r="BS1319" s="2">
        <v>44071</v>
      </c>
      <c r="BT1319" s="1">
        <v>0.4375</v>
      </c>
      <c r="BU1319" t="s">
        <v>1436</v>
      </c>
      <c r="BV1319" t="s">
        <v>16</v>
      </c>
      <c r="BY1319">
        <v>11915.43</v>
      </c>
      <c r="CC1319" t="s">
        <v>231</v>
      </c>
      <c r="CD1319">
        <v>1460</v>
      </c>
      <c r="CE1319" t="s">
        <v>13</v>
      </c>
      <c r="CF1319" s="2">
        <v>44072</v>
      </c>
      <c r="CI1319">
        <v>1</v>
      </c>
      <c r="CJ1319">
        <v>1</v>
      </c>
      <c r="CK1319">
        <v>22</v>
      </c>
      <c r="CL1319" t="s">
        <v>0</v>
      </c>
    </row>
    <row r="1320" spans="1:90" x14ac:dyDescent="0.3">
      <c r="A1320" t="s">
        <v>322</v>
      </c>
      <c r="B1320" t="s">
        <v>321</v>
      </c>
      <c r="C1320" t="s">
        <v>10</v>
      </c>
      <c r="E1320" t="str">
        <f>"FES1162762106"</f>
        <v>FES1162762106</v>
      </c>
      <c r="F1320" s="2">
        <v>44070</v>
      </c>
      <c r="G1320">
        <v>202102</v>
      </c>
      <c r="H1320" t="s">
        <v>25</v>
      </c>
      <c r="I1320" t="s">
        <v>23</v>
      </c>
      <c r="J1320" t="s">
        <v>362</v>
      </c>
      <c r="K1320" t="s">
        <v>7</v>
      </c>
      <c r="L1320" t="s">
        <v>9</v>
      </c>
      <c r="M1320" t="s">
        <v>8</v>
      </c>
      <c r="N1320" t="s">
        <v>2241</v>
      </c>
      <c r="O1320" t="s">
        <v>21</v>
      </c>
      <c r="P1320" t="str">
        <f>"2170749457                    "</f>
        <v xml:space="preserve">2170749457                    </v>
      </c>
      <c r="Q1320">
        <v>0</v>
      </c>
      <c r="R1320">
        <v>0</v>
      </c>
      <c r="S1320">
        <v>0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0</v>
      </c>
      <c r="AB1320">
        <v>0</v>
      </c>
      <c r="AC1320">
        <v>0</v>
      </c>
      <c r="AD1320">
        <v>0</v>
      </c>
      <c r="AE1320" s="3">
        <v>0</v>
      </c>
      <c r="AF1320" s="3">
        <v>0</v>
      </c>
      <c r="AG1320" s="3">
        <v>0</v>
      </c>
      <c r="AH1320" s="3">
        <v>0</v>
      </c>
      <c r="AI1320" s="3">
        <v>0</v>
      </c>
      <c r="AJ1320" s="3">
        <v>0</v>
      </c>
      <c r="AK1320" s="3">
        <v>7.85</v>
      </c>
      <c r="AL1320" s="3">
        <v>0</v>
      </c>
      <c r="AM1320" s="3">
        <v>0</v>
      </c>
      <c r="AN1320" s="3">
        <v>0</v>
      </c>
      <c r="AO1320" s="3">
        <v>0</v>
      </c>
      <c r="AP1320" s="3">
        <v>0</v>
      </c>
      <c r="AQ1320" s="3">
        <v>0</v>
      </c>
      <c r="AR1320" s="3">
        <v>0</v>
      </c>
      <c r="AS1320" s="3">
        <v>0</v>
      </c>
      <c r="AT1320">
        <v>0</v>
      </c>
      <c r="AU1320">
        <v>0</v>
      </c>
      <c r="AV1320">
        <v>0</v>
      </c>
      <c r="AW1320">
        <v>0</v>
      </c>
      <c r="AX1320">
        <v>0</v>
      </c>
      <c r="AY1320">
        <v>0</v>
      </c>
      <c r="AZ1320">
        <v>0</v>
      </c>
      <c r="BA1320">
        <v>0</v>
      </c>
      <c r="BB1320">
        <v>0</v>
      </c>
      <c r="BC1320">
        <v>0</v>
      </c>
      <c r="BD1320">
        <v>0</v>
      </c>
      <c r="BE1320">
        <v>0</v>
      </c>
      <c r="BF1320">
        <v>0</v>
      </c>
      <c r="BG1320">
        <v>0</v>
      </c>
      <c r="BH1320">
        <v>1</v>
      </c>
      <c r="BI1320">
        <v>2.2999999999999998</v>
      </c>
      <c r="BJ1320">
        <v>1.3</v>
      </c>
      <c r="BK1320">
        <v>2.5</v>
      </c>
      <c r="BL1320" s="4">
        <v>60.18</v>
      </c>
      <c r="BM1320" s="4">
        <v>9.0299999999999994</v>
      </c>
      <c r="BN1320" s="4">
        <v>69.209999999999994</v>
      </c>
      <c r="BO1320" s="4">
        <v>69.209999999999994</v>
      </c>
      <c r="BQ1320" t="s">
        <v>318</v>
      </c>
      <c r="BR1320" t="s">
        <v>358</v>
      </c>
      <c r="BS1320" s="2">
        <v>44071</v>
      </c>
      <c r="BT1320" s="1">
        <v>0.34722222222222227</v>
      </c>
      <c r="BU1320" t="s">
        <v>2240</v>
      </c>
      <c r="BV1320" t="s">
        <v>16</v>
      </c>
      <c r="BY1320">
        <v>6748.42</v>
      </c>
      <c r="CA1320" t="s">
        <v>1547</v>
      </c>
      <c r="CC1320" t="s">
        <v>8</v>
      </c>
      <c r="CD1320">
        <v>7405</v>
      </c>
      <c r="CE1320" t="s">
        <v>2</v>
      </c>
      <c r="CF1320" s="2">
        <v>44074</v>
      </c>
      <c r="CI1320">
        <v>1</v>
      </c>
      <c r="CJ1320">
        <v>1</v>
      </c>
      <c r="CK1320">
        <v>21</v>
      </c>
      <c r="CL1320" t="s">
        <v>0</v>
      </c>
    </row>
    <row r="1321" spans="1:90" x14ac:dyDescent="0.3">
      <c r="A1321" t="s">
        <v>322</v>
      </c>
      <c r="B1321" t="s">
        <v>321</v>
      </c>
      <c r="C1321" t="s">
        <v>10</v>
      </c>
      <c r="E1321" t="str">
        <f>"FES1162762160"</f>
        <v>FES1162762160</v>
      </c>
      <c r="F1321" s="2">
        <v>44070</v>
      </c>
      <c r="G1321">
        <v>202102</v>
      </c>
      <c r="H1321" t="s">
        <v>25</v>
      </c>
      <c r="I1321" t="s">
        <v>23</v>
      </c>
      <c r="J1321" t="s">
        <v>362</v>
      </c>
      <c r="K1321" t="s">
        <v>7</v>
      </c>
      <c r="L1321" t="s">
        <v>25</v>
      </c>
      <c r="M1321" t="s">
        <v>23</v>
      </c>
      <c r="N1321" t="s">
        <v>2239</v>
      </c>
      <c r="O1321" t="s">
        <v>21</v>
      </c>
      <c r="P1321" t="str">
        <f>"2170750650                    "</f>
        <v xml:space="preserve">2170750650                    </v>
      </c>
      <c r="Q1321">
        <v>0</v>
      </c>
      <c r="R1321">
        <v>0</v>
      </c>
      <c r="S1321">
        <v>0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0</v>
      </c>
      <c r="AB1321">
        <v>0</v>
      </c>
      <c r="AC1321">
        <v>0</v>
      </c>
      <c r="AD1321">
        <v>0</v>
      </c>
      <c r="AE1321" s="3">
        <v>0</v>
      </c>
      <c r="AF1321" s="3">
        <v>0</v>
      </c>
      <c r="AG1321" s="3">
        <v>0</v>
      </c>
      <c r="AH1321" s="3">
        <v>0</v>
      </c>
      <c r="AI1321" s="3">
        <v>0</v>
      </c>
      <c r="AJ1321" s="3">
        <v>0</v>
      </c>
      <c r="AK1321" s="3">
        <v>4.91</v>
      </c>
      <c r="AL1321" s="3">
        <v>0</v>
      </c>
      <c r="AM1321" s="3">
        <v>0</v>
      </c>
      <c r="AN1321" s="3">
        <v>0</v>
      </c>
      <c r="AO1321" s="3">
        <v>0</v>
      </c>
      <c r="AP1321" s="3">
        <v>0</v>
      </c>
      <c r="AQ1321" s="3">
        <v>0</v>
      </c>
      <c r="AR1321" s="3">
        <v>0</v>
      </c>
      <c r="AS1321" s="3">
        <v>0</v>
      </c>
      <c r="AT1321">
        <v>0</v>
      </c>
      <c r="AU1321">
        <v>0</v>
      </c>
      <c r="AV1321">
        <v>0</v>
      </c>
      <c r="AW1321">
        <v>0</v>
      </c>
      <c r="AX1321">
        <v>0</v>
      </c>
      <c r="AY1321">
        <v>0</v>
      </c>
      <c r="AZ1321">
        <v>0</v>
      </c>
      <c r="BA1321">
        <v>0</v>
      </c>
      <c r="BB1321">
        <v>0</v>
      </c>
      <c r="BC1321">
        <v>0</v>
      </c>
      <c r="BD1321">
        <v>0</v>
      </c>
      <c r="BE1321">
        <v>0</v>
      </c>
      <c r="BF1321">
        <v>0</v>
      </c>
      <c r="BG1321">
        <v>0</v>
      </c>
      <c r="BH1321">
        <v>1</v>
      </c>
      <c r="BI1321">
        <v>4.4000000000000004</v>
      </c>
      <c r="BJ1321">
        <v>5.8</v>
      </c>
      <c r="BK1321">
        <v>6</v>
      </c>
      <c r="BL1321" s="4">
        <v>37.619999999999997</v>
      </c>
      <c r="BM1321" s="4">
        <v>5.64</v>
      </c>
      <c r="BN1321" s="4">
        <v>43.26</v>
      </c>
      <c r="BO1321" s="4">
        <v>43.26</v>
      </c>
      <c r="BQ1321" t="s">
        <v>2238</v>
      </c>
      <c r="BR1321" t="s">
        <v>358</v>
      </c>
      <c r="BS1321" s="2">
        <v>44071</v>
      </c>
      <c r="BT1321" s="1">
        <v>0.375</v>
      </c>
      <c r="BU1321" t="s">
        <v>2237</v>
      </c>
      <c r="BV1321" t="s">
        <v>16</v>
      </c>
      <c r="BY1321">
        <v>28806.12</v>
      </c>
      <c r="CC1321" t="s">
        <v>23</v>
      </c>
      <c r="CD1321">
        <v>1619</v>
      </c>
      <c r="CE1321" t="s">
        <v>13</v>
      </c>
      <c r="CI1321">
        <v>1</v>
      </c>
      <c r="CJ1321">
        <v>1</v>
      </c>
      <c r="CK1321">
        <v>22</v>
      </c>
      <c r="CL1321" t="s">
        <v>0</v>
      </c>
    </row>
    <row r="1322" spans="1:90" x14ac:dyDescent="0.3">
      <c r="A1322" t="s">
        <v>322</v>
      </c>
      <c r="B1322" t="s">
        <v>321</v>
      </c>
      <c r="C1322" t="s">
        <v>10</v>
      </c>
      <c r="E1322" t="str">
        <f>"FES1162762124"</f>
        <v>FES1162762124</v>
      </c>
      <c r="F1322" s="2">
        <v>44070</v>
      </c>
      <c r="G1322">
        <v>202102</v>
      </c>
      <c r="H1322" t="s">
        <v>25</v>
      </c>
      <c r="I1322" t="s">
        <v>23</v>
      </c>
      <c r="J1322" t="s">
        <v>362</v>
      </c>
      <c r="K1322" t="s">
        <v>7</v>
      </c>
      <c r="L1322" t="s">
        <v>35</v>
      </c>
      <c r="M1322" t="s">
        <v>32</v>
      </c>
      <c r="N1322" t="s">
        <v>370</v>
      </c>
      <c r="O1322" t="s">
        <v>21</v>
      </c>
      <c r="P1322" t="str">
        <f>"2170750771                    "</f>
        <v xml:space="preserve">2170750771                    </v>
      </c>
      <c r="Q1322">
        <v>0</v>
      </c>
      <c r="R1322">
        <v>0</v>
      </c>
      <c r="S1322">
        <v>0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0</v>
      </c>
      <c r="AA1322">
        <v>0</v>
      </c>
      <c r="AB1322">
        <v>0</v>
      </c>
      <c r="AC1322">
        <v>0</v>
      </c>
      <c r="AD1322">
        <v>0</v>
      </c>
      <c r="AE1322" s="3">
        <v>0</v>
      </c>
      <c r="AF1322" s="3">
        <v>0</v>
      </c>
      <c r="AG1322" s="3">
        <v>0</v>
      </c>
      <c r="AH1322" s="3">
        <v>0</v>
      </c>
      <c r="AI1322" s="3">
        <v>0</v>
      </c>
      <c r="AJ1322" s="3">
        <v>0</v>
      </c>
      <c r="AK1322" s="3">
        <v>4.91</v>
      </c>
      <c r="AL1322" s="3">
        <v>0</v>
      </c>
      <c r="AM1322" s="3">
        <v>0</v>
      </c>
      <c r="AN1322" s="3">
        <v>0</v>
      </c>
      <c r="AO1322" s="3">
        <v>0</v>
      </c>
      <c r="AP1322" s="3">
        <v>0</v>
      </c>
      <c r="AQ1322" s="3">
        <v>0</v>
      </c>
      <c r="AR1322" s="3">
        <v>0</v>
      </c>
      <c r="AS1322" s="3">
        <v>0</v>
      </c>
      <c r="AT1322">
        <v>0</v>
      </c>
      <c r="AU1322">
        <v>0</v>
      </c>
      <c r="AV1322">
        <v>0</v>
      </c>
      <c r="AW1322">
        <v>0</v>
      </c>
      <c r="AX1322">
        <v>0</v>
      </c>
      <c r="AY1322">
        <v>0</v>
      </c>
      <c r="AZ1322">
        <v>0</v>
      </c>
      <c r="BA1322">
        <v>0</v>
      </c>
      <c r="BB1322">
        <v>0</v>
      </c>
      <c r="BC1322">
        <v>0</v>
      </c>
      <c r="BD1322">
        <v>0</v>
      </c>
      <c r="BE1322">
        <v>0</v>
      </c>
      <c r="BF1322">
        <v>0</v>
      </c>
      <c r="BG1322">
        <v>0</v>
      </c>
      <c r="BH1322">
        <v>1</v>
      </c>
      <c r="BI1322">
        <v>1.1000000000000001</v>
      </c>
      <c r="BJ1322">
        <v>1.5</v>
      </c>
      <c r="BK1322">
        <v>2</v>
      </c>
      <c r="BL1322" s="4">
        <v>37.619999999999997</v>
      </c>
      <c r="BM1322" s="4">
        <v>5.64</v>
      </c>
      <c r="BN1322" s="4">
        <v>43.26</v>
      </c>
      <c r="BO1322" s="4">
        <v>43.26</v>
      </c>
      <c r="BQ1322" t="s">
        <v>318</v>
      </c>
      <c r="BR1322" t="s">
        <v>358</v>
      </c>
      <c r="BS1322" s="2">
        <v>44071</v>
      </c>
      <c r="BT1322" s="1">
        <v>0.4145833333333333</v>
      </c>
      <c r="BU1322" t="s">
        <v>163</v>
      </c>
      <c r="BV1322" t="s">
        <v>16</v>
      </c>
      <c r="BY1322">
        <v>7739.95</v>
      </c>
      <c r="CC1322" t="s">
        <v>32</v>
      </c>
      <c r="CD1322">
        <v>2094</v>
      </c>
      <c r="CE1322" t="s">
        <v>2</v>
      </c>
      <c r="CF1322" s="2">
        <v>44072</v>
      </c>
      <c r="CI1322">
        <v>1</v>
      </c>
      <c r="CJ1322">
        <v>1</v>
      </c>
      <c r="CK1322">
        <v>22</v>
      </c>
      <c r="CL1322" t="s">
        <v>0</v>
      </c>
    </row>
    <row r="1323" spans="1:90" x14ac:dyDescent="0.3">
      <c r="A1323" t="s">
        <v>322</v>
      </c>
      <c r="B1323" t="s">
        <v>321</v>
      </c>
      <c r="C1323" t="s">
        <v>10</v>
      </c>
      <c r="E1323" t="str">
        <f>"FES1162761318"</f>
        <v>FES1162761318</v>
      </c>
      <c r="F1323" s="2">
        <v>44064</v>
      </c>
      <c r="G1323">
        <v>202102</v>
      </c>
      <c r="H1323" t="s">
        <v>25</v>
      </c>
      <c r="I1323" t="s">
        <v>23</v>
      </c>
      <c r="J1323" t="s">
        <v>362</v>
      </c>
      <c r="K1323" t="s">
        <v>7</v>
      </c>
      <c r="L1323" t="s">
        <v>9</v>
      </c>
      <c r="M1323" t="s">
        <v>8</v>
      </c>
      <c r="N1323" t="s">
        <v>472</v>
      </c>
      <c r="O1323" t="s">
        <v>21</v>
      </c>
      <c r="P1323" t="str">
        <f>"2170750086                    "</f>
        <v xml:space="preserve">2170750086                    </v>
      </c>
      <c r="Q1323">
        <v>0</v>
      </c>
      <c r="R1323">
        <v>0</v>
      </c>
      <c r="S1323">
        <v>0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0</v>
      </c>
      <c r="AB1323">
        <v>0</v>
      </c>
      <c r="AC1323">
        <v>0</v>
      </c>
      <c r="AD1323">
        <v>0</v>
      </c>
      <c r="AE1323" s="3">
        <v>0</v>
      </c>
      <c r="AF1323" s="3">
        <v>0</v>
      </c>
      <c r="AG1323" s="3">
        <v>0</v>
      </c>
      <c r="AH1323" s="3">
        <v>0</v>
      </c>
      <c r="AI1323" s="3">
        <v>0</v>
      </c>
      <c r="AJ1323" s="3">
        <v>0</v>
      </c>
      <c r="AK1323" s="3">
        <v>6.28</v>
      </c>
      <c r="AL1323" s="3">
        <v>0</v>
      </c>
      <c r="AM1323" s="3">
        <v>0</v>
      </c>
      <c r="AN1323" s="3">
        <v>0</v>
      </c>
      <c r="AO1323" s="3">
        <v>0</v>
      </c>
      <c r="AP1323" s="3">
        <v>0</v>
      </c>
      <c r="AQ1323" s="3">
        <v>0</v>
      </c>
      <c r="AR1323" s="3">
        <v>0</v>
      </c>
      <c r="AS1323" s="3">
        <v>0</v>
      </c>
      <c r="AT1323">
        <v>0</v>
      </c>
      <c r="AU1323">
        <v>0</v>
      </c>
      <c r="AV1323">
        <v>0</v>
      </c>
      <c r="AW1323">
        <v>0</v>
      </c>
      <c r="AX1323">
        <v>0</v>
      </c>
      <c r="AY1323">
        <v>0</v>
      </c>
      <c r="AZ1323">
        <v>0</v>
      </c>
      <c r="BA1323">
        <v>0</v>
      </c>
      <c r="BB1323">
        <v>0</v>
      </c>
      <c r="BC1323">
        <v>0</v>
      </c>
      <c r="BD1323">
        <v>0</v>
      </c>
      <c r="BE1323">
        <v>0</v>
      </c>
      <c r="BF1323">
        <v>0</v>
      </c>
      <c r="BG1323">
        <v>0</v>
      </c>
      <c r="BH1323">
        <v>1</v>
      </c>
      <c r="BI1323">
        <v>1</v>
      </c>
      <c r="BJ1323">
        <v>0.2</v>
      </c>
      <c r="BK1323">
        <v>1</v>
      </c>
      <c r="BL1323" s="4">
        <v>48.15</v>
      </c>
      <c r="BM1323" s="4">
        <v>7.22</v>
      </c>
      <c r="BN1323" s="4">
        <v>55.37</v>
      </c>
      <c r="BO1323" s="4">
        <v>55.37</v>
      </c>
      <c r="BQ1323" t="s">
        <v>318</v>
      </c>
      <c r="BR1323" t="s">
        <v>358</v>
      </c>
      <c r="BS1323" s="2">
        <v>44068</v>
      </c>
      <c r="BT1323" s="1">
        <v>0.37638888888888888</v>
      </c>
      <c r="BU1323" t="s">
        <v>2236</v>
      </c>
      <c r="BV1323" t="s">
        <v>0</v>
      </c>
      <c r="BW1323" t="s">
        <v>48</v>
      </c>
      <c r="BX1323" t="s">
        <v>76</v>
      </c>
      <c r="BY1323">
        <v>1200</v>
      </c>
      <c r="CA1323" t="s">
        <v>314</v>
      </c>
      <c r="CC1323" t="s">
        <v>8</v>
      </c>
      <c r="CD1323">
        <v>7490</v>
      </c>
      <c r="CE1323" t="s">
        <v>64</v>
      </c>
      <c r="CF1323" s="2">
        <v>44069</v>
      </c>
      <c r="CI1323">
        <v>1</v>
      </c>
      <c r="CJ1323">
        <v>2</v>
      </c>
      <c r="CK1323">
        <v>21</v>
      </c>
      <c r="CL1323" t="s">
        <v>0</v>
      </c>
    </row>
    <row r="1324" spans="1:90" x14ac:dyDescent="0.3">
      <c r="A1324" t="s">
        <v>322</v>
      </c>
      <c r="B1324" t="s">
        <v>321</v>
      </c>
      <c r="C1324" t="s">
        <v>10</v>
      </c>
      <c r="E1324" t="str">
        <f>"FES1162761221"</f>
        <v>FES1162761221</v>
      </c>
      <c r="F1324" s="2">
        <v>44063</v>
      </c>
      <c r="G1324">
        <v>202102</v>
      </c>
      <c r="H1324" t="s">
        <v>25</v>
      </c>
      <c r="I1324" t="s">
        <v>23</v>
      </c>
      <c r="J1324" t="s">
        <v>362</v>
      </c>
      <c r="K1324" t="s">
        <v>7</v>
      </c>
      <c r="L1324" t="s">
        <v>35</v>
      </c>
      <c r="M1324" t="s">
        <v>32</v>
      </c>
      <c r="N1324" t="s">
        <v>370</v>
      </c>
      <c r="O1324" t="s">
        <v>21</v>
      </c>
      <c r="P1324" t="str">
        <f>"2170749946                    "</f>
        <v xml:space="preserve">2170749946                    </v>
      </c>
      <c r="Q1324">
        <v>0</v>
      </c>
      <c r="R1324">
        <v>0</v>
      </c>
      <c r="S1324">
        <v>0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  <c r="Z1324">
        <v>0</v>
      </c>
      <c r="AA1324">
        <v>0</v>
      </c>
      <c r="AB1324">
        <v>0</v>
      </c>
      <c r="AC1324">
        <v>0</v>
      </c>
      <c r="AD1324">
        <v>0</v>
      </c>
      <c r="AE1324" s="3">
        <v>0</v>
      </c>
      <c r="AF1324" s="3">
        <v>0</v>
      </c>
      <c r="AG1324" s="3">
        <v>0</v>
      </c>
      <c r="AH1324" s="3">
        <v>0</v>
      </c>
      <c r="AI1324" s="3">
        <v>0</v>
      </c>
      <c r="AJ1324" s="3">
        <v>0</v>
      </c>
      <c r="AK1324" s="3">
        <v>4.91</v>
      </c>
      <c r="AL1324" s="3">
        <v>0</v>
      </c>
      <c r="AM1324" s="3">
        <v>0</v>
      </c>
      <c r="AN1324" s="3">
        <v>0</v>
      </c>
      <c r="AO1324" s="3">
        <v>0</v>
      </c>
      <c r="AP1324" s="3">
        <v>0</v>
      </c>
      <c r="AQ1324" s="3">
        <v>0</v>
      </c>
      <c r="AR1324" s="3">
        <v>0</v>
      </c>
      <c r="AS1324" s="3">
        <v>0</v>
      </c>
      <c r="AT1324">
        <v>0</v>
      </c>
      <c r="AU1324">
        <v>0</v>
      </c>
      <c r="AV1324">
        <v>0</v>
      </c>
      <c r="AW1324">
        <v>0</v>
      </c>
      <c r="AX1324">
        <v>0</v>
      </c>
      <c r="AY1324">
        <v>0</v>
      </c>
      <c r="AZ1324">
        <v>0</v>
      </c>
      <c r="BA1324">
        <v>0</v>
      </c>
      <c r="BB1324">
        <v>0</v>
      </c>
      <c r="BC1324">
        <v>0</v>
      </c>
      <c r="BD1324">
        <v>0</v>
      </c>
      <c r="BE1324">
        <v>0</v>
      </c>
      <c r="BF1324">
        <v>0</v>
      </c>
      <c r="BG1324">
        <v>0</v>
      </c>
      <c r="BH1324">
        <v>1</v>
      </c>
      <c r="BI1324">
        <v>7</v>
      </c>
      <c r="BJ1324">
        <v>2.8</v>
      </c>
      <c r="BK1324">
        <v>7</v>
      </c>
      <c r="BL1324" s="4">
        <v>37.619999999999997</v>
      </c>
      <c r="BM1324" s="4">
        <v>5.64</v>
      </c>
      <c r="BN1324" s="4">
        <v>43.26</v>
      </c>
      <c r="BO1324" s="4">
        <v>43.26</v>
      </c>
      <c r="BQ1324" t="s">
        <v>318</v>
      </c>
      <c r="BR1324" t="s">
        <v>358</v>
      </c>
      <c r="BS1324" s="2">
        <v>44064</v>
      </c>
      <c r="BT1324" s="1">
        <v>0.38541666666666669</v>
      </c>
      <c r="BU1324" t="s">
        <v>41</v>
      </c>
      <c r="BV1324" t="s">
        <v>16</v>
      </c>
      <c r="BY1324">
        <v>13919.14</v>
      </c>
      <c r="CC1324" t="s">
        <v>32</v>
      </c>
      <c r="CD1324">
        <v>2094</v>
      </c>
      <c r="CE1324" t="s">
        <v>2</v>
      </c>
      <c r="CF1324" s="2">
        <v>44067</v>
      </c>
      <c r="CI1324">
        <v>1</v>
      </c>
      <c r="CJ1324">
        <v>1</v>
      </c>
      <c r="CK1324">
        <v>22</v>
      </c>
      <c r="CL1324" t="s">
        <v>0</v>
      </c>
    </row>
    <row r="1325" spans="1:90" x14ac:dyDescent="0.3">
      <c r="A1325" t="s">
        <v>322</v>
      </c>
      <c r="B1325" t="s">
        <v>321</v>
      </c>
      <c r="C1325" t="s">
        <v>10</v>
      </c>
      <c r="E1325" t="str">
        <f>"FES1162761135"</f>
        <v>FES1162761135</v>
      </c>
      <c r="F1325" s="2">
        <v>44063</v>
      </c>
      <c r="G1325">
        <v>202102</v>
      </c>
      <c r="H1325" t="s">
        <v>25</v>
      </c>
      <c r="I1325" t="s">
        <v>23</v>
      </c>
      <c r="J1325" t="s">
        <v>362</v>
      </c>
      <c r="K1325" t="s">
        <v>7</v>
      </c>
      <c r="L1325" t="s">
        <v>37</v>
      </c>
      <c r="M1325" t="s">
        <v>36</v>
      </c>
      <c r="N1325" t="s">
        <v>1126</v>
      </c>
      <c r="O1325" t="s">
        <v>21</v>
      </c>
      <c r="P1325" t="str">
        <f>"2170748834                    "</f>
        <v xml:space="preserve">2170748834                    </v>
      </c>
      <c r="Q1325">
        <v>0</v>
      </c>
      <c r="R1325">
        <v>0</v>
      </c>
      <c r="S1325">
        <v>0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0</v>
      </c>
      <c r="AA1325">
        <v>0</v>
      </c>
      <c r="AB1325">
        <v>0</v>
      </c>
      <c r="AC1325">
        <v>0</v>
      </c>
      <c r="AD1325">
        <v>0</v>
      </c>
      <c r="AE1325" s="3">
        <v>0</v>
      </c>
      <c r="AF1325" s="3">
        <v>0</v>
      </c>
      <c r="AG1325" s="3">
        <v>0</v>
      </c>
      <c r="AH1325" s="3">
        <v>0</v>
      </c>
      <c r="AI1325" s="3">
        <v>0</v>
      </c>
      <c r="AJ1325" s="3">
        <v>0</v>
      </c>
      <c r="AK1325" s="3">
        <v>37.659999999999997</v>
      </c>
      <c r="AL1325" s="3">
        <v>0</v>
      </c>
      <c r="AM1325" s="3">
        <v>0</v>
      </c>
      <c r="AN1325" s="3">
        <v>0</v>
      </c>
      <c r="AO1325" s="3">
        <v>0</v>
      </c>
      <c r="AP1325" s="3">
        <v>0</v>
      </c>
      <c r="AQ1325" s="3">
        <v>0</v>
      </c>
      <c r="AR1325" s="3">
        <v>0</v>
      </c>
      <c r="AS1325" s="3">
        <v>0</v>
      </c>
      <c r="AT1325">
        <v>0</v>
      </c>
      <c r="AU1325">
        <v>0</v>
      </c>
      <c r="AV1325">
        <v>0</v>
      </c>
      <c r="AW1325">
        <v>0</v>
      </c>
      <c r="AX1325">
        <v>0</v>
      </c>
      <c r="AY1325">
        <v>0</v>
      </c>
      <c r="AZ1325">
        <v>0</v>
      </c>
      <c r="BA1325">
        <v>0</v>
      </c>
      <c r="BB1325">
        <v>0</v>
      </c>
      <c r="BC1325">
        <v>0</v>
      </c>
      <c r="BD1325">
        <v>0</v>
      </c>
      <c r="BE1325">
        <v>0</v>
      </c>
      <c r="BF1325">
        <v>0</v>
      </c>
      <c r="BG1325">
        <v>0</v>
      </c>
      <c r="BH1325">
        <v>1</v>
      </c>
      <c r="BI1325">
        <v>7</v>
      </c>
      <c r="BJ1325">
        <v>11.8</v>
      </c>
      <c r="BK1325">
        <v>12</v>
      </c>
      <c r="BL1325" s="4">
        <v>288.73</v>
      </c>
      <c r="BM1325" s="4">
        <v>43.31</v>
      </c>
      <c r="BN1325" s="4">
        <v>332.04</v>
      </c>
      <c r="BO1325" s="4">
        <v>332.04</v>
      </c>
      <c r="BQ1325" t="s">
        <v>318</v>
      </c>
      <c r="BR1325" t="s">
        <v>358</v>
      </c>
      <c r="BS1325" s="2">
        <v>44064</v>
      </c>
      <c r="BT1325" s="1">
        <v>0.44791666666666669</v>
      </c>
      <c r="BU1325" t="s">
        <v>2235</v>
      </c>
      <c r="BV1325" t="s">
        <v>0</v>
      </c>
      <c r="BW1325" t="s">
        <v>54</v>
      </c>
      <c r="BX1325" t="s">
        <v>103</v>
      </c>
      <c r="BY1325">
        <v>58916.29</v>
      </c>
      <c r="CC1325" t="s">
        <v>36</v>
      </c>
      <c r="CD1325">
        <v>3201</v>
      </c>
      <c r="CE1325" t="s">
        <v>2</v>
      </c>
      <c r="CF1325" s="2">
        <v>44068</v>
      </c>
      <c r="CI1325">
        <v>1</v>
      </c>
      <c r="CJ1325">
        <v>1</v>
      </c>
      <c r="CK1325">
        <v>21</v>
      </c>
      <c r="CL1325" t="s">
        <v>0</v>
      </c>
    </row>
    <row r="1326" spans="1:90" x14ac:dyDescent="0.3">
      <c r="A1326" t="s">
        <v>322</v>
      </c>
      <c r="B1326" t="s">
        <v>321</v>
      </c>
      <c r="C1326" t="s">
        <v>10</v>
      </c>
      <c r="E1326" t="str">
        <f>"FES1162760642"</f>
        <v>FES1162760642</v>
      </c>
      <c r="F1326" s="2">
        <v>44061</v>
      </c>
      <c r="G1326">
        <v>202102</v>
      </c>
      <c r="H1326" t="s">
        <v>25</v>
      </c>
      <c r="I1326" t="s">
        <v>23</v>
      </c>
      <c r="J1326" t="s">
        <v>362</v>
      </c>
      <c r="K1326" t="s">
        <v>7</v>
      </c>
      <c r="L1326" t="s">
        <v>17</v>
      </c>
      <c r="M1326" t="s">
        <v>8</v>
      </c>
      <c r="N1326" t="s">
        <v>534</v>
      </c>
      <c r="O1326" t="s">
        <v>5</v>
      </c>
      <c r="P1326" t="str">
        <f>"2170749487                    "</f>
        <v xml:space="preserve">2170749487                    </v>
      </c>
      <c r="Q1326">
        <v>0</v>
      </c>
      <c r="R1326">
        <v>0</v>
      </c>
      <c r="S1326">
        <v>0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0</v>
      </c>
      <c r="AB1326">
        <v>0</v>
      </c>
      <c r="AC1326">
        <v>0</v>
      </c>
      <c r="AD1326">
        <v>0</v>
      </c>
      <c r="AE1326" s="3">
        <v>0</v>
      </c>
      <c r="AF1326" s="3">
        <v>0</v>
      </c>
      <c r="AG1326" s="3">
        <v>0</v>
      </c>
      <c r="AH1326" s="3">
        <v>0</v>
      </c>
      <c r="AI1326" s="3">
        <v>0</v>
      </c>
      <c r="AJ1326" s="3">
        <v>0</v>
      </c>
      <c r="AK1326" s="3">
        <v>0</v>
      </c>
      <c r="AL1326" s="3">
        <v>0</v>
      </c>
      <c r="AM1326" s="3">
        <v>0</v>
      </c>
      <c r="AN1326" s="3">
        <v>0</v>
      </c>
      <c r="AO1326" s="3">
        <v>0</v>
      </c>
      <c r="AP1326" s="3">
        <v>0</v>
      </c>
      <c r="AQ1326" s="3">
        <v>15.61</v>
      </c>
      <c r="AR1326" s="3">
        <v>0</v>
      </c>
      <c r="AS1326" s="3">
        <v>0</v>
      </c>
      <c r="AT1326">
        <v>0</v>
      </c>
      <c r="AU1326">
        <v>0</v>
      </c>
      <c r="AV1326">
        <v>0</v>
      </c>
      <c r="AW1326">
        <v>0</v>
      </c>
      <c r="AX1326">
        <v>0</v>
      </c>
      <c r="AY1326">
        <v>0</v>
      </c>
      <c r="AZ1326">
        <v>0</v>
      </c>
      <c r="BA1326">
        <v>0</v>
      </c>
      <c r="BB1326">
        <v>0</v>
      </c>
      <c r="BC1326">
        <v>0</v>
      </c>
      <c r="BD1326">
        <v>0</v>
      </c>
      <c r="BE1326">
        <v>0</v>
      </c>
      <c r="BF1326">
        <v>0</v>
      </c>
      <c r="BG1326">
        <v>0</v>
      </c>
      <c r="BH1326">
        <v>1</v>
      </c>
      <c r="BI1326">
        <v>20</v>
      </c>
      <c r="BJ1326">
        <v>19.399999999999999</v>
      </c>
      <c r="BK1326">
        <v>20</v>
      </c>
      <c r="BL1326" s="4">
        <v>124.67</v>
      </c>
      <c r="BM1326" s="4">
        <v>18.7</v>
      </c>
      <c r="BN1326" s="4">
        <v>143.37</v>
      </c>
      <c r="BO1326" s="4">
        <v>143.37</v>
      </c>
      <c r="BQ1326" t="s">
        <v>385</v>
      </c>
      <c r="BR1326" t="s">
        <v>358</v>
      </c>
      <c r="BS1326" s="2">
        <v>44064</v>
      </c>
      <c r="BT1326" s="1">
        <v>0.31944444444444448</v>
      </c>
      <c r="BU1326" t="s">
        <v>2234</v>
      </c>
      <c r="BV1326" t="s">
        <v>0</v>
      </c>
      <c r="BW1326" t="s">
        <v>48</v>
      </c>
      <c r="BX1326" t="s">
        <v>76</v>
      </c>
      <c r="BY1326">
        <v>97200</v>
      </c>
      <c r="CA1326" t="s">
        <v>302</v>
      </c>
      <c r="CC1326" t="s">
        <v>8</v>
      </c>
      <c r="CD1326">
        <v>7530</v>
      </c>
      <c r="CE1326" t="s">
        <v>2</v>
      </c>
      <c r="CF1326" s="2">
        <v>44067</v>
      </c>
      <c r="CI1326">
        <v>2</v>
      </c>
      <c r="CJ1326">
        <v>3</v>
      </c>
      <c r="CK1326" t="s">
        <v>1</v>
      </c>
      <c r="CL1326" t="s">
        <v>0</v>
      </c>
    </row>
    <row r="1327" spans="1:90" x14ac:dyDescent="0.3">
      <c r="A1327" t="s">
        <v>322</v>
      </c>
      <c r="B1327" t="s">
        <v>321</v>
      </c>
      <c r="C1327" t="s">
        <v>10</v>
      </c>
      <c r="E1327" t="str">
        <f>"FES1162760805"</f>
        <v>FES1162760805</v>
      </c>
      <c r="F1327" s="2">
        <v>44061</v>
      </c>
      <c r="G1327">
        <v>202102</v>
      </c>
      <c r="H1327" t="s">
        <v>25</v>
      </c>
      <c r="I1327" t="s">
        <v>23</v>
      </c>
      <c r="J1327" t="s">
        <v>362</v>
      </c>
      <c r="K1327" t="s">
        <v>7</v>
      </c>
      <c r="L1327" t="s">
        <v>221</v>
      </c>
      <c r="M1327" t="s">
        <v>220</v>
      </c>
      <c r="N1327" t="s">
        <v>2233</v>
      </c>
      <c r="O1327" t="s">
        <v>5</v>
      </c>
      <c r="P1327" t="str">
        <f>"2170746545                    "</f>
        <v xml:space="preserve">2170746545                    </v>
      </c>
      <c r="Q1327">
        <v>0</v>
      </c>
      <c r="R1327">
        <v>0</v>
      </c>
      <c r="S1327">
        <v>0</v>
      </c>
      <c r="T1327">
        <v>0</v>
      </c>
      <c r="U1327">
        <v>0</v>
      </c>
      <c r="V1327">
        <v>0</v>
      </c>
      <c r="W1327">
        <v>0</v>
      </c>
      <c r="X1327">
        <v>0</v>
      </c>
      <c r="Y1327">
        <v>0</v>
      </c>
      <c r="Z1327">
        <v>0</v>
      </c>
      <c r="AA1327">
        <v>0</v>
      </c>
      <c r="AB1327">
        <v>0</v>
      </c>
      <c r="AC1327">
        <v>0</v>
      </c>
      <c r="AD1327">
        <v>0</v>
      </c>
      <c r="AE1327" s="3">
        <v>0</v>
      </c>
      <c r="AF1327" s="3">
        <v>0</v>
      </c>
      <c r="AG1327" s="3">
        <v>0</v>
      </c>
      <c r="AH1327" s="3">
        <v>0</v>
      </c>
      <c r="AI1327" s="3">
        <v>0</v>
      </c>
      <c r="AJ1327" s="3">
        <v>0</v>
      </c>
      <c r="AK1327" s="3">
        <v>0</v>
      </c>
      <c r="AL1327" s="3">
        <v>0</v>
      </c>
      <c r="AM1327" s="3">
        <v>0</v>
      </c>
      <c r="AN1327" s="3">
        <v>0</v>
      </c>
      <c r="AO1327" s="3">
        <v>0</v>
      </c>
      <c r="AP1327" s="3">
        <v>0</v>
      </c>
      <c r="AQ1327" s="3">
        <v>13.47</v>
      </c>
      <c r="AR1327" s="3">
        <v>0</v>
      </c>
      <c r="AS1327" s="3">
        <v>0</v>
      </c>
      <c r="AT1327">
        <v>0</v>
      </c>
      <c r="AU1327">
        <v>0</v>
      </c>
      <c r="AV1327">
        <v>0</v>
      </c>
      <c r="AW1327">
        <v>0</v>
      </c>
      <c r="AX1327">
        <v>0</v>
      </c>
      <c r="AY1327">
        <v>0</v>
      </c>
      <c r="AZ1327">
        <v>0</v>
      </c>
      <c r="BA1327">
        <v>0</v>
      </c>
      <c r="BB1327">
        <v>0</v>
      </c>
      <c r="BC1327">
        <v>0</v>
      </c>
      <c r="BD1327">
        <v>0</v>
      </c>
      <c r="BE1327">
        <v>0</v>
      </c>
      <c r="BF1327">
        <v>0</v>
      </c>
      <c r="BG1327">
        <v>0</v>
      </c>
      <c r="BH1327">
        <v>2</v>
      </c>
      <c r="BI1327">
        <v>22.7</v>
      </c>
      <c r="BJ1327">
        <v>16.7</v>
      </c>
      <c r="BK1327">
        <v>23</v>
      </c>
      <c r="BL1327" s="4">
        <v>108.27</v>
      </c>
      <c r="BM1327" s="4">
        <v>16.239999999999998</v>
      </c>
      <c r="BN1327" s="4">
        <v>124.51</v>
      </c>
      <c r="BO1327" s="4">
        <v>124.51</v>
      </c>
      <c r="BQ1327" t="s">
        <v>318</v>
      </c>
      <c r="BR1327" t="s">
        <v>358</v>
      </c>
      <c r="BS1327" s="2">
        <v>44062</v>
      </c>
      <c r="BT1327" s="1">
        <v>0.31597222222222221</v>
      </c>
      <c r="BU1327" t="s">
        <v>2232</v>
      </c>
      <c r="BV1327" t="s">
        <v>16</v>
      </c>
      <c r="BY1327">
        <v>83619.740000000005</v>
      </c>
      <c r="CC1327" t="s">
        <v>220</v>
      </c>
      <c r="CD1327">
        <v>1930</v>
      </c>
      <c r="CE1327" t="s">
        <v>2</v>
      </c>
      <c r="CF1327" s="2">
        <v>44063</v>
      </c>
      <c r="CI1327">
        <v>1</v>
      </c>
      <c r="CJ1327">
        <v>1</v>
      </c>
      <c r="CK1327" t="s">
        <v>140</v>
      </c>
      <c r="CL1327" t="s">
        <v>0</v>
      </c>
    </row>
    <row r="1328" spans="1:90" x14ac:dyDescent="0.3">
      <c r="A1328" t="s">
        <v>322</v>
      </c>
      <c r="B1328" t="s">
        <v>321</v>
      </c>
      <c r="C1328" t="s">
        <v>10</v>
      </c>
      <c r="E1328" t="str">
        <f>"FES1162760697"</f>
        <v>FES1162760697</v>
      </c>
      <c r="F1328" s="2">
        <v>44061</v>
      </c>
      <c r="G1328">
        <v>202102</v>
      </c>
      <c r="H1328" t="s">
        <v>25</v>
      </c>
      <c r="I1328" t="s">
        <v>23</v>
      </c>
      <c r="J1328" t="s">
        <v>362</v>
      </c>
      <c r="K1328" t="s">
        <v>7</v>
      </c>
      <c r="L1328" t="s">
        <v>29</v>
      </c>
      <c r="M1328" t="s">
        <v>26</v>
      </c>
      <c r="N1328" t="s">
        <v>407</v>
      </c>
      <c r="O1328" t="s">
        <v>5</v>
      </c>
      <c r="P1328" t="str">
        <f>"2170748130                    "</f>
        <v xml:space="preserve">2170748130                    </v>
      </c>
      <c r="Q1328">
        <v>0</v>
      </c>
      <c r="R1328">
        <v>0</v>
      </c>
      <c r="S1328">
        <v>0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0</v>
      </c>
      <c r="AB1328">
        <v>0</v>
      </c>
      <c r="AC1328">
        <v>0</v>
      </c>
      <c r="AD1328">
        <v>0</v>
      </c>
      <c r="AE1328" s="3">
        <v>0</v>
      </c>
      <c r="AF1328" s="3">
        <v>0</v>
      </c>
      <c r="AG1328" s="3">
        <v>0</v>
      </c>
      <c r="AH1328" s="3">
        <v>0</v>
      </c>
      <c r="AI1328" s="3">
        <v>0</v>
      </c>
      <c r="AJ1328" s="3">
        <v>0</v>
      </c>
      <c r="AK1328" s="3">
        <v>0</v>
      </c>
      <c r="AL1328" s="3">
        <v>0</v>
      </c>
      <c r="AM1328" s="3">
        <v>0</v>
      </c>
      <c r="AN1328" s="3">
        <v>0</v>
      </c>
      <c r="AO1328" s="3">
        <v>0</v>
      </c>
      <c r="AP1328" s="3">
        <v>0</v>
      </c>
      <c r="AQ1328" s="3">
        <v>18.91</v>
      </c>
      <c r="AR1328" s="3">
        <v>0</v>
      </c>
      <c r="AS1328" s="3">
        <v>0</v>
      </c>
      <c r="AT1328">
        <v>0</v>
      </c>
      <c r="AU1328">
        <v>0</v>
      </c>
      <c r="AV1328">
        <v>0</v>
      </c>
      <c r="AW1328">
        <v>0</v>
      </c>
      <c r="AX1328">
        <v>0</v>
      </c>
      <c r="AY1328">
        <v>0</v>
      </c>
      <c r="AZ1328">
        <v>0</v>
      </c>
      <c r="BA1328">
        <v>0</v>
      </c>
      <c r="BB1328">
        <v>0</v>
      </c>
      <c r="BC1328">
        <v>0</v>
      </c>
      <c r="BD1328">
        <v>0</v>
      </c>
      <c r="BE1328">
        <v>0</v>
      </c>
      <c r="BF1328">
        <v>0</v>
      </c>
      <c r="BG1328">
        <v>0</v>
      </c>
      <c r="BH1328">
        <v>2</v>
      </c>
      <c r="BI1328">
        <v>25.8</v>
      </c>
      <c r="BJ1328">
        <v>15.7</v>
      </c>
      <c r="BK1328">
        <v>26</v>
      </c>
      <c r="BL1328" s="4">
        <v>149.99</v>
      </c>
      <c r="BM1328" s="4">
        <v>22.5</v>
      </c>
      <c r="BN1328" s="4">
        <v>172.49</v>
      </c>
      <c r="BO1328" s="4">
        <v>172.49</v>
      </c>
      <c r="BQ1328" t="s">
        <v>385</v>
      </c>
      <c r="BR1328" t="s">
        <v>358</v>
      </c>
      <c r="BS1328" s="2">
        <v>44063</v>
      </c>
      <c r="BT1328" s="1">
        <v>0.38750000000000001</v>
      </c>
      <c r="BU1328" t="s">
        <v>1203</v>
      </c>
      <c r="BV1328" t="s">
        <v>16</v>
      </c>
      <c r="BY1328">
        <v>78395.649999999994</v>
      </c>
      <c r="CA1328" t="s">
        <v>301</v>
      </c>
      <c r="CC1328" t="s">
        <v>26</v>
      </c>
      <c r="CD1328">
        <v>6001</v>
      </c>
      <c r="CE1328" t="s">
        <v>325</v>
      </c>
      <c r="CF1328" s="2">
        <v>44064</v>
      </c>
      <c r="CI1328">
        <v>2</v>
      </c>
      <c r="CJ1328">
        <v>2</v>
      </c>
      <c r="CK1328" t="s">
        <v>1</v>
      </c>
      <c r="CL1328" t="s">
        <v>0</v>
      </c>
    </row>
    <row r="1329" spans="1:90" x14ac:dyDescent="0.3">
      <c r="A1329" t="s">
        <v>322</v>
      </c>
      <c r="B1329" t="s">
        <v>321</v>
      </c>
      <c r="C1329" t="s">
        <v>10</v>
      </c>
      <c r="E1329" t="str">
        <f>"FES1162760110"</f>
        <v>FES1162760110</v>
      </c>
      <c r="F1329" s="2">
        <v>44056</v>
      </c>
      <c r="G1329">
        <v>202102</v>
      </c>
      <c r="H1329" t="s">
        <v>25</v>
      </c>
      <c r="I1329" t="s">
        <v>23</v>
      </c>
      <c r="J1329" t="s">
        <v>362</v>
      </c>
      <c r="K1329" t="s">
        <v>7</v>
      </c>
      <c r="L1329" t="s">
        <v>9</v>
      </c>
      <c r="M1329" t="s">
        <v>8</v>
      </c>
      <c r="N1329" t="s">
        <v>927</v>
      </c>
      <c r="O1329" t="s">
        <v>21</v>
      </c>
      <c r="P1329" t="str">
        <f>"2170747669                    "</f>
        <v xml:space="preserve">2170747669                    </v>
      </c>
      <c r="Q1329">
        <v>0</v>
      </c>
      <c r="R1329">
        <v>0</v>
      </c>
      <c r="S1329">
        <v>0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0</v>
      </c>
      <c r="AB1329">
        <v>0</v>
      </c>
      <c r="AC1329">
        <v>0</v>
      </c>
      <c r="AD1329">
        <v>0</v>
      </c>
      <c r="AE1329" s="3">
        <v>0</v>
      </c>
      <c r="AF1329" s="3">
        <v>0</v>
      </c>
      <c r="AG1329" s="3">
        <v>0</v>
      </c>
      <c r="AH1329" s="3">
        <v>0</v>
      </c>
      <c r="AI1329" s="3">
        <v>0</v>
      </c>
      <c r="AJ1329" s="3">
        <v>0</v>
      </c>
      <c r="AK1329" s="3">
        <v>6.28</v>
      </c>
      <c r="AL1329" s="3">
        <v>0</v>
      </c>
      <c r="AM1329" s="3">
        <v>0</v>
      </c>
      <c r="AN1329" s="3">
        <v>0</v>
      </c>
      <c r="AO1329" s="3">
        <v>0</v>
      </c>
      <c r="AP1329" s="3">
        <v>0</v>
      </c>
      <c r="AQ1329" s="3">
        <v>0</v>
      </c>
      <c r="AR1329" s="3">
        <v>0</v>
      </c>
      <c r="AS1329" s="3">
        <v>0</v>
      </c>
      <c r="AT1329">
        <v>0</v>
      </c>
      <c r="AU1329">
        <v>0</v>
      </c>
      <c r="AV1329">
        <v>0</v>
      </c>
      <c r="AW1329">
        <v>0</v>
      </c>
      <c r="AX1329">
        <v>0</v>
      </c>
      <c r="AY1329">
        <v>0</v>
      </c>
      <c r="AZ1329">
        <v>0</v>
      </c>
      <c r="BA1329">
        <v>0</v>
      </c>
      <c r="BB1329">
        <v>0</v>
      </c>
      <c r="BC1329">
        <v>0</v>
      </c>
      <c r="BD1329">
        <v>0</v>
      </c>
      <c r="BE1329">
        <v>0</v>
      </c>
      <c r="BF1329">
        <v>0</v>
      </c>
      <c r="BG1329">
        <v>0</v>
      </c>
      <c r="BH1329">
        <v>1</v>
      </c>
      <c r="BI1329">
        <v>1</v>
      </c>
      <c r="BJ1329">
        <v>0.2</v>
      </c>
      <c r="BK1329">
        <v>1</v>
      </c>
      <c r="BL1329" s="4">
        <v>48.15</v>
      </c>
      <c r="BM1329" s="4">
        <v>7.22</v>
      </c>
      <c r="BN1329" s="4">
        <v>55.37</v>
      </c>
      <c r="BO1329" s="4">
        <v>55.37</v>
      </c>
      <c r="BQ1329" t="s">
        <v>493</v>
      </c>
      <c r="BR1329" t="s">
        <v>358</v>
      </c>
      <c r="BS1329" s="2">
        <v>44057</v>
      </c>
      <c r="BT1329" s="1">
        <v>0.38125000000000003</v>
      </c>
      <c r="BU1329" t="s">
        <v>1846</v>
      </c>
      <c r="BV1329" t="s">
        <v>16</v>
      </c>
      <c r="BY1329">
        <v>1200</v>
      </c>
      <c r="CA1329" t="s">
        <v>38</v>
      </c>
      <c r="CC1329" t="s">
        <v>8</v>
      </c>
      <c r="CD1329">
        <v>7460</v>
      </c>
      <c r="CE1329" t="s">
        <v>64</v>
      </c>
      <c r="CI1329">
        <v>1</v>
      </c>
      <c r="CJ1329">
        <v>1</v>
      </c>
      <c r="CK1329">
        <v>21</v>
      </c>
      <c r="CL1329" t="s">
        <v>0</v>
      </c>
    </row>
    <row r="1330" spans="1:90" x14ac:dyDescent="0.3">
      <c r="A1330" t="s">
        <v>322</v>
      </c>
      <c r="B1330" t="s">
        <v>321</v>
      </c>
      <c r="C1330" t="s">
        <v>10</v>
      </c>
      <c r="E1330" t="str">
        <f>"FES1162758708"</f>
        <v>FES1162758708</v>
      </c>
      <c r="F1330" s="2">
        <v>44047</v>
      </c>
      <c r="G1330">
        <v>202102</v>
      </c>
      <c r="H1330" t="s">
        <v>25</v>
      </c>
      <c r="I1330" t="s">
        <v>23</v>
      </c>
      <c r="J1330" t="s">
        <v>362</v>
      </c>
      <c r="K1330" t="s">
        <v>7</v>
      </c>
      <c r="L1330" t="s">
        <v>37</v>
      </c>
      <c r="M1330" t="s">
        <v>36</v>
      </c>
      <c r="N1330" t="s">
        <v>1133</v>
      </c>
      <c r="O1330" t="s">
        <v>21</v>
      </c>
      <c r="P1330" t="str">
        <f>"2170747840                    "</f>
        <v xml:space="preserve">2170747840                    </v>
      </c>
      <c r="Q1330">
        <v>0</v>
      </c>
      <c r="R1330">
        <v>0</v>
      </c>
      <c r="S1330">
        <v>0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0</v>
      </c>
      <c r="AA1330">
        <v>0</v>
      </c>
      <c r="AB1330">
        <v>0</v>
      </c>
      <c r="AC1330">
        <v>0</v>
      </c>
      <c r="AD1330">
        <v>0</v>
      </c>
      <c r="AE1330" s="3">
        <v>0</v>
      </c>
      <c r="AF1330" s="3">
        <v>0</v>
      </c>
      <c r="AG1330" s="3">
        <v>0</v>
      </c>
      <c r="AH1330" s="3">
        <v>0</v>
      </c>
      <c r="AI1330" s="3">
        <v>0</v>
      </c>
      <c r="AJ1330" s="3">
        <v>0</v>
      </c>
      <c r="AK1330" s="3">
        <v>5.86</v>
      </c>
      <c r="AL1330" s="3">
        <v>0</v>
      </c>
      <c r="AM1330" s="3">
        <v>0</v>
      </c>
      <c r="AN1330" s="3">
        <v>0</v>
      </c>
      <c r="AO1330" s="3">
        <v>0</v>
      </c>
      <c r="AP1330" s="3">
        <v>0</v>
      </c>
      <c r="AQ1330" s="3">
        <v>0</v>
      </c>
      <c r="AR1330" s="3">
        <v>0</v>
      </c>
      <c r="AS1330" s="3">
        <v>0</v>
      </c>
      <c r="AT1330">
        <v>0</v>
      </c>
      <c r="AU1330">
        <v>0</v>
      </c>
      <c r="AV1330">
        <v>0</v>
      </c>
      <c r="AW1330">
        <v>0</v>
      </c>
      <c r="AX1330">
        <v>0</v>
      </c>
      <c r="AY1330">
        <v>0</v>
      </c>
      <c r="AZ1330">
        <v>0</v>
      </c>
      <c r="BA1330">
        <v>0</v>
      </c>
      <c r="BB1330">
        <v>0</v>
      </c>
      <c r="BC1330">
        <v>0</v>
      </c>
      <c r="BD1330">
        <v>0</v>
      </c>
      <c r="BE1330">
        <v>0</v>
      </c>
      <c r="BF1330">
        <v>0</v>
      </c>
      <c r="BG1330">
        <v>0</v>
      </c>
      <c r="BH1330">
        <v>1</v>
      </c>
      <c r="BI1330">
        <v>2</v>
      </c>
      <c r="BJ1330">
        <v>1.4</v>
      </c>
      <c r="BK1330">
        <v>2</v>
      </c>
      <c r="BL1330" s="4">
        <v>47.73</v>
      </c>
      <c r="BM1330" s="4">
        <v>7.16</v>
      </c>
      <c r="BN1330" s="4">
        <v>54.89</v>
      </c>
      <c r="BO1330" s="4">
        <v>54.89</v>
      </c>
      <c r="BQ1330" t="s">
        <v>385</v>
      </c>
      <c r="BR1330" t="s">
        <v>358</v>
      </c>
      <c r="BS1330" s="2">
        <v>44048</v>
      </c>
      <c r="BT1330" s="1">
        <v>0.3888888888888889</v>
      </c>
      <c r="BU1330" t="s">
        <v>2231</v>
      </c>
      <c r="BV1330" t="s">
        <v>16</v>
      </c>
      <c r="BY1330">
        <v>6906.77</v>
      </c>
      <c r="BZ1330" t="s">
        <v>1427</v>
      </c>
      <c r="CA1330" t="s">
        <v>473</v>
      </c>
      <c r="CC1330" t="s">
        <v>36</v>
      </c>
      <c r="CD1330">
        <v>3200</v>
      </c>
      <c r="CE1330" t="s">
        <v>2</v>
      </c>
      <c r="CF1330" s="2">
        <v>44050</v>
      </c>
      <c r="CI1330">
        <v>1</v>
      </c>
      <c r="CJ1330">
        <v>1</v>
      </c>
      <c r="CK1330">
        <v>21</v>
      </c>
      <c r="CL1330" t="s">
        <v>0</v>
      </c>
    </row>
    <row r="1331" spans="1:90" x14ac:dyDescent="0.3">
      <c r="A1331" t="s">
        <v>322</v>
      </c>
      <c r="B1331" t="s">
        <v>321</v>
      </c>
      <c r="C1331" t="s">
        <v>10</v>
      </c>
      <c r="E1331" t="str">
        <f>"FES1162758603"</f>
        <v>FES1162758603</v>
      </c>
      <c r="F1331" s="2">
        <v>44047</v>
      </c>
      <c r="G1331">
        <v>202102</v>
      </c>
      <c r="H1331" t="s">
        <v>25</v>
      </c>
      <c r="I1331" t="s">
        <v>23</v>
      </c>
      <c r="J1331" t="s">
        <v>362</v>
      </c>
      <c r="K1331" t="s">
        <v>7</v>
      </c>
      <c r="L1331" t="s">
        <v>37</v>
      </c>
      <c r="M1331" t="s">
        <v>36</v>
      </c>
      <c r="N1331" t="s">
        <v>824</v>
      </c>
      <c r="O1331" t="s">
        <v>21</v>
      </c>
      <c r="P1331" t="str">
        <f>"2170745987                    "</f>
        <v xml:space="preserve">2170745987                    </v>
      </c>
      <c r="Q1331">
        <v>0</v>
      </c>
      <c r="R1331">
        <v>0</v>
      </c>
      <c r="S1331">
        <v>0</v>
      </c>
      <c r="T1331">
        <v>0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0</v>
      </c>
      <c r="AB1331">
        <v>0</v>
      </c>
      <c r="AC1331">
        <v>0</v>
      </c>
      <c r="AD1331">
        <v>0</v>
      </c>
      <c r="AE1331" s="3">
        <v>0</v>
      </c>
      <c r="AF1331" s="3">
        <v>0</v>
      </c>
      <c r="AG1331" s="3">
        <v>0</v>
      </c>
      <c r="AH1331" s="3">
        <v>0</v>
      </c>
      <c r="AI1331" s="3">
        <v>0</v>
      </c>
      <c r="AJ1331" s="3">
        <v>0</v>
      </c>
      <c r="AK1331" s="3">
        <v>5.86</v>
      </c>
      <c r="AL1331" s="3">
        <v>0</v>
      </c>
      <c r="AM1331" s="3">
        <v>0</v>
      </c>
      <c r="AN1331" s="3">
        <v>0</v>
      </c>
      <c r="AO1331" s="3">
        <v>0</v>
      </c>
      <c r="AP1331" s="3">
        <v>0</v>
      </c>
      <c r="AQ1331" s="3">
        <v>0</v>
      </c>
      <c r="AR1331" s="3">
        <v>0</v>
      </c>
      <c r="AS1331" s="3">
        <v>0</v>
      </c>
      <c r="AT1331">
        <v>0</v>
      </c>
      <c r="AU1331">
        <v>0</v>
      </c>
      <c r="AV1331">
        <v>0</v>
      </c>
      <c r="AW1331">
        <v>0</v>
      </c>
      <c r="AX1331">
        <v>0</v>
      </c>
      <c r="AY1331">
        <v>0</v>
      </c>
      <c r="AZ1331">
        <v>0</v>
      </c>
      <c r="BA1331">
        <v>0</v>
      </c>
      <c r="BB1331">
        <v>0</v>
      </c>
      <c r="BC1331">
        <v>0</v>
      </c>
      <c r="BD1331">
        <v>0</v>
      </c>
      <c r="BE1331">
        <v>0</v>
      </c>
      <c r="BF1331">
        <v>0</v>
      </c>
      <c r="BG1331">
        <v>0</v>
      </c>
      <c r="BH1331">
        <v>1</v>
      </c>
      <c r="BI1331">
        <v>1</v>
      </c>
      <c r="BJ1331">
        <v>0.2</v>
      </c>
      <c r="BK1331">
        <v>1</v>
      </c>
      <c r="BL1331" s="4">
        <v>47.73</v>
      </c>
      <c r="BM1331" s="4">
        <v>7.16</v>
      </c>
      <c r="BN1331" s="4">
        <v>54.89</v>
      </c>
      <c r="BO1331" s="4">
        <v>54.89</v>
      </c>
      <c r="BQ1331" t="s">
        <v>385</v>
      </c>
      <c r="BR1331" t="s">
        <v>358</v>
      </c>
      <c r="BS1331" s="2">
        <v>44049</v>
      </c>
      <c r="BT1331" s="1">
        <v>0.43402777777777773</v>
      </c>
      <c r="BU1331" t="s">
        <v>2230</v>
      </c>
      <c r="BV1331" t="s">
        <v>0</v>
      </c>
      <c r="BW1331" t="s">
        <v>54</v>
      </c>
      <c r="BX1331" t="s">
        <v>103</v>
      </c>
      <c r="BY1331">
        <v>1200</v>
      </c>
      <c r="BZ1331" t="s">
        <v>1427</v>
      </c>
      <c r="CA1331" t="s">
        <v>144</v>
      </c>
      <c r="CC1331" t="s">
        <v>36</v>
      </c>
      <c r="CD1331">
        <v>3201</v>
      </c>
      <c r="CE1331" t="s">
        <v>64</v>
      </c>
      <c r="CF1331" s="2">
        <v>44054</v>
      </c>
      <c r="CI1331">
        <v>1</v>
      </c>
      <c r="CJ1331">
        <v>2</v>
      </c>
      <c r="CK1331">
        <v>21</v>
      </c>
      <c r="CL1331" t="s">
        <v>0</v>
      </c>
    </row>
    <row r="1332" spans="1:90" x14ac:dyDescent="0.3">
      <c r="A1332" t="s">
        <v>322</v>
      </c>
      <c r="B1332" t="s">
        <v>321</v>
      </c>
      <c r="C1332" t="s">
        <v>10</v>
      </c>
      <c r="E1332" t="str">
        <f>"FES1162760531"</f>
        <v>FES1162760531</v>
      </c>
      <c r="F1332" s="2">
        <v>44060</v>
      </c>
      <c r="G1332">
        <v>202102</v>
      </c>
      <c r="H1332" t="s">
        <v>25</v>
      </c>
      <c r="I1332" t="s">
        <v>23</v>
      </c>
      <c r="J1332" t="s">
        <v>362</v>
      </c>
      <c r="K1332" t="s">
        <v>7</v>
      </c>
      <c r="L1332" t="s">
        <v>100</v>
      </c>
      <c r="M1332" t="s">
        <v>99</v>
      </c>
      <c r="N1332" t="s">
        <v>536</v>
      </c>
      <c r="O1332" t="s">
        <v>5</v>
      </c>
      <c r="P1332" t="str">
        <f>"2170749363                    "</f>
        <v xml:space="preserve">2170749363                    </v>
      </c>
      <c r="Q1332">
        <v>0</v>
      </c>
      <c r="R1332">
        <v>0</v>
      </c>
      <c r="S1332">
        <v>0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0</v>
      </c>
      <c r="AB1332">
        <v>0</v>
      </c>
      <c r="AC1332">
        <v>0</v>
      </c>
      <c r="AD1332">
        <v>0</v>
      </c>
      <c r="AE1332" s="3">
        <v>0</v>
      </c>
      <c r="AF1332" s="3">
        <v>0</v>
      </c>
      <c r="AG1332" s="3">
        <v>0</v>
      </c>
      <c r="AH1332" s="3">
        <v>0</v>
      </c>
      <c r="AI1332" s="3">
        <v>0</v>
      </c>
      <c r="AJ1332" s="3">
        <v>0</v>
      </c>
      <c r="AK1332" s="3">
        <v>0</v>
      </c>
      <c r="AL1332" s="3">
        <v>0</v>
      </c>
      <c r="AM1332" s="3">
        <v>0</v>
      </c>
      <c r="AN1332" s="3">
        <v>0</v>
      </c>
      <c r="AO1332" s="3">
        <v>0</v>
      </c>
      <c r="AP1332" s="3">
        <v>0</v>
      </c>
      <c r="AQ1332" s="3">
        <v>8.83</v>
      </c>
      <c r="AR1332" s="3">
        <v>0</v>
      </c>
      <c r="AS1332" s="3">
        <v>0</v>
      </c>
      <c r="AT1332">
        <v>0</v>
      </c>
      <c r="AU1332">
        <v>0</v>
      </c>
      <c r="AV1332">
        <v>0</v>
      </c>
      <c r="AW1332">
        <v>0</v>
      </c>
      <c r="AX1332">
        <v>0</v>
      </c>
      <c r="AY1332">
        <v>0</v>
      </c>
      <c r="AZ1332">
        <v>0</v>
      </c>
      <c r="BA1332">
        <v>0</v>
      </c>
      <c r="BB1332">
        <v>0</v>
      </c>
      <c r="BC1332">
        <v>0</v>
      </c>
      <c r="BD1332">
        <v>0</v>
      </c>
      <c r="BE1332">
        <v>0</v>
      </c>
      <c r="BF1332">
        <v>0</v>
      </c>
      <c r="BG1332">
        <v>0</v>
      </c>
      <c r="BH1332">
        <v>1</v>
      </c>
      <c r="BI1332">
        <v>1.2</v>
      </c>
      <c r="BJ1332">
        <v>1.1000000000000001</v>
      </c>
      <c r="BK1332">
        <v>2</v>
      </c>
      <c r="BL1332" s="4">
        <v>72.709999999999994</v>
      </c>
      <c r="BM1332" s="4">
        <v>10.91</v>
      </c>
      <c r="BN1332" s="4">
        <v>83.62</v>
      </c>
      <c r="BO1332" s="4">
        <v>83.62</v>
      </c>
      <c r="BP1332" t="s">
        <v>359</v>
      </c>
      <c r="BQ1332" t="s">
        <v>318</v>
      </c>
      <c r="BR1332" t="s">
        <v>358</v>
      </c>
      <c r="BS1332" s="2">
        <v>44062</v>
      </c>
      <c r="BT1332" s="1">
        <v>0.39374999999999999</v>
      </c>
      <c r="BU1332" t="s">
        <v>142</v>
      </c>
      <c r="BV1332" t="s">
        <v>0</v>
      </c>
      <c r="BW1332" t="s">
        <v>34</v>
      </c>
      <c r="BX1332" t="s">
        <v>95</v>
      </c>
      <c r="BY1332">
        <v>5339.69</v>
      </c>
      <c r="CA1332" t="s">
        <v>495</v>
      </c>
      <c r="CC1332" t="s">
        <v>99</v>
      </c>
      <c r="CD1332">
        <v>3610</v>
      </c>
      <c r="CE1332" t="s">
        <v>2</v>
      </c>
      <c r="CF1332" s="2">
        <v>44062</v>
      </c>
      <c r="CI1332">
        <v>1</v>
      </c>
      <c r="CJ1332">
        <v>2</v>
      </c>
      <c r="CK1332" t="s">
        <v>43</v>
      </c>
      <c r="CL1332" t="s">
        <v>0</v>
      </c>
    </row>
    <row r="1333" spans="1:90" x14ac:dyDescent="0.3">
      <c r="A1333" t="s">
        <v>322</v>
      </c>
      <c r="B1333" t="s">
        <v>321</v>
      </c>
      <c r="C1333" t="s">
        <v>10</v>
      </c>
      <c r="E1333" t="str">
        <f>"009939664731"</f>
        <v>009939664731</v>
      </c>
      <c r="F1333" s="2">
        <v>44056</v>
      </c>
      <c r="G1333">
        <v>202102</v>
      </c>
      <c r="H1333" t="s">
        <v>46</v>
      </c>
      <c r="I1333" t="s">
        <v>44</v>
      </c>
      <c r="J1333" t="s">
        <v>320</v>
      </c>
      <c r="K1333" t="s">
        <v>7</v>
      </c>
      <c r="L1333" t="s">
        <v>25</v>
      </c>
      <c r="M1333" t="s">
        <v>23</v>
      </c>
      <c r="N1333" t="s">
        <v>320</v>
      </c>
      <c r="O1333" t="s">
        <v>5</v>
      </c>
      <c r="P1333" t="str">
        <f>"                              "</f>
        <v xml:space="preserve">                              </v>
      </c>
      <c r="Q1333">
        <v>0</v>
      </c>
      <c r="R1333">
        <v>0</v>
      </c>
      <c r="S1333">
        <v>0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0</v>
      </c>
      <c r="AA1333">
        <v>0</v>
      </c>
      <c r="AB1333">
        <v>0</v>
      </c>
      <c r="AC1333">
        <v>0</v>
      </c>
      <c r="AD1333">
        <v>0</v>
      </c>
      <c r="AE1333" s="3">
        <v>0</v>
      </c>
      <c r="AF1333" s="3">
        <v>0</v>
      </c>
      <c r="AG1333" s="3">
        <v>0</v>
      </c>
      <c r="AH1333" s="3">
        <v>0</v>
      </c>
      <c r="AI1333" s="3">
        <v>0</v>
      </c>
      <c r="AJ1333" s="3">
        <v>0</v>
      </c>
      <c r="AK1333" s="3">
        <v>0</v>
      </c>
      <c r="AL1333" s="3">
        <v>0</v>
      </c>
      <c r="AM1333" s="3">
        <v>0</v>
      </c>
      <c r="AN1333" s="3">
        <v>0</v>
      </c>
      <c r="AO1333" s="3">
        <v>0</v>
      </c>
      <c r="AP1333" s="3">
        <v>0</v>
      </c>
      <c r="AQ1333" s="3">
        <v>11.78</v>
      </c>
      <c r="AR1333" s="3">
        <v>0</v>
      </c>
      <c r="AS1333" s="3">
        <v>0</v>
      </c>
      <c r="AT1333">
        <v>0</v>
      </c>
      <c r="AU1333">
        <v>0</v>
      </c>
      <c r="AV1333">
        <v>0</v>
      </c>
      <c r="AW1333">
        <v>0</v>
      </c>
      <c r="AX1333">
        <v>0</v>
      </c>
      <c r="AY1333">
        <v>0</v>
      </c>
      <c r="AZ1333">
        <v>0</v>
      </c>
      <c r="BA1333">
        <v>0</v>
      </c>
      <c r="BB1333">
        <v>0</v>
      </c>
      <c r="BC1333">
        <v>0</v>
      </c>
      <c r="BD1333">
        <v>0</v>
      </c>
      <c r="BE1333">
        <v>0</v>
      </c>
      <c r="BF1333">
        <v>0</v>
      </c>
      <c r="BG1333">
        <v>0</v>
      </c>
      <c r="BH1333">
        <v>1</v>
      </c>
      <c r="BI1333">
        <v>13.7</v>
      </c>
      <c r="BJ1333">
        <v>8.1</v>
      </c>
      <c r="BK1333">
        <v>14</v>
      </c>
      <c r="BL1333" s="4">
        <v>95.28</v>
      </c>
      <c r="BM1333" s="4">
        <v>14.29</v>
      </c>
      <c r="BN1333" s="4">
        <v>109.57</v>
      </c>
      <c r="BO1333" s="4">
        <v>109.57</v>
      </c>
      <c r="BQ1333" t="s">
        <v>2229</v>
      </c>
      <c r="BS1333" s="2">
        <v>44057</v>
      </c>
      <c r="BT1333" s="1">
        <v>0.3840277777777778</v>
      </c>
      <c r="BU1333" t="s">
        <v>1840</v>
      </c>
      <c r="BV1333" t="s">
        <v>16</v>
      </c>
      <c r="BY1333">
        <v>40500</v>
      </c>
      <c r="CA1333" t="s">
        <v>24</v>
      </c>
      <c r="CC1333" t="s">
        <v>23</v>
      </c>
      <c r="CD1333">
        <v>1600</v>
      </c>
      <c r="CE1333" t="s">
        <v>2</v>
      </c>
      <c r="CF1333" s="2">
        <v>44060</v>
      </c>
      <c r="CI1333">
        <v>1</v>
      </c>
      <c r="CJ1333">
        <v>1</v>
      </c>
      <c r="CK1333" t="s">
        <v>152</v>
      </c>
      <c r="CL1333" t="s">
        <v>0</v>
      </c>
    </row>
    <row r="1334" spans="1:90" x14ac:dyDescent="0.3">
      <c r="A1334" t="s">
        <v>322</v>
      </c>
      <c r="B1334" t="s">
        <v>321</v>
      </c>
      <c r="C1334" t="s">
        <v>10</v>
      </c>
      <c r="E1334" t="str">
        <f>"FES1162762322"</f>
        <v>FES1162762322</v>
      </c>
      <c r="F1334" s="2">
        <v>44071</v>
      </c>
      <c r="G1334">
        <v>202102</v>
      </c>
      <c r="H1334" t="s">
        <v>25</v>
      </c>
      <c r="I1334" t="s">
        <v>23</v>
      </c>
      <c r="J1334" t="s">
        <v>362</v>
      </c>
      <c r="K1334" t="s">
        <v>7</v>
      </c>
      <c r="L1334" t="s">
        <v>35</v>
      </c>
      <c r="M1334" t="s">
        <v>32</v>
      </c>
      <c r="N1334" t="s">
        <v>1058</v>
      </c>
      <c r="O1334" t="s">
        <v>5</v>
      </c>
      <c r="P1334" t="str">
        <f>"2170750618                    "</f>
        <v xml:space="preserve">2170750618                    </v>
      </c>
      <c r="Q1334">
        <v>0</v>
      </c>
      <c r="R1334">
        <v>0</v>
      </c>
      <c r="S1334">
        <v>0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0</v>
      </c>
      <c r="AA1334">
        <v>0</v>
      </c>
      <c r="AB1334">
        <v>0</v>
      </c>
      <c r="AC1334">
        <v>0</v>
      </c>
      <c r="AD1334">
        <v>0</v>
      </c>
      <c r="AE1334" s="3">
        <v>0</v>
      </c>
      <c r="AF1334" s="3">
        <v>0</v>
      </c>
      <c r="AG1334" s="3">
        <v>0</v>
      </c>
      <c r="AH1334" s="3">
        <v>0</v>
      </c>
      <c r="AI1334" s="3">
        <v>0</v>
      </c>
      <c r="AJ1334" s="3">
        <v>0</v>
      </c>
      <c r="AK1334" s="3">
        <v>0</v>
      </c>
      <c r="AL1334" s="3">
        <v>0</v>
      </c>
      <c r="AM1334" s="3">
        <v>0</v>
      </c>
      <c r="AN1334" s="3">
        <v>0</v>
      </c>
      <c r="AO1334" s="3">
        <v>0</v>
      </c>
      <c r="AP1334" s="3">
        <v>0</v>
      </c>
      <c r="AQ1334" s="3">
        <v>8.83</v>
      </c>
      <c r="AR1334" s="3">
        <v>0</v>
      </c>
      <c r="AS1334" s="3">
        <v>0</v>
      </c>
      <c r="AT1334">
        <v>0</v>
      </c>
      <c r="AU1334">
        <v>0</v>
      </c>
      <c r="AV1334">
        <v>0</v>
      </c>
      <c r="AW1334">
        <v>0</v>
      </c>
      <c r="AX1334">
        <v>0</v>
      </c>
      <c r="AY1334">
        <v>0</v>
      </c>
      <c r="AZ1334">
        <v>0</v>
      </c>
      <c r="BA1334">
        <v>0</v>
      </c>
      <c r="BB1334">
        <v>0</v>
      </c>
      <c r="BC1334">
        <v>0</v>
      </c>
      <c r="BD1334">
        <v>0</v>
      </c>
      <c r="BE1334">
        <v>0</v>
      </c>
      <c r="BF1334">
        <v>0</v>
      </c>
      <c r="BG1334">
        <v>0</v>
      </c>
      <c r="BH1334">
        <v>2</v>
      </c>
      <c r="BI1334">
        <v>13.5</v>
      </c>
      <c r="BJ1334">
        <v>5.9</v>
      </c>
      <c r="BK1334">
        <v>14</v>
      </c>
      <c r="BL1334" s="4">
        <v>72.709999999999994</v>
      </c>
      <c r="BM1334" s="4">
        <v>10.91</v>
      </c>
      <c r="BN1334" s="4">
        <v>83.62</v>
      </c>
      <c r="BO1334" s="4">
        <v>83.62</v>
      </c>
      <c r="BQ1334" t="s">
        <v>318</v>
      </c>
      <c r="BR1334" t="s">
        <v>358</v>
      </c>
      <c r="BS1334" s="2">
        <v>44074</v>
      </c>
      <c r="BT1334" s="1">
        <v>0.4375</v>
      </c>
      <c r="BU1334" t="s">
        <v>163</v>
      </c>
      <c r="BV1334" t="s">
        <v>16</v>
      </c>
      <c r="BY1334">
        <v>29352.43</v>
      </c>
      <c r="CC1334" t="s">
        <v>32</v>
      </c>
      <c r="CD1334">
        <v>2192</v>
      </c>
      <c r="CE1334" t="s">
        <v>325</v>
      </c>
      <c r="CF1334" s="2">
        <v>44075</v>
      </c>
      <c r="CI1334">
        <v>1</v>
      </c>
      <c r="CJ1334">
        <v>1</v>
      </c>
      <c r="CK1334" t="s">
        <v>14</v>
      </c>
      <c r="CL1334" t="s">
        <v>0</v>
      </c>
    </row>
    <row r="1335" spans="1:90" x14ac:dyDescent="0.3">
      <c r="A1335" t="s">
        <v>322</v>
      </c>
      <c r="B1335" t="s">
        <v>321</v>
      </c>
      <c r="C1335" t="s">
        <v>10</v>
      </c>
      <c r="E1335" t="str">
        <f>"FES1162759140"</f>
        <v>FES1162759140</v>
      </c>
      <c r="F1335" s="2">
        <v>44050</v>
      </c>
      <c r="G1335">
        <v>202102</v>
      </c>
      <c r="H1335" t="s">
        <v>25</v>
      </c>
      <c r="I1335" t="s">
        <v>23</v>
      </c>
      <c r="J1335" t="s">
        <v>362</v>
      </c>
      <c r="K1335" t="s">
        <v>7</v>
      </c>
      <c r="L1335" t="s">
        <v>955</v>
      </c>
      <c r="M1335" t="s">
        <v>952</v>
      </c>
      <c r="N1335" t="s">
        <v>1720</v>
      </c>
      <c r="O1335" t="s">
        <v>21</v>
      </c>
      <c r="P1335" t="str">
        <f>"2170748138                    "</f>
        <v xml:space="preserve">2170748138                    </v>
      </c>
      <c r="Q1335">
        <v>0</v>
      </c>
      <c r="R1335">
        <v>0</v>
      </c>
      <c r="S1335">
        <v>0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0</v>
      </c>
      <c r="AB1335">
        <v>0</v>
      </c>
      <c r="AC1335">
        <v>0</v>
      </c>
      <c r="AD1335">
        <v>0</v>
      </c>
      <c r="AE1335" s="3">
        <v>0</v>
      </c>
      <c r="AF1335" s="3">
        <v>0</v>
      </c>
      <c r="AG1335" s="3">
        <v>0</v>
      </c>
      <c r="AH1335" s="3">
        <v>0</v>
      </c>
      <c r="AI1335" s="3">
        <v>0</v>
      </c>
      <c r="AJ1335" s="3">
        <v>0</v>
      </c>
      <c r="AK1335" s="3">
        <v>9.42</v>
      </c>
      <c r="AL1335" s="3">
        <v>0</v>
      </c>
      <c r="AM1335" s="3">
        <v>0</v>
      </c>
      <c r="AN1335" s="3">
        <v>0</v>
      </c>
      <c r="AO1335" s="3">
        <v>0</v>
      </c>
      <c r="AP1335" s="3">
        <v>0</v>
      </c>
      <c r="AQ1335" s="3">
        <v>0</v>
      </c>
      <c r="AR1335" s="3">
        <v>0</v>
      </c>
      <c r="AS1335" s="3">
        <v>0</v>
      </c>
      <c r="AT1335">
        <v>0</v>
      </c>
      <c r="AU1335">
        <v>0</v>
      </c>
      <c r="AV1335">
        <v>0</v>
      </c>
      <c r="AW1335">
        <v>0</v>
      </c>
      <c r="AX1335">
        <v>0</v>
      </c>
      <c r="AY1335">
        <v>0</v>
      </c>
      <c r="AZ1335">
        <v>0</v>
      </c>
      <c r="BA1335">
        <v>0</v>
      </c>
      <c r="BB1335">
        <v>0</v>
      </c>
      <c r="BC1335">
        <v>0</v>
      </c>
      <c r="BD1335">
        <v>0</v>
      </c>
      <c r="BE1335">
        <v>0</v>
      </c>
      <c r="BF1335">
        <v>0</v>
      </c>
      <c r="BG1335">
        <v>0</v>
      </c>
      <c r="BH1335">
        <v>1</v>
      </c>
      <c r="BI1335">
        <v>2</v>
      </c>
      <c r="BJ1335">
        <v>3</v>
      </c>
      <c r="BK1335">
        <v>3</v>
      </c>
      <c r="BL1335" s="4">
        <v>72.209999999999994</v>
      </c>
      <c r="BM1335" s="4">
        <v>10.83</v>
      </c>
      <c r="BN1335" s="4">
        <v>83.04</v>
      </c>
      <c r="BO1335" s="4">
        <v>83.04</v>
      </c>
      <c r="BQ1335" t="s">
        <v>385</v>
      </c>
      <c r="BR1335" t="s">
        <v>358</v>
      </c>
      <c r="BS1335" s="2">
        <v>44054</v>
      </c>
      <c r="BT1335" s="1">
        <v>0.52916666666666667</v>
      </c>
      <c r="BU1335" t="s">
        <v>2228</v>
      </c>
      <c r="BV1335" t="s">
        <v>0</v>
      </c>
      <c r="BW1335" t="s">
        <v>34</v>
      </c>
      <c r="BX1335" t="s">
        <v>95</v>
      </c>
      <c r="BY1335">
        <v>14981.12</v>
      </c>
      <c r="CA1335" t="s">
        <v>285</v>
      </c>
      <c r="CC1335" t="s">
        <v>952</v>
      </c>
      <c r="CD1335">
        <v>4113</v>
      </c>
      <c r="CE1335" t="s">
        <v>2</v>
      </c>
      <c r="CF1335" s="2">
        <v>44054</v>
      </c>
      <c r="CI1335">
        <v>1</v>
      </c>
      <c r="CJ1335">
        <v>2</v>
      </c>
      <c r="CK1335">
        <v>21</v>
      </c>
      <c r="CL1335" t="s">
        <v>0</v>
      </c>
    </row>
    <row r="1336" spans="1:90" x14ac:dyDescent="0.3">
      <c r="A1336" t="s">
        <v>322</v>
      </c>
      <c r="B1336" t="s">
        <v>321</v>
      </c>
      <c r="C1336" t="s">
        <v>10</v>
      </c>
      <c r="E1336" t="str">
        <f>"FES1162760118"</f>
        <v>FES1162760118</v>
      </c>
      <c r="F1336" s="2">
        <v>44056</v>
      </c>
      <c r="G1336">
        <v>202102</v>
      </c>
      <c r="H1336" t="s">
        <v>25</v>
      </c>
      <c r="I1336" t="s">
        <v>23</v>
      </c>
      <c r="J1336" t="s">
        <v>362</v>
      </c>
      <c r="K1336" t="s">
        <v>7</v>
      </c>
      <c r="L1336" t="s">
        <v>111</v>
      </c>
      <c r="M1336" t="s">
        <v>110</v>
      </c>
      <c r="N1336" t="s">
        <v>1714</v>
      </c>
      <c r="O1336" t="s">
        <v>21</v>
      </c>
      <c r="P1336" t="str">
        <f>"2170747723                    "</f>
        <v xml:space="preserve">2170747723                    </v>
      </c>
      <c r="Q1336">
        <v>0</v>
      </c>
      <c r="R1336">
        <v>0</v>
      </c>
      <c r="S1336">
        <v>0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0</v>
      </c>
      <c r="AB1336">
        <v>0</v>
      </c>
      <c r="AC1336">
        <v>0</v>
      </c>
      <c r="AD1336">
        <v>0</v>
      </c>
      <c r="AE1336" s="3">
        <v>0</v>
      </c>
      <c r="AF1336" s="3">
        <v>0</v>
      </c>
      <c r="AG1336" s="3">
        <v>0</v>
      </c>
      <c r="AH1336" s="3">
        <v>0</v>
      </c>
      <c r="AI1336" s="3">
        <v>0</v>
      </c>
      <c r="AJ1336" s="3">
        <v>0</v>
      </c>
      <c r="AK1336" s="3">
        <v>4.91</v>
      </c>
      <c r="AL1336" s="3">
        <v>0</v>
      </c>
      <c r="AM1336" s="3">
        <v>0</v>
      </c>
      <c r="AN1336" s="3">
        <v>0</v>
      </c>
      <c r="AO1336" s="3">
        <v>0</v>
      </c>
      <c r="AP1336" s="3">
        <v>0</v>
      </c>
      <c r="AQ1336" s="3">
        <v>0</v>
      </c>
      <c r="AR1336" s="3">
        <v>0</v>
      </c>
      <c r="AS1336" s="3">
        <v>0</v>
      </c>
      <c r="AT1336">
        <v>0</v>
      </c>
      <c r="AU1336">
        <v>0</v>
      </c>
      <c r="AV1336">
        <v>0</v>
      </c>
      <c r="AW1336">
        <v>0</v>
      </c>
      <c r="AX1336">
        <v>0</v>
      </c>
      <c r="AY1336">
        <v>0</v>
      </c>
      <c r="AZ1336">
        <v>0</v>
      </c>
      <c r="BA1336">
        <v>0</v>
      </c>
      <c r="BB1336">
        <v>0</v>
      </c>
      <c r="BC1336">
        <v>0</v>
      </c>
      <c r="BD1336">
        <v>0</v>
      </c>
      <c r="BE1336">
        <v>0</v>
      </c>
      <c r="BF1336">
        <v>0</v>
      </c>
      <c r="BG1336">
        <v>0</v>
      </c>
      <c r="BH1336">
        <v>1</v>
      </c>
      <c r="BI1336">
        <v>1.6</v>
      </c>
      <c r="BJ1336">
        <v>1.4</v>
      </c>
      <c r="BK1336">
        <v>2</v>
      </c>
      <c r="BL1336" s="4">
        <v>37.619999999999997</v>
      </c>
      <c r="BM1336" s="4">
        <v>5.64</v>
      </c>
      <c r="BN1336" s="4">
        <v>43.26</v>
      </c>
      <c r="BO1336" s="4">
        <v>43.26</v>
      </c>
      <c r="BQ1336" t="s">
        <v>385</v>
      </c>
      <c r="BR1336" t="s">
        <v>358</v>
      </c>
      <c r="BS1336" s="2">
        <v>44057</v>
      </c>
      <c r="BT1336" s="1">
        <v>0.41666666666666669</v>
      </c>
      <c r="BU1336" t="s">
        <v>147</v>
      </c>
      <c r="BV1336" t="s">
        <v>16</v>
      </c>
      <c r="BY1336">
        <v>7076.92</v>
      </c>
      <c r="CC1336" t="s">
        <v>110</v>
      </c>
      <c r="CD1336">
        <v>1401</v>
      </c>
      <c r="CE1336" t="s">
        <v>2</v>
      </c>
      <c r="CF1336" s="2">
        <v>44060</v>
      </c>
      <c r="CI1336">
        <v>1</v>
      </c>
      <c r="CJ1336">
        <v>1</v>
      </c>
      <c r="CK1336">
        <v>22</v>
      </c>
      <c r="CL1336" t="s">
        <v>0</v>
      </c>
    </row>
    <row r="1337" spans="1:90" x14ac:dyDescent="0.3">
      <c r="A1337" t="s">
        <v>322</v>
      </c>
      <c r="B1337" t="s">
        <v>321</v>
      </c>
      <c r="C1337" t="s">
        <v>10</v>
      </c>
      <c r="E1337" t="str">
        <f>"FES1162761366"</f>
        <v>FES1162761366</v>
      </c>
      <c r="F1337" s="2">
        <v>44064</v>
      </c>
      <c r="G1337">
        <v>202102</v>
      </c>
      <c r="H1337" t="s">
        <v>25</v>
      </c>
      <c r="I1337" t="s">
        <v>23</v>
      </c>
      <c r="J1337" t="s">
        <v>362</v>
      </c>
      <c r="K1337" t="s">
        <v>7</v>
      </c>
      <c r="L1337" t="s">
        <v>9</v>
      </c>
      <c r="M1337" t="s">
        <v>8</v>
      </c>
      <c r="N1337" t="s">
        <v>1270</v>
      </c>
      <c r="O1337" t="s">
        <v>21</v>
      </c>
      <c r="P1337" t="str">
        <f>"2170750116                    "</f>
        <v xml:space="preserve">2170750116                    </v>
      </c>
      <c r="Q1337">
        <v>0</v>
      </c>
      <c r="R1337">
        <v>0</v>
      </c>
      <c r="S1337">
        <v>0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0</v>
      </c>
      <c r="Z1337">
        <v>0</v>
      </c>
      <c r="AA1337">
        <v>0</v>
      </c>
      <c r="AB1337">
        <v>0</v>
      </c>
      <c r="AC1337">
        <v>0</v>
      </c>
      <c r="AD1337">
        <v>0</v>
      </c>
      <c r="AE1337" s="3">
        <v>0</v>
      </c>
      <c r="AF1337" s="3">
        <v>0</v>
      </c>
      <c r="AG1337" s="3">
        <v>0</v>
      </c>
      <c r="AH1337" s="3">
        <v>0</v>
      </c>
      <c r="AI1337" s="3">
        <v>0</v>
      </c>
      <c r="AJ1337" s="3">
        <v>0</v>
      </c>
      <c r="AK1337" s="3">
        <v>6.28</v>
      </c>
      <c r="AL1337" s="3">
        <v>0</v>
      </c>
      <c r="AM1337" s="3">
        <v>0</v>
      </c>
      <c r="AN1337" s="3">
        <v>0</v>
      </c>
      <c r="AO1337" s="3">
        <v>0</v>
      </c>
      <c r="AP1337" s="3">
        <v>0</v>
      </c>
      <c r="AQ1337" s="3">
        <v>0</v>
      </c>
      <c r="AR1337" s="3">
        <v>0</v>
      </c>
      <c r="AS1337" s="3">
        <v>0</v>
      </c>
      <c r="AT1337">
        <v>0</v>
      </c>
      <c r="AU1337">
        <v>0</v>
      </c>
      <c r="AV1337">
        <v>0</v>
      </c>
      <c r="AW1337">
        <v>0</v>
      </c>
      <c r="AX1337">
        <v>0</v>
      </c>
      <c r="AY1337">
        <v>0</v>
      </c>
      <c r="AZ1337">
        <v>0</v>
      </c>
      <c r="BA1337">
        <v>0</v>
      </c>
      <c r="BB1337">
        <v>0</v>
      </c>
      <c r="BC1337">
        <v>0</v>
      </c>
      <c r="BD1337">
        <v>0</v>
      </c>
      <c r="BE1337">
        <v>0</v>
      </c>
      <c r="BF1337">
        <v>0</v>
      </c>
      <c r="BG1337">
        <v>0</v>
      </c>
      <c r="BH1337">
        <v>1</v>
      </c>
      <c r="BI1337">
        <v>2</v>
      </c>
      <c r="BJ1337">
        <v>1.7</v>
      </c>
      <c r="BK1337">
        <v>2</v>
      </c>
      <c r="BL1337" s="4">
        <v>48.15</v>
      </c>
      <c r="BM1337" s="4">
        <v>7.22</v>
      </c>
      <c r="BN1337" s="4">
        <v>55.37</v>
      </c>
      <c r="BO1337" s="4">
        <v>55.37</v>
      </c>
      <c r="BQ1337" t="s">
        <v>318</v>
      </c>
      <c r="BR1337" t="s">
        <v>358</v>
      </c>
      <c r="BS1337" s="2">
        <v>44067</v>
      </c>
      <c r="BT1337" s="1">
        <v>0.32708333333333334</v>
      </c>
      <c r="BU1337" t="s">
        <v>2227</v>
      </c>
      <c r="BV1337" t="s">
        <v>16</v>
      </c>
      <c r="BY1337">
        <v>8291.41</v>
      </c>
      <c r="CA1337" t="s">
        <v>223</v>
      </c>
      <c r="CC1337" t="s">
        <v>8</v>
      </c>
      <c r="CD1337">
        <v>7405</v>
      </c>
      <c r="CE1337" t="s">
        <v>2</v>
      </c>
      <c r="CF1337" s="2">
        <v>44068</v>
      </c>
      <c r="CI1337">
        <v>1</v>
      </c>
      <c r="CJ1337">
        <v>1</v>
      </c>
      <c r="CK1337">
        <v>21</v>
      </c>
      <c r="CL1337" t="s">
        <v>0</v>
      </c>
    </row>
    <row r="1338" spans="1:90" x14ac:dyDescent="0.3">
      <c r="A1338" t="s">
        <v>322</v>
      </c>
      <c r="B1338" t="s">
        <v>321</v>
      </c>
      <c r="C1338" t="s">
        <v>10</v>
      </c>
      <c r="E1338" t="str">
        <f>"FES1162758404"</f>
        <v>FES1162758404</v>
      </c>
      <c r="F1338" s="2">
        <v>44046</v>
      </c>
      <c r="G1338">
        <v>202102</v>
      </c>
      <c r="H1338" t="s">
        <v>25</v>
      </c>
      <c r="I1338" t="s">
        <v>23</v>
      </c>
      <c r="J1338" t="s">
        <v>362</v>
      </c>
      <c r="K1338" t="s">
        <v>7</v>
      </c>
      <c r="L1338" t="s">
        <v>562</v>
      </c>
      <c r="M1338" t="s">
        <v>558</v>
      </c>
      <c r="N1338" t="s">
        <v>511</v>
      </c>
      <c r="O1338" t="s">
        <v>21</v>
      </c>
      <c r="P1338" t="str">
        <f>"2170747632                    "</f>
        <v xml:space="preserve">2170747632                    </v>
      </c>
      <c r="Q1338">
        <v>0</v>
      </c>
      <c r="R1338">
        <v>0</v>
      </c>
      <c r="S1338">
        <v>0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0</v>
      </c>
      <c r="AB1338">
        <v>0</v>
      </c>
      <c r="AC1338">
        <v>0</v>
      </c>
      <c r="AD1338">
        <v>0</v>
      </c>
      <c r="AE1338" s="3">
        <v>0</v>
      </c>
      <c r="AF1338" s="3">
        <v>0</v>
      </c>
      <c r="AG1338" s="3">
        <v>0</v>
      </c>
      <c r="AH1338" s="3">
        <v>0</v>
      </c>
      <c r="AI1338" s="3">
        <v>0</v>
      </c>
      <c r="AJ1338" s="3">
        <v>0</v>
      </c>
      <c r="AK1338" s="3">
        <v>4.58</v>
      </c>
      <c r="AL1338" s="3">
        <v>0</v>
      </c>
      <c r="AM1338" s="3">
        <v>0</v>
      </c>
      <c r="AN1338" s="3">
        <v>0</v>
      </c>
      <c r="AO1338" s="3">
        <v>0</v>
      </c>
      <c r="AP1338" s="3">
        <v>0</v>
      </c>
      <c r="AQ1338" s="3">
        <v>0</v>
      </c>
      <c r="AR1338" s="3">
        <v>0</v>
      </c>
      <c r="AS1338" s="3">
        <v>0</v>
      </c>
      <c r="AT1338">
        <v>0</v>
      </c>
      <c r="AU1338">
        <v>0</v>
      </c>
      <c r="AV1338">
        <v>0</v>
      </c>
      <c r="AW1338">
        <v>0</v>
      </c>
      <c r="AX1338">
        <v>0</v>
      </c>
      <c r="AY1338">
        <v>0</v>
      </c>
      <c r="AZ1338">
        <v>0</v>
      </c>
      <c r="BA1338">
        <v>0</v>
      </c>
      <c r="BB1338">
        <v>0</v>
      </c>
      <c r="BC1338">
        <v>0</v>
      </c>
      <c r="BD1338">
        <v>0</v>
      </c>
      <c r="BE1338">
        <v>0</v>
      </c>
      <c r="BF1338">
        <v>0</v>
      </c>
      <c r="BG1338">
        <v>0</v>
      </c>
      <c r="BH1338">
        <v>1</v>
      </c>
      <c r="BI1338">
        <v>2.2999999999999998</v>
      </c>
      <c r="BJ1338">
        <v>4.2</v>
      </c>
      <c r="BK1338">
        <v>5</v>
      </c>
      <c r="BL1338" s="4">
        <v>37.29</v>
      </c>
      <c r="BM1338" s="4">
        <v>5.59</v>
      </c>
      <c r="BN1338" s="4">
        <v>42.88</v>
      </c>
      <c r="BO1338" s="4">
        <v>42.88</v>
      </c>
      <c r="BQ1338" t="s">
        <v>385</v>
      </c>
      <c r="BR1338" t="s">
        <v>358</v>
      </c>
      <c r="BS1338" s="2">
        <v>44047</v>
      </c>
      <c r="BT1338" s="1">
        <v>0.30277777777777776</v>
      </c>
      <c r="BU1338" t="s">
        <v>1856</v>
      </c>
      <c r="BV1338" t="s">
        <v>16</v>
      </c>
      <c r="BY1338">
        <v>21242.400000000001</v>
      </c>
      <c r="BZ1338" t="s">
        <v>1427</v>
      </c>
      <c r="CA1338" t="s">
        <v>717</v>
      </c>
      <c r="CC1338" t="s">
        <v>558</v>
      </c>
      <c r="CD1338">
        <v>1451</v>
      </c>
      <c r="CE1338" t="s">
        <v>2</v>
      </c>
      <c r="CF1338" s="2">
        <v>44048</v>
      </c>
      <c r="CI1338">
        <v>1</v>
      </c>
      <c r="CJ1338">
        <v>1</v>
      </c>
      <c r="CK1338">
        <v>22</v>
      </c>
      <c r="CL1338" t="s">
        <v>0</v>
      </c>
    </row>
    <row r="1339" spans="1:90" x14ac:dyDescent="0.3">
      <c r="A1339" t="s">
        <v>322</v>
      </c>
      <c r="B1339" t="s">
        <v>321</v>
      </c>
      <c r="C1339" t="s">
        <v>10</v>
      </c>
      <c r="E1339" t="str">
        <f>"FES1162759520"</f>
        <v>FES1162759520</v>
      </c>
      <c r="F1339" s="2">
        <v>44050</v>
      </c>
      <c r="G1339">
        <v>202102</v>
      </c>
      <c r="H1339" t="s">
        <v>25</v>
      </c>
      <c r="I1339" t="s">
        <v>23</v>
      </c>
      <c r="J1339" t="s">
        <v>362</v>
      </c>
      <c r="K1339" t="s">
        <v>7</v>
      </c>
      <c r="L1339" t="s">
        <v>249</v>
      </c>
      <c r="M1339" t="s">
        <v>248</v>
      </c>
      <c r="N1339" t="s">
        <v>634</v>
      </c>
      <c r="O1339" t="s">
        <v>21</v>
      </c>
      <c r="P1339" t="str">
        <f>"2170748480                    "</f>
        <v xml:space="preserve">2170748480                    </v>
      </c>
      <c r="Q1339">
        <v>0</v>
      </c>
      <c r="R1339">
        <v>0</v>
      </c>
      <c r="S1339">
        <v>0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0</v>
      </c>
      <c r="AB1339">
        <v>0</v>
      </c>
      <c r="AC1339">
        <v>0</v>
      </c>
      <c r="AD1339">
        <v>0</v>
      </c>
      <c r="AE1339" s="3">
        <v>0</v>
      </c>
      <c r="AF1339" s="3">
        <v>0</v>
      </c>
      <c r="AG1339" s="3">
        <v>0</v>
      </c>
      <c r="AH1339" s="3">
        <v>0</v>
      </c>
      <c r="AI1339" s="3">
        <v>0</v>
      </c>
      <c r="AJ1339" s="3">
        <v>0</v>
      </c>
      <c r="AK1339" s="3">
        <v>8.83</v>
      </c>
      <c r="AL1339" s="3">
        <v>0</v>
      </c>
      <c r="AM1339" s="3">
        <v>0</v>
      </c>
      <c r="AN1339" s="3">
        <v>0</v>
      </c>
      <c r="AO1339" s="3">
        <v>0</v>
      </c>
      <c r="AP1339" s="3">
        <v>0</v>
      </c>
      <c r="AQ1339" s="3">
        <v>0</v>
      </c>
      <c r="AR1339" s="3">
        <v>0</v>
      </c>
      <c r="AS1339" s="3">
        <v>0</v>
      </c>
      <c r="AT1339">
        <v>0</v>
      </c>
      <c r="AU1339">
        <v>0</v>
      </c>
      <c r="AV1339">
        <v>0</v>
      </c>
      <c r="AW1339">
        <v>0</v>
      </c>
      <c r="AX1339">
        <v>0</v>
      </c>
      <c r="AY1339">
        <v>0</v>
      </c>
      <c r="AZ1339">
        <v>0</v>
      </c>
      <c r="BA1339">
        <v>0</v>
      </c>
      <c r="BB1339">
        <v>0</v>
      </c>
      <c r="BC1339">
        <v>0</v>
      </c>
      <c r="BD1339">
        <v>0</v>
      </c>
      <c r="BE1339">
        <v>0</v>
      </c>
      <c r="BF1339">
        <v>0</v>
      </c>
      <c r="BG1339">
        <v>0</v>
      </c>
      <c r="BH1339">
        <v>1</v>
      </c>
      <c r="BI1339">
        <v>0.7</v>
      </c>
      <c r="BJ1339">
        <v>1.6</v>
      </c>
      <c r="BK1339">
        <v>2</v>
      </c>
      <c r="BL1339" s="4">
        <v>67.709999999999994</v>
      </c>
      <c r="BM1339" s="4">
        <v>10.16</v>
      </c>
      <c r="BN1339" s="4">
        <v>77.87</v>
      </c>
      <c r="BO1339" s="4">
        <v>77.87</v>
      </c>
      <c r="BQ1339" t="s">
        <v>385</v>
      </c>
      <c r="BR1339" t="s">
        <v>358</v>
      </c>
      <c r="BS1339" s="2">
        <v>44054</v>
      </c>
      <c r="BT1339" s="1">
        <v>0.44444444444444442</v>
      </c>
      <c r="BU1339" t="s">
        <v>402</v>
      </c>
      <c r="BV1339" t="s">
        <v>16</v>
      </c>
      <c r="BY1339">
        <v>7810.57</v>
      </c>
      <c r="CC1339" t="s">
        <v>248</v>
      </c>
      <c r="CD1339">
        <v>1740</v>
      </c>
      <c r="CE1339" t="s">
        <v>64</v>
      </c>
      <c r="CF1339" s="2">
        <v>44055</v>
      </c>
      <c r="CI1339">
        <v>1</v>
      </c>
      <c r="CJ1339">
        <v>2</v>
      </c>
      <c r="CK1339">
        <v>24</v>
      </c>
      <c r="CL1339" t="s">
        <v>0</v>
      </c>
    </row>
    <row r="1340" spans="1:90" x14ac:dyDescent="0.3">
      <c r="A1340" t="s">
        <v>322</v>
      </c>
      <c r="B1340" t="s">
        <v>321</v>
      </c>
      <c r="C1340" t="s">
        <v>10</v>
      </c>
      <c r="E1340" t="str">
        <f>"FES1162760125"</f>
        <v>FES1162760125</v>
      </c>
      <c r="F1340" s="2">
        <v>44056</v>
      </c>
      <c r="G1340">
        <v>202102</v>
      </c>
      <c r="H1340" t="s">
        <v>25</v>
      </c>
      <c r="I1340" t="s">
        <v>23</v>
      </c>
      <c r="J1340" t="s">
        <v>362</v>
      </c>
      <c r="K1340" t="s">
        <v>7</v>
      </c>
      <c r="L1340" t="s">
        <v>232</v>
      </c>
      <c r="M1340" t="s">
        <v>231</v>
      </c>
      <c r="N1340" t="s">
        <v>2226</v>
      </c>
      <c r="O1340" t="s">
        <v>21</v>
      </c>
      <c r="P1340" t="str">
        <f>"2170747791                    "</f>
        <v xml:space="preserve">2170747791                    </v>
      </c>
      <c r="Q1340">
        <v>0</v>
      </c>
      <c r="R1340">
        <v>0</v>
      </c>
      <c r="S1340">
        <v>0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0</v>
      </c>
      <c r="AB1340">
        <v>0</v>
      </c>
      <c r="AC1340">
        <v>0</v>
      </c>
      <c r="AD1340">
        <v>0</v>
      </c>
      <c r="AE1340" s="3">
        <v>0</v>
      </c>
      <c r="AF1340" s="3">
        <v>0</v>
      </c>
      <c r="AG1340" s="3">
        <v>0</v>
      </c>
      <c r="AH1340" s="3">
        <v>0</v>
      </c>
      <c r="AI1340" s="3">
        <v>0</v>
      </c>
      <c r="AJ1340" s="3">
        <v>0</v>
      </c>
      <c r="AK1340" s="3">
        <v>4.91</v>
      </c>
      <c r="AL1340" s="3">
        <v>0</v>
      </c>
      <c r="AM1340" s="3">
        <v>0</v>
      </c>
      <c r="AN1340" s="3">
        <v>0</v>
      </c>
      <c r="AO1340" s="3">
        <v>0</v>
      </c>
      <c r="AP1340" s="3">
        <v>0</v>
      </c>
      <c r="AQ1340" s="3">
        <v>0</v>
      </c>
      <c r="AR1340" s="3">
        <v>0</v>
      </c>
      <c r="AS1340" s="3">
        <v>0</v>
      </c>
      <c r="AT1340">
        <v>0</v>
      </c>
      <c r="AU1340">
        <v>0</v>
      </c>
      <c r="AV1340">
        <v>0</v>
      </c>
      <c r="AW1340">
        <v>0</v>
      </c>
      <c r="AX1340">
        <v>0</v>
      </c>
      <c r="AY1340">
        <v>0</v>
      </c>
      <c r="AZ1340">
        <v>0</v>
      </c>
      <c r="BA1340">
        <v>0</v>
      </c>
      <c r="BB1340">
        <v>0</v>
      </c>
      <c r="BC1340">
        <v>0</v>
      </c>
      <c r="BD1340">
        <v>0</v>
      </c>
      <c r="BE1340">
        <v>0</v>
      </c>
      <c r="BF1340">
        <v>0</v>
      </c>
      <c r="BG1340">
        <v>0</v>
      </c>
      <c r="BH1340">
        <v>2</v>
      </c>
      <c r="BI1340">
        <v>4.5</v>
      </c>
      <c r="BJ1340">
        <v>4.7</v>
      </c>
      <c r="BK1340">
        <v>5</v>
      </c>
      <c r="BL1340" s="4">
        <v>37.619999999999997</v>
      </c>
      <c r="BM1340" s="4">
        <v>5.64</v>
      </c>
      <c r="BN1340" s="4">
        <v>43.26</v>
      </c>
      <c r="BO1340" s="4">
        <v>43.26</v>
      </c>
      <c r="BQ1340" t="s">
        <v>318</v>
      </c>
      <c r="BR1340" t="s">
        <v>358</v>
      </c>
      <c r="BS1340" s="2">
        <v>44057</v>
      </c>
      <c r="BT1340" s="1">
        <v>0.32569444444444445</v>
      </c>
      <c r="BU1340" t="s">
        <v>2225</v>
      </c>
      <c r="BV1340" t="s">
        <v>16</v>
      </c>
      <c r="BY1340">
        <v>23269.02</v>
      </c>
      <c r="CC1340" t="s">
        <v>231</v>
      </c>
      <c r="CD1340">
        <v>1459</v>
      </c>
      <c r="CE1340" t="s">
        <v>325</v>
      </c>
      <c r="CF1340" s="2">
        <v>44060</v>
      </c>
      <c r="CI1340">
        <v>1</v>
      </c>
      <c r="CJ1340">
        <v>1</v>
      </c>
      <c r="CK1340">
        <v>22</v>
      </c>
      <c r="CL1340" t="s">
        <v>0</v>
      </c>
    </row>
    <row r="1341" spans="1:90" x14ac:dyDescent="0.3">
      <c r="A1341" t="s">
        <v>322</v>
      </c>
      <c r="B1341" t="s">
        <v>321</v>
      </c>
      <c r="C1341" t="s">
        <v>10</v>
      </c>
      <c r="E1341" t="str">
        <f>"FES1162759047"</f>
        <v>FES1162759047</v>
      </c>
      <c r="F1341" s="2">
        <v>44048</v>
      </c>
      <c r="G1341">
        <v>202102</v>
      </c>
      <c r="H1341" t="s">
        <v>25</v>
      </c>
      <c r="I1341" t="s">
        <v>23</v>
      </c>
      <c r="J1341" t="s">
        <v>362</v>
      </c>
      <c r="K1341" t="s">
        <v>7</v>
      </c>
      <c r="L1341" t="s">
        <v>232</v>
      </c>
      <c r="M1341" t="s">
        <v>231</v>
      </c>
      <c r="N1341" t="s">
        <v>515</v>
      </c>
      <c r="O1341" t="s">
        <v>21</v>
      </c>
      <c r="P1341" t="str">
        <f>"21707476490                   "</f>
        <v xml:space="preserve">21707476490                   </v>
      </c>
      <c r="Q1341">
        <v>0</v>
      </c>
      <c r="R1341">
        <v>0</v>
      </c>
      <c r="S1341">
        <v>0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0</v>
      </c>
      <c r="AB1341">
        <v>0</v>
      </c>
      <c r="AC1341">
        <v>0</v>
      </c>
      <c r="AD1341">
        <v>0</v>
      </c>
      <c r="AE1341" s="3">
        <v>0</v>
      </c>
      <c r="AF1341" s="3">
        <v>0</v>
      </c>
      <c r="AG1341" s="3">
        <v>0</v>
      </c>
      <c r="AH1341" s="3">
        <v>0</v>
      </c>
      <c r="AI1341" s="3">
        <v>0</v>
      </c>
      <c r="AJ1341" s="3">
        <v>0</v>
      </c>
      <c r="AK1341" s="3">
        <v>4.91</v>
      </c>
      <c r="AL1341" s="3">
        <v>0</v>
      </c>
      <c r="AM1341" s="3">
        <v>0</v>
      </c>
      <c r="AN1341" s="3">
        <v>0</v>
      </c>
      <c r="AO1341" s="3">
        <v>0</v>
      </c>
      <c r="AP1341" s="3">
        <v>0</v>
      </c>
      <c r="AQ1341" s="3">
        <v>0</v>
      </c>
      <c r="AR1341" s="3">
        <v>0</v>
      </c>
      <c r="AS1341" s="3">
        <v>0</v>
      </c>
      <c r="AT1341">
        <v>0</v>
      </c>
      <c r="AU1341">
        <v>0</v>
      </c>
      <c r="AV1341">
        <v>0</v>
      </c>
      <c r="AW1341">
        <v>0</v>
      </c>
      <c r="AX1341">
        <v>0</v>
      </c>
      <c r="AY1341">
        <v>0</v>
      </c>
      <c r="AZ1341">
        <v>0</v>
      </c>
      <c r="BA1341">
        <v>0</v>
      </c>
      <c r="BB1341">
        <v>0</v>
      </c>
      <c r="BC1341">
        <v>0</v>
      </c>
      <c r="BD1341">
        <v>0</v>
      </c>
      <c r="BE1341">
        <v>0</v>
      </c>
      <c r="BF1341">
        <v>0</v>
      </c>
      <c r="BG1341">
        <v>0</v>
      </c>
      <c r="BH1341">
        <v>1</v>
      </c>
      <c r="BI1341">
        <v>1</v>
      </c>
      <c r="BJ1341">
        <v>0.2</v>
      </c>
      <c r="BK1341">
        <v>1</v>
      </c>
      <c r="BL1341" s="4">
        <v>37.619999999999997</v>
      </c>
      <c r="BM1341" s="4">
        <v>5.64</v>
      </c>
      <c r="BN1341" s="4">
        <v>43.26</v>
      </c>
      <c r="BO1341" s="4">
        <v>43.26</v>
      </c>
      <c r="BQ1341" t="s">
        <v>385</v>
      </c>
      <c r="BR1341" t="s">
        <v>358</v>
      </c>
      <c r="BS1341" s="2">
        <v>44049</v>
      </c>
      <c r="BT1341" s="1">
        <v>0.3756944444444445</v>
      </c>
      <c r="BU1341" t="s">
        <v>985</v>
      </c>
      <c r="BV1341" t="s">
        <v>16</v>
      </c>
      <c r="BY1341">
        <v>1200</v>
      </c>
      <c r="BZ1341" t="s">
        <v>1427</v>
      </c>
      <c r="CA1341" t="s">
        <v>961</v>
      </c>
      <c r="CC1341" t="s">
        <v>231</v>
      </c>
      <c r="CD1341">
        <v>1459</v>
      </c>
      <c r="CE1341" t="s">
        <v>64</v>
      </c>
      <c r="CF1341" s="2">
        <v>44050</v>
      </c>
      <c r="CI1341">
        <v>1</v>
      </c>
      <c r="CJ1341">
        <v>1</v>
      </c>
      <c r="CK1341">
        <v>22</v>
      </c>
      <c r="CL1341" t="s">
        <v>0</v>
      </c>
    </row>
    <row r="1342" spans="1:90" x14ac:dyDescent="0.3">
      <c r="A1342" t="s">
        <v>322</v>
      </c>
      <c r="B1342" t="s">
        <v>321</v>
      </c>
      <c r="C1342" t="s">
        <v>10</v>
      </c>
      <c r="E1342" t="str">
        <f>"FES1162758347"</f>
        <v>FES1162758347</v>
      </c>
      <c r="F1342" s="2">
        <v>44046</v>
      </c>
      <c r="G1342">
        <v>202102</v>
      </c>
      <c r="H1342" t="s">
        <v>25</v>
      </c>
      <c r="I1342" t="s">
        <v>23</v>
      </c>
      <c r="J1342" t="s">
        <v>362</v>
      </c>
      <c r="K1342" t="s">
        <v>7</v>
      </c>
      <c r="L1342" t="s">
        <v>25</v>
      </c>
      <c r="M1342" t="s">
        <v>23</v>
      </c>
      <c r="N1342" t="s">
        <v>510</v>
      </c>
      <c r="O1342" t="s">
        <v>21</v>
      </c>
      <c r="P1342" t="str">
        <f>"2170747566                    "</f>
        <v xml:space="preserve">2170747566                    </v>
      </c>
      <c r="Q1342">
        <v>0</v>
      </c>
      <c r="R1342">
        <v>0</v>
      </c>
      <c r="S1342">
        <v>0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0</v>
      </c>
      <c r="AB1342">
        <v>0</v>
      </c>
      <c r="AC1342">
        <v>0</v>
      </c>
      <c r="AD1342">
        <v>0</v>
      </c>
      <c r="AE1342" s="3">
        <v>0</v>
      </c>
      <c r="AF1342" s="3">
        <v>0</v>
      </c>
      <c r="AG1342" s="3">
        <v>0</v>
      </c>
      <c r="AH1342" s="3">
        <v>0</v>
      </c>
      <c r="AI1342" s="3">
        <v>0</v>
      </c>
      <c r="AJ1342" s="3">
        <v>0</v>
      </c>
      <c r="AK1342" s="3">
        <v>4.58</v>
      </c>
      <c r="AL1342" s="3">
        <v>0</v>
      </c>
      <c r="AM1342" s="3">
        <v>0</v>
      </c>
      <c r="AN1342" s="3">
        <v>0</v>
      </c>
      <c r="AO1342" s="3">
        <v>0</v>
      </c>
      <c r="AP1342" s="3">
        <v>0</v>
      </c>
      <c r="AQ1342" s="3">
        <v>0</v>
      </c>
      <c r="AR1342" s="3">
        <v>0</v>
      </c>
      <c r="AS1342" s="3">
        <v>0</v>
      </c>
      <c r="AT1342">
        <v>0</v>
      </c>
      <c r="AU1342">
        <v>0</v>
      </c>
      <c r="AV1342">
        <v>0</v>
      </c>
      <c r="AW1342">
        <v>0</v>
      </c>
      <c r="AX1342">
        <v>0</v>
      </c>
      <c r="AY1342">
        <v>0</v>
      </c>
      <c r="AZ1342">
        <v>0</v>
      </c>
      <c r="BA1342">
        <v>0</v>
      </c>
      <c r="BB1342">
        <v>0</v>
      </c>
      <c r="BC1342">
        <v>0</v>
      </c>
      <c r="BD1342">
        <v>0</v>
      </c>
      <c r="BE1342">
        <v>0</v>
      </c>
      <c r="BF1342">
        <v>0</v>
      </c>
      <c r="BG1342">
        <v>0</v>
      </c>
      <c r="BH1342">
        <v>1</v>
      </c>
      <c r="BI1342">
        <v>3</v>
      </c>
      <c r="BJ1342">
        <v>0.5</v>
      </c>
      <c r="BK1342">
        <v>3</v>
      </c>
      <c r="BL1342" s="4">
        <v>37.29</v>
      </c>
      <c r="BM1342" s="4">
        <v>5.59</v>
      </c>
      <c r="BN1342" s="4">
        <v>42.88</v>
      </c>
      <c r="BO1342" s="4">
        <v>42.88</v>
      </c>
      <c r="BQ1342" t="s">
        <v>385</v>
      </c>
      <c r="BR1342" t="s">
        <v>358</v>
      </c>
      <c r="BS1342" s="2">
        <v>44047</v>
      </c>
      <c r="BT1342" s="1">
        <v>0.33333333333333331</v>
      </c>
      <c r="BU1342" t="s">
        <v>1448</v>
      </c>
      <c r="BV1342" t="s">
        <v>16</v>
      </c>
      <c r="BY1342">
        <v>2430.69</v>
      </c>
      <c r="BZ1342" t="s">
        <v>1427</v>
      </c>
      <c r="CC1342" t="s">
        <v>23</v>
      </c>
      <c r="CD1342">
        <v>1645</v>
      </c>
      <c r="CE1342" t="s">
        <v>2</v>
      </c>
      <c r="CF1342" s="2">
        <v>44049</v>
      </c>
      <c r="CI1342">
        <v>1</v>
      </c>
      <c r="CJ1342">
        <v>1</v>
      </c>
      <c r="CK1342">
        <v>22</v>
      </c>
      <c r="CL1342" t="s">
        <v>0</v>
      </c>
    </row>
    <row r="1343" spans="1:90" x14ac:dyDescent="0.3">
      <c r="A1343" t="s">
        <v>322</v>
      </c>
      <c r="B1343" t="s">
        <v>321</v>
      </c>
      <c r="C1343" t="s">
        <v>10</v>
      </c>
      <c r="E1343" t="str">
        <f>"FES1162759518"</f>
        <v>FES1162759518</v>
      </c>
      <c r="F1343" s="2">
        <v>44050</v>
      </c>
      <c r="G1343">
        <v>202102</v>
      </c>
      <c r="H1343" t="s">
        <v>25</v>
      </c>
      <c r="I1343" t="s">
        <v>23</v>
      </c>
      <c r="J1343" t="s">
        <v>362</v>
      </c>
      <c r="K1343" t="s">
        <v>7</v>
      </c>
      <c r="L1343" t="s">
        <v>249</v>
      </c>
      <c r="M1343" t="s">
        <v>248</v>
      </c>
      <c r="N1343" t="s">
        <v>2224</v>
      </c>
      <c r="O1343" t="s">
        <v>21</v>
      </c>
      <c r="P1343" t="str">
        <f>"2170748479                    "</f>
        <v xml:space="preserve">2170748479                    </v>
      </c>
      <c r="Q1343">
        <v>0</v>
      </c>
      <c r="R1343">
        <v>0</v>
      </c>
      <c r="S1343">
        <v>0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0</v>
      </c>
      <c r="AA1343">
        <v>0</v>
      </c>
      <c r="AB1343">
        <v>0</v>
      </c>
      <c r="AC1343">
        <v>0</v>
      </c>
      <c r="AD1343">
        <v>0</v>
      </c>
      <c r="AE1343" s="3">
        <v>0</v>
      </c>
      <c r="AF1343" s="3">
        <v>0</v>
      </c>
      <c r="AG1343" s="3">
        <v>0</v>
      </c>
      <c r="AH1343" s="3">
        <v>0</v>
      </c>
      <c r="AI1343" s="3">
        <v>0</v>
      </c>
      <c r="AJ1343" s="3">
        <v>0</v>
      </c>
      <c r="AK1343" s="3">
        <v>8.83</v>
      </c>
      <c r="AL1343" s="3">
        <v>0</v>
      </c>
      <c r="AM1343" s="3">
        <v>0</v>
      </c>
      <c r="AN1343" s="3">
        <v>0</v>
      </c>
      <c r="AO1343" s="3">
        <v>0</v>
      </c>
      <c r="AP1343" s="3">
        <v>0</v>
      </c>
      <c r="AQ1343" s="3">
        <v>0</v>
      </c>
      <c r="AR1343" s="3">
        <v>0</v>
      </c>
      <c r="AS1343" s="3">
        <v>0</v>
      </c>
      <c r="AT1343">
        <v>0</v>
      </c>
      <c r="AU1343">
        <v>0</v>
      </c>
      <c r="AV1343">
        <v>0</v>
      </c>
      <c r="AW1343">
        <v>0</v>
      </c>
      <c r="AX1343">
        <v>0</v>
      </c>
      <c r="AY1343">
        <v>0</v>
      </c>
      <c r="AZ1343">
        <v>0</v>
      </c>
      <c r="BA1343">
        <v>0</v>
      </c>
      <c r="BB1343">
        <v>0</v>
      </c>
      <c r="BC1343">
        <v>0</v>
      </c>
      <c r="BD1343">
        <v>0</v>
      </c>
      <c r="BE1343">
        <v>0</v>
      </c>
      <c r="BF1343">
        <v>0</v>
      </c>
      <c r="BG1343">
        <v>0</v>
      </c>
      <c r="BH1343">
        <v>1</v>
      </c>
      <c r="BI1343">
        <v>1</v>
      </c>
      <c r="BJ1343">
        <v>0.2</v>
      </c>
      <c r="BK1343">
        <v>1</v>
      </c>
      <c r="BL1343" s="4">
        <v>67.709999999999994</v>
      </c>
      <c r="BM1343" s="4">
        <v>10.16</v>
      </c>
      <c r="BN1343" s="4">
        <v>77.87</v>
      </c>
      <c r="BO1343" s="4">
        <v>77.87</v>
      </c>
      <c r="BQ1343" t="s">
        <v>2223</v>
      </c>
      <c r="BR1343" t="s">
        <v>358</v>
      </c>
      <c r="BS1343" s="2">
        <v>44054</v>
      </c>
      <c r="BT1343" s="1">
        <v>0.375</v>
      </c>
      <c r="BU1343" t="s">
        <v>2222</v>
      </c>
      <c r="BV1343" t="s">
        <v>16</v>
      </c>
      <c r="BY1343">
        <v>1200</v>
      </c>
      <c r="BZ1343" t="s">
        <v>214</v>
      </c>
      <c r="CC1343" t="s">
        <v>248</v>
      </c>
      <c r="CD1343">
        <v>1754</v>
      </c>
      <c r="CE1343" t="s">
        <v>64</v>
      </c>
      <c r="CF1343" s="2">
        <v>44055</v>
      </c>
      <c r="CI1343">
        <v>1</v>
      </c>
      <c r="CJ1343">
        <v>2</v>
      </c>
      <c r="CK1343">
        <v>24</v>
      </c>
      <c r="CL1343" t="s">
        <v>0</v>
      </c>
    </row>
    <row r="1344" spans="1:90" x14ac:dyDescent="0.3">
      <c r="A1344" t="s">
        <v>322</v>
      </c>
      <c r="B1344" t="s">
        <v>321</v>
      </c>
      <c r="C1344" t="s">
        <v>10</v>
      </c>
      <c r="E1344" t="str">
        <f>"FES1162760175"</f>
        <v>FES1162760175</v>
      </c>
      <c r="F1344" s="2">
        <v>44056</v>
      </c>
      <c r="G1344">
        <v>202102</v>
      </c>
      <c r="H1344" t="s">
        <v>25</v>
      </c>
      <c r="I1344" t="s">
        <v>23</v>
      </c>
      <c r="J1344" t="s">
        <v>362</v>
      </c>
      <c r="K1344" t="s">
        <v>7</v>
      </c>
      <c r="L1344" t="s">
        <v>255</v>
      </c>
      <c r="M1344" t="s">
        <v>253</v>
      </c>
      <c r="N1344" t="s">
        <v>527</v>
      </c>
      <c r="O1344" t="s">
        <v>21</v>
      </c>
      <c r="P1344" t="str">
        <f>"2170744677                    "</f>
        <v xml:space="preserve">2170744677                    </v>
      </c>
      <c r="Q1344">
        <v>0</v>
      </c>
      <c r="R1344">
        <v>0</v>
      </c>
      <c r="S1344">
        <v>0</v>
      </c>
      <c r="T1344">
        <v>0</v>
      </c>
      <c r="U1344">
        <v>0</v>
      </c>
      <c r="V1344">
        <v>0</v>
      </c>
      <c r="W1344">
        <v>0</v>
      </c>
      <c r="X1344">
        <v>0</v>
      </c>
      <c r="Y1344">
        <v>0</v>
      </c>
      <c r="Z1344">
        <v>0</v>
      </c>
      <c r="AA1344">
        <v>0</v>
      </c>
      <c r="AB1344">
        <v>0</v>
      </c>
      <c r="AC1344">
        <v>0</v>
      </c>
      <c r="AD1344">
        <v>0</v>
      </c>
      <c r="AE1344" s="3">
        <v>0</v>
      </c>
      <c r="AF1344" s="3">
        <v>0</v>
      </c>
      <c r="AG1344" s="3">
        <v>0</v>
      </c>
      <c r="AH1344" s="3">
        <v>0</v>
      </c>
      <c r="AI1344" s="3">
        <v>0</v>
      </c>
      <c r="AJ1344" s="3">
        <v>0</v>
      </c>
      <c r="AK1344" s="3">
        <v>20.41</v>
      </c>
      <c r="AL1344" s="3">
        <v>0</v>
      </c>
      <c r="AM1344" s="3">
        <v>0</v>
      </c>
      <c r="AN1344" s="3">
        <v>0</v>
      </c>
      <c r="AO1344" s="3">
        <v>0</v>
      </c>
      <c r="AP1344" s="3">
        <v>0</v>
      </c>
      <c r="AQ1344" s="3">
        <v>0</v>
      </c>
      <c r="AR1344" s="3">
        <v>0</v>
      </c>
      <c r="AS1344" s="3">
        <v>0</v>
      </c>
      <c r="AT1344">
        <v>0</v>
      </c>
      <c r="AU1344">
        <v>0</v>
      </c>
      <c r="AV1344">
        <v>0</v>
      </c>
      <c r="AW1344">
        <v>0</v>
      </c>
      <c r="AX1344">
        <v>0</v>
      </c>
      <c r="AY1344">
        <v>0</v>
      </c>
      <c r="AZ1344">
        <v>0</v>
      </c>
      <c r="BA1344">
        <v>0</v>
      </c>
      <c r="BB1344">
        <v>0</v>
      </c>
      <c r="BC1344">
        <v>0</v>
      </c>
      <c r="BD1344">
        <v>0</v>
      </c>
      <c r="BE1344">
        <v>0</v>
      </c>
      <c r="BF1344">
        <v>0</v>
      </c>
      <c r="BG1344">
        <v>0</v>
      </c>
      <c r="BH1344">
        <v>1</v>
      </c>
      <c r="BI1344">
        <v>3.5</v>
      </c>
      <c r="BJ1344">
        <v>2</v>
      </c>
      <c r="BK1344">
        <v>3.5</v>
      </c>
      <c r="BL1344" s="4">
        <v>156.49</v>
      </c>
      <c r="BM1344" s="4">
        <v>23.47</v>
      </c>
      <c r="BN1344" s="4">
        <v>179.96</v>
      </c>
      <c r="BO1344" s="4">
        <v>179.96</v>
      </c>
      <c r="BQ1344" t="s">
        <v>318</v>
      </c>
      <c r="BR1344" t="s">
        <v>358</v>
      </c>
      <c r="BS1344" s="2">
        <v>44057</v>
      </c>
      <c r="BT1344" s="1">
        <v>0.58958333333333335</v>
      </c>
      <c r="BU1344" t="s">
        <v>2214</v>
      </c>
      <c r="BV1344" t="s">
        <v>0</v>
      </c>
      <c r="BW1344" t="s">
        <v>48</v>
      </c>
      <c r="BX1344" t="s">
        <v>76</v>
      </c>
      <c r="BY1344">
        <v>10144.76</v>
      </c>
      <c r="CA1344" t="s">
        <v>254</v>
      </c>
      <c r="CC1344" t="s">
        <v>253</v>
      </c>
      <c r="CD1344">
        <v>7130</v>
      </c>
      <c r="CE1344" t="s">
        <v>2</v>
      </c>
      <c r="CF1344" s="2">
        <v>44060</v>
      </c>
      <c r="CI1344">
        <v>1</v>
      </c>
      <c r="CJ1344">
        <v>1</v>
      </c>
      <c r="CK1344">
        <v>23</v>
      </c>
      <c r="CL1344" t="s">
        <v>0</v>
      </c>
    </row>
    <row r="1345" spans="1:90" x14ac:dyDescent="0.3">
      <c r="A1345" t="s">
        <v>322</v>
      </c>
      <c r="B1345" t="s">
        <v>321</v>
      </c>
      <c r="C1345" t="s">
        <v>10</v>
      </c>
      <c r="E1345" t="str">
        <f>"FES1162758942"</f>
        <v>FES1162758942</v>
      </c>
      <c r="F1345" s="2">
        <v>44048</v>
      </c>
      <c r="G1345">
        <v>202102</v>
      </c>
      <c r="H1345" t="s">
        <v>25</v>
      </c>
      <c r="I1345" t="s">
        <v>23</v>
      </c>
      <c r="J1345" t="s">
        <v>362</v>
      </c>
      <c r="K1345" t="s">
        <v>7</v>
      </c>
      <c r="L1345" t="s">
        <v>25</v>
      </c>
      <c r="M1345" t="s">
        <v>23</v>
      </c>
      <c r="N1345" t="s">
        <v>1596</v>
      </c>
      <c r="O1345" t="s">
        <v>21</v>
      </c>
      <c r="P1345" t="str">
        <f>"2170748050                    "</f>
        <v xml:space="preserve">2170748050                    </v>
      </c>
      <c r="Q1345">
        <v>0</v>
      </c>
      <c r="R1345">
        <v>0</v>
      </c>
      <c r="S1345">
        <v>0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v>0</v>
      </c>
      <c r="AB1345">
        <v>0</v>
      </c>
      <c r="AC1345">
        <v>0</v>
      </c>
      <c r="AD1345">
        <v>0</v>
      </c>
      <c r="AE1345" s="3">
        <v>0</v>
      </c>
      <c r="AF1345" s="3">
        <v>0</v>
      </c>
      <c r="AG1345" s="3">
        <v>0</v>
      </c>
      <c r="AH1345" s="3">
        <v>0</v>
      </c>
      <c r="AI1345" s="3">
        <v>0</v>
      </c>
      <c r="AJ1345" s="3">
        <v>0</v>
      </c>
      <c r="AK1345" s="3">
        <v>4.91</v>
      </c>
      <c r="AL1345" s="3">
        <v>0</v>
      </c>
      <c r="AM1345" s="3">
        <v>0</v>
      </c>
      <c r="AN1345" s="3">
        <v>0</v>
      </c>
      <c r="AO1345" s="3">
        <v>0</v>
      </c>
      <c r="AP1345" s="3">
        <v>0</v>
      </c>
      <c r="AQ1345" s="3">
        <v>0</v>
      </c>
      <c r="AR1345" s="3">
        <v>0</v>
      </c>
      <c r="AS1345" s="3">
        <v>0</v>
      </c>
      <c r="AT1345">
        <v>0</v>
      </c>
      <c r="AU1345">
        <v>0</v>
      </c>
      <c r="AV1345">
        <v>0</v>
      </c>
      <c r="AW1345">
        <v>0</v>
      </c>
      <c r="AX1345">
        <v>0</v>
      </c>
      <c r="AY1345">
        <v>0</v>
      </c>
      <c r="AZ1345">
        <v>0</v>
      </c>
      <c r="BA1345">
        <v>0</v>
      </c>
      <c r="BB1345">
        <v>0</v>
      </c>
      <c r="BC1345">
        <v>0</v>
      </c>
      <c r="BD1345">
        <v>0</v>
      </c>
      <c r="BE1345">
        <v>0</v>
      </c>
      <c r="BF1345">
        <v>0</v>
      </c>
      <c r="BG1345">
        <v>0</v>
      </c>
      <c r="BH1345">
        <v>1</v>
      </c>
      <c r="BI1345">
        <v>1</v>
      </c>
      <c r="BJ1345">
        <v>0.2</v>
      </c>
      <c r="BK1345">
        <v>1</v>
      </c>
      <c r="BL1345" s="4">
        <v>37.619999999999997</v>
      </c>
      <c r="BM1345" s="4">
        <v>5.64</v>
      </c>
      <c r="BN1345" s="4">
        <v>43.26</v>
      </c>
      <c r="BO1345" s="4">
        <v>43.26</v>
      </c>
      <c r="BQ1345" t="s">
        <v>385</v>
      </c>
      <c r="BR1345" t="s">
        <v>358</v>
      </c>
      <c r="BS1345" s="2">
        <v>44049</v>
      </c>
      <c r="BT1345" s="1">
        <v>0.38125000000000003</v>
      </c>
      <c r="BU1345" t="s">
        <v>2221</v>
      </c>
      <c r="BV1345" t="s">
        <v>16</v>
      </c>
      <c r="BY1345">
        <v>1200</v>
      </c>
      <c r="BZ1345" t="s">
        <v>1427</v>
      </c>
      <c r="CA1345" t="s">
        <v>4</v>
      </c>
      <c r="CC1345" t="s">
        <v>23</v>
      </c>
      <c r="CD1345">
        <v>1665</v>
      </c>
      <c r="CE1345" t="s">
        <v>64</v>
      </c>
      <c r="CF1345" s="2">
        <v>44050</v>
      </c>
      <c r="CI1345">
        <v>1</v>
      </c>
      <c r="CJ1345">
        <v>1</v>
      </c>
      <c r="CK1345">
        <v>22</v>
      </c>
      <c r="CL1345" t="s">
        <v>0</v>
      </c>
    </row>
    <row r="1346" spans="1:90" x14ac:dyDescent="0.3">
      <c r="A1346" t="s">
        <v>322</v>
      </c>
      <c r="B1346" t="s">
        <v>321</v>
      </c>
      <c r="C1346" t="s">
        <v>10</v>
      </c>
      <c r="E1346" t="str">
        <f>"FES1162758479"</f>
        <v>FES1162758479</v>
      </c>
      <c r="F1346" s="2">
        <v>44046</v>
      </c>
      <c r="G1346">
        <v>202102</v>
      </c>
      <c r="H1346" t="s">
        <v>25</v>
      </c>
      <c r="I1346" t="s">
        <v>23</v>
      </c>
      <c r="J1346" t="s">
        <v>362</v>
      </c>
      <c r="K1346" t="s">
        <v>7</v>
      </c>
      <c r="L1346" t="s">
        <v>60</v>
      </c>
      <c r="M1346" t="s">
        <v>58</v>
      </c>
      <c r="N1346" t="s">
        <v>330</v>
      </c>
      <c r="O1346" t="s">
        <v>21</v>
      </c>
      <c r="P1346" t="str">
        <f>"2170747682                    "</f>
        <v xml:space="preserve">2170747682                    </v>
      </c>
      <c r="Q1346">
        <v>0</v>
      </c>
      <c r="R1346">
        <v>0</v>
      </c>
      <c r="S1346">
        <v>0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0</v>
      </c>
      <c r="AB1346">
        <v>0</v>
      </c>
      <c r="AC1346">
        <v>0</v>
      </c>
      <c r="AD1346">
        <v>0</v>
      </c>
      <c r="AE1346" s="3">
        <v>0</v>
      </c>
      <c r="AF1346" s="3">
        <v>0</v>
      </c>
      <c r="AG1346" s="3">
        <v>0</v>
      </c>
      <c r="AH1346" s="3">
        <v>0</v>
      </c>
      <c r="AI1346" s="3">
        <v>0</v>
      </c>
      <c r="AJ1346" s="3">
        <v>0</v>
      </c>
      <c r="AK1346" s="3">
        <v>5.86</v>
      </c>
      <c r="AL1346" s="3">
        <v>0</v>
      </c>
      <c r="AM1346" s="3">
        <v>0</v>
      </c>
      <c r="AN1346" s="3">
        <v>0</v>
      </c>
      <c r="AO1346" s="3">
        <v>0</v>
      </c>
      <c r="AP1346" s="3">
        <v>0</v>
      </c>
      <c r="AQ1346" s="3">
        <v>0</v>
      </c>
      <c r="AR1346" s="3">
        <v>0</v>
      </c>
      <c r="AS1346" s="3">
        <v>0</v>
      </c>
      <c r="AT1346">
        <v>0</v>
      </c>
      <c r="AU1346">
        <v>0</v>
      </c>
      <c r="AV1346">
        <v>0</v>
      </c>
      <c r="AW1346">
        <v>0</v>
      </c>
      <c r="AX1346">
        <v>0</v>
      </c>
      <c r="AY1346">
        <v>0</v>
      </c>
      <c r="AZ1346">
        <v>0</v>
      </c>
      <c r="BA1346">
        <v>0</v>
      </c>
      <c r="BB1346">
        <v>0</v>
      </c>
      <c r="BC1346">
        <v>0</v>
      </c>
      <c r="BD1346">
        <v>0</v>
      </c>
      <c r="BE1346">
        <v>0</v>
      </c>
      <c r="BF1346">
        <v>0</v>
      </c>
      <c r="BG1346">
        <v>0</v>
      </c>
      <c r="BH1346">
        <v>1</v>
      </c>
      <c r="BI1346">
        <v>1</v>
      </c>
      <c r="BJ1346">
        <v>0.2</v>
      </c>
      <c r="BK1346">
        <v>1</v>
      </c>
      <c r="BL1346" s="4">
        <v>47.73</v>
      </c>
      <c r="BM1346" s="4">
        <v>7.16</v>
      </c>
      <c r="BN1346" s="4">
        <v>54.89</v>
      </c>
      <c r="BO1346" s="4">
        <v>54.89</v>
      </c>
      <c r="BQ1346" t="s">
        <v>318</v>
      </c>
      <c r="BR1346" t="s">
        <v>358</v>
      </c>
      <c r="BS1346" s="2">
        <v>44047</v>
      </c>
      <c r="BT1346" s="1">
        <v>0.375</v>
      </c>
      <c r="BU1346" t="s">
        <v>340</v>
      </c>
      <c r="BV1346" t="s">
        <v>16</v>
      </c>
      <c r="BY1346">
        <v>1200</v>
      </c>
      <c r="BZ1346" t="s">
        <v>1427</v>
      </c>
      <c r="CA1346" t="s">
        <v>328</v>
      </c>
      <c r="CC1346" t="s">
        <v>58</v>
      </c>
      <c r="CD1346">
        <v>1</v>
      </c>
      <c r="CE1346" t="s">
        <v>64</v>
      </c>
      <c r="CF1346" s="2">
        <v>44047</v>
      </c>
      <c r="CI1346">
        <v>1</v>
      </c>
      <c r="CJ1346">
        <v>1</v>
      </c>
      <c r="CK1346">
        <v>21</v>
      </c>
      <c r="CL1346" t="s">
        <v>0</v>
      </c>
    </row>
    <row r="1347" spans="1:90" x14ac:dyDescent="0.3">
      <c r="A1347" t="s">
        <v>322</v>
      </c>
      <c r="B1347" t="s">
        <v>321</v>
      </c>
      <c r="C1347" t="s">
        <v>10</v>
      </c>
      <c r="E1347" t="str">
        <f>"FES1162759538"</f>
        <v>FES1162759538</v>
      </c>
      <c r="F1347" s="2">
        <v>44050</v>
      </c>
      <c r="G1347">
        <v>202102</v>
      </c>
      <c r="H1347" t="s">
        <v>25</v>
      </c>
      <c r="I1347" t="s">
        <v>23</v>
      </c>
      <c r="J1347" t="s">
        <v>362</v>
      </c>
      <c r="K1347" t="s">
        <v>7</v>
      </c>
      <c r="L1347" t="s">
        <v>55</v>
      </c>
      <c r="M1347" t="s">
        <v>55</v>
      </c>
      <c r="N1347" t="s">
        <v>1322</v>
      </c>
      <c r="O1347" t="s">
        <v>21</v>
      </c>
      <c r="P1347" t="str">
        <f>"2170747745                    "</f>
        <v xml:space="preserve">2170747745                    </v>
      </c>
      <c r="Q1347">
        <v>0</v>
      </c>
      <c r="R1347">
        <v>0</v>
      </c>
      <c r="S1347">
        <v>0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0</v>
      </c>
      <c r="Z1347">
        <v>0</v>
      </c>
      <c r="AA1347">
        <v>0</v>
      </c>
      <c r="AB1347">
        <v>0</v>
      </c>
      <c r="AC1347">
        <v>0</v>
      </c>
      <c r="AD1347">
        <v>0</v>
      </c>
      <c r="AE1347" s="3">
        <v>0</v>
      </c>
      <c r="AF1347" s="3">
        <v>0</v>
      </c>
      <c r="AG1347" s="3">
        <v>0</v>
      </c>
      <c r="AH1347" s="3">
        <v>0</v>
      </c>
      <c r="AI1347" s="3">
        <v>0</v>
      </c>
      <c r="AJ1347" s="3">
        <v>0</v>
      </c>
      <c r="AK1347" s="3">
        <v>12.17</v>
      </c>
      <c r="AL1347" s="3">
        <v>0</v>
      </c>
      <c r="AM1347" s="3">
        <v>0</v>
      </c>
      <c r="AN1347" s="3">
        <v>0</v>
      </c>
      <c r="AO1347" s="3">
        <v>0</v>
      </c>
      <c r="AP1347" s="3">
        <v>0</v>
      </c>
      <c r="AQ1347" s="3">
        <v>0</v>
      </c>
      <c r="AR1347" s="3">
        <v>0</v>
      </c>
      <c r="AS1347" s="3">
        <v>0</v>
      </c>
      <c r="AT1347">
        <v>0</v>
      </c>
      <c r="AU1347">
        <v>0</v>
      </c>
      <c r="AV1347">
        <v>0</v>
      </c>
      <c r="AW1347">
        <v>0</v>
      </c>
      <c r="AX1347">
        <v>0</v>
      </c>
      <c r="AY1347">
        <v>0</v>
      </c>
      <c r="AZ1347">
        <v>0</v>
      </c>
      <c r="BA1347">
        <v>0</v>
      </c>
      <c r="BB1347">
        <v>0</v>
      </c>
      <c r="BC1347">
        <v>0</v>
      </c>
      <c r="BD1347">
        <v>0</v>
      </c>
      <c r="BE1347">
        <v>0</v>
      </c>
      <c r="BF1347">
        <v>0</v>
      </c>
      <c r="BG1347">
        <v>0</v>
      </c>
      <c r="BH1347">
        <v>1</v>
      </c>
      <c r="BI1347">
        <v>1.3</v>
      </c>
      <c r="BJ1347">
        <v>1</v>
      </c>
      <c r="BK1347">
        <v>1.5</v>
      </c>
      <c r="BL1347" s="4">
        <v>93.29</v>
      </c>
      <c r="BM1347" s="4">
        <v>13.99</v>
      </c>
      <c r="BN1347" s="4">
        <v>107.28</v>
      </c>
      <c r="BO1347" s="4">
        <v>107.28</v>
      </c>
      <c r="BQ1347" t="s">
        <v>318</v>
      </c>
      <c r="BR1347" t="s">
        <v>358</v>
      </c>
      <c r="BS1347" s="2">
        <v>44054</v>
      </c>
      <c r="BT1347" s="1">
        <v>0.48194444444444445</v>
      </c>
      <c r="BU1347" t="s">
        <v>1525</v>
      </c>
      <c r="BV1347" t="s">
        <v>16</v>
      </c>
      <c r="BY1347">
        <v>5033.5</v>
      </c>
      <c r="CA1347" t="s">
        <v>137</v>
      </c>
      <c r="CC1347" t="s">
        <v>55</v>
      </c>
      <c r="CD1347">
        <v>7646</v>
      </c>
      <c r="CE1347" t="s">
        <v>2</v>
      </c>
      <c r="CF1347" s="2">
        <v>44055</v>
      </c>
      <c r="CI1347">
        <v>1</v>
      </c>
      <c r="CJ1347">
        <v>2</v>
      </c>
      <c r="CK1347">
        <v>23</v>
      </c>
      <c r="CL1347" t="s">
        <v>0</v>
      </c>
    </row>
    <row r="1348" spans="1:90" x14ac:dyDescent="0.3">
      <c r="A1348" t="s">
        <v>322</v>
      </c>
      <c r="B1348" t="s">
        <v>321</v>
      </c>
      <c r="C1348" t="s">
        <v>10</v>
      </c>
      <c r="E1348" t="str">
        <f>"FES1162760173"</f>
        <v>FES1162760173</v>
      </c>
      <c r="F1348" s="2">
        <v>44056</v>
      </c>
      <c r="G1348">
        <v>202102</v>
      </c>
      <c r="H1348" t="s">
        <v>25</v>
      </c>
      <c r="I1348" t="s">
        <v>23</v>
      </c>
      <c r="J1348" t="s">
        <v>362</v>
      </c>
      <c r="K1348" t="s">
        <v>7</v>
      </c>
      <c r="L1348" t="s">
        <v>255</v>
      </c>
      <c r="M1348" t="s">
        <v>253</v>
      </c>
      <c r="N1348" t="s">
        <v>527</v>
      </c>
      <c r="O1348" t="s">
        <v>21</v>
      </c>
      <c r="P1348" t="str">
        <f>"2170744675                    "</f>
        <v xml:space="preserve">2170744675                    </v>
      </c>
      <c r="Q1348">
        <v>0</v>
      </c>
      <c r="R1348">
        <v>0</v>
      </c>
      <c r="S1348">
        <v>0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0</v>
      </c>
      <c r="Z1348">
        <v>0</v>
      </c>
      <c r="AA1348">
        <v>0</v>
      </c>
      <c r="AB1348">
        <v>0</v>
      </c>
      <c r="AC1348">
        <v>0</v>
      </c>
      <c r="AD1348">
        <v>0</v>
      </c>
      <c r="AE1348" s="3">
        <v>0</v>
      </c>
      <c r="AF1348" s="3">
        <v>0</v>
      </c>
      <c r="AG1348" s="3">
        <v>0</v>
      </c>
      <c r="AH1348" s="3">
        <v>0</v>
      </c>
      <c r="AI1348" s="3">
        <v>0</v>
      </c>
      <c r="AJ1348" s="3">
        <v>0</v>
      </c>
      <c r="AK1348" s="3">
        <v>20.41</v>
      </c>
      <c r="AL1348" s="3">
        <v>0</v>
      </c>
      <c r="AM1348" s="3">
        <v>0</v>
      </c>
      <c r="AN1348" s="3">
        <v>0</v>
      </c>
      <c r="AO1348" s="3">
        <v>0</v>
      </c>
      <c r="AP1348" s="3">
        <v>0</v>
      </c>
      <c r="AQ1348" s="3">
        <v>0</v>
      </c>
      <c r="AR1348" s="3">
        <v>0</v>
      </c>
      <c r="AS1348" s="3">
        <v>0</v>
      </c>
      <c r="AT1348">
        <v>0</v>
      </c>
      <c r="AU1348">
        <v>0</v>
      </c>
      <c r="AV1348">
        <v>0</v>
      </c>
      <c r="AW1348">
        <v>0</v>
      </c>
      <c r="AX1348">
        <v>0</v>
      </c>
      <c r="AY1348">
        <v>0</v>
      </c>
      <c r="AZ1348">
        <v>0</v>
      </c>
      <c r="BA1348">
        <v>0</v>
      </c>
      <c r="BB1348">
        <v>0</v>
      </c>
      <c r="BC1348">
        <v>0</v>
      </c>
      <c r="BD1348">
        <v>0</v>
      </c>
      <c r="BE1348">
        <v>0</v>
      </c>
      <c r="BF1348">
        <v>0</v>
      </c>
      <c r="BG1348">
        <v>0</v>
      </c>
      <c r="BH1348">
        <v>1</v>
      </c>
      <c r="BI1348">
        <v>3.5</v>
      </c>
      <c r="BJ1348">
        <v>1.9</v>
      </c>
      <c r="BK1348">
        <v>3.5</v>
      </c>
      <c r="BL1348" s="4">
        <v>156.49</v>
      </c>
      <c r="BM1348" s="4">
        <v>23.47</v>
      </c>
      <c r="BN1348" s="4">
        <v>179.96</v>
      </c>
      <c r="BO1348" s="4">
        <v>179.96</v>
      </c>
      <c r="BQ1348" t="s">
        <v>318</v>
      </c>
      <c r="BR1348" t="s">
        <v>358</v>
      </c>
      <c r="BS1348" s="2">
        <v>44057</v>
      </c>
      <c r="BT1348" s="1">
        <v>0.58958333333333335</v>
      </c>
      <c r="BU1348" t="s">
        <v>2214</v>
      </c>
      <c r="BV1348" t="s">
        <v>0</v>
      </c>
      <c r="BW1348" t="s">
        <v>48</v>
      </c>
      <c r="BX1348" t="s">
        <v>76</v>
      </c>
      <c r="BY1348">
        <v>9474.2800000000007</v>
      </c>
      <c r="CA1348" t="s">
        <v>254</v>
      </c>
      <c r="CC1348" t="s">
        <v>253</v>
      </c>
      <c r="CD1348">
        <v>7130</v>
      </c>
      <c r="CE1348" t="s">
        <v>2</v>
      </c>
      <c r="CF1348" s="2">
        <v>44060</v>
      </c>
      <c r="CI1348">
        <v>1</v>
      </c>
      <c r="CJ1348">
        <v>1</v>
      </c>
      <c r="CK1348">
        <v>23</v>
      </c>
      <c r="CL1348" t="s">
        <v>0</v>
      </c>
    </row>
    <row r="1349" spans="1:90" x14ac:dyDescent="0.3">
      <c r="A1349" t="s">
        <v>322</v>
      </c>
      <c r="B1349" t="s">
        <v>321</v>
      </c>
      <c r="C1349" t="s">
        <v>10</v>
      </c>
      <c r="E1349" t="str">
        <f>"FES1162759026"</f>
        <v>FES1162759026</v>
      </c>
      <c r="F1349" s="2">
        <v>44048</v>
      </c>
      <c r="G1349">
        <v>202102</v>
      </c>
      <c r="H1349" t="s">
        <v>25</v>
      </c>
      <c r="I1349" t="s">
        <v>23</v>
      </c>
      <c r="J1349" t="s">
        <v>362</v>
      </c>
      <c r="K1349" t="s">
        <v>7</v>
      </c>
      <c r="L1349" t="s">
        <v>111</v>
      </c>
      <c r="M1349" t="s">
        <v>110</v>
      </c>
      <c r="N1349" t="s">
        <v>2061</v>
      </c>
      <c r="O1349" t="s">
        <v>21</v>
      </c>
      <c r="P1349" t="str">
        <f>"2170746363                    "</f>
        <v xml:space="preserve">2170746363                    </v>
      </c>
      <c r="Q1349">
        <v>0</v>
      </c>
      <c r="R1349">
        <v>0</v>
      </c>
      <c r="S1349">
        <v>0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0</v>
      </c>
      <c r="AB1349">
        <v>0</v>
      </c>
      <c r="AC1349">
        <v>0</v>
      </c>
      <c r="AD1349">
        <v>0</v>
      </c>
      <c r="AE1349" s="3">
        <v>0</v>
      </c>
      <c r="AF1349" s="3">
        <v>0</v>
      </c>
      <c r="AG1349" s="3">
        <v>0</v>
      </c>
      <c r="AH1349" s="3">
        <v>0</v>
      </c>
      <c r="AI1349" s="3">
        <v>0</v>
      </c>
      <c r="AJ1349" s="3">
        <v>0</v>
      </c>
      <c r="AK1349" s="3">
        <v>4.91</v>
      </c>
      <c r="AL1349" s="3">
        <v>0</v>
      </c>
      <c r="AM1349" s="3">
        <v>0</v>
      </c>
      <c r="AN1349" s="3">
        <v>0</v>
      </c>
      <c r="AO1349" s="3">
        <v>0</v>
      </c>
      <c r="AP1349" s="3">
        <v>0</v>
      </c>
      <c r="AQ1349" s="3">
        <v>0</v>
      </c>
      <c r="AR1349" s="3">
        <v>0</v>
      </c>
      <c r="AS1349" s="3">
        <v>0</v>
      </c>
      <c r="AT1349">
        <v>0</v>
      </c>
      <c r="AU1349">
        <v>0</v>
      </c>
      <c r="AV1349">
        <v>0</v>
      </c>
      <c r="AW1349">
        <v>0</v>
      </c>
      <c r="AX1349">
        <v>0</v>
      </c>
      <c r="AY1349">
        <v>0</v>
      </c>
      <c r="AZ1349">
        <v>0</v>
      </c>
      <c r="BA1349">
        <v>0</v>
      </c>
      <c r="BB1349">
        <v>0</v>
      </c>
      <c r="BC1349">
        <v>0</v>
      </c>
      <c r="BD1349">
        <v>0</v>
      </c>
      <c r="BE1349">
        <v>0</v>
      </c>
      <c r="BF1349">
        <v>0</v>
      </c>
      <c r="BG1349">
        <v>0</v>
      </c>
      <c r="BH1349">
        <v>1</v>
      </c>
      <c r="BI1349">
        <v>1</v>
      </c>
      <c r="BJ1349">
        <v>0.2</v>
      </c>
      <c r="BK1349">
        <v>1</v>
      </c>
      <c r="BL1349" s="4">
        <v>37.619999999999997</v>
      </c>
      <c r="BM1349" s="4">
        <v>5.64</v>
      </c>
      <c r="BN1349" s="4">
        <v>43.26</v>
      </c>
      <c r="BO1349" s="4">
        <v>43.26</v>
      </c>
      <c r="BQ1349" t="s">
        <v>2060</v>
      </c>
      <c r="BR1349" t="s">
        <v>358</v>
      </c>
      <c r="BS1349" s="2">
        <v>44049</v>
      </c>
      <c r="BT1349" s="1">
        <v>0.34236111111111112</v>
      </c>
      <c r="BU1349" t="s">
        <v>2220</v>
      </c>
      <c r="BV1349" t="s">
        <v>16</v>
      </c>
      <c r="BY1349">
        <v>1200</v>
      </c>
      <c r="BZ1349" t="s">
        <v>1427</v>
      </c>
      <c r="CA1349" t="s">
        <v>1671</v>
      </c>
      <c r="CC1349" t="s">
        <v>110</v>
      </c>
      <c r="CD1349">
        <v>1401</v>
      </c>
      <c r="CE1349" t="s">
        <v>64</v>
      </c>
      <c r="CF1349" s="2">
        <v>44050</v>
      </c>
      <c r="CI1349">
        <v>1</v>
      </c>
      <c r="CJ1349">
        <v>1</v>
      </c>
      <c r="CK1349">
        <v>22</v>
      </c>
      <c r="CL1349" t="s">
        <v>0</v>
      </c>
    </row>
    <row r="1350" spans="1:90" x14ac:dyDescent="0.3">
      <c r="A1350" t="s">
        <v>322</v>
      </c>
      <c r="B1350" t="s">
        <v>321</v>
      </c>
      <c r="C1350" t="s">
        <v>10</v>
      </c>
      <c r="E1350" t="str">
        <f>"FES1162758359"</f>
        <v>FES1162758359</v>
      </c>
      <c r="F1350" s="2">
        <v>44046</v>
      </c>
      <c r="G1350">
        <v>202102</v>
      </c>
      <c r="H1350" t="s">
        <v>25</v>
      </c>
      <c r="I1350" t="s">
        <v>23</v>
      </c>
      <c r="J1350" t="s">
        <v>362</v>
      </c>
      <c r="K1350" t="s">
        <v>7</v>
      </c>
      <c r="L1350" t="s">
        <v>215</v>
      </c>
      <c r="M1350" t="s">
        <v>212</v>
      </c>
      <c r="N1350" t="s">
        <v>324</v>
      </c>
      <c r="O1350" t="s">
        <v>21</v>
      </c>
      <c r="P1350" t="str">
        <f>"2170744485                    "</f>
        <v xml:space="preserve">2170744485                    </v>
      </c>
      <c r="Q1350">
        <v>0</v>
      </c>
      <c r="R1350">
        <v>0</v>
      </c>
      <c r="S1350">
        <v>0</v>
      </c>
      <c r="T1350">
        <v>0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0</v>
      </c>
      <c r="AA1350">
        <v>0</v>
      </c>
      <c r="AB1350">
        <v>0</v>
      </c>
      <c r="AC1350">
        <v>0</v>
      </c>
      <c r="AD1350">
        <v>0</v>
      </c>
      <c r="AE1350" s="3">
        <v>0</v>
      </c>
      <c r="AF1350" s="3">
        <v>0</v>
      </c>
      <c r="AG1350" s="3">
        <v>0</v>
      </c>
      <c r="AH1350" s="3">
        <v>0</v>
      </c>
      <c r="AI1350" s="3">
        <v>0</v>
      </c>
      <c r="AJ1350" s="3">
        <v>0</v>
      </c>
      <c r="AK1350" s="3">
        <v>8.24</v>
      </c>
      <c r="AL1350" s="3">
        <v>0</v>
      </c>
      <c r="AM1350" s="3">
        <v>0</v>
      </c>
      <c r="AN1350" s="3">
        <v>0</v>
      </c>
      <c r="AO1350" s="3">
        <v>0</v>
      </c>
      <c r="AP1350" s="3">
        <v>0</v>
      </c>
      <c r="AQ1350" s="3">
        <v>0</v>
      </c>
      <c r="AR1350" s="3">
        <v>0</v>
      </c>
      <c r="AS1350" s="3">
        <v>0</v>
      </c>
      <c r="AT1350">
        <v>0</v>
      </c>
      <c r="AU1350">
        <v>0</v>
      </c>
      <c r="AV1350">
        <v>0</v>
      </c>
      <c r="AW1350">
        <v>0</v>
      </c>
      <c r="AX1350">
        <v>0</v>
      </c>
      <c r="AY1350">
        <v>0</v>
      </c>
      <c r="AZ1350">
        <v>0</v>
      </c>
      <c r="BA1350">
        <v>0</v>
      </c>
      <c r="BB1350">
        <v>0</v>
      </c>
      <c r="BC1350">
        <v>0</v>
      </c>
      <c r="BD1350">
        <v>0</v>
      </c>
      <c r="BE1350">
        <v>0</v>
      </c>
      <c r="BF1350">
        <v>0</v>
      </c>
      <c r="BG1350">
        <v>0</v>
      </c>
      <c r="BH1350">
        <v>1</v>
      </c>
      <c r="BI1350">
        <v>1</v>
      </c>
      <c r="BJ1350">
        <v>0.2</v>
      </c>
      <c r="BK1350">
        <v>1</v>
      </c>
      <c r="BL1350" s="4">
        <v>67.12</v>
      </c>
      <c r="BM1350" s="4">
        <v>10.07</v>
      </c>
      <c r="BN1350" s="4">
        <v>77.19</v>
      </c>
      <c r="BO1350" s="4">
        <v>77.19</v>
      </c>
      <c r="BQ1350" t="s">
        <v>385</v>
      </c>
      <c r="BR1350" t="s">
        <v>358</v>
      </c>
      <c r="BS1350" s="2">
        <v>44047</v>
      </c>
      <c r="BT1350" s="1">
        <v>0.39027777777777778</v>
      </c>
      <c r="BU1350" t="s">
        <v>258</v>
      </c>
      <c r="BV1350" t="s">
        <v>16</v>
      </c>
      <c r="BY1350">
        <v>1200</v>
      </c>
      <c r="BZ1350" t="s">
        <v>1456</v>
      </c>
      <c r="CA1350" t="s">
        <v>251</v>
      </c>
      <c r="CC1350" t="s">
        <v>212</v>
      </c>
      <c r="CD1350">
        <v>250</v>
      </c>
      <c r="CE1350" t="s">
        <v>64</v>
      </c>
      <c r="CF1350" s="2">
        <v>44049</v>
      </c>
      <c r="CI1350">
        <v>1</v>
      </c>
      <c r="CJ1350">
        <v>1</v>
      </c>
      <c r="CK1350">
        <v>24</v>
      </c>
      <c r="CL1350" t="s">
        <v>0</v>
      </c>
    </row>
    <row r="1351" spans="1:90" x14ac:dyDescent="0.3">
      <c r="A1351" t="s">
        <v>322</v>
      </c>
      <c r="B1351" t="s">
        <v>321</v>
      </c>
      <c r="C1351" t="s">
        <v>10</v>
      </c>
      <c r="E1351" t="str">
        <f>"FES1162759515"</f>
        <v>FES1162759515</v>
      </c>
      <c r="F1351" s="2">
        <v>44050</v>
      </c>
      <c r="G1351">
        <v>202102</v>
      </c>
      <c r="H1351" t="s">
        <v>25</v>
      </c>
      <c r="I1351" t="s">
        <v>23</v>
      </c>
      <c r="J1351" t="s">
        <v>362</v>
      </c>
      <c r="K1351" t="s">
        <v>7</v>
      </c>
      <c r="L1351" t="s">
        <v>29</v>
      </c>
      <c r="M1351" t="s">
        <v>26</v>
      </c>
      <c r="N1351" t="s">
        <v>529</v>
      </c>
      <c r="O1351" t="s">
        <v>21</v>
      </c>
      <c r="P1351" t="str">
        <f>"2170748476                    "</f>
        <v xml:space="preserve">2170748476                    </v>
      </c>
      <c r="Q1351">
        <v>0</v>
      </c>
      <c r="R1351">
        <v>0</v>
      </c>
      <c r="S1351">
        <v>0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0</v>
      </c>
      <c r="AB1351">
        <v>0</v>
      </c>
      <c r="AC1351">
        <v>0</v>
      </c>
      <c r="AD1351">
        <v>0</v>
      </c>
      <c r="AE1351" s="3">
        <v>0</v>
      </c>
      <c r="AF1351" s="3">
        <v>0</v>
      </c>
      <c r="AG1351" s="3">
        <v>0</v>
      </c>
      <c r="AH1351" s="3">
        <v>0</v>
      </c>
      <c r="AI1351" s="3">
        <v>0</v>
      </c>
      <c r="AJ1351" s="3">
        <v>0</v>
      </c>
      <c r="AK1351" s="3">
        <v>18.829999999999998</v>
      </c>
      <c r="AL1351" s="3">
        <v>0</v>
      </c>
      <c r="AM1351" s="3">
        <v>0</v>
      </c>
      <c r="AN1351" s="3">
        <v>0</v>
      </c>
      <c r="AO1351" s="3">
        <v>0</v>
      </c>
      <c r="AP1351" s="3">
        <v>0</v>
      </c>
      <c r="AQ1351" s="3">
        <v>0</v>
      </c>
      <c r="AR1351" s="3">
        <v>0</v>
      </c>
      <c r="AS1351" s="3">
        <v>0</v>
      </c>
      <c r="AT1351">
        <v>0</v>
      </c>
      <c r="AU1351">
        <v>0</v>
      </c>
      <c r="AV1351">
        <v>0</v>
      </c>
      <c r="AW1351">
        <v>0</v>
      </c>
      <c r="AX1351">
        <v>0</v>
      </c>
      <c r="AY1351">
        <v>0</v>
      </c>
      <c r="AZ1351">
        <v>0</v>
      </c>
      <c r="BA1351">
        <v>0</v>
      </c>
      <c r="BB1351">
        <v>0</v>
      </c>
      <c r="BC1351">
        <v>0</v>
      </c>
      <c r="BD1351">
        <v>0</v>
      </c>
      <c r="BE1351">
        <v>0</v>
      </c>
      <c r="BF1351">
        <v>0</v>
      </c>
      <c r="BG1351">
        <v>0</v>
      </c>
      <c r="BH1351">
        <v>1</v>
      </c>
      <c r="BI1351">
        <v>5.7</v>
      </c>
      <c r="BJ1351">
        <v>1.2</v>
      </c>
      <c r="BK1351">
        <v>6</v>
      </c>
      <c r="BL1351" s="4">
        <v>144.38</v>
      </c>
      <c r="BM1351" s="4">
        <v>21.66</v>
      </c>
      <c r="BN1351" s="4">
        <v>166.04</v>
      </c>
      <c r="BO1351" s="4">
        <v>166.04</v>
      </c>
      <c r="BQ1351" t="s">
        <v>385</v>
      </c>
      <c r="BR1351" t="s">
        <v>358</v>
      </c>
      <c r="BS1351" s="2">
        <v>44054</v>
      </c>
      <c r="BT1351" s="1">
        <v>0.41666666666666669</v>
      </c>
      <c r="BU1351" t="s">
        <v>951</v>
      </c>
      <c r="BV1351" t="s">
        <v>16</v>
      </c>
      <c r="BY1351">
        <v>6122.55</v>
      </c>
      <c r="CA1351" t="s">
        <v>78</v>
      </c>
      <c r="CC1351" t="s">
        <v>26</v>
      </c>
      <c r="CD1351">
        <v>6001</v>
      </c>
      <c r="CE1351" t="s">
        <v>2</v>
      </c>
      <c r="CF1351" s="2">
        <v>44054</v>
      </c>
      <c r="CI1351">
        <v>1</v>
      </c>
      <c r="CJ1351">
        <v>2</v>
      </c>
      <c r="CK1351">
        <v>21</v>
      </c>
      <c r="CL1351" t="s">
        <v>0</v>
      </c>
    </row>
    <row r="1352" spans="1:90" x14ac:dyDescent="0.3">
      <c r="A1352" t="s">
        <v>322</v>
      </c>
      <c r="B1352" t="s">
        <v>321</v>
      </c>
      <c r="C1352" t="s">
        <v>10</v>
      </c>
      <c r="E1352" t="str">
        <f>"FES1162760165"</f>
        <v>FES1162760165</v>
      </c>
      <c r="F1352" s="2">
        <v>44056</v>
      </c>
      <c r="G1352">
        <v>202102</v>
      </c>
      <c r="H1352" t="s">
        <v>25</v>
      </c>
      <c r="I1352" t="s">
        <v>23</v>
      </c>
      <c r="J1352" t="s">
        <v>362</v>
      </c>
      <c r="K1352" t="s">
        <v>7</v>
      </c>
      <c r="L1352" t="s">
        <v>398</v>
      </c>
      <c r="M1352" t="s">
        <v>394</v>
      </c>
      <c r="N1352" t="s">
        <v>724</v>
      </c>
      <c r="O1352" t="s">
        <v>21</v>
      </c>
      <c r="P1352" t="str">
        <f>"2170749006                    "</f>
        <v xml:space="preserve">2170749006                    </v>
      </c>
      <c r="Q1352">
        <v>0</v>
      </c>
      <c r="R1352">
        <v>0</v>
      </c>
      <c r="S1352">
        <v>0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0</v>
      </c>
      <c r="AB1352">
        <v>0</v>
      </c>
      <c r="AC1352">
        <v>0</v>
      </c>
      <c r="AD1352">
        <v>0</v>
      </c>
      <c r="AE1352" s="3">
        <v>0</v>
      </c>
      <c r="AF1352" s="3">
        <v>0</v>
      </c>
      <c r="AG1352" s="3">
        <v>0</v>
      </c>
      <c r="AH1352" s="3">
        <v>0</v>
      </c>
      <c r="AI1352" s="3">
        <v>0</v>
      </c>
      <c r="AJ1352" s="3">
        <v>0</v>
      </c>
      <c r="AK1352" s="3">
        <v>23.16</v>
      </c>
      <c r="AL1352" s="3">
        <v>0</v>
      </c>
      <c r="AM1352" s="3">
        <v>0</v>
      </c>
      <c r="AN1352" s="3">
        <v>0</v>
      </c>
      <c r="AO1352" s="3">
        <v>0</v>
      </c>
      <c r="AP1352" s="3">
        <v>0</v>
      </c>
      <c r="AQ1352" s="3">
        <v>0</v>
      </c>
      <c r="AR1352" s="3">
        <v>0</v>
      </c>
      <c r="AS1352" s="3">
        <v>0</v>
      </c>
      <c r="AT1352">
        <v>0</v>
      </c>
      <c r="AU1352">
        <v>0</v>
      </c>
      <c r="AV1352">
        <v>0</v>
      </c>
      <c r="AW1352">
        <v>0</v>
      </c>
      <c r="AX1352">
        <v>0</v>
      </c>
      <c r="AY1352">
        <v>0</v>
      </c>
      <c r="AZ1352">
        <v>0</v>
      </c>
      <c r="BA1352">
        <v>0</v>
      </c>
      <c r="BB1352">
        <v>0</v>
      </c>
      <c r="BC1352">
        <v>0</v>
      </c>
      <c r="BD1352">
        <v>0</v>
      </c>
      <c r="BE1352">
        <v>0</v>
      </c>
      <c r="BF1352">
        <v>0</v>
      </c>
      <c r="BG1352">
        <v>0</v>
      </c>
      <c r="BH1352">
        <v>1</v>
      </c>
      <c r="BI1352">
        <v>2.7</v>
      </c>
      <c r="BJ1352">
        <v>4</v>
      </c>
      <c r="BK1352">
        <v>4</v>
      </c>
      <c r="BL1352" s="4">
        <v>177.56</v>
      </c>
      <c r="BM1352" s="4">
        <v>26.63</v>
      </c>
      <c r="BN1352" s="4">
        <v>204.19</v>
      </c>
      <c r="BO1352" s="4">
        <v>204.19</v>
      </c>
      <c r="BQ1352" t="s">
        <v>338</v>
      </c>
      <c r="BR1352" t="s">
        <v>358</v>
      </c>
      <c r="BS1352" s="2">
        <v>44060</v>
      </c>
      <c r="BT1352" s="1">
        <v>0.57222222222222219</v>
      </c>
      <c r="BU1352" t="s">
        <v>1954</v>
      </c>
      <c r="BV1352" t="s">
        <v>16</v>
      </c>
      <c r="BY1352">
        <v>20232.32</v>
      </c>
      <c r="CA1352" t="s">
        <v>395</v>
      </c>
      <c r="CC1352" t="s">
        <v>394</v>
      </c>
      <c r="CD1352">
        <v>6850</v>
      </c>
      <c r="CE1352" t="s">
        <v>2</v>
      </c>
      <c r="CF1352" s="2">
        <v>44062</v>
      </c>
      <c r="CI1352">
        <v>3</v>
      </c>
      <c r="CJ1352">
        <v>2</v>
      </c>
      <c r="CK1352">
        <v>23</v>
      </c>
      <c r="CL1352" t="s">
        <v>0</v>
      </c>
    </row>
    <row r="1353" spans="1:90" x14ac:dyDescent="0.3">
      <c r="A1353" t="s">
        <v>322</v>
      </c>
      <c r="B1353" t="s">
        <v>321</v>
      </c>
      <c r="C1353" t="s">
        <v>10</v>
      </c>
      <c r="E1353" t="str">
        <f>"FES1162759097"</f>
        <v>FES1162759097</v>
      </c>
      <c r="F1353" s="2">
        <v>44048</v>
      </c>
      <c r="G1353">
        <v>202102</v>
      </c>
      <c r="H1353" t="s">
        <v>25</v>
      </c>
      <c r="I1353" t="s">
        <v>23</v>
      </c>
      <c r="J1353" t="s">
        <v>362</v>
      </c>
      <c r="K1353" t="s">
        <v>7</v>
      </c>
      <c r="L1353" t="s">
        <v>70</v>
      </c>
      <c r="M1353" t="s">
        <v>69</v>
      </c>
      <c r="N1353" t="s">
        <v>2123</v>
      </c>
      <c r="O1353" t="s">
        <v>21</v>
      </c>
      <c r="P1353" t="str">
        <f>"2170748091                    "</f>
        <v xml:space="preserve">2170748091                    </v>
      </c>
      <c r="Q1353">
        <v>0</v>
      </c>
      <c r="R1353">
        <v>0</v>
      </c>
      <c r="S1353">
        <v>0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0</v>
      </c>
      <c r="AB1353">
        <v>0</v>
      </c>
      <c r="AC1353">
        <v>0</v>
      </c>
      <c r="AD1353">
        <v>0</v>
      </c>
      <c r="AE1353" s="3">
        <v>0</v>
      </c>
      <c r="AF1353" s="3">
        <v>0</v>
      </c>
      <c r="AG1353" s="3">
        <v>0</v>
      </c>
      <c r="AH1353" s="3">
        <v>0</v>
      </c>
      <c r="AI1353" s="3">
        <v>0</v>
      </c>
      <c r="AJ1353" s="3">
        <v>0</v>
      </c>
      <c r="AK1353" s="3">
        <v>4.91</v>
      </c>
      <c r="AL1353" s="3">
        <v>0</v>
      </c>
      <c r="AM1353" s="3">
        <v>0</v>
      </c>
      <c r="AN1353" s="3">
        <v>0</v>
      </c>
      <c r="AO1353" s="3">
        <v>0</v>
      </c>
      <c r="AP1353" s="3">
        <v>0</v>
      </c>
      <c r="AQ1353" s="3">
        <v>0</v>
      </c>
      <c r="AR1353" s="3">
        <v>0</v>
      </c>
      <c r="AS1353" s="3">
        <v>0</v>
      </c>
      <c r="AT1353">
        <v>0</v>
      </c>
      <c r="AU1353">
        <v>0</v>
      </c>
      <c r="AV1353">
        <v>0</v>
      </c>
      <c r="AW1353">
        <v>0</v>
      </c>
      <c r="AX1353">
        <v>0</v>
      </c>
      <c r="AY1353">
        <v>0</v>
      </c>
      <c r="AZ1353">
        <v>0</v>
      </c>
      <c r="BA1353">
        <v>0</v>
      </c>
      <c r="BB1353">
        <v>0</v>
      </c>
      <c r="BC1353">
        <v>0</v>
      </c>
      <c r="BD1353">
        <v>0</v>
      </c>
      <c r="BE1353">
        <v>0</v>
      </c>
      <c r="BF1353">
        <v>0</v>
      </c>
      <c r="BG1353">
        <v>0</v>
      </c>
      <c r="BH1353">
        <v>1</v>
      </c>
      <c r="BI1353">
        <v>1</v>
      </c>
      <c r="BJ1353">
        <v>0.2</v>
      </c>
      <c r="BK1353">
        <v>1</v>
      </c>
      <c r="BL1353" s="4">
        <v>37.619999999999997</v>
      </c>
      <c r="BM1353" s="4">
        <v>5.64</v>
      </c>
      <c r="BN1353" s="4">
        <v>43.26</v>
      </c>
      <c r="BO1353" s="4">
        <v>43.26</v>
      </c>
      <c r="BQ1353" t="s">
        <v>385</v>
      </c>
      <c r="BR1353" t="s">
        <v>358</v>
      </c>
      <c r="BS1353" s="2">
        <v>44049</v>
      </c>
      <c r="BT1353" s="1">
        <v>0.43541666666666662</v>
      </c>
      <c r="BU1353" t="s">
        <v>2219</v>
      </c>
      <c r="BV1353" t="s">
        <v>16</v>
      </c>
      <c r="BY1353">
        <v>1200</v>
      </c>
      <c r="BZ1353" t="s">
        <v>1427</v>
      </c>
      <c r="CC1353" t="s">
        <v>69</v>
      </c>
      <c r="CD1353">
        <v>2163</v>
      </c>
      <c r="CE1353" t="s">
        <v>64</v>
      </c>
      <c r="CF1353" s="2">
        <v>44050</v>
      </c>
      <c r="CI1353">
        <v>1</v>
      </c>
      <c r="CJ1353">
        <v>1</v>
      </c>
      <c r="CK1353">
        <v>22</v>
      </c>
      <c r="CL1353" t="s">
        <v>0</v>
      </c>
    </row>
    <row r="1354" spans="1:90" x14ac:dyDescent="0.3">
      <c r="A1354" t="s">
        <v>322</v>
      </c>
      <c r="B1354" t="s">
        <v>321</v>
      </c>
      <c r="C1354" t="s">
        <v>10</v>
      </c>
      <c r="E1354" t="str">
        <f>"FES1162758389"</f>
        <v>FES1162758389</v>
      </c>
      <c r="F1354" s="2">
        <v>44046</v>
      </c>
      <c r="G1354">
        <v>202102</v>
      </c>
      <c r="H1354" t="s">
        <v>25</v>
      </c>
      <c r="I1354" t="s">
        <v>23</v>
      </c>
      <c r="J1354" t="s">
        <v>362</v>
      </c>
      <c r="K1354" t="s">
        <v>7</v>
      </c>
      <c r="L1354" t="s">
        <v>60</v>
      </c>
      <c r="M1354" t="s">
        <v>58</v>
      </c>
      <c r="N1354" t="s">
        <v>804</v>
      </c>
      <c r="O1354" t="s">
        <v>21</v>
      </c>
      <c r="P1354" t="str">
        <f>"21701747609                   "</f>
        <v xml:space="preserve">21701747609                   </v>
      </c>
      <c r="Q1354">
        <v>0</v>
      </c>
      <c r="R1354">
        <v>0</v>
      </c>
      <c r="S1354">
        <v>0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0</v>
      </c>
      <c r="Z1354">
        <v>0</v>
      </c>
      <c r="AA1354">
        <v>0</v>
      </c>
      <c r="AB1354">
        <v>0</v>
      </c>
      <c r="AC1354">
        <v>0</v>
      </c>
      <c r="AD1354">
        <v>0</v>
      </c>
      <c r="AE1354" s="3">
        <v>0</v>
      </c>
      <c r="AF1354" s="3">
        <v>0</v>
      </c>
      <c r="AG1354" s="3">
        <v>0</v>
      </c>
      <c r="AH1354" s="3">
        <v>0</v>
      </c>
      <c r="AI1354" s="3">
        <v>0</v>
      </c>
      <c r="AJ1354" s="3">
        <v>0</v>
      </c>
      <c r="AK1354" s="3">
        <v>5.86</v>
      </c>
      <c r="AL1354" s="3">
        <v>0</v>
      </c>
      <c r="AM1354" s="3">
        <v>0</v>
      </c>
      <c r="AN1354" s="3">
        <v>0</v>
      </c>
      <c r="AO1354" s="3">
        <v>0</v>
      </c>
      <c r="AP1354" s="3">
        <v>0</v>
      </c>
      <c r="AQ1354" s="3">
        <v>0</v>
      </c>
      <c r="AR1354" s="3">
        <v>0</v>
      </c>
      <c r="AS1354" s="3">
        <v>0</v>
      </c>
      <c r="AT1354">
        <v>0</v>
      </c>
      <c r="AU1354">
        <v>0</v>
      </c>
      <c r="AV1354">
        <v>0</v>
      </c>
      <c r="AW1354">
        <v>0</v>
      </c>
      <c r="AX1354">
        <v>0</v>
      </c>
      <c r="AY1354">
        <v>0</v>
      </c>
      <c r="AZ1354">
        <v>0</v>
      </c>
      <c r="BA1354">
        <v>0</v>
      </c>
      <c r="BB1354">
        <v>0</v>
      </c>
      <c r="BC1354">
        <v>0</v>
      </c>
      <c r="BD1354">
        <v>0</v>
      </c>
      <c r="BE1354">
        <v>0</v>
      </c>
      <c r="BF1354">
        <v>0</v>
      </c>
      <c r="BG1354">
        <v>0</v>
      </c>
      <c r="BH1354">
        <v>1</v>
      </c>
      <c r="BI1354">
        <v>1</v>
      </c>
      <c r="BJ1354">
        <v>0.2</v>
      </c>
      <c r="BK1354">
        <v>1</v>
      </c>
      <c r="BL1354" s="4">
        <v>47.73</v>
      </c>
      <c r="BM1354" s="4">
        <v>7.16</v>
      </c>
      <c r="BN1354" s="4">
        <v>54.89</v>
      </c>
      <c r="BO1354" s="4">
        <v>54.89</v>
      </c>
      <c r="BR1354" t="s">
        <v>358</v>
      </c>
      <c r="BS1354" s="2">
        <v>44047</v>
      </c>
      <c r="BT1354" s="1">
        <v>0.39374999999999999</v>
      </c>
      <c r="BU1354" t="s">
        <v>2218</v>
      </c>
      <c r="BV1354" t="s">
        <v>16</v>
      </c>
      <c r="BY1354">
        <v>1200</v>
      </c>
      <c r="BZ1354" t="s">
        <v>1427</v>
      </c>
      <c r="CA1354" t="s">
        <v>155</v>
      </c>
      <c r="CC1354" t="s">
        <v>58</v>
      </c>
      <c r="CD1354">
        <v>157</v>
      </c>
      <c r="CE1354" t="s">
        <v>64</v>
      </c>
      <c r="CF1354" s="2">
        <v>44047</v>
      </c>
      <c r="CI1354">
        <v>1</v>
      </c>
      <c r="CJ1354">
        <v>1</v>
      </c>
      <c r="CK1354">
        <v>21</v>
      </c>
      <c r="CL1354" t="s">
        <v>0</v>
      </c>
    </row>
    <row r="1355" spans="1:90" x14ac:dyDescent="0.3">
      <c r="A1355" t="s">
        <v>322</v>
      </c>
      <c r="B1355" t="s">
        <v>321</v>
      </c>
      <c r="C1355" t="s">
        <v>10</v>
      </c>
      <c r="E1355" t="str">
        <f>"FES1162759509"</f>
        <v>FES1162759509</v>
      </c>
      <c r="F1355" s="2">
        <v>44050</v>
      </c>
      <c r="G1355">
        <v>202102</v>
      </c>
      <c r="H1355" t="s">
        <v>25</v>
      </c>
      <c r="I1355" t="s">
        <v>23</v>
      </c>
      <c r="J1355" t="s">
        <v>362</v>
      </c>
      <c r="K1355" t="s">
        <v>7</v>
      </c>
      <c r="L1355" t="s">
        <v>29</v>
      </c>
      <c r="M1355" t="s">
        <v>26</v>
      </c>
      <c r="N1355" t="s">
        <v>1276</v>
      </c>
      <c r="O1355" t="s">
        <v>21</v>
      </c>
      <c r="P1355" t="str">
        <f>"2170748467                    "</f>
        <v xml:space="preserve">2170748467                    </v>
      </c>
      <c r="Q1355">
        <v>0</v>
      </c>
      <c r="R1355">
        <v>0</v>
      </c>
      <c r="S1355">
        <v>0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0</v>
      </c>
      <c r="AA1355">
        <v>0</v>
      </c>
      <c r="AB1355">
        <v>0</v>
      </c>
      <c r="AC1355">
        <v>0</v>
      </c>
      <c r="AD1355">
        <v>0</v>
      </c>
      <c r="AE1355" s="3">
        <v>0</v>
      </c>
      <c r="AF1355" s="3">
        <v>0</v>
      </c>
      <c r="AG1355" s="3">
        <v>0</v>
      </c>
      <c r="AH1355" s="3">
        <v>0</v>
      </c>
      <c r="AI1355" s="3">
        <v>0</v>
      </c>
      <c r="AJ1355" s="3">
        <v>0</v>
      </c>
      <c r="AK1355" s="3">
        <v>6.28</v>
      </c>
      <c r="AL1355" s="3">
        <v>0</v>
      </c>
      <c r="AM1355" s="3">
        <v>0</v>
      </c>
      <c r="AN1355" s="3">
        <v>0</v>
      </c>
      <c r="AO1355" s="3">
        <v>0</v>
      </c>
      <c r="AP1355" s="3">
        <v>0</v>
      </c>
      <c r="AQ1355" s="3">
        <v>0</v>
      </c>
      <c r="AR1355" s="3">
        <v>0</v>
      </c>
      <c r="AS1355" s="3">
        <v>0</v>
      </c>
      <c r="AT1355">
        <v>0</v>
      </c>
      <c r="AU1355">
        <v>0</v>
      </c>
      <c r="AV1355">
        <v>0</v>
      </c>
      <c r="AW1355">
        <v>0</v>
      </c>
      <c r="AX1355">
        <v>0</v>
      </c>
      <c r="AY1355">
        <v>0</v>
      </c>
      <c r="AZ1355">
        <v>0</v>
      </c>
      <c r="BA1355">
        <v>0</v>
      </c>
      <c r="BB1355">
        <v>0</v>
      </c>
      <c r="BC1355">
        <v>0</v>
      </c>
      <c r="BD1355">
        <v>0</v>
      </c>
      <c r="BE1355">
        <v>0</v>
      </c>
      <c r="BF1355">
        <v>0</v>
      </c>
      <c r="BG1355">
        <v>0</v>
      </c>
      <c r="BH1355">
        <v>1</v>
      </c>
      <c r="BI1355">
        <v>0.6</v>
      </c>
      <c r="BJ1355">
        <v>0.9</v>
      </c>
      <c r="BK1355">
        <v>1</v>
      </c>
      <c r="BL1355" s="4">
        <v>48.15</v>
      </c>
      <c r="BM1355" s="4">
        <v>7.22</v>
      </c>
      <c r="BN1355" s="4">
        <v>55.37</v>
      </c>
      <c r="BO1355" s="4">
        <v>55.37</v>
      </c>
      <c r="BQ1355" t="s">
        <v>318</v>
      </c>
      <c r="BR1355" t="s">
        <v>358</v>
      </c>
      <c r="BS1355" s="2">
        <v>44054</v>
      </c>
      <c r="BT1355" s="1">
        <v>0.43402777777777773</v>
      </c>
      <c r="BU1355" t="s">
        <v>2217</v>
      </c>
      <c r="BV1355" t="s">
        <v>16</v>
      </c>
      <c r="BY1355">
        <v>4450.3599999999997</v>
      </c>
      <c r="CA1355" t="s">
        <v>257</v>
      </c>
      <c r="CC1355" t="s">
        <v>26</v>
      </c>
      <c r="CD1355">
        <v>6001</v>
      </c>
      <c r="CE1355" t="s">
        <v>2</v>
      </c>
      <c r="CF1355" s="2">
        <v>44054</v>
      </c>
      <c r="CI1355">
        <v>1</v>
      </c>
      <c r="CJ1355">
        <v>2</v>
      </c>
      <c r="CK1355">
        <v>21</v>
      </c>
      <c r="CL1355" t="s">
        <v>0</v>
      </c>
    </row>
    <row r="1356" spans="1:90" x14ac:dyDescent="0.3">
      <c r="A1356" t="s">
        <v>322</v>
      </c>
      <c r="B1356" t="s">
        <v>321</v>
      </c>
      <c r="C1356" t="s">
        <v>10</v>
      </c>
      <c r="E1356" t="str">
        <f>"FES1162760176"</f>
        <v>FES1162760176</v>
      </c>
      <c r="F1356" s="2">
        <v>44056</v>
      </c>
      <c r="G1356">
        <v>202102</v>
      </c>
      <c r="H1356" t="s">
        <v>25</v>
      </c>
      <c r="I1356" t="s">
        <v>23</v>
      </c>
      <c r="J1356" t="s">
        <v>362</v>
      </c>
      <c r="K1356" t="s">
        <v>7</v>
      </c>
      <c r="L1356" t="s">
        <v>255</v>
      </c>
      <c r="M1356" t="s">
        <v>253</v>
      </c>
      <c r="N1356" t="s">
        <v>527</v>
      </c>
      <c r="O1356" t="s">
        <v>21</v>
      </c>
      <c r="P1356" t="str">
        <f>"2170744678                    "</f>
        <v xml:space="preserve">2170744678                    </v>
      </c>
      <c r="Q1356">
        <v>0</v>
      </c>
      <c r="R1356">
        <v>0</v>
      </c>
      <c r="S1356">
        <v>0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0</v>
      </c>
      <c r="AA1356">
        <v>0</v>
      </c>
      <c r="AB1356">
        <v>0</v>
      </c>
      <c r="AC1356">
        <v>0</v>
      </c>
      <c r="AD1356">
        <v>0</v>
      </c>
      <c r="AE1356" s="3">
        <v>0</v>
      </c>
      <c r="AF1356" s="3">
        <v>0</v>
      </c>
      <c r="AG1356" s="3">
        <v>0</v>
      </c>
      <c r="AH1356" s="3">
        <v>0</v>
      </c>
      <c r="AI1356" s="3">
        <v>0</v>
      </c>
      <c r="AJ1356" s="3">
        <v>0</v>
      </c>
      <c r="AK1356" s="3">
        <v>20.41</v>
      </c>
      <c r="AL1356" s="3">
        <v>0</v>
      </c>
      <c r="AM1356" s="3">
        <v>0</v>
      </c>
      <c r="AN1356" s="3">
        <v>0</v>
      </c>
      <c r="AO1356" s="3">
        <v>0</v>
      </c>
      <c r="AP1356" s="3">
        <v>0</v>
      </c>
      <c r="AQ1356" s="3">
        <v>0</v>
      </c>
      <c r="AR1356" s="3">
        <v>0</v>
      </c>
      <c r="AS1356" s="3">
        <v>0</v>
      </c>
      <c r="AT1356">
        <v>0</v>
      </c>
      <c r="AU1356">
        <v>0</v>
      </c>
      <c r="AV1356">
        <v>0</v>
      </c>
      <c r="AW1356">
        <v>0</v>
      </c>
      <c r="AX1356">
        <v>0</v>
      </c>
      <c r="AY1356">
        <v>0</v>
      </c>
      <c r="AZ1356">
        <v>0</v>
      </c>
      <c r="BA1356">
        <v>0</v>
      </c>
      <c r="BB1356">
        <v>0</v>
      </c>
      <c r="BC1356">
        <v>0</v>
      </c>
      <c r="BD1356">
        <v>0</v>
      </c>
      <c r="BE1356">
        <v>0</v>
      </c>
      <c r="BF1356">
        <v>0</v>
      </c>
      <c r="BG1356">
        <v>0</v>
      </c>
      <c r="BH1356">
        <v>1</v>
      </c>
      <c r="BI1356">
        <v>3.5</v>
      </c>
      <c r="BJ1356">
        <v>1.6</v>
      </c>
      <c r="BK1356">
        <v>3.5</v>
      </c>
      <c r="BL1356" s="4">
        <v>156.49</v>
      </c>
      <c r="BM1356" s="4">
        <v>23.47</v>
      </c>
      <c r="BN1356" s="4">
        <v>179.96</v>
      </c>
      <c r="BO1356" s="4">
        <v>179.96</v>
      </c>
      <c r="BQ1356" t="s">
        <v>318</v>
      </c>
      <c r="BR1356" t="s">
        <v>358</v>
      </c>
      <c r="BS1356" s="2">
        <v>44057</v>
      </c>
      <c r="BT1356" s="1">
        <v>0.59027777777777779</v>
      </c>
      <c r="BU1356" t="s">
        <v>2214</v>
      </c>
      <c r="BV1356" t="s">
        <v>0</v>
      </c>
      <c r="BW1356" t="s">
        <v>48</v>
      </c>
      <c r="BX1356" t="s">
        <v>76</v>
      </c>
      <c r="BY1356">
        <v>7924.22</v>
      </c>
      <c r="CA1356" t="s">
        <v>254</v>
      </c>
      <c r="CC1356" t="s">
        <v>253</v>
      </c>
      <c r="CD1356">
        <v>7130</v>
      </c>
      <c r="CE1356" t="s">
        <v>2</v>
      </c>
      <c r="CF1356" s="2">
        <v>44060</v>
      </c>
      <c r="CI1356">
        <v>1</v>
      </c>
      <c r="CJ1356">
        <v>1</v>
      </c>
      <c r="CK1356">
        <v>23</v>
      </c>
      <c r="CL1356" t="s">
        <v>0</v>
      </c>
    </row>
    <row r="1357" spans="1:90" x14ac:dyDescent="0.3">
      <c r="A1357" t="s">
        <v>322</v>
      </c>
      <c r="B1357" t="s">
        <v>321</v>
      </c>
      <c r="C1357" t="s">
        <v>10</v>
      </c>
      <c r="E1357" t="str">
        <f>"FES1162758913"</f>
        <v>FES1162758913</v>
      </c>
      <c r="F1357" s="2">
        <v>44048</v>
      </c>
      <c r="G1357">
        <v>202102</v>
      </c>
      <c r="H1357" t="s">
        <v>25</v>
      </c>
      <c r="I1357" t="s">
        <v>23</v>
      </c>
      <c r="J1357" t="s">
        <v>362</v>
      </c>
      <c r="K1357" t="s">
        <v>7</v>
      </c>
      <c r="L1357" t="s">
        <v>60</v>
      </c>
      <c r="M1357" t="s">
        <v>58</v>
      </c>
      <c r="N1357" t="s">
        <v>330</v>
      </c>
      <c r="O1357" t="s">
        <v>21</v>
      </c>
      <c r="P1357" t="str">
        <f>"2170748016                    "</f>
        <v xml:space="preserve">2170748016                    </v>
      </c>
      <c r="Q1357">
        <v>0</v>
      </c>
      <c r="R1357">
        <v>0</v>
      </c>
      <c r="S1357">
        <v>0</v>
      </c>
      <c r="T1357">
        <v>0</v>
      </c>
      <c r="U1357">
        <v>0</v>
      </c>
      <c r="V1357">
        <v>0</v>
      </c>
      <c r="W1357">
        <v>0</v>
      </c>
      <c r="X1357">
        <v>0</v>
      </c>
      <c r="Y1357">
        <v>0</v>
      </c>
      <c r="Z1357">
        <v>0</v>
      </c>
      <c r="AA1357">
        <v>0</v>
      </c>
      <c r="AB1357">
        <v>0</v>
      </c>
      <c r="AC1357">
        <v>0</v>
      </c>
      <c r="AD1357">
        <v>0</v>
      </c>
      <c r="AE1357" s="3">
        <v>0</v>
      </c>
      <c r="AF1357" s="3">
        <v>0</v>
      </c>
      <c r="AG1357" s="3">
        <v>0</v>
      </c>
      <c r="AH1357" s="3">
        <v>0</v>
      </c>
      <c r="AI1357" s="3">
        <v>0</v>
      </c>
      <c r="AJ1357" s="3">
        <v>0</v>
      </c>
      <c r="AK1357" s="3">
        <v>6.28</v>
      </c>
      <c r="AL1357" s="3">
        <v>0</v>
      </c>
      <c r="AM1357" s="3">
        <v>0</v>
      </c>
      <c r="AN1357" s="3">
        <v>0</v>
      </c>
      <c r="AO1357" s="3">
        <v>0</v>
      </c>
      <c r="AP1357" s="3">
        <v>0</v>
      </c>
      <c r="AQ1357" s="3">
        <v>0</v>
      </c>
      <c r="AR1357" s="3">
        <v>0</v>
      </c>
      <c r="AS1357" s="3">
        <v>0</v>
      </c>
      <c r="AT1357">
        <v>0</v>
      </c>
      <c r="AU1357">
        <v>0</v>
      </c>
      <c r="AV1357">
        <v>0</v>
      </c>
      <c r="AW1357">
        <v>0</v>
      </c>
      <c r="AX1357">
        <v>0</v>
      </c>
      <c r="AY1357">
        <v>0</v>
      </c>
      <c r="AZ1357">
        <v>0</v>
      </c>
      <c r="BA1357">
        <v>0</v>
      </c>
      <c r="BB1357">
        <v>0</v>
      </c>
      <c r="BC1357">
        <v>0</v>
      </c>
      <c r="BD1357">
        <v>0</v>
      </c>
      <c r="BE1357">
        <v>0</v>
      </c>
      <c r="BF1357">
        <v>0</v>
      </c>
      <c r="BG1357">
        <v>0</v>
      </c>
      <c r="BH1357">
        <v>1</v>
      </c>
      <c r="BI1357">
        <v>1</v>
      </c>
      <c r="BJ1357">
        <v>0.2</v>
      </c>
      <c r="BK1357">
        <v>1</v>
      </c>
      <c r="BL1357" s="4">
        <v>48.15</v>
      </c>
      <c r="BM1357" s="4">
        <v>7.22</v>
      </c>
      <c r="BN1357" s="4">
        <v>55.37</v>
      </c>
      <c r="BO1357" s="4">
        <v>55.37</v>
      </c>
      <c r="BQ1357" t="s">
        <v>318</v>
      </c>
      <c r="BR1357" t="s">
        <v>358</v>
      </c>
      <c r="BS1357" s="2">
        <v>44049</v>
      </c>
      <c r="BT1357" s="1">
        <v>0.40625</v>
      </c>
      <c r="BU1357" t="s">
        <v>2216</v>
      </c>
      <c r="BV1357" t="s">
        <v>16</v>
      </c>
      <c r="BY1357">
        <v>1200</v>
      </c>
      <c r="BZ1357" t="s">
        <v>1427</v>
      </c>
      <c r="CA1357" t="s">
        <v>328</v>
      </c>
      <c r="CC1357" t="s">
        <v>58</v>
      </c>
      <c r="CD1357">
        <v>1</v>
      </c>
      <c r="CE1357" t="s">
        <v>64</v>
      </c>
      <c r="CF1357" s="2">
        <v>44049</v>
      </c>
      <c r="CI1357">
        <v>1</v>
      </c>
      <c r="CJ1357">
        <v>1</v>
      </c>
      <c r="CK1357">
        <v>21</v>
      </c>
      <c r="CL1357" t="s">
        <v>0</v>
      </c>
    </row>
    <row r="1358" spans="1:90" x14ac:dyDescent="0.3">
      <c r="A1358" t="s">
        <v>322</v>
      </c>
      <c r="B1358" t="s">
        <v>321</v>
      </c>
      <c r="C1358" t="s">
        <v>10</v>
      </c>
      <c r="E1358" t="str">
        <f>"FES1162758357"</f>
        <v>FES1162758357</v>
      </c>
      <c r="F1358" s="2">
        <v>44046</v>
      </c>
      <c r="G1358">
        <v>202102</v>
      </c>
      <c r="H1358" t="s">
        <v>25</v>
      </c>
      <c r="I1358" t="s">
        <v>23</v>
      </c>
      <c r="J1358" t="s">
        <v>362</v>
      </c>
      <c r="K1358" t="s">
        <v>7</v>
      </c>
      <c r="L1358" t="s">
        <v>389</v>
      </c>
      <c r="M1358" t="s">
        <v>388</v>
      </c>
      <c r="N1358" t="s">
        <v>387</v>
      </c>
      <c r="O1358" t="s">
        <v>21</v>
      </c>
      <c r="P1358" t="str">
        <f>"21707444824                   "</f>
        <v xml:space="preserve">21707444824                   </v>
      </c>
      <c r="Q1358">
        <v>0</v>
      </c>
      <c r="R1358">
        <v>0</v>
      </c>
      <c r="S1358">
        <v>0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0</v>
      </c>
      <c r="AA1358">
        <v>0</v>
      </c>
      <c r="AB1358">
        <v>0</v>
      </c>
      <c r="AC1358">
        <v>0</v>
      </c>
      <c r="AD1358">
        <v>0</v>
      </c>
      <c r="AE1358" s="3">
        <v>0</v>
      </c>
      <c r="AF1358" s="3">
        <v>0</v>
      </c>
      <c r="AG1358" s="3">
        <v>0</v>
      </c>
      <c r="AH1358" s="3">
        <v>0</v>
      </c>
      <c r="AI1358" s="3">
        <v>0</v>
      </c>
      <c r="AJ1358" s="3">
        <v>0</v>
      </c>
      <c r="AK1358" s="3">
        <v>8.24</v>
      </c>
      <c r="AL1358" s="3">
        <v>0</v>
      </c>
      <c r="AM1358" s="3">
        <v>0</v>
      </c>
      <c r="AN1358" s="3">
        <v>0</v>
      </c>
      <c r="AO1358" s="3">
        <v>0</v>
      </c>
      <c r="AP1358" s="3">
        <v>0</v>
      </c>
      <c r="AQ1358" s="3">
        <v>0</v>
      </c>
      <c r="AR1358" s="3">
        <v>0</v>
      </c>
      <c r="AS1358" s="3">
        <v>0</v>
      </c>
      <c r="AT1358">
        <v>0</v>
      </c>
      <c r="AU1358">
        <v>0</v>
      </c>
      <c r="AV1358">
        <v>0</v>
      </c>
      <c r="AW1358">
        <v>0</v>
      </c>
      <c r="AX1358">
        <v>0</v>
      </c>
      <c r="AY1358">
        <v>0</v>
      </c>
      <c r="AZ1358">
        <v>0</v>
      </c>
      <c r="BA1358">
        <v>0</v>
      </c>
      <c r="BB1358">
        <v>0</v>
      </c>
      <c r="BC1358">
        <v>0</v>
      </c>
      <c r="BD1358">
        <v>0</v>
      </c>
      <c r="BE1358">
        <v>0</v>
      </c>
      <c r="BF1358">
        <v>0</v>
      </c>
      <c r="BG1358">
        <v>0</v>
      </c>
      <c r="BH1358">
        <v>1</v>
      </c>
      <c r="BI1358">
        <v>1</v>
      </c>
      <c r="BJ1358">
        <v>0.2</v>
      </c>
      <c r="BK1358">
        <v>1</v>
      </c>
      <c r="BL1358" s="4">
        <v>67.12</v>
      </c>
      <c r="BM1358" s="4">
        <v>10.07</v>
      </c>
      <c r="BN1358" s="4">
        <v>77.19</v>
      </c>
      <c r="BO1358" s="4">
        <v>77.19</v>
      </c>
      <c r="BQ1358" t="s">
        <v>385</v>
      </c>
      <c r="BR1358" t="s">
        <v>358</v>
      </c>
      <c r="BS1358" s="2">
        <v>44048</v>
      </c>
      <c r="BT1358" s="1">
        <v>0.65277777777777779</v>
      </c>
      <c r="BU1358" t="s">
        <v>1925</v>
      </c>
      <c r="BV1358" t="s">
        <v>0</v>
      </c>
      <c r="BW1358" t="s">
        <v>34</v>
      </c>
      <c r="BX1358" t="s">
        <v>136</v>
      </c>
      <c r="BY1358">
        <v>1200</v>
      </c>
      <c r="BZ1358" t="s">
        <v>1427</v>
      </c>
      <c r="CA1358" t="s">
        <v>426</v>
      </c>
      <c r="CC1358" t="s">
        <v>388</v>
      </c>
      <c r="CD1358">
        <v>1028</v>
      </c>
      <c r="CE1358" t="s">
        <v>64</v>
      </c>
      <c r="CF1358" s="2">
        <v>44048</v>
      </c>
      <c r="CI1358">
        <v>1</v>
      </c>
      <c r="CJ1358">
        <v>2</v>
      </c>
      <c r="CK1358">
        <v>24</v>
      </c>
      <c r="CL1358" t="s">
        <v>0</v>
      </c>
    </row>
    <row r="1359" spans="1:90" x14ac:dyDescent="0.3">
      <c r="A1359" t="s">
        <v>322</v>
      </c>
      <c r="B1359" t="s">
        <v>321</v>
      </c>
      <c r="C1359" t="s">
        <v>10</v>
      </c>
      <c r="E1359" t="str">
        <f>"FES1162759530"</f>
        <v>FES1162759530</v>
      </c>
      <c r="F1359" s="2">
        <v>44050</v>
      </c>
      <c r="G1359">
        <v>202102</v>
      </c>
      <c r="H1359" t="s">
        <v>25</v>
      </c>
      <c r="I1359" t="s">
        <v>23</v>
      </c>
      <c r="J1359" t="s">
        <v>362</v>
      </c>
      <c r="K1359" t="s">
        <v>7</v>
      </c>
      <c r="L1359" t="s">
        <v>183</v>
      </c>
      <c r="M1359" t="s">
        <v>182</v>
      </c>
      <c r="N1359" t="s">
        <v>444</v>
      </c>
      <c r="O1359" t="s">
        <v>21</v>
      </c>
      <c r="P1359" t="str">
        <f>"2170748491                    "</f>
        <v xml:space="preserve">2170748491                    </v>
      </c>
      <c r="Q1359">
        <v>0</v>
      </c>
      <c r="R1359">
        <v>0</v>
      </c>
      <c r="S1359">
        <v>0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0</v>
      </c>
      <c r="AB1359">
        <v>0</v>
      </c>
      <c r="AC1359">
        <v>0</v>
      </c>
      <c r="AD1359">
        <v>0</v>
      </c>
      <c r="AE1359" s="3">
        <v>0</v>
      </c>
      <c r="AF1359" s="3">
        <v>0</v>
      </c>
      <c r="AG1359" s="3">
        <v>0</v>
      </c>
      <c r="AH1359" s="3">
        <v>0</v>
      </c>
      <c r="AI1359" s="3">
        <v>0</v>
      </c>
      <c r="AJ1359" s="3">
        <v>0</v>
      </c>
      <c r="AK1359" s="3">
        <v>12.17</v>
      </c>
      <c r="AL1359" s="3">
        <v>0</v>
      </c>
      <c r="AM1359" s="3">
        <v>0</v>
      </c>
      <c r="AN1359" s="3">
        <v>0</v>
      </c>
      <c r="AO1359" s="3">
        <v>0</v>
      </c>
      <c r="AP1359" s="3">
        <v>0</v>
      </c>
      <c r="AQ1359" s="3">
        <v>0</v>
      </c>
      <c r="AR1359" s="3">
        <v>0</v>
      </c>
      <c r="AS1359" s="3">
        <v>0</v>
      </c>
      <c r="AT1359">
        <v>0</v>
      </c>
      <c r="AU1359">
        <v>0</v>
      </c>
      <c r="AV1359">
        <v>0</v>
      </c>
      <c r="AW1359">
        <v>0</v>
      </c>
      <c r="AX1359">
        <v>0</v>
      </c>
      <c r="AY1359">
        <v>0</v>
      </c>
      <c r="AZ1359">
        <v>0</v>
      </c>
      <c r="BA1359">
        <v>0</v>
      </c>
      <c r="BB1359">
        <v>0</v>
      </c>
      <c r="BC1359">
        <v>0</v>
      </c>
      <c r="BD1359">
        <v>0</v>
      </c>
      <c r="BE1359">
        <v>0</v>
      </c>
      <c r="BF1359">
        <v>0</v>
      </c>
      <c r="BG1359">
        <v>0</v>
      </c>
      <c r="BH1359">
        <v>1</v>
      </c>
      <c r="BI1359">
        <v>1.6</v>
      </c>
      <c r="BJ1359">
        <v>1.5</v>
      </c>
      <c r="BK1359">
        <v>2</v>
      </c>
      <c r="BL1359" s="4">
        <v>93.29</v>
      </c>
      <c r="BM1359" s="4">
        <v>13.99</v>
      </c>
      <c r="BN1359" s="4">
        <v>107.28</v>
      </c>
      <c r="BO1359" s="4">
        <v>107.28</v>
      </c>
      <c r="BQ1359" t="s">
        <v>318</v>
      </c>
      <c r="BR1359" t="s">
        <v>358</v>
      </c>
      <c r="BS1359" s="2">
        <v>44054</v>
      </c>
      <c r="BT1359" s="1">
        <v>0.47222222222222227</v>
      </c>
      <c r="BU1359" t="s">
        <v>2215</v>
      </c>
      <c r="BV1359" t="s">
        <v>16</v>
      </c>
      <c r="BY1359">
        <v>7550.44</v>
      </c>
      <c r="CA1359" t="s">
        <v>623</v>
      </c>
      <c r="CC1359" t="s">
        <v>182</v>
      </c>
      <c r="CD1359">
        <v>3370</v>
      </c>
      <c r="CE1359" t="s">
        <v>2</v>
      </c>
      <c r="CF1359" s="2">
        <v>44055</v>
      </c>
      <c r="CI1359">
        <v>3</v>
      </c>
      <c r="CJ1359">
        <v>2</v>
      </c>
      <c r="CK1359">
        <v>23</v>
      </c>
      <c r="CL1359" t="s">
        <v>0</v>
      </c>
    </row>
    <row r="1360" spans="1:90" x14ac:dyDescent="0.3">
      <c r="A1360" t="s">
        <v>322</v>
      </c>
      <c r="B1360" t="s">
        <v>321</v>
      </c>
      <c r="C1360" t="s">
        <v>10</v>
      </c>
      <c r="E1360" t="str">
        <f>"FES1162760174"</f>
        <v>FES1162760174</v>
      </c>
      <c r="F1360" s="2">
        <v>44056</v>
      </c>
      <c r="G1360">
        <v>202102</v>
      </c>
      <c r="H1360" t="s">
        <v>25</v>
      </c>
      <c r="I1360" t="s">
        <v>23</v>
      </c>
      <c r="J1360" t="s">
        <v>362</v>
      </c>
      <c r="K1360" t="s">
        <v>7</v>
      </c>
      <c r="L1360" t="s">
        <v>255</v>
      </c>
      <c r="M1360" t="s">
        <v>253</v>
      </c>
      <c r="N1360" t="s">
        <v>527</v>
      </c>
      <c r="O1360" t="s">
        <v>21</v>
      </c>
      <c r="P1360" t="str">
        <f>"2170744676                    "</f>
        <v xml:space="preserve">2170744676                    </v>
      </c>
      <c r="Q1360">
        <v>0</v>
      </c>
      <c r="R1360">
        <v>0</v>
      </c>
      <c r="S1360">
        <v>0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</v>
      </c>
      <c r="Z1360">
        <v>0</v>
      </c>
      <c r="AA1360">
        <v>0</v>
      </c>
      <c r="AB1360">
        <v>0</v>
      </c>
      <c r="AC1360">
        <v>0</v>
      </c>
      <c r="AD1360">
        <v>0</v>
      </c>
      <c r="AE1360" s="3">
        <v>0</v>
      </c>
      <c r="AF1360" s="3">
        <v>0</v>
      </c>
      <c r="AG1360" s="3">
        <v>0</v>
      </c>
      <c r="AH1360" s="3">
        <v>0</v>
      </c>
      <c r="AI1360" s="3">
        <v>0</v>
      </c>
      <c r="AJ1360" s="3">
        <v>0</v>
      </c>
      <c r="AK1360" s="3">
        <v>20.41</v>
      </c>
      <c r="AL1360" s="3">
        <v>0</v>
      </c>
      <c r="AM1360" s="3">
        <v>0</v>
      </c>
      <c r="AN1360" s="3">
        <v>0</v>
      </c>
      <c r="AO1360" s="3">
        <v>0</v>
      </c>
      <c r="AP1360" s="3">
        <v>0</v>
      </c>
      <c r="AQ1360" s="3">
        <v>0</v>
      </c>
      <c r="AR1360" s="3">
        <v>0</v>
      </c>
      <c r="AS1360" s="3">
        <v>0</v>
      </c>
      <c r="AT1360">
        <v>0</v>
      </c>
      <c r="AU1360">
        <v>0</v>
      </c>
      <c r="AV1360">
        <v>0</v>
      </c>
      <c r="AW1360">
        <v>0</v>
      </c>
      <c r="AX1360">
        <v>0</v>
      </c>
      <c r="AY1360">
        <v>0</v>
      </c>
      <c r="AZ1360">
        <v>0</v>
      </c>
      <c r="BA1360">
        <v>0</v>
      </c>
      <c r="BB1360">
        <v>0</v>
      </c>
      <c r="BC1360">
        <v>0</v>
      </c>
      <c r="BD1360">
        <v>0</v>
      </c>
      <c r="BE1360">
        <v>0</v>
      </c>
      <c r="BF1360">
        <v>0</v>
      </c>
      <c r="BG1360">
        <v>0</v>
      </c>
      <c r="BH1360">
        <v>1</v>
      </c>
      <c r="BI1360">
        <v>3.5</v>
      </c>
      <c r="BJ1360">
        <v>1.7</v>
      </c>
      <c r="BK1360">
        <v>3.5</v>
      </c>
      <c r="BL1360" s="4">
        <v>156.49</v>
      </c>
      <c r="BM1360" s="4">
        <v>23.47</v>
      </c>
      <c r="BN1360" s="4">
        <v>179.96</v>
      </c>
      <c r="BO1360" s="4">
        <v>179.96</v>
      </c>
      <c r="BQ1360" t="s">
        <v>318</v>
      </c>
      <c r="BR1360" t="s">
        <v>358</v>
      </c>
      <c r="BS1360" s="2">
        <v>44057</v>
      </c>
      <c r="BT1360" s="1">
        <v>0.58888888888888891</v>
      </c>
      <c r="BU1360" t="s">
        <v>2214</v>
      </c>
      <c r="BV1360" t="s">
        <v>0</v>
      </c>
      <c r="BW1360" t="s">
        <v>48</v>
      </c>
      <c r="BX1360" t="s">
        <v>76</v>
      </c>
      <c r="BY1360">
        <v>8463.31</v>
      </c>
      <c r="CA1360" t="s">
        <v>254</v>
      </c>
      <c r="CC1360" t="s">
        <v>253</v>
      </c>
      <c r="CD1360">
        <v>7130</v>
      </c>
      <c r="CE1360" t="s">
        <v>2</v>
      </c>
      <c r="CF1360" s="2">
        <v>44060</v>
      </c>
      <c r="CI1360">
        <v>1</v>
      </c>
      <c r="CJ1360">
        <v>1</v>
      </c>
      <c r="CK1360">
        <v>23</v>
      </c>
      <c r="CL1360" t="s">
        <v>0</v>
      </c>
    </row>
    <row r="1361" spans="1:90" x14ac:dyDescent="0.3">
      <c r="A1361" t="s">
        <v>322</v>
      </c>
      <c r="B1361" t="s">
        <v>321</v>
      </c>
      <c r="C1361" t="s">
        <v>10</v>
      </c>
      <c r="E1361" t="str">
        <f>"FES1162758924"</f>
        <v>FES1162758924</v>
      </c>
      <c r="F1361" s="2">
        <v>44048</v>
      </c>
      <c r="G1361">
        <v>202102</v>
      </c>
      <c r="H1361" t="s">
        <v>25</v>
      </c>
      <c r="I1361" t="s">
        <v>23</v>
      </c>
      <c r="J1361" t="s">
        <v>362</v>
      </c>
      <c r="K1361" t="s">
        <v>7</v>
      </c>
      <c r="L1361" t="s">
        <v>111</v>
      </c>
      <c r="M1361" t="s">
        <v>110</v>
      </c>
      <c r="N1361" t="s">
        <v>2213</v>
      </c>
      <c r="O1361" t="s">
        <v>21</v>
      </c>
      <c r="P1361" t="str">
        <f>"2170748037                    "</f>
        <v xml:space="preserve">2170748037                    </v>
      </c>
      <c r="Q1361">
        <v>0</v>
      </c>
      <c r="R1361">
        <v>0</v>
      </c>
      <c r="S1361">
        <v>0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0</v>
      </c>
      <c r="AA1361">
        <v>0</v>
      </c>
      <c r="AB1361">
        <v>0</v>
      </c>
      <c r="AC1361">
        <v>0</v>
      </c>
      <c r="AD1361">
        <v>0</v>
      </c>
      <c r="AE1361" s="3">
        <v>0</v>
      </c>
      <c r="AF1361" s="3">
        <v>0</v>
      </c>
      <c r="AG1361" s="3">
        <v>0</v>
      </c>
      <c r="AH1361" s="3">
        <v>0</v>
      </c>
      <c r="AI1361" s="3">
        <v>0</v>
      </c>
      <c r="AJ1361" s="3">
        <v>0</v>
      </c>
      <c r="AK1361" s="3">
        <v>4.91</v>
      </c>
      <c r="AL1361" s="3">
        <v>0</v>
      </c>
      <c r="AM1361" s="3">
        <v>0</v>
      </c>
      <c r="AN1361" s="3">
        <v>0</v>
      </c>
      <c r="AO1361" s="3">
        <v>0</v>
      </c>
      <c r="AP1361" s="3">
        <v>0</v>
      </c>
      <c r="AQ1361" s="3">
        <v>0</v>
      </c>
      <c r="AR1361" s="3">
        <v>0</v>
      </c>
      <c r="AS1361" s="3">
        <v>0</v>
      </c>
      <c r="AT1361">
        <v>0</v>
      </c>
      <c r="AU1361">
        <v>0</v>
      </c>
      <c r="AV1361">
        <v>0</v>
      </c>
      <c r="AW1361">
        <v>0</v>
      </c>
      <c r="AX1361">
        <v>0</v>
      </c>
      <c r="AY1361">
        <v>0</v>
      </c>
      <c r="AZ1361">
        <v>0</v>
      </c>
      <c r="BA1361">
        <v>0</v>
      </c>
      <c r="BB1361">
        <v>0</v>
      </c>
      <c r="BC1361">
        <v>0</v>
      </c>
      <c r="BD1361">
        <v>0</v>
      </c>
      <c r="BE1361">
        <v>0</v>
      </c>
      <c r="BF1361">
        <v>0</v>
      </c>
      <c r="BG1361">
        <v>0</v>
      </c>
      <c r="BH1361">
        <v>1</v>
      </c>
      <c r="BI1361">
        <v>1</v>
      </c>
      <c r="BJ1361">
        <v>0.2</v>
      </c>
      <c r="BK1361">
        <v>1</v>
      </c>
      <c r="BL1361" s="4">
        <v>37.619999999999997</v>
      </c>
      <c r="BM1361" s="4">
        <v>5.64</v>
      </c>
      <c r="BN1361" s="4">
        <v>43.26</v>
      </c>
      <c r="BO1361" s="4">
        <v>43.26</v>
      </c>
      <c r="BR1361" t="s">
        <v>358</v>
      </c>
      <c r="BS1361" s="2">
        <v>44049</v>
      </c>
      <c r="BT1361" s="1">
        <v>0.50138888888888888</v>
      </c>
      <c r="BU1361" t="s">
        <v>2212</v>
      </c>
      <c r="BV1361" t="s">
        <v>0</v>
      </c>
      <c r="BW1361" t="s">
        <v>98</v>
      </c>
      <c r="BX1361" t="s">
        <v>616</v>
      </c>
      <c r="BY1361">
        <v>1200</v>
      </c>
      <c r="BZ1361" t="s">
        <v>1427</v>
      </c>
      <c r="CA1361" t="s">
        <v>149</v>
      </c>
      <c r="CC1361" t="s">
        <v>110</v>
      </c>
      <c r="CD1361">
        <v>1428</v>
      </c>
      <c r="CE1361" t="s">
        <v>64</v>
      </c>
      <c r="CF1361" s="2">
        <v>44050</v>
      </c>
      <c r="CI1361">
        <v>1</v>
      </c>
      <c r="CJ1361">
        <v>1</v>
      </c>
      <c r="CK1361">
        <v>22</v>
      </c>
      <c r="CL1361" t="s">
        <v>0</v>
      </c>
    </row>
    <row r="1362" spans="1:90" x14ac:dyDescent="0.3">
      <c r="A1362" t="s">
        <v>322</v>
      </c>
      <c r="B1362" t="s">
        <v>321</v>
      </c>
      <c r="C1362" t="s">
        <v>10</v>
      </c>
      <c r="E1362" t="str">
        <f>"FES1162758444"</f>
        <v>FES1162758444</v>
      </c>
      <c r="F1362" s="2">
        <v>44046</v>
      </c>
      <c r="G1362">
        <v>202102</v>
      </c>
      <c r="H1362" t="s">
        <v>25</v>
      </c>
      <c r="I1362" t="s">
        <v>23</v>
      </c>
      <c r="J1362" t="s">
        <v>362</v>
      </c>
      <c r="K1362" t="s">
        <v>7</v>
      </c>
      <c r="L1362" t="s">
        <v>25</v>
      </c>
      <c r="M1362" t="s">
        <v>23</v>
      </c>
      <c r="N1362" t="s">
        <v>460</v>
      </c>
      <c r="O1362" t="s">
        <v>21</v>
      </c>
      <c r="P1362" t="str">
        <f>"21707466668                   "</f>
        <v xml:space="preserve">21707466668                   </v>
      </c>
      <c r="Q1362">
        <v>0</v>
      </c>
      <c r="R1362">
        <v>0</v>
      </c>
      <c r="S1362">
        <v>0</v>
      </c>
      <c r="T1362">
        <v>0</v>
      </c>
      <c r="U1362">
        <v>0</v>
      </c>
      <c r="V1362">
        <v>0</v>
      </c>
      <c r="W1362">
        <v>0</v>
      </c>
      <c r="X1362">
        <v>0</v>
      </c>
      <c r="Y1362">
        <v>0</v>
      </c>
      <c r="Z1362">
        <v>0</v>
      </c>
      <c r="AA1362">
        <v>0</v>
      </c>
      <c r="AB1362">
        <v>0</v>
      </c>
      <c r="AC1362">
        <v>0</v>
      </c>
      <c r="AD1362">
        <v>0</v>
      </c>
      <c r="AE1362" s="3">
        <v>0</v>
      </c>
      <c r="AF1362" s="3">
        <v>0</v>
      </c>
      <c r="AG1362" s="3">
        <v>0</v>
      </c>
      <c r="AH1362" s="3">
        <v>0</v>
      </c>
      <c r="AI1362" s="3">
        <v>0</v>
      </c>
      <c r="AJ1362" s="3">
        <v>0</v>
      </c>
      <c r="AK1362" s="3">
        <v>4.58</v>
      </c>
      <c r="AL1362" s="3">
        <v>0</v>
      </c>
      <c r="AM1362" s="3">
        <v>0</v>
      </c>
      <c r="AN1362" s="3">
        <v>0</v>
      </c>
      <c r="AO1362" s="3">
        <v>0</v>
      </c>
      <c r="AP1362" s="3">
        <v>0</v>
      </c>
      <c r="AQ1362" s="3">
        <v>0</v>
      </c>
      <c r="AR1362" s="3">
        <v>0</v>
      </c>
      <c r="AS1362" s="3">
        <v>0</v>
      </c>
      <c r="AT1362">
        <v>0</v>
      </c>
      <c r="AU1362">
        <v>0</v>
      </c>
      <c r="AV1362">
        <v>0</v>
      </c>
      <c r="AW1362">
        <v>0</v>
      </c>
      <c r="AX1362">
        <v>0</v>
      </c>
      <c r="AY1362">
        <v>0</v>
      </c>
      <c r="AZ1362">
        <v>0</v>
      </c>
      <c r="BA1362">
        <v>0</v>
      </c>
      <c r="BB1362">
        <v>0</v>
      </c>
      <c r="BC1362">
        <v>0</v>
      </c>
      <c r="BD1362">
        <v>0</v>
      </c>
      <c r="BE1362">
        <v>0</v>
      </c>
      <c r="BF1362">
        <v>0</v>
      </c>
      <c r="BG1362">
        <v>0</v>
      </c>
      <c r="BH1362">
        <v>1</v>
      </c>
      <c r="BI1362">
        <v>1</v>
      </c>
      <c r="BJ1362">
        <v>0.2</v>
      </c>
      <c r="BK1362">
        <v>1</v>
      </c>
      <c r="BL1362" s="4">
        <v>37.29</v>
      </c>
      <c r="BM1362" s="4">
        <v>5.59</v>
      </c>
      <c r="BN1362" s="4">
        <v>42.88</v>
      </c>
      <c r="BO1362" s="4">
        <v>42.88</v>
      </c>
      <c r="BQ1362" t="s">
        <v>318</v>
      </c>
      <c r="BR1362" t="s">
        <v>358</v>
      </c>
      <c r="BS1362" s="2">
        <v>44047</v>
      </c>
      <c r="BT1362" s="1">
        <v>0.33333333333333331</v>
      </c>
      <c r="BU1362" t="s">
        <v>1328</v>
      </c>
      <c r="BV1362" t="s">
        <v>16</v>
      </c>
      <c r="BY1362">
        <v>1200</v>
      </c>
      <c r="BZ1362" t="s">
        <v>1427</v>
      </c>
      <c r="CC1362" t="s">
        <v>23</v>
      </c>
      <c r="CD1362">
        <v>1666</v>
      </c>
      <c r="CE1362" t="s">
        <v>64</v>
      </c>
      <c r="CF1362" s="2">
        <v>44048</v>
      </c>
      <c r="CI1362">
        <v>1</v>
      </c>
      <c r="CJ1362">
        <v>1</v>
      </c>
      <c r="CK1362">
        <v>22</v>
      </c>
      <c r="CL1362" t="s">
        <v>0</v>
      </c>
    </row>
    <row r="1363" spans="1:90" x14ac:dyDescent="0.3">
      <c r="A1363" t="s">
        <v>322</v>
      </c>
      <c r="B1363" t="s">
        <v>321</v>
      </c>
      <c r="C1363" t="s">
        <v>10</v>
      </c>
      <c r="E1363" t="str">
        <f>"FES1162760727"</f>
        <v>FES1162760727</v>
      </c>
      <c r="F1363" s="2">
        <v>44061</v>
      </c>
      <c r="G1363">
        <v>202102</v>
      </c>
      <c r="H1363" t="s">
        <v>25</v>
      </c>
      <c r="I1363" t="s">
        <v>23</v>
      </c>
      <c r="J1363" t="s">
        <v>362</v>
      </c>
      <c r="K1363" t="s">
        <v>7</v>
      </c>
      <c r="L1363" t="s">
        <v>46</v>
      </c>
      <c r="M1363" t="s">
        <v>44</v>
      </c>
      <c r="N1363" t="s">
        <v>1642</v>
      </c>
      <c r="O1363" t="s">
        <v>21</v>
      </c>
      <c r="P1363" t="str">
        <f>"2170748374                    "</f>
        <v xml:space="preserve">2170748374                    </v>
      </c>
      <c r="Q1363">
        <v>0</v>
      </c>
      <c r="R1363">
        <v>0</v>
      </c>
      <c r="S1363">
        <v>0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0</v>
      </c>
      <c r="AB1363">
        <v>0</v>
      </c>
      <c r="AC1363">
        <v>0</v>
      </c>
      <c r="AD1363">
        <v>0</v>
      </c>
      <c r="AE1363" s="3">
        <v>0</v>
      </c>
      <c r="AF1363" s="3">
        <v>0</v>
      </c>
      <c r="AG1363" s="3">
        <v>0</v>
      </c>
      <c r="AH1363" s="3">
        <v>0</v>
      </c>
      <c r="AI1363" s="3">
        <v>0</v>
      </c>
      <c r="AJ1363" s="3">
        <v>0</v>
      </c>
      <c r="AK1363" s="3">
        <v>6.28</v>
      </c>
      <c r="AL1363" s="3">
        <v>0</v>
      </c>
      <c r="AM1363" s="3">
        <v>0</v>
      </c>
      <c r="AN1363" s="3">
        <v>0</v>
      </c>
      <c r="AO1363" s="3">
        <v>0</v>
      </c>
      <c r="AP1363" s="3">
        <v>0</v>
      </c>
      <c r="AQ1363" s="3">
        <v>0</v>
      </c>
      <c r="AR1363" s="3">
        <v>0</v>
      </c>
      <c r="AS1363" s="3">
        <v>0</v>
      </c>
      <c r="AT1363">
        <v>0</v>
      </c>
      <c r="AU1363">
        <v>0</v>
      </c>
      <c r="AV1363">
        <v>0</v>
      </c>
      <c r="AW1363">
        <v>0</v>
      </c>
      <c r="AX1363">
        <v>0</v>
      </c>
      <c r="AY1363">
        <v>0</v>
      </c>
      <c r="AZ1363">
        <v>0</v>
      </c>
      <c r="BA1363">
        <v>0</v>
      </c>
      <c r="BB1363">
        <v>0</v>
      </c>
      <c r="BC1363">
        <v>0</v>
      </c>
      <c r="BD1363">
        <v>0</v>
      </c>
      <c r="BE1363">
        <v>0</v>
      </c>
      <c r="BF1363">
        <v>0</v>
      </c>
      <c r="BG1363">
        <v>0</v>
      </c>
      <c r="BH1363">
        <v>1</v>
      </c>
      <c r="BI1363">
        <v>1</v>
      </c>
      <c r="BJ1363">
        <v>0.2</v>
      </c>
      <c r="BK1363">
        <v>1</v>
      </c>
      <c r="BL1363" s="4">
        <v>48.15</v>
      </c>
      <c r="BM1363" s="4">
        <v>7.22</v>
      </c>
      <c r="BN1363" s="4">
        <v>55.37</v>
      </c>
      <c r="BO1363" s="4">
        <v>55.37</v>
      </c>
      <c r="BQ1363" t="s">
        <v>318</v>
      </c>
      <c r="BR1363" t="s">
        <v>358</v>
      </c>
      <c r="BS1363" s="2">
        <v>44062</v>
      </c>
      <c r="BT1363" s="1">
        <v>0.46180555555555558</v>
      </c>
      <c r="BU1363" t="s">
        <v>2211</v>
      </c>
      <c r="BV1363" t="s">
        <v>0</v>
      </c>
      <c r="BW1363" t="s">
        <v>34</v>
      </c>
      <c r="BX1363" t="s">
        <v>95</v>
      </c>
      <c r="BY1363">
        <v>1200</v>
      </c>
      <c r="CA1363" t="s">
        <v>786</v>
      </c>
      <c r="CC1363" t="s">
        <v>44</v>
      </c>
      <c r="CD1363">
        <v>4001</v>
      </c>
      <c r="CE1363" t="s">
        <v>64</v>
      </c>
      <c r="CF1363" s="2">
        <v>44062</v>
      </c>
      <c r="CI1363">
        <v>1</v>
      </c>
      <c r="CJ1363">
        <v>1</v>
      </c>
      <c r="CK1363">
        <v>21</v>
      </c>
      <c r="CL1363" t="s">
        <v>0</v>
      </c>
    </row>
    <row r="1364" spans="1:90" x14ac:dyDescent="0.3">
      <c r="A1364" t="s">
        <v>322</v>
      </c>
      <c r="B1364" t="s">
        <v>321</v>
      </c>
      <c r="C1364" t="s">
        <v>10</v>
      </c>
      <c r="E1364" t="str">
        <f>"FES1162762286"</f>
        <v>FES1162762286</v>
      </c>
      <c r="F1364" s="2">
        <v>44071</v>
      </c>
      <c r="G1364">
        <v>202102</v>
      </c>
      <c r="H1364" t="s">
        <v>25</v>
      </c>
      <c r="I1364" t="s">
        <v>23</v>
      </c>
      <c r="J1364" t="s">
        <v>362</v>
      </c>
      <c r="K1364" t="s">
        <v>7</v>
      </c>
      <c r="L1364" t="s">
        <v>46</v>
      </c>
      <c r="M1364" t="s">
        <v>44</v>
      </c>
      <c r="N1364" t="s">
        <v>1255</v>
      </c>
      <c r="O1364" t="s">
        <v>21</v>
      </c>
      <c r="P1364" t="str">
        <f>"2170750986                    "</f>
        <v xml:space="preserve">2170750986                    </v>
      </c>
      <c r="Q1364">
        <v>0</v>
      </c>
      <c r="R1364">
        <v>0</v>
      </c>
      <c r="S1364">
        <v>0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0</v>
      </c>
      <c r="AA1364">
        <v>0</v>
      </c>
      <c r="AB1364">
        <v>0</v>
      </c>
      <c r="AC1364">
        <v>0</v>
      </c>
      <c r="AD1364">
        <v>0</v>
      </c>
      <c r="AE1364" s="3">
        <v>0</v>
      </c>
      <c r="AF1364" s="3">
        <v>0</v>
      </c>
      <c r="AG1364" s="3">
        <v>0</v>
      </c>
      <c r="AH1364" s="3">
        <v>0</v>
      </c>
      <c r="AI1364" s="3">
        <v>0</v>
      </c>
      <c r="AJ1364" s="3">
        <v>0</v>
      </c>
      <c r="AK1364" s="3">
        <v>23.54</v>
      </c>
      <c r="AL1364" s="3">
        <v>0</v>
      </c>
      <c r="AM1364" s="3">
        <v>0</v>
      </c>
      <c r="AN1364" s="3">
        <v>0</v>
      </c>
      <c r="AO1364" s="3">
        <v>0</v>
      </c>
      <c r="AP1364" s="3">
        <v>0</v>
      </c>
      <c r="AQ1364" s="3">
        <v>0</v>
      </c>
      <c r="AR1364" s="3">
        <v>0</v>
      </c>
      <c r="AS1364" s="3">
        <v>0</v>
      </c>
      <c r="AT1364">
        <v>0</v>
      </c>
      <c r="AU1364">
        <v>0</v>
      </c>
      <c r="AV1364">
        <v>0</v>
      </c>
      <c r="AW1364">
        <v>0</v>
      </c>
      <c r="AX1364">
        <v>0</v>
      </c>
      <c r="AY1364">
        <v>0</v>
      </c>
      <c r="AZ1364">
        <v>0</v>
      </c>
      <c r="BA1364">
        <v>0</v>
      </c>
      <c r="BB1364">
        <v>0</v>
      </c>
      <c r="BC1364">
        <v>0</v>
      </c>
      <c r="BD1364">
        <v>0</v>
      </c>
      <c r="BE1364">
        <v>0</v>
      </c>
      <c r="BF1364">
        <v>0</v>
      </c>
      <c r="BG1364">
        <v>0</v>
      </c>
      <c r="BH1364">
        <v>1</v>
      </c>
      <c r="BI1364">
        <v>5.4</v>
      </c>
      <c r="BJ1364">
        <v>7.4</v>
      </c>
      <c r="BK1364">
        <v>7.5</v>
      </c>
      <c r="BL1364" s="4">
        <v>180.47</v>
      </c>
      <c r="BM1364" s="4">
        <v>27.07</v>
      </c>
      <c r="BN1364" s="4">
        <v>207.54</v>
      </c>
      <c r="BO1364" s="4">
        <v>207.54</v>
      </c>
      <c r="BQ1364" t="s">
        <v>671</v>
      </c>
      <c r="BR1364" t="s">
        <v>358</v>
      </c>
      <c r="BS1364" s="2">
        <v>44074</v>
      </c>
      <c r="BT1364" s="1">
        <v>0.4375</v>
      </c>
      <c r="BU1364" t="s">
        <v>670</v>
      </c>
      <c r="BV1364" t="s">
        <v>16</v>
      </c>
      <c r="BY1364">
        <v>37032.93</v>
      </c>
      <c r="CC1364" t="s">
        <v>44</v>
      </c>
      <c r="CD1364">
        <v>4001</v>
      </c>
      <c r="CE1364" t="s">
        <v>2</v>
      </c>
      <c r="CF1364" s="2">
        <v>44074</v>
      </c>
      <c r="CI1364">
        <v>1</v>
      </c>
      <c r="CJ1364">
        <v>1</v>
      </c>
      <c r="CK1364">
        <v>21</v>
      </c>
      <c r="CL1364" t="s">
        <v>0</v>
      </c>
    </row>
    <row r="1365" spans="1:90" x14ac:dyDescent="0.3">
      <c r="A1365" t="s">
        <v>322</v>
      </c>
      <c r="B1365" t="s">
        <v>321</v>
      </c>
      <c r="C1365" t="s">
        <v>10</v>
      </c>
      <c r="E1365" t="str">
        <f>"FES1162761141"</f>
        <v>FES1162761141</v>
      </c>
      <c r="F1365" s="2">
        <v>44063</v>
      </c>
      <c r="G1365">
        <v>202102</v>
      </c>
      <c r="H1365" t="s">
        <v>25</v>
      </c>
      <c r="I1365" t="s">
        <v>23</v>
      </c>
      <c r="J1365" t="s">
        <v>362</v>
      </c>
      <c r="K1365" t="s">
        <v>7</v>
      </c>
      <c r="L1365" t="s">
        <v>29</v>
      </c>
      <c r="M1365" t="s">
        <v>26</v>
      </c>
      <c r="N1365" t="s">
        <v>2210</v>
      </c>
      <c r="O1365" t="s">
        <v>21</v>
      </c>
      <c r="P1365" t="str">
        <f>"2170749541                    "</f>
        <v xml:space="preserve">2170749541                    </v>
      </c>
      <c r="Q1365">
        <v>0</v>
      </c>
      <c r="R1365">
        <v>0</v>
      </c>
      <c r="S1365">
        <v>0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0</v>
      </c>
      <c r="AA1365">
        <v>0</v>
      </c>
      <c r="AB1365">
        <v>0</v>
      </c>
      <c r="AC1365">
        <v>0</v>
      </c>
      <c r="AD1365">
        <v>0</v>
      </c>
      <c r="AE1365" s="3">
        <v>0</v>
      </c>
      <c r="AF1365" s="3">
        <v>0</v>
      </c>
      <c r="AG1365" s="3">
        <v>0</v>
      </c>
      <c r="AH1365" s="3">
        <v>0</v>
      </c>
      <c r="AI1365" s="3">
        <v>0</v>
      </c>
      <c r="AJ1365" s="3">
        <v>0</v>
      </c>
      <c r="AK1365" s="3">
        <v>23.54</v>
      </c>
      <c r="AL1365" s="3">
        <v>0</v>
      </c>
      <c r="AM1365" s="3">
        <v>0</v>
      </c>
      <c r="AN1365" s="3">
        <v>0</v>
      </c>
      <c r="AO1365" s="3">
        <v>0</v>
      </c>
      <c r="AP1365" s="3">
        <v>0</v>
      </c>
      <c r="AQ1365" s="3">
        <v>0</v>
      </c>
      <c r="AR1365" s="3">
        <v>0</v>
      </c>
      <c r="AS1365" s="3">
        <v>0</v>
      </c>
      <c r="AT1365">
        <v>0</v>
      </c>
      <c r="AU1365">
        <v>0</v>
      </c>
      <c r="AV1365">
        <v>0</v>
      </c>
      <c r="AW1365">
        <v>0</v>
      </c>
      <c r="AX1365">
        <v>0</v>
      </c>
      <c r="AY1365">
        <v>0</v>
      </c>
      <c r="AZ1365">
        <v>0</v>
      </c>
      <c r="BA1365">
        <v>0</v>
      </c>
      <c r="BB1365">
        <v>0</v>
      </c>
      <c r="BC1365">
        <v>0</v>
      </c>
      <c r="BD1365">
        <v>0</v>
      </c>
      <c r="BE1365">
        <v>0</v>
      </c>
      <c r="BF1365">
        <v>0</v>
      </c>
      <c r="BG1365">
        <v>0</v>
      </c>
      <c r="BH1365">
        <v>1</v>
      </c>
      <c r="BI1365">
        <v>7.1</v>
      </c>
      <c r="BJ1365">
        <v>5.5</v>
      </c>
      <c r="BK1365">
        <v>7.5</v>
      </c>
      <c r="BL1365" s="4">
        <v>180.47</v>
      </c>
      <c r="BM1365" s="4">
        <v>27.07</v>
      </c>
      <c r="BN1365" s="4">
        <v>207.54</v>
      </c>
      <c r="BO1365" s="4">
        <v>207.54</v>
      </c>
      <c r="BQ1365" t="s">
        <v>318</v>
      </c>
      <c r="BR1365" t="s">
        <v>358</v>
      </c>
      <c r="BS1365" s="2">
        <v>44067</v>
      </c>
      <c r="BT1365" s="1">
        <v>0.34513888888888888</v>
      </c>
      <c r="BU1365" t="s">
        <v>2209</v>
      </c>
      <c r="BV1365" t="s">
        <v>0</v>
      </c>
      <c r="BW1365" t="s">
        <v>54</v>
      </c>
      <c r="BX1365" t="s">
        <v>238</v>
      </c>
      <c r="BY1365">
        <v>27630.720000000001</v>
      </c>
      <c r="CA1365" t="s">
        <v>200</v>
      </c>
      <c r="CC1365" t="s">
        <v>26</v>
      </c>
      <c r="CD1365">
        <v>6000</v>
      </c>
      <c r="CE1365" t="s">
        <v>2</v>
      </c>
      <c r="CF1365" s="2">
        <v>44068</v>
      </c>
      <c r="CI1365">
        <v>1</v>
      </c>
      <c r="CJ1365">
        <v>2</v>
      </c>
      <c r="CK1365">
        <v>21</v>
      </c>
      <c r="CL1365" t="s">
        <v>0</v>
      </c>
    </row>
    <row r="1366" spans="1:90" x14ac:dyDescent="0.3">
      <c r="A1366" t="s">
        <v>322</v>
      </c>
      <c r="B1366" t="s">
        <v>321</v>
      </c>
      <c r="C1366" t="s">
        <v>10</v>
      </c>
      <c r="E1366" t="str">
        <f>"FES1162761096"</f>
        <v>FES1162761096</v>
      </c>
      <c r="F1366" s="2">
        <v>44063</v>
      </c>
      <c r="G1366">
        <v>202102</v>
      </c>
      <c r="H1366" t="s">
        <v>25</v>
      </c>
      <c r="I1366" t="s">
        <v>23</v>
      </c>
      <c r="J1366" t="s">
        <v>362</v>
      </c>
      <c r="K1366" t="s">
        <v>7</v>
      </c>
      <c r="L1366" t="s">
        <v>29</v>
      </c>
      <c r="M1366" t="s">
        <v>26</v>
      </c>
      <c r="N1366" t="s">
        <v>529</v>
      </c>
      <c r="O1366" t="s">
        <v>21</v>
      </c>
      <c r="P1366" t="str">
        <f>"2170748476                    "</f>
        <v xml:space="preserve">2170748476                    </v>
      </c>
      <c r="Q1366">
        <v>0</v>
      </c>
      <c r="R1366">
        <v>0</v>
      </c>
      <c r="S1366">
        <v>0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0</v>
      </c>
      <c r="Z1366">
        <v>0</v>
      </c>
      <c r="AA1366">
        <v>0</v>
      </c>
      <c r="AB1366">
        <v>0</v>
      </c>
      <c r="AC1366">
        <v>0</v>
      </c>
      <c r="AD1366">
        <v>0</v>
      </c>
      <c r="AE1366" s="3">
        <v>0</v>
      </c>
      <c r="AF1366" s="3">
        <v>0</v>
      </c>
      <c r="AG1366" s="3">
        <v>0</v>
      </c>
      <c r="AH1366" s="3">
        <v>0</v>
      </c>
      <c r="AI1366" s="3">
        <v>0</v>
      </c>
      <c r="AJ1366" s="3">
        <v>0</v>
      </c>
      <c r="AK1366" s="3">
        <v>6.28</v>
      </c>
      <c r="AL1366" s="3">
        <v>0</v>
      </c>
      <c r="AM1366" s="3">
        <v>0</v>
      </c>
      <c r="AN1366" s="3">
        <v>0</v>
      </c>
      <c r="AO1366" s="3">
        <v>0</v>
      </c>
      <c r="AP1366" s="3">
        <v>0</v>
      </c>
      <c r="AQ1366" s="3">
        <v>0</v>
      </c>
      <c r="AR1366" s="3">
        <v>0</v>
      </c>
      <c r="AS1366" s="3">
        <v>0</v>
      </c>
      <c r="AT1366">
        <v>0</v>
      </c>
      <c r="AU1366">
        <v>0</v>
      </c>
      <c r="AV1366">
        <v>0</v>
      </c>
      <c r="AW1366">
        <v>0</v>
      </c>
      <c r="AX1366">
        <v>0</v>
      </c>
      <c r="AY1366">
        <v>0</v>
      </c>
      <c r="AZ1366">
        <v>0</v>
      </c>
      <c r="BA1366">
        <v>0</v>
      </c>
      <c r="BB1366">
        <v>0</v>
      </c>
      <c r="BC1366">
        <v>0</v>
      </c>
      <c r="BD1366">
        <v>0</v>
      </c>
      <c r="BE1366">
        <v>0</v>
      </c>
      <c r="BF1366">
        <v>0</v>
      </c>
      <c r="BG1366">
        <v>0</v>
      </c>
      <c r="BH1366">
        <v>1</v>
      </c>
      <c r="BI1366">
        <v>2</v>
      </c>
      <c r="BJ1366">
        <v>1.2</v>
      </c>
      <c r="BK1366">
        <v>2</v>
      </c>
      <c r="BL1366" s="4">
        <v>48.15</v>
      </c>
      <c r="BM1366" s="4">
        <v>7.22</v>
      </c>
      <c r="BN1366" s="4">
        <v>55.37</v>
      </c>
      <c r="BO1366" s="4">
        <v>55.37</v>
      </c>
      <c r="BQ1366" t="s">
        <v>385</v>
      </c>
      <c r="BR1366" t="s">
        <v>358</v>
      </c>
      <c r="BS1366" s="2">
        <v>44064</v>
      </c>
      <c r="BT1366" s="1">
        <v>0.41250000000000003</v>
      </c>
      <c r="BU1366" t="s">
        <v>1229</v>
      </c>
      <c r="BV1366" t="s">
        <v>16</v>
      </c>
      <c r="BY1366">
        <v>5818.56</v>
      </c>
      <c r="CA1366" t="s">
        <v>78</v>
      </c>
      <c r="CC1366" t="s">
        <v>26</v>
      </c>
      <c r="CD1366">
        <v>6001</v>
      </c>
      <c r="CE1366" t="s">
        <v>2</v>
      </c>
      <c r="CF1366" s="2">
        <v>44064</v>
      </c>
      <c r="CI1366">
        <v>1</v>
      </c>
      <c r="CJ1366">
        <v>1</v>
      </c>
      <c r="CK1366">
        <v>21</v>
      </c>
      <c r="CL1366" t="s">
        <v>0</v>
      </c>
    </row>
    <row r="1367" spans="1:90" x14ac:dyDescent="0.3">
      <c r="A1367" t="s">
        <v>322</v>
      </c>
      <c r="B1367" t="s">
        <v>321</v>
      </c>
      <c r="C1367" t="s">
        <v>10</v>
      </c>
      <c r="E1367" t="str">
        <f>"FES1162761156"</f>
        <v>FES1162761156</v>
      </c>
      <c r="F1367" s="2">
        <v>44063</v>
      </c>
      <c r="G1367">
        <v>202102</v>
      </c>
      <c r="H1367" t="s">
        <v>25</v>
      </c>
      <c r="I1367" t="s">
        <v>23</v>
      </c>
      <c r="J1367" t="s">
        <v>362</v>
      </c>
      <c r="K1367" t="s">
        <v>7</v>
      </c>
      <c r="L1367" t="s">
        <v>25</v>
      </c>
      <c r="M1367" t="s">
        <v>23</v>
      </c>
      <c r="N1367" t="s">
        <v>510</v>
      </c>
      <c r="O1367" t="s">
        <v>21</v>
      </c>
      <c r="P1367" t="str">
        <f>"2170749869                    "</f>
        <v xml:space="preserve">2170749869                    </v>
      </c>
      <c r="Q1367">
        <v>0</v>
      </c>
      <c r="R1367">
        <v>0</v>
      </c>
      <c r="S1367">
        <v>0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0</v>
      </c>
      <c r="AA1367">
        <v>0</v>
      </c>
      <c r="AB1367">
        <v>0</v>
      </c>
      <c r="AC1367">
        <v>0</v>
      </c>
      <c r="AD1367">
        <v>0</v>
      </c>
      <c r="AE1367" s="3">
        <v>0</v>
      </c>
      <c r="AF1367" s="3">
        <v>0</v>
      </c>
      <c r="AG1367" s="3">
        <v>0</v>
      </c>
      <c r="AH1367" s="3">
        <v>0</v>
      </c>
      <c r="AI1367" s="3">
        <v>0</v>
      </c>
      <c r="AJ1367" s="3">
        <v>0</v>
      </c>
      <c r="AK1367" s="3">
        <v>4.91</v>
      </c>
      <c r="AL1367" s="3">
        <v>0</v>
      </c>
      <c r="AM1367" s="3">
        <v>0</v>
      </c>
      <c r="AN1367" s="3">
        <v>0</v>
      </c>
      <c r="AO1367" s="3">
        <v>0</v>
      </c>
      <c r="AP1367" s="3">
        <v>0</v>
      </c>
      <c r="AQ1367" s="3">
        <v>0</v>
      </c>
      <c r="AR1367" s="3">
        <v>0</v>
      </c>
      <c r="AS1367" s="3">
        <v>0</v>
      </c>
      <c r="AT1367">
        <v>0</v>
      </c>
      <c r="AU1367">
        <v>0</v>
      </c>
      <c r="AV1367">
        <v>0</v>
      </c>
      <c r="AW1367">
        <v>0</v>
      </c>
      <c r="AX1367">
        <v>0</v>
      </c>
      <c r="AY1367">
        <v>0</v>
      </c>
      <c r="AZ1367">
        <v>0</v>
      </c>
      <c r="BA1367">
        <v>0</v>
      </c>
      <c r="BB1367">
        <v>0</v>
      </c>
      <c r="BC1367">
        <v>0</v>
      </c>
      <c r="BD1367">
        <v>0</v>
      </c>
      <c r="BE1367">
        <v>0</v>
      </c>
      <c r="BF1367">
        <v>0</v>
      </c>
      <c r="BG1367">
        <v>0</v>
      </c>
      <c r="BH1367">
        <v>1</v>
      </c>
      <c r="BI1367">
        <v>1</v>
      </c>
      <c r="BJ1367">
        <v>0.2</v>
      </c>
      <c r="BK1367">
        <v>1</v>
      </c>
      <c r="BL1367" s="4">
        <v>37.619999999999997</v>
      </c>
      <c r="BM1367" s="4">
        <v>5.64</v>
      </c>
      <c r="BN1367" s="4">
        <v>43.26</v>
      </c>
      <c r="BO1367" s="4">
        <v>43.26</v>
      </c>
      <c r="BQ1367" t="s">
        <v>385</v>
      </c>
      <c r="BR1367" t="s">
        <v>358</v>
      </c>
      <c r="BS1367" s="2">
        <v>44064</v>
      </c>
      <c r="BT1367" s="1">
        <v>0.4375</v>
      </c>
      <c r="BU1367" t="s">
        <v>2208</v>
      </c>
      <c r="BV1367" t="s">
        <v>16</v>
      </c>
      <c r="BY1367">
        <v>1200</v>
      </c>
      <c r="CA1367" t="s">
        <v>2151</v>
      </c>
      <c r="CC1367" t="s">
        <v>23</v>
      </c>
      <c r="CD1367">
        <v>1645</v>
      </c>
      <c r="CE1367" t="s">
        <v>64</v>
      </c>
      <c r="CF1367" s="2">
        <v>44064</v>
      </c>
      <c r="CI1367">
        <v>1</v>
      </c>
      <c r="CJ1367">
        <v>1</v>
      </c>
      <c r="CK1367">
        <v>22</v>
      </c>
      <c r="CL1367" t="s">
        <v>0</v>
      </c>
    </row>
    <row r="1368" spans="1:90" x14ac:dyDescent="0.3">
      <c r="A1368" t="s">
        <v>322</v>
      </c>
      <c r="B1368" t="s">
        <v>321</v>
      </c>
      <c r="C1368" t="s">
        <v>10</v>
      </c>
      <c r="E1368" t="str">
        <f>"FES1162761144"</f>
        <v>FES1162761144</v>
      </c>
      <c r="F1368" s="2">
        <v>44063</v>
      </c>
      <c r="G1368">
        <v>202102</v>
      </c>
      <c r="H1368" t="s">
        <v>25</v>
      </c>
      <c r="I1368" t="s">
        <v>23</v>
      </c>
      <c r="J1368" t="s">
        <v>362</v>
      </c>
      <c r="K1368" t="s">
        <v>7</v>
      </c>
      <c r="L1368" t="s">
        <v>111</v>
      </c>
      <c r="M1368" t="s">
        <v>110</v>
      </c>
      <c r="N1368" t="s">
        <v>509</v>
      </c>
      <c r="O1368" t="s">
        <v>21</v>
      </c>
      <c r="P1368" t="str">
        <f>"2170749673                    "</f>
        <v xml:space="preserve">2170749673                    </v>
      </c>
      <c r="Q1368">
        <v>0</v>
      </c>
      <c r="R1368">
        <v>0</v>
      </c>
      <c r="S1368">
        <v>0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0</v>
      </c>
      <c r="AB1368">
        <v>0</v>
      </c>
      <c r="AC1368">
        <v>0</v>
      </c>
      <c r="AD1368">
        <v>0</v>
      </c>
      <c r="AE1368" s="3">
        <v>0</v>
      </c>
      <c r="AF1368" s="3">
        <v>0</v>
      </c>
      <c r="AG1368" s="3">
        <v>0</v>
      </c>
      <c r="AH1368" s="3">
        <v>0</v>
      </c>
      <c r="AI1368" s="3">
        <v>0</v>
      </c>
      <c r="AJ1368" s="3">
        <v>0</v>
      </c>
      <c r="AK1368" s="3">
        <v>4.91</v>
      </c>
      <c r="AL1368" s="3">
        <v>0</v>
      </c>
      <c r="AM1368" s="3">
        <v>0</v>
      </c>
      <c r="AN1368" s="3">
        <v>0</v>
      </c>
      <c r="AO1368" s="3">
        <v>0</v>
      </c>
      <c r="AP1368" s="3">
        <v>0</v>
      </c>
      <c r="AQ1368" s="3">
        <v>0</v>
      </c>
      <c r="AR1368" s="3">
        <v>0</v>
      </c>
      <c r="AS1368" s="3">
        <v>0</v>
      </c>
      <c r="AT1368">
        <v>0</v>
      </c>
      <c r="AU1368">
        <v>0</v>
      </c>
      <c r="AV1368">
        <v>0</v>
      </c>
      <c r="AW1368">
        <v>0</v>
      </c>
      <c r="AX1368">
        <v>0</v>
      </c>
      <c r="AY1368">
        <v>0</v>
      </c>
      <c r="AZ1368">
        <v>0</v>
      </c>
      <c r="BA1368">
        <v>0</v>
      </c>
      <c r="BB1368">
        <v>0</v>
      </c>
      <c r="BC1368">
        <v>0</v>
      </c>
      <c r="BD1368">
        <v>0</v>
      </c>
      <c r="BE1368">
        <v>0</v>
      </c>
      <c r="BF1368">
        <v>0</v>
      </c>
      <c r="BG1368">
        <v>0</v>
      </c>
      <c r="BH1368">
        <v>1</v>
      </c>
      <c r="BI1368">
        <v>1</v>
      </c>
      <c r="BJ1368">
        <v>0.2</v>
      </c>
      <c r="BK1368">
        <v>1</v>
      </c>
      <c r="BL1368" s="4">
        <v>37.619999999999997</v>
      </c>
      <c r="BM1368" s="4">
        <v>5.64</v>
      </c>
      <c r="BN1368" s="4">
        <v>43.26</v>
      </c>
      <c r="BO1368" s="4">
        <v>43.26</v>
      </c>
      <c r="BQ1368" t="s">
        <v>338</v>
      </c>
      <c r="BR1368" t="s">
        <v>358</v>
      </c>
      <c r="BS1368" s="2">
        <v>44064</v>
      </c>
      <c r="BT1368" s="1">
        <v>0.3659722222222222</v>
      </c>
      <c r="BU1368" t="s">
        <v>62</v>
      </c>
      <c r="BV1368" t="s">
        <v>16</v>
      </c>
      <c r="BY1368">
        <v>1200</v>
      </c>
      <c r="CC1368" t="s">
        <v>110</v>
      </c>
      <c r="CD1368">
        <v>1401</v>
      </c>
      <c r="CE1368" t="s">
        <v>64</v>
      </c>
      <c r="CF1368" s="2">
        <v>44067</v>
      </c>
      <c r="CI1368">
        <v>1</v>
      </c>
      <c r="CJ1368">
        <v>1</v>
      </c>
      <c r="CK1368">
        <v>22</v>
      </c>
      <c r="CL1368" t="s">
        <v>0</v>
      </c>
    </row>
    <row r="1369" spans="1:90" x14ac:dyDescent="0.3">
      <c r="A1369" t="s">
        <v>322</v>
      </c>
      <c r="B1369" t="s">
        <v>321</v>
      </c>
      <c r="C1369" t="s">
        <v>10</v>
      </c>
      <c r="E1369" t="str">
        <f>"FES1162761187"</f>
        <v>FES1162761187</v>
      </c>
      <c r="F1369" s="2">
        <v>44063</v>
      </c>
      <c r="G1369">
        <v>202102</v>
      </c>
      <c r="H1369" t="s">
        <v>25</v>
      </c>
      <c r="I1369" t="s">
        <v>23</v>
      </c>
      <c r="J1369" t="s">
        <v>362</v>
      </c>
      <c r="K1369" t="s">
        <v>7</v>
      </c>
      <c r="L1369" t="s">
        <v>9</v>
      </c>
      <c r="M1369" t="s">
        <v>8</v>
      </c>
      <c r="N1369" t="s">
        <v>2207</v>
      </c>
      <c r="O1369" t="s">
        <v>21</v>
      </c>
      <c r="P1369" t="str">
        <f>"2170749916                    "</f>
        <v xml:space="preserve">2170749916                    </v>
      </c>
      <c r="Q1369">
        <v>0</v>
      </c>
      <c r="R1369">
        <v>0</v>
      </c>
      <c r="S1369">
        <v>0</v>
      </c>
      <c r="T1369">
        <v>0</v>
      </c>
      <c r="U1369">
        <v>0</v>
      </c>
      <c r="V1369">
        <v>0</v>
      </c>
      <c r="W1369">
        <v>0</v>
      </c>
      <c r="X1369">
        <v>0</v>
      </c>
      <c r="Y1369">
        <v>0</v>
      </c>
      <c r="Z1369">
        <v>0</v>
      </c>
      <c r="AA1369">
        <v>0</v>
      </c>
      <c r="AB1369">
        <v>0</v>
      </c>
      <c r="AC1369">
        <v>0</v>
      </c>
      <c r="AD1369">
        <v>0</v>
      </c>
      <c r="AE1369" s="3">
        <v>0</v>
      </c>
      <c r="AF1369" s="3">
        <v>0</v>
      </c>
      <c r="AG1369" s="3">
        <v>0</v>
      </c>
      <c r="AH1369" s="3">
        <v>0</v>
      </c>
      <c r="AI1369" s="3">
        <v>0</v>
      </c>
      <c r="AJ1369" s="3">
        <v>0</v>
      </c>
      <c r="AK1369" s="3">
        <v>6.28</v>
      </c>
      <c r="AL1369" s="3">
        <v>0</v>
      </c>
      <c r="AM1369" s="3">
        <v>0</v>
      </c>
      <c r="AN1369" s="3">
        <v>0</v>
      </c>
      <c r="AO1369" s="3">
        <v>0</v>
      </c>
      <c r="AP1369" s="3">
        <v>0</v>
      </c>
      <c r="AQ1369" s="3">
        <v>0</v>
      </c>
      <c r="AR1369" s="3">
        <v>0</v>
      </c>
      <c r="AS1369" s="3">
        <v>0</v>
      </c>
      <c r="AT1369">
        <v>0</v>
      </c>
      <c r="AU1369">
        <v>0</v>
      </c>
      <c r="AV1369">
        <v>0</v>
      </c>
      <c r="AW1369">
        <v>0</v>
      </c>
      <c r="AX1369">
        <v>0</v>
      </c>
      <c r="AY1369">
        <v>0</v>
      </c>
      <c r="AZ1369">
        <v>0</v>
      </c>
      <c r="BA1369">
        <v>0</v>
      </c>
      <c r="BB1369">
        <v>0</v>
      </c>
      <c r="BC1369">
        <v>0</v>
      </c>
      <c r="BD1369">
        <v>0</v>
      </c>
      <c r="BE1369">
        <v>0</v>
      </c>
      <c r="BF1369">
        <v>0</v>
      </c>
      <c r="BG1369">
        <v>0</v>
      </c>
      <c r="BH1369">
        <v>1</v>
      </c>
      <c r="BI1369">
        <v>1</v>
      </c>
      <c r="BJ1369">
        <v>0.2</v>
      </c>
      <c r="BK1369">
        <v>1</v>
      </c>
      <c r="BL1369" s="4">
        <v>48.15</v>
      </c>
      <c r="BM1369" s="4">
        <v>7.22</v>
      </c>
      <c r="BN1369" s="4">
        <v>55.37</v>
      </c>
      <c r="BO1369" s="4">
        <v>55.37</v>
      </c>
      <c r="BQ1369" t="s">
        <v>338</v>
      </c>
      <c r="BR1369" t="s">
        <v>358</v>
      </c>
      <c r="BS1369" s="2">
        <v>44064</v>
      </c>
      <c r="BT1369" s="1">
        <v>0.42083333333333334</v>
      </c>
      <c r="BU1369" t="s">
        <v>2206</v>
      </c>
      <c r="BV1369" t="s">
        <v>16</v>
      </c>
      <c r="BY1369">
        <v>1200</v>
      </c>
      <c r="CA1369" t="s">
        <v>2205</v>
      </c>
      <c r="CC1369" t="s">
        <v>8</v>
      </c>
      <c r="CD1369">
        <v>7764</v>
      </c>
      <c r="CE1369" t="s">
        <v>64</v>
      </c>
      <c r="CF1369" s="2">
        <v>44067</v>
      </c>
      <c r="CI1369">
        <v>1</v>
      </c>
      <c r="CJ1369">
        <v>1</v>
      </c>
      <c r="CK1369">
        <v>21</v>
      </c>
      <c r="CL1369" t="s">
        <v>0</v>
      </c>
    </row>
    <row r="1370" spans="1:90" x14ac:dyDescent="0.3">
      <c r="A1370" t="s">
        <v>322</v>
      </c>
      <c r="B1370" t="s">
        <v>321</v>
      </c>
      <c r="C1370" t="s">
        <v>10</v>
      </c>
      <c r="E1370" t="str">
        <f>"FES1162761124"</f>
        <v>FES1162761124</v>
      </c>
      <c r="F1370" s="2">
        <v>44063</v>
      </c>
      <c r="G1370">
        <v>202102</v>
      </c>
      <c r="H1370" t="s">
        <v>25</v>
      </c>
      <c r="I1370" t="s">
        <v>23</v>
      </c>
      <c r="J1370" t="s">
        <v>362</v>
      </c>
      <c r="K1370" t="s">
        <v>7</v>
      </c>
      <c r="L1370" t="s">
        <v>29</v>
      </c>
      <c r="M1370" t="s">
        <v>26</v>
      </c>
      <c r="N1370" t="s">
        <v>1330</v>
      </c>
      <c r="O1370" t="s">
        <v>21</v>
      </c>
      <c r="P1370" t="str">
        <f>"2170748699                    "</f>
        <v xml:space="preserve">2170748699                    </v>
      </c>
      <c r="Q1370">
        <v>0</v>
      </c>
      <c r="R1370">
        <v>0</v>
      </c>
      <c r="S1370">
        <v>0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0</v>
      </c>
      <c r="AB1370">
        <v>0</v>
      </c>
      <c r="AC1370">
        <v>0</v>
      </c>
      <c r="AD1370">
        <v>0</v>
      </c>
      <c r="AE1370" s="3">
        <v>0</v>
      </c>
      <c r="AF1370" s="3">
        <v>0</v>
      </c>
      <c r="AG1370" s="3">
        <v>0</v>
      </c>
      <c r="AH1370" s="3">
        <v>0</v>
      </c>
      <c r="AI1370" s="3">
        <v>0</v>
      </c>
      <c r="AJ1370" s="3">
        <v>0</v>
      </c>
      <c r="AK1370" s="3">
        <v>6.28</v>
      </c>
      <c r="AL1370" s="3">
        <v>0</v>
      </c>
      <c r="AM1370" s="3">
        <v>0</v>
      </c>
      <c r="AN1370" s="3">
        <v>0</v>
      </c>
      <c r="AO1370" s="3">
        <v>0</v>
      </c>
      <c r="AP1370" s="3">
        <v>0</v>
      </c>
      <c r="AQ1370" s="3">
        <v>0</v>
      </c>
      <c r="AR1370" s="3">
        <v>0</v>
      </c>
      <c r="AS1370" s="3">
        <v>0</v>
      </c>
      <c r="AT1370">
        <v>0</v>
      </c>
      <c r="AU1370">
        <v>0</v>
      </c>
      <c r="AV1370">
        <v>0</v>
      </c>
      <c r="AW1370">
        <v>0</v>
      </c>
      <c r="AX1370">
        <v>0</v>
      </c>
      <c r="AY1370">
        <v>0</v>
      </c>
      <c r="AZ1370">
        <v>0</v>
      </c>
      <c r="BA1370">
        <v>0</v>
      </c>
      <c r="BB1370">
        <v>0</v>
      </c>
      <c r="BC1370">
        <v>0</v>
      </c>
      <c r="BD1370">
        <v>0</v>
      </c>
      <c r="BE1370">
        <v>0</v>
      </c>
      <c r="BF1370">
        <v>0</v>
      </c>
      <c r="BG1370">
        <v>0</v>
      </c>
      <c r="BH1370">
        <v>1</v>
      </c>
      <c r="BI1370">
        <v>1</v>
      </c>
      <c r="BJ1370">
        <v>0.2</v>
      </c>
      <c r="BK1370">
        <v>1</v>
      </c>
      <c r="BL1370" s="4">
        <v>48.15</v>
      </c>
      <c r="BM1370" s="4">
        <v>7.22</v>
      </c>
      <c r="BN1370" s="4">
        <v>55.37</v>
      </c>
      <c r="BO1370" s="4">
        <v>55.37</v>
      </c>
      <c r="BQ1370" t="s">
        <v>385</v>
      </c>
      <c r="BR1370" t="s">
        <v>358</v>
      </c>
      <c r="BS1370" s="2">
        <v>44064</v>
      </c>
      <c r="BT1370" s="1">
        <v>0.34722222222222227</v>
      </c>
      <c r="BU1370" t="s">
        <v>2179</v>
      </c>
      <c r="BV1370" t="s">
        <v>16</v>
      </c>
      <c r="BY1370">
        <v>1200</v>
      </c>
      <c r="CA1370" t="s">
        <v>257</v>
      </c>
      <c r="CC1370" t="s">
        <v>26</v>
      </c>
      <c r="CD1370">
        <v>6012</v>
      </c>
      <c r="CE1370" t="s">
        <v>64</v>
      </c>
      <c r="CF1370" s="2">
        <v>44066</v>
      </c>
      <c r="CI1370">
        <v>1</v>
      </c>
      <c r="CJ1370">
        <v>1</v>
      </c>
      <c r="CK1370">
        <v>21</v>
      </c>
      <c r="CL1370" t="s">
        <v>0</v>
      </c>
    </row>
    <row r="1371" spans="1:90" x14ac:dyDescent="0.3">
      <c r="A1371" t="s">
        <v>322</v>
      </c>
      <c r="B1371" t="s">
        <v>321</v>
      </c>
      <c r="C1371" t="s">
        <v>10</v>
      </c>
      <c r="E1371" t="str">
        <f>"FES1162761203"</f>
        <v>FES1162761203</v>
      </c>
      <c r="F1371" s="2">
        <v>44063</v>
      </c>
      <c r="G1371">
        <v>202102</v>
      </c>
      <c r="H1371" t="s">
        <v>25</v>
      </c>
      <c r="I1371" t="s">
        <v>23</v>
      </c>
      <c r="J1371" t="s">
        <v>362</v>
      </c>
      <c r="K1371" t="s">
        <v>7</v>
      </c>
      <c r="L1371" t="s">
        <v>29</v>
      </c>
      <c r="M1371" t="s">
        <v>26</v>
      </c>
      <c r="N1371" t="s">
        <v>684</v>
      </c>
      <c r="O1371" t="s">
        <v>21</v>
      </c>
      <c r="P1371" t="str">
        <f>"2170749921                    "</f>
        <v xml:space="preserve">2170749921                    </v>
      </c>
      <c r="Q1371">
        <v>0</v>
      </c>
      <c r="R1371">
        <v>0</v>
      </c>
      <c r="S1371">
        <v>0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0</v>
      </c>
      <c r="AB1371">
        <v>0</v>
      </c>
      <c r="AC1371">
        <v>0</v>
      </c>
      <c r="AD1371">
        <v>0</v>
      </c>
      <c r="AE1371" s="3">
        <v>0</v>
      </c>
      <c r="AF1371" s="3">
        <v>0</v>
      </c>
      <c r="AG1371" s="3">
        <v>0</v>
      </c>
      <c r="AH1371" s="3">
        <v>0</v>
      </c>
      <c r="AI1371" s="3">
        <v>0</v>
      </c>
      <c r="AJ1371" s="3">
        <v>0</v>
      </c>
      <c r="AK1371" s="3">
        <v>6.28</v>
      </c>
      <c r="AL1371" s="3">
        <v>0</v>
      </c>
      <c r="AM1371" s="3">
        <v>0</v>
      </c>
      <c r="AN1371" s="3">
        <v>0</v>
      </c>
      <c r="AO1371" s="3">
        <v>0</v>
      </c>
      <c r="AP1371" s="3">
        <v>0</v>
      </c>
      <c r="AQ1371" s="3">
        <v>0</v>
      </c>
      <c r="AR1371" s="3">
        <v>0</v>
      </c>
      <c r="AS1371" s="3">
        <v>0</v>
      </c>
      <c r="AT1371">
        <v>0</v>
      </c>
      <c r="AU1371">
        <v>0</v>
      </c>
      <c r="AV1371">
        <v>0</v>
      </c>
      <c r="AW1371">
        <v>0</v>
      </c>
      <c r="AX1371">
        <v>0</v>
      </c>
      <c r="AY1371">
        <v>0</v>
      </c>
      <c r="AZ1371">
        <v>0</v>
      </c>
      <c r="BA1371">
        <v>0</v>
      </c>
      <c r="BB1371">
        <v>0</v>
      </c>
      <c r="BC1371">
        <v>0</v>
      </c>
      <c r="BD1371">
        <v>0</v>
      </c>
      <c r="BE1371">
        <v>0</v>
      </c>
      <c r="BF1371">
        <v>0</v>
      </c>
      <c r="BG1371">
        <v>0</v>
      </c>
      <c r="BH1371">
        <v>1</v>
      </c>
      <c r="BI1371">
        <v>1</v>
      </c>
      <c r="BJ1371">
        <v>0.2</v>
      </c>
      <c r="BK1371">
        <v>1</v>
      </c>
      <c r="BL1371" s="4">
        <v>48.15</v>
      </c>
      <c r="BM1371" s="4">
        <v>7.22</v>
      </c>
      <c r="BN1371" s="4">
        <v>55.37</v>
      </c>
      <c r="BO1371" s="4">
        <v>55.37</v>
      </c>
      <c r="BQ1371" t="s">
        <v>385</v>
      </c>
      <c r="BR1371" t="s">
        <v>358</v>
      </c>
      <c r="BS1371" s="2">
        <v>44064</v>
      </c>
      <c r="BT1371" s="1">
        <v>0.4201388888888889</v>
      </c>
      <c r="BU1371" t="s">
        <v>999</v>
      </c>
      <c r="BV1371" t="s">
        <v>16</v>
      </c>
      <c r="BY1371">
        <v>1200</v>
      </c>
      <c r="CA1371" t="s">
        <v>78</v>
      </c>
      <c r="CC1371" t="s">
        <v>26</v>
      </c>
      <c r="CD1371">
        <v>6001</v>
      </c>
      <c r="CE1371" t="s">
        <v>64</v>
      </c>
      <c r="CF1371" s="2">
        <v>44064</v>
      </c>
      <c r="CI1371">
        <v>1</v>
      </c>
      <c r="CJ1371">
        <v>1</v>
      </c>
      <c r="CK1371">
        <v>21</v>
      </c>
      <c r="CL1371" t="s">
        <v>0</v>
      </c>
    </row>
    <row r="1372" spans="1:90" x14ac:dyDescent="0.3">
      <c r="A1372" t="s">
        <v>322</v>
      </c>
      <c r="B1372" t="s">
        <v>321</v>
      </c>
      <c r="C1372" t="s">
        <v>10</v>
      </c>
      <c r="E1372" t="str">
        <f>"FES1162761091"</f>
        <v>FES1162761091</v>
      </c>
      <c r="F1372" s="2">
        <v>44063</v>
      </c>
      <c r="G1372">
        <v>202102</v>
      </c>
      <c r="H1372" t="s">
        <v>25</v>
      </c>
      <c r="I1372" t="s">
        <v>23</v>
      </c>
      <c r="J1372" t="s">
        <v>362</v>
      </c>
      <c r="K1372" t="s">
        <v>7</v>
      </c>
      <c r="L1372" t="s">
        <v>29</v>
      </c>
      <c r="M1372" t="s">
        <v>26</v>
      </c>
      <c r="N1372" t="s">
        <v>550</v>
      </c>
      <c r="O1372" t="s">
        <v>21</v>
      </c>
      <c r="P1372" t="str">
        <f>"2170748430                    "</f>
        <v xml:space="preserve">2170748430                    </v>
      </c>
      <c r="Q1372">
        <v>0</v>
      </c>
      <c r="R1372">
        <v>0</v>
      </c>
      <c r="S1372">
        <v>0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0</v>
      </c>
      <c r="Z1372">
        <v>0</v>
      </c>
      <c r="AA1372">
        <v>0</v>
      </c>
      <c r="AB1372">
        <v>0</v>
      </c>
      <c r="AC1372">
        <v>0</v>
      </c>
      <c r="AD1372">
        <v>0</v>
      </c>
      <c r="AE1372" s="3">
        <v>0</v>
      </c>
      <c r="AF1372" s="3">
        <v>0</v>
      </c>
      <c r="AG1372" s="3">
        <v>0</v>
      </c>
      <c r="AH1372" s="3">
        <v>0</v>
      </c>
      <c r="AI1372" s="3">
        <v>0</v>
      </c>
      <c r="AJ1372" s="3">
        <v>0</v>
      </c>
      <c r="AK1372" s="3">
        <v>6.28</v>
      </c>
      <c r="AL1372" s="3">
        <v>0</v>
      </c>
      <c r="AM1372" s="3">
        <v>0</v>
      </c>
      <c r="AN1372" s="3">
        <v>0</v>
      </c>
      <c r="AO1372" s="3">
        <v>0</v>
      </c>
      <c r="AP1372" s="3">
        <v>0</v>
      </c>
      <c r="AQ1372" s="3">
        <v>0</v>
      </c>
      <c r="AR1372" s="3">
        <v>0</v>
      </c>
      <c r="AS1372" s="3">
        <v>0</v>
      </c>
      <c r="AT1372">
        <v>0</v>
      </c>
      <c r="AU1372">
        <v>0</v>
      </c>
      <c r="AV1372">
        <v>0</v>
      </c>
      <c r="AW1372">
        <v>0</v>
      </c>
      <c r="AX1372">
        <v>0</v>
      </c>
      <c r="AY1372">
        <v>0</v>
      </c>
      <c r="AZ1372">
        <v>0</v>
      </c>
      <c r="BA1372">
        <v>0</v>
      </c>
      <c r="BB1372">
        <v>0</v>
      </c>
      <c r="BC1372">
        <v>0</v>
      </c>
      <c r="BD1372">
        <v>0</v>
      </c>
      <c r="BE1372">
        <v>0</v>
      </c>
      <c r="BF1372">
        <v>0</v>
      </c>
      <c r="BG1372">
        <v>0</v>
      </c>
      <c r="BH1372">
        <v>1</v>
      </c>
      <c r="BI1372">
        <v>1</v>
      </c>
      <c r="BJ1372">
        <v>0.2</v>
      </c>
      <c r="BK1372">
        <v>1</v>
      </c>
      <c r="BL1372" s="4">
        <v>48.15</v>
      </c>
      <c r="BM1372" s="4">
        <v>7.22</v>
      </c>
      <c r="BN1372" s="4">
        <v>55.37</v>
      </c>
      <c r="BO1372" s="4">
        <v>55.37</v>
      </c>
      <c r="BQ1372" t="s">
        <v>385</v>
      </c>
      <c r="BR1372" t="s">
        <v>358</v>
      </c>
      <c r="BS1372" s="2">
        <v>44064</v>
      </c>
      <c r="BT1372" s="1">
        <v>0.3527777777777778</v>
      </c>
      <c r="BU1372" t="s">
        <v>2204</v>
      </c>
      <c r="BV1372" t="s">
        <v>16</v>
      </c>
      <c r="BY1372">
        <v>1200</v>
      </c>
      <c r="CA1372" t="s">
        <v>257</v>
      </c>
      <c r="CC1372" t="s">
        <v>26</v>
      </c>
      <c r="CD1372">
        <v>6012</v>
      </c>
      <c r="CE1372" t="s">
        <v>64</v>
      </c>
      <c r="CF1372" s="2">
        <v>44066</v>
      </c>
      <c r="CI1372">
        <v>1</v>
      </c>
      <c r="CJ1372">
        <v>1</v>
      </c>
      <c r="CK1372">
        <v>21</v>
      </c>
      <c r="CL1372" t="s">
        <v>0</v>
      </c>
    </row>
    <row r="1373" spans="1:90" x14ac:dyDescent="0.3">
      <c r="A1373" t="s">
        <v>322</v>
      </c>
      <c r="B1373" t="s">
        <v>321</v>
      </c>
      <c r="C1373" t="s">
        <v>10</v>
      </c>
      <c r="E1373" t="str">
        <f>"FES1162761193"</f>
        <v>FES1162761193</v>
      </c>
      <c r="F1373" s="2">
        <v>44063</v>
      </c>
      <c r="G1373">
        <v>202102</v>
      </c>
      <c r="H1373" t="s">
        <v>25</v>
      </c>
      <c r="I1373" t="s">
        <v>23</v>
      </c>
      <c r="J1373" t="s">
        <v>362</v>
      </c>
      <c r="K1373" t="s">
        <v>7</v>
      </c>
      <c r="L1373" t="s">
        <v>46</v>
      </c>
      <c r="M1373" t="s">
        <v>44</v>
      </c>
      <c r="N1373" t="s">
        <v>817</v>
      </c>
      <c r="O1373" t="s">
        <v>21</v>
      </c>
      <c r="P1373" t="str">
        <f>"2170749642                    "</f>
        <v xml:space="preserve">2170749642                    </v>
      </c>
      <c r="Q1373">
        <v>0</v>
      </c>
      <c r="R1373">
        <v>0</v>
      </c>
      <c r="S1373">
        <v>0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0</v>
      </c>
      <c r="Z1373">
        <v>0</v>
      </c>
      <c r="AA1373">
        <v>0</v>
      </c>
      <c r="AB1373">
        <v>0</v>
      </c>
      <c r="AC1373">
        <v>0</v>
      </c>
      <c r="AD1373">
        <v>0</v>
      </c>
      <c r="AE1373" s="3">
        <v>0</v>
      </c>
      <c r="AF1373" s="3">
        <v>0</v>
      </c>
      <c r="AG1373" s="3">
        <v>0</v>
      </c>
      <c r="AH1373" s="3">
        <v>0</v>
      </c>
      <c r="AI1373" s="3">
        <v>0</v>
      </c>
      <c r="AJ1373" s="3">
        <v>0</v>
      </c>
      <c r="AK1373" s="3">
        <v>9.42</v>
      </c>
      <c r="AL1373" s="3">
        <v>0</v>
      </c>
      <c r="AM1373" s="3">
        <v>0</v>
      </c>
      <c r="AN1373" s="3">
        <v>0</v>
      </c>
      <c r="AO1373" s="3">
        <v>0</v>
      </c>
      <c r="AP1373" s="3">
        <v>0</v>
      </c>
      <c r="AQ1373" s="3">
        <v>0</v>
      </c>
      <c r="AR1373" s="3">
        <v>0</v>
      </c>
      <c r="AS1373" s="3">
        <v>0</v>
      </c>
      <c r="AT1373">
        <v>0</v>
      </c>
      <c r="AU1373">
        <v>0</v>
      </c>
      <c r="AV1373">
        <v>0</v>
      </c>
      <c r="AW1373">
        <v>0</v>
      </c>
      <c r="AX1373">
        <v>0</v>
      </c>
      <c r="AY1373">
        <v>0</v>
      </c>
      <c r="AZ1373">
        <v>0</v>
      </c>
      <c r="BA1373">
        <v>0</v>
      </c>
      <c r="BB1373">
        <v>0</v>
      </c>
      <c r="BC1373">
        <v>0</v>
      </c>
      <c r="BD1373">
        <v>0</v>
      </c>
      <c r="BE1373">
        <v>0</v>
      </c>
      <c r="BF1373">
        <v>0</v>
      </c>
      <c r="BG1373">
        <v>0</v>
      </c>
      <c r="BH1373">
        <v>1</v>
      </c>
      <c r="BI1373">
        <v>1.9</v>
      </c>
      <c r="BJ1373">
        <v>2.6</v>
      </c>
      <c r="BK1373">
        <v>3</v>
      </c>
      <c r="BL1373" s="4">
        <v>72.209999999999994</v>
      </c>
      <c r="BM1373" s="4">
        <v>10.83</v>
      </c>
      <c r="BN1373" s="4">
        <v>83.04</v>
      </c>
      <c r="BO1373" s="4">
        <v>83.04</v>
      </c>
      <c r="BQ1373" t="s">
        <v>385</v>
      </c>
      <c r="BR1373" t="s">
        <v>358</v>
      </c>
      <c r="BS1373" s="2">
        <v>44064</v>
      </c>
      <c r="BT1373" s="1">
        <v>0.4368055555555555</v>
      </c>
      <c r="BU1373" t="s">
        <v>537</v>
      </c>
      <c r="BV1373" t="s">
        <v>16</v>
      </c>
      <c r="BY1373">
        <v>13150.63</v>
      </c>
      <c r="CA1373" t="s">
        <v>101</v>
      </c>
      <c r="CC1373" t="s">
        <v>44</v>
      </c>
      <c r="CD1373">
        <v>4001</v>
      </c>
      <c r="CE1373" t="s">
        <v>2</v>
      </c>
      <c r="CF1373" s="2">
        <v>44064</v>
      </c>
      <c r="CI1373">
        <v>1</v>
      </c>
      <c r="CJ1373">
        <v>1</v>
      </c>
      <c r="CK1373">
        <v>21</v>
      </c>
      <c r="CL1373" t="s">
        <v>0</v>
      </c>
    </row>
    <row r="1374" spans="1:90" x14ac:dyDescent="0.3">
      <c r="A1374" t="s">
        <v>322</v>
      </c>
      <c r="B1374" t="s">
        <v>321</v>
      </c>
      <c r="C1374" t="s">
        <v>10</v>
      </c>
      <c r="E1374" t="str">
        <f>"FES1162761129"</f>
        <v>FES1162761129</v>
      </c>
      <c r="F1374" s="2">
        <v>44063</v>
      </c>
      <c r="G1374">
        <v>202102</v>
      </c>
      <c r="H1374" t="s">
        <v>25</v>
      </c>
      <c r="I1374" t="s">
        <v>23</v>
      </c>
      <c r="J1374" t="s">
        <v>362</v>
      </c>
      <c r="K1374" t="s">
        <v>7</v>
      </c>
      <c r="L1374" t="s">
        <v>480</v>
      </c>
      <c r="M1374" t="s">
        <v>477</v>
      </c>
      <c r="N1374" t="s">
        <v>479</v>
      </c>
      <c r="O1374" t="s">
        <v>21</v>
      </c>
      <c r="P1374" t="str">
        <f>"2170748734                    "</f>
        <v xml:space="preserve">2170748734                    </v>
      </c>
      <c r="Q1374">
        <v>0</v>
      </c>
      <c r="R1374">
        <v>0</v>
      </c>
      <c r="S1374">
        <v>0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0</v>
      </c>
      <c r="AA1374">
        <v>0</v>
      </c>
      <c r="AB1374">
        <v>0</v>
      </c>
      <c r="AC1374">
        <v>0</v>
      </c>
      <c r="AD1374">
        <v>0</v>
      </c>
      <c r="AE1374" s="3">
        <v>0</v>
      </c>
      <c r="AF1374" s="3">
        <v>0</v>
      </c>
      <c r="AG1374" s="3">
        <v>0</v>
      </c>
      <c r="AH1374" s="3">
        <v>0</v>
      </c>
      <c r="AI1374" s="3">
        <v>0</v>
      </c>
      <c r="AJ1374" s="3">
        <v>0</v>
      </c>
      <c r="AK1374" s="3">
        <v>6.28</v>
      </c>
      <c r="AL1374" s="3">
        <v>0</v>
      </c>
      <c r="AM1374" s="3">
        <v>0</v>
      </c>
      <c r="AN1374" s="3">
        <v>0</v>
      </c>
      <c r="AO1374" s="3">
        <v>0</v>
      </c>
      <c r="AP1374" s="3">
        <v>0</v>
      </c>
      <c r="AQ1374" s="3">
        <v>0</v>
      </c>
      <c r="AR1374" s="3">
        <v>0</v>
      </c>
      <c r="AS1374" s="3">
        <v>0</v>
      </c>
      <c r="AT1374">
        <v>0</v>
      </c>
      <c r="AU1374">
        <v>0</v>
      </c>
      <c r="AV1374">
        <v>0</v>
      </c>
      <c r="AW1374">
        <v>0</v>
      </c>
      <c r="AX1374">
        <v>0</v>
      </c>
      <c r="AY1374">
        <v>0</v>
      </c>
      <c r="AZ1374">
        <v>0</v>
      </c>
      <c r="BA1374">
        <v>0</v>
      </c>
      <c r="BB1374">
        <v>0</v>
      </c>
      <c r="BC1374">
        <v>0</v>
      </c>
      <c r="BD1374">
        <v>0</v>
      </c>
      <c r="BE1374">
        <v>0</v>
      </c>
      <c r="BF1374">
        <v>0</v>
      </c>
      <c r="BG1374">
        <v>0</v>
      </c>
      <c r="BH1374">
        <v>1</v>
      </c>
      <c r="BI1374">
        <v>2</v>
      </c>
      <c r="BJ1374">
        <v>1.4</v>
      </c>
      <c r="BK1374">
        <v>2</v>
      </c>
      <c r="BL1374" s="4">
        <v>48.15</v>
      </c>
      <c r="BM1374" s="4">
        <v>7.22</v>
      </c>
      <c r="BN1374" s="4">
        <v>55.37</v>
      </c>
      <c r="BO1374" s="4">
        <v>55.37</v>
      </c>
      <c r="BQ1374" t="s">
        <v>318</v>
      </c>
      <c r="BR1374" t="s">
        <v>358</v>
      </c>
      <c r="BS1374" s="2">
        <v>44064</v>
      </c>
      <c r="BT1374" s="1">
        <v>0.38194444444444442</v>
      </c>
      <c r="BU1374" t="s">
        <v>2163</v>
      </c>
      <c r="BV1374" t="s">
        <v>16</v>
      </c>
      <c r="BY1374">
        <v>6979.28</v>
      </c>
      <c r="CA1374" t="s">
        <v>257</v>
      </c>
      <c r="CC1374" t="s">
        <v>477</v>
      </c>
      <c r="CD1374">
        <v>6220</v>
      </c>
      <c r="CE1374" t="s">
        <v>2</v>
      </c>
      <c r="CF1374" s="2">
        <v>44066</v>
      </c>
      <c r="CI1374">
        <v>1</v>
      </c>
      <c r="CJ1374">
        <v>1</v>
      </c>
      <c r="CK1374">
        <v>21</v>
      </c>
      <c r="CL1374" t="s">
        <v>0</v>
      </c>
    </row>
    <row r="1375" spans="1:90" x14ac:dyDescent="0.3">
      <c r="A1375" t="s">
        <v>322</v>
      </c>
      <c r="B1375" t="s">
        <v>321</v>
      </c>
      <c r="C1375" t="s">
        <v>10</v>
      </c>
      <c r="E1375" t="str">
        <f>"FES1162761208"</f>
        <v>FES1162761208</v>
      </c>
      <c r="F1375" s="2">
        <v>44063</v>
      </c>
      <c r="G1375">
        <v>202102</v>
      </c>
      <c r="H1375" t="s">
        <v>25</v>
      </c>
      <c r="I1375" t="s">
        <v>23</v>
      </c>
      <c r="J1375" t="s">
        <v>362</v>
      </c>
      <c r="K1375" t="s">
        <v>7</v>
      </c>
      <c r="L1375" t="s">
        <v>29</v>
      </c>
      <c r="M1375" t="s">
        <v>26</v>
      </c>
      <c r="N1375" t="s">
        <v>1010</v>
      </c>
      <c r="O1375" t="s">
        <v>21</v>
      </c>
      <c r="P1375" t="str">
        <f>"2170748808                    "</f>
        <v xml:space="preserve">2170748808                    </v>
      </c>
      <c r="Q1375">
        <v>0</v>
      </c>
      <c r="R1375">
        <v>0</v>
      </c>
      <c r="S1375">
        <v>0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0</v>
      </c>
      <c r="AA1375">
        <v>0</v>
      </c>
      <c r="AB1375">
        <v>0</v>
      </c>
      <c r="AC1375">
        <v>0</v>
      </c>
      <c r="AD1375">
        <v>0</v>
      </c>
      <c r="AE1375" s="3">
        <v>0</v>
      </c>
      <c r="AF1375" s="3">
        <v>0</v>
      </c>
      <c r="AG1375" s="3">
        <v>0</v>
      </c>
      <c r="AH1375" s="3">
        <v>0</v>
      </c>
      <c r="AI1375" s="3">
        <v>0</v>
      </c>
      <c r="AJ1375" s="3">
        <v>0</v>
      </c>
      <c r="AK1375" s="3">
        <v>9.42</v>
      </c>
      <c r="AL1375" s="3">
        <v>0</v>
      </c>
      <c r="AM1375" s="3">
        <v>0</v>
      </c>
      <c r="AN1375" s="3">
        <v>0</v>
      </c>
      <c r="AO1375" s="3">
        <v>0</v>
      </c>
      <c r="AP1375" s="3">
        <v>0</v>
      </c>
      <c r="AQ1375" s="3">
        <v>0</v>
      </c>
      <c r="AR1375" s="3">
        <v>0</v>
      </c>
      <c r="AS1375" s="3">
        <v>0</v>
      </c>
      <c r="AT1375">
        <v>0</v>
      </c>
      <c r="AU1375">
        <v>0</v>
      </c>
      <c r="AV1375">
        <v>0</v>
      </c>
      <c r="AW1375">
        <v>0</v>
      </c>
      <c r="AX1375">
        <v>0</v>
      </c>
      <c r="AY1375">
        <v>0</v>
      </c>
      <c r="AZ1375">
        <v>0</v>
      </c>
      <c r="BA1375">
        <v>0</v>
      </c>
      <c r="BB1375">
        <v>0</v>
      </c>
      <c r="BC1375">
        <v>0</v>
      </c>
      <c r="BD1375">
        <v>0</v>
      </c>
      <c r="BE1375">
        <v>0</v>
      </c>
      <c r="BF1375">
        <v>0</v>
      </c>
      <c r="BG1375">
        <v>0</v>
      </c>
      <c r="BH1375">
        <v>1</v>
      </c>
      <c r="BI1375">
        <v>2.9</v>
      </c>
      <c r="BJ1375">
        <v>2.6</v>
      </c>
      <c r="BK1375">
        <v>3</v>
      </c>
      <c r="BL1375" s="4">
        <v>72.209999999999994</v>
      </c>
      <c r="BM1375" s="4">
        <v>10.83</v>
      </c>
      <c r="BN1375" s="4">
        <v>83.04</v>
      </c>
      <c r="BO1375" s="4">
        <v>83.04</v>
      </c>
      <c r="BQ1375" t="s">
        <v>318</v>
      </c>
      <c r="BR1375" t="s">
        <v>358</v>
      </c>
      <c r="BS1375" s="2">
        <v>44064</v>
      </c>
      <c r="BT1375" s="1">
        <v>0.375</v>
      </c>
      <c r="BU1375" t="s">
        <v>2181</v>
      </c>
      <c r="BV1375" t="s">
        <v>16</v>
      </c>
      <c r="BY1375">
        <v>12945.56</v>
      </c>
      <c r="CA1375" t="s">
        <v>257</v>
      </c>
      <c r="CC1375" t="s">
        <v>26</v>
      </c>
      <c r="CD1375">
        <v>6001</v>
      </c>
      <c r="CE1375" t="s">
        <v>2</v>
      </c>
      <c r="CF1375" s="2">
        <v>44066</v>
      </c>
      <c r="CI1375">
        <v>1</v>
      </c>
      <c r="CJ1375">
        <v>1</v>
      </c>
      <c r="CK1375">
        <v>21</v>
      </c>
      <c r="CL1375" t="s">
        <v>0</v>
      </c>
    </row>
    <row r="1376" spans="1:90" x14ac:dyDescent="0.3">
      <c r="A1376" t="s">
        <v>322</v>
      </c>
      <c r="B1376" t="s">
        <v>321</v>
      </c>
      <c r="C1376" t="s">
        <v>10</v>
      </c>
      <c r="E1376" t="str">
        <f>"FES1162761192"</f>
        <v>FES1162761192</v>
      </c>
      <c r="F1376" s="2">
        <v>44063</v>
      </c>
      <c r="G1376">
        <v>202102</v>
      </c>
      <c r="H1376" t="s">
        <v>25</v>
      </c>
      <c r="I1376" t="s">
        <v>23</v>
      </c>
      <c r="J1376" t="s">
        <v>362</v>
      </c>
      <c r="K1376" t="s">
        <v>7</v>
      </c>
      <c r="L1376" t="s">
        <v>31</v>
      </c>
      <c r="M1376" t="s">
        <v>30</v>
      </c>
      <c r="N1376" t="s">
        <v>950</v>
      </c>
      <c r="O1376" t="s">
        <v>21</v>
      </c>
      <c r="P1376" t="str">
        <f>"2170749529                    "</f>
        <v xml:space="preserve">2170749529                    </v>
      </c>
      <c r="Q1376">
        <v>0</v>
      </c>
      <c r="R1376">
        <v>0</v>
      </c>
      <c r="S1376">
        <v>0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0</v>
      </c>
      <c r="AB1376">
        <v>0</v>
      </c>
      <c r="AC1376">
        <v>0</v>
      </c>
      <c r="AD1376">
        <v>0</v>
      </c>
      <c r="AE1376" s="3">
        <v>0</v>
      </c>
      <c r="AF1376" s="3">
        <v>0</v>
      </c>
      <c r="AG1376" s="3">
        <v>0</v>
      </c>
      <c r="AH1376" s="3">
        <v>0</v>
      </c>
      <c r="AI1376" s="3">
        <v>0</v>
      </c>
      <c r="AJ1376" s="3">
        <v>0</v>
      </c>
      <c r="AK1376" s="3">
        <v>18.829999999999998</v>
      </c>
      <c r="AL1376" s="3">
        <v>0</v>
      </c>
      <c r="AM1376" s="3">
        <v>0</v>
      </c>
      <c r="AN1376" s="3">
        <v>0</v>
      </c>
      <c r="AO1376" s="3">
        <v>0</v>
      </c>
      <c r="AP1376" s="3">
        <v>0</v>
      </c>
      <c r="AQ1376" s="3">
        <v>0</v>
      </c>
      <c r="AR1376" s="3">
        <v>0</v>
      </c>
      <c r="AS1376" s="3">
        <v>0</v>
      </c>
      <c r="AT1376">
        <v>0</v>
      </c>
      <c r="AU1376">
        <v>0</v>
      </c>
      <c r="AV1376">
        <v>0</v>
      </c>
      <c r="AW1376">
        <v>0</v>
      </c>
      <c r="AX1376">
        <v>0</v>
      </c>
      <c r="AY1376">
        <v>0</v>
      </c>
      <c r="AZ1376">
        <v>0</v>
      </c>
      <c r="BA1376">
        <v>0</v>
      </c>
      <c r="BB1376">
        <v>0</v>
      </c>
      <c r="BC1376">
        <v>0</v>
      </c>
      <c r="BD1376">
        <v>0</v>
      </c>
      <c r="BE1376">
        <v>0</v>
      </c>
      <c r="BF1376">
        <v>0</v>
      </c>
      <c r="BG1376">
        <v>0</v>
      </c>
      <c r="BH1376">
        <v>1</v>
      </c>
      <c r="BI1376">
        <v>3.6</v>
      </c>
      <c r="BJ1376">
        <v>5.6</v>
      </c>
      <c r="BK1376">
        <v>6</v>
      </c>
      <c r="BL1376" s="4">
        <v>144.38</v>
      </c>
      <c r="BM1376" s="4">
        <v>21.66</v>
      </c>
      <c r="BN1376" s="4">
        <v>166.04</v>
      </c>
      <c r="BO1376" s="4">
        <v>166.04</v>
      </c>
      <c r="BQ1376" t="s">
        <v>385</v>
      </c>
      <c r="BR1376" t="s">
        <v>358</v>
      </c>
      <c r="BS1376" s="2">
        <v>44064</v>
      </c>
      <c r="BT1376" s="1">
        <v>0.49861111111111112</v>
      </c>
      <c r="BU1376" t="s">
        <v>1328</v>
      </c>
      <c r="BV1376" t="s">
        <v>0</v>
      </c>
      <c r="BW1376" t="s">
        <v>48</v>
      </c>
      <c r="BX1376" t="s">
        <v>153</v>
      </c>
      <c r="BY1376">
        <v>28184.639999999999</v>
      </c>
      <c r="CA1376" t="s">
        <v>159</v>
      </c>
      <c r="CC1376" t="s">
        <v>30</v>
      </c>
      <c r="CD1376">
        <v>5201</v>
      </c>
      <c r="CE1376" t="s">
        <v>2</v>
      </c>
      <c r="CF1376" s="2">
        <v>44064</v>
      </c>
      <c r="CI1376">
        <v>1</v>
      </c>
      <c r="CJ1376">
        <v>1</v>
      </c>
      <c r="CK1376">
        <v>21</v>
      </c>
      <c r="CL1376" t="s">
        <v>0</v>
      </c>
    </row>
    <row r="1377" spans="1:90" x14ac:dyDescent="0.3">
      <c r="A1377" t="s">
        <v>322</v>
      </c>
      <c r="B1377" t="s">
        <v>321</v>
      </c>
      <c r="C1377" t="s">
        <v>10</v>
      </c>
      <c r="E1377" t="str">
        <f>"FES1162761200"</f>
        <v>FES1162761200</v>
      </c>
      <c r="F1377" s="2">
        <v>44063</v>
      </c>
      <c r="G1377">
        <v>202102</v>
      </c>
      <c r="H1377" t="s">
        <v>25</v>
      </c>
      <c r="I1377" t="s">
        <v>23</v>
      </c>
      <c r="J1377" t="s">
        <v>362</v>
      </c>
      <c r="K1377" t="s">
        <v>7</v>
      </c>
      <c r="L1377" t="s">
        <v>2085</v>
      </c>
      <c r="M1377" t="s">
        <v>2082</v>
      </c>
      <c r="N1377" t="s">
        <v>2155</v>
      </c>
      <c r="O1377" t="s">
        <v>21</v>
      </c>
      <c r="P1377" t="str">
        <f>"2170749465                    "</f>
        <v xml:space="preserve">2170749465                    </v>
      </c>
      <c r="Q1377">
        <v>0</v>
      </c>
      <c r="R1377">
        <v>0</v>
      </c>
      <c r="S1377">
        <v>0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0</v>
      </c>
      <c r="AB1377">
        <v>0</v>
      </c>
      <c r="AC1377">
        <v>0</v>
      </c>
      <c r="AD1377">
        <v>0</v>
      </c>
      <c r="AE1377" s="3">
        <v>0</v>
      </c>
      <c r="AF1377" s="3">
        <v>0</v>
      </c>
      <c r="AG1377" s="3">
        <v>0</v>
      </c>
      <c r="AH1377" s="3">
        <v>0</v>
      </c>
      <c r="AI1377" s="3">
        <v>0</v>
      </c>
      <c r="AJ1377" s="3">
        <v>0</v>
      </c>
      <c r="AK1377" s="3">
        <v>31.4</v>
      </c>
      <c r="AL1377" s="3">
        <v>0</v>
      </c>
      <c r="AM1377" s="3">
        <v>0</v>
      </c>
      <c r="AN1377" s="3">
        <v>0</v>
      </c>
      <c r="AO1377" s="3">
        <v>0</v>
      </c>
      <c r="AP1377" s="3">
        <v>0</v>
      </c>
      <c r="AQ1377" s="3">
        <v>0</v>
      </c>
      <c r="AR1377" s="3">
        <v>0</v>
      </c>
      <c r="AS1377" s="3">
        <v>0</v>
      </c>
      <c r="AT1377">
        <v>0</v>
      </c>
      <c r="AU1377">
        <v>0</v>
      </c>
      <c r="AV1377">
        <v>0</v>
      </c>
      <c r="AW1377">
        <v>0</v>
      </c>
      <c r="AX1377">
        <v>0</v>
      </c>
      <c r="AY1377">
        <v>0</v>
      </c>
      <c r="AZ1377">
        <v>0</v>
      </c>
      <c r="BA1377">
        <v>0</v>
      </c>
      <c r="BB1377">
        <v>0</v>
      </c>
      <c r="BC1377">
        <v>0</v>
      </c>
      <c r="BD1377">
        <v>0</v>
      </c>
      <c r="BE1377">
        <v>0</v>
      </c>
      <c r="BF1377">
        <v>0</v>
      </c>
      <c r="BG1377">
        <v>0</v>
      </c>
      <c r="BH1377">
        <v>1</v>
      </c>
      <c r="BI1377">
        <v>3</v>
      </c>
      <c r="BJ1377">
        <v>5.3</v>
      </c>
      <c r="BK1377">
        <v>5.5</v>
      </c>
      <c r="BL1377" s="4">
        <v>240.76</v>
      </c>
      <c r="BM1377" s="4">
        <v>36.11</v>
      </c>
      <c r="BN1377" s="4">
        <v>276.87</v>
      </c>
      <c r="BO1377" s="4">
        <v>276.87</v>
      </c>
      <c r="BQ1377" t="s">
        <v>385</v>
      </c>
      <c r="BR1377" t="s">
        <v>358</v>
      </c>
      <c r="BS1377" s="2">
        <v>44067</v>
      </c>
      <c r="BT1377" s="1">
        <v>0.51666666666666672</v>
      </c>
      <c r="BU1377" t="s">
        <v>2154</v>
      </c>
      <c r="BV1377" t="s">
        <v>16</v>
      </c>
      <c r="BY1377">
        <v>26733.62</v>
      </c>
      <c r="CC1377" t="s">
        <v>2082</v>
      </c>
      <c r="CD1377">
        <v>5660</v>
      </c>
      <c r="CE1377" t="s">
        <v>2</v>
      </c>
      <c r="CF1377" s="2">
        <v>44069</v>
      </c>
      <c r="CI1377">
        <v>3</v>
      </c>
      <c r="CJ1377">
        <v>2</v>
      </c>
      <c r="CK1377">
        <v>23</v>
      </c>
      <c r="CL1377" t="s">
        <v>0</v>
      </c>
    </row>
    <row r="1378" spans="1:90" x14ac:dyDescent="0.3">
      <c r="A1378" t="s">
        <v>322</v>
      </c>
      <c r="B1378" t="s">
        <v>321</v>
      </c>
      <c r="C1378" t="s">
        <v>10</v>
      </c>
      <c r="E1378" t="str">
        <f>"FES1162761188"</f>
        <v>FES1162761188</v>
      </c>
      <c r="F1378" s="2">
        <v>44063</v>
      </c>
      <c r="G1378">
        <v>202102</v>
      </c>
      <c r="H1378" t="s">
        <v>25</v>
      </c>
      <c r="I1378" t="s">
        <v>23</v>
      </c>
      <c r="J1378" t="s">
        <v>362</v>
      </c>
      <c r="K1378" t="s">
        <v>7</v>
      </c>
      <c r="L1378" t="s">
        <v>29</v>
      </c>
      <c r="M1378" t="s">
        <v>26</v>
      </c>
      <c r="N1378" t="s">
        <v>1010</v>
      </c>
      <c r="O1378" t="s">
        <v>21</v>
      </c>
      <c r="P1378" t="str">
        <f>"2170748812                    "</f>
        <v xml:space="preserve">2170748812                    </v>
      </c>
      <c r="Q1378">
        <v>0</v>
      </c>
      <c r="R1378">
        <v>0</v>
      </c>
      <c r="S1378">
        <v>0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0</v>
      </c>
      <c r="AB1378">
        <v>0</v>
      </c>
      <c r="AC1378">
        <v>0</v>
      </c>
      <c r="AD1378">
        <v>0</v>
      </c>
      <c r="AE1378" s="3">
        <v>0</v>
      </c>
      <c r="AF1378" s="3">
        <v>0</v>
      </c>
      <c r="AG1378" s="3">
        <v>0</v>
      </c>
      <c r="AH1378" s="3">
        <v>0</v>
      </c>
      <c r="AI1378" s="3">
        <v>0</v>
      </c>
      <c r="AJ1378" s="3">
        <v>0</v>
      </c>
      <c r="AK1378" s="3">
        <v>10.99</v>
      </c>
      <c r="AL1378" s="3">
        <v>0</v>
      </c>
      <c r="AM1378" s="3">
        <v>0</v>
      </c>
      <c r="AN1378" s="3">
        <v>0</v>
      </c>
      <c r="AO1378" s="3">
        <v>0</v>
      </c>
      <c r="AP1378" s="3">
        <v>0</v>
      </c>
      <c r="AQ1378" s="3">
        <v>0</v>
      </c>
      <c r="AR1378" s="3">
        <v>0</v>
      </c>
      <c r="AS1378" s="3">
        <v>0</v>
      </c>
      <c r="AT1378">
        <v>0</v>
      </c>
      <c r="AU1378">
        <v>0</v>
      </c>
      <c r="AV1378">
        <v>0</v>
      </c>
      <c r="AW1378">
        <v>0</v>
      </c>
      <c r="AX1378">
        <v>0</v>
      </c>
      <c r="AY1378">
        <v>0</v>
      </c>
      <c r="AZ1378">
        <v>0</v>
      </c>
      <c r="BA1378">
        <v>0</v>
      </c>
      <c r="BB1378">
        <v>0</v>
      </c>
      <c r="BC1378">
        <v>0</v>
      </c>
      <c r="BD1378">
        <v>0</v>
      </c>
      <c r="BE1378">
        <v>0</v>
      </c>
      <c r="BF1378">
        <v>0</v>
      </c>
      <c r="BG1378">
        <v>0</v>
      </c>
      <c r="BH1378">
        <v>1</v>
      </c>
      <c r="BI1378">
        <v>1.9</v>
      </c>
      <c r="BJ1378">
        <v>3.4</v>
      </c>
      <c r="BK1378">
        <v>3.5</v>
      </c>
      <c r="BL1378" s="4">
        <v>84.24</v>
      </c>
      <c r="BM1378" s="4">
        <v>12.64</v>
      </c>
      <c r="BN1378" s="4">
        <v>96.88</v>
      </c>
      <c r="BO1378" s="4">
        <v>96.88</v>
      </c>
      <c r="BQ1378" t="s">
        <v>318</v>
      </c>
      <c r="BR1378" t="s">
        <v>358</v>
      </c>
      <c r="BS1378" s="2">
        <v>44064</v>
      </c>
      <c r="BT1378" s="1">
        <v>0.375</v>
      </c>
      <c r="BU1378" t="s">
        <v>2181</v>
      </c>
      <c r="BV1378" t="s">
        <v>16</v>
      </c>
      <c r="BY1378">
        <v>16991.8</v>
      </c>
      <c r="CA1378" t="s">
        <v>257</v>
      </c>
      <c r="CC1378" t="s">
        <v>26</v>
      </c>
      <c r="CD1378">
        <v>6001</v>
      </c>
      <c r="CE1378" t="s">
        <v>2</v>
      </c>
      <c r="CF1378" s="2">
        <v>44066</v>
      </c>
      <c r="CI1378">
        <v>1</v>
      </c>
      <c r="CJ1378">
        <v>1</v>
      </c>
      <c r="CK1378">
        <v>21</v>
      </c>
      <c r="CL1378" t="s">
        <v>0</v>
      </c>
    </row>
    <row r="1379" spans="1:90" x14ac:dyDescent="0.3">
      <c r="A1379" t="s">
        <v>322</v>
      </c>
      <c r="B1379" t="s">
        <v>321</v>
      </c>
      <c r="C1379" t="s">
        <v>10</v>
      </c>
      <c r="E1379" t="str">
        <f>"FES1162761083"</f>
        <v>FES1162761083</v>
      </c>
      <c r="F1379" s="2">
        <v>44063</v>
      </c>
      <c r="G1379">
        <v>202102</v>
      </c>
      <c r="H1379" t="s">
        <v>25</v>
      </c>
      <c r="I1379" t="s">
        <v>23</v>
      </c>
      <c r="J1379" t="s">
        <v>362</v>
      </c>
      <c r="K1379" t="s">
        <v>7</v>
      </c>
      <c r="L1379" t="s">
        <v>60</v>
      </c>
      <c r="M1379" t="s">
        <v>58</v>
      </c>
      <c r="N1379" t="s">
        <v>1647</v>
      </c>
      <c r="O1379" t="s">
        <v>21</v>
      </c>
      <c r="P1379" t="str">
        <f>"2170746503                    "</f>
        <v xml:space="preserve">2170746503                    </v>
      </c>
      <c r="Q1379">
        <v>0</v>
      </c>
      <c r="R1379">
        <v>0</v>
      </c>
      <c r="S1379">
        <v>0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0</v>
      </c>
      <c r="AB1379">
        <v>0</v>
      </c>
      <c r="AC1379">
        <v>0</v>
      </c>
      <c r="AD1379">
        <v>0</v>
      </c>
      <c r="AE1379" s="3">
        <v>0</v>
      </c>
      <c r="AF1379" s="3">
        <v>0</v>
      </c>
      <c r="AG1379" s="3">
        <v>0</v>
      </c>
      <c r="AH1379" s="3">
        <v>0</v>
      </c>
      <c r="AI1379" s="3">
        <v>0</v>
      </c>
      <c r="AJ1379" s="3">
        <v>0</v>
      </c>
      <c r="AK1379" s="3">
        <v>10.99</v>
      </c>
      <c r="AL1379" s="3">
        <v>0</v>
      </c>
      <c r="AM1379" s="3">
        <v>0</v>
      </c>
      <c r="AN1379" s="3">
        <v>0</v>
      </c>
      <c r="AO1379" s="3">
        <v>0</v>
      </c>
      <c r="AP1379" s="3">
        <v>0</v>
      </c>
      <c r="AQ1379" s="3">
        <v>0</v>
      </c>
      <c r="AR1379" s="3">
        <v>0</v>
      </c>
      <c r="AS1379" s="3">
        <v>0</v>
      </c>
      <c r="AT1379">
        <v>0</v>
      </c>
      <c r="AU1379">
        <v>0</v>
      </c>
      <c r="AV1379">
        <v>0</v>
      </c>
      <c r="AW1379">
        <v>0</v>
      </c>
      <c r="AX1379">
        <v>0</v>
      </c>
      <c r="AY1379">
        <v>0</v>
      </c>
      <c r="AZ1379">
        <v>0</v>
      </c>
      <c r="BA1379">
        <v>0</v>
      </c>
      <c r="BB1379">
        <v>0</v>
      </c>
      <c r="BC1379">
        <v>0</v>
      </c>
      <c r="BD1379">
        <v>0</v>
      </c>
      <c r="BE1379">
        <v>0</v>
      </c>
      <c r="BF1379">
        <v>0</v>
      </c>
      <c r="BG1379">
        <v>0</v>
      </c>
      <c r="BH1379">
        <v>1</v>
      </c>
      <c r="BI1379">
        <v>3.3</v>
      </c>
      <c r="BJ1379">
        <v>1</v>
      </c>
      <c r="BK1379">
        <v>3.5</v>
      </c>
      <c r="BL1379" s="4">
        <v>84.24</v>
      </c>
      <c r="BM1379" s="4">
        <v>12.64</v>
      </c>
      <c r="BN1379" s="4">
        <v>96.88</v>
      </c>
      <c r="BO1379" s="4">
        <v>96.88</v>
      </c>
      <c r="BQ1379" t="s">
        <v>385</v>
      </c>
      <c r="BR1379" t="s">
        <v>358</v>
      </c>
      <c r="BS1379" s="2">
        <v>44064</v>
      </c>
      <c r="BT1379" s="1">
        <v>0.48194444444444445</v>
      </c>
      <c r="BU1379" t="s">
        <v>2203</v>
      </c>
      <c r="BV1379" t="s">
        <v>0</v>
      </c>
      <c r="BW1379" t="s">
        <v>34</v>
      </c>
      <c r="BX1379" t="s">
        <v>136</v>
      </c>
      <c r="BY1379">
        <v>5216.79</v>
      </c>
      <c r="CC1379" t="s">
        <v>58</v>
      </c>
      <c r="CD1379">
        <v>200</v>
      </c>
      <c r="CE1379" t="s">
        <v>2</v>
      </c>
      <c r="CF1379" s="2">
        <v>44064</v>
      </c>
      <c r="CI1379">
        <v>1</v>
      </c>
      <c r="CJ1379">
        <v>1</v>
      </c>
      <c r="CK1379">
        <v>21</v>
      </c>
      <c r="CL1379" t="s">
        <v>0</v>
      </c>
    </row>
    <row r="1380" spans="1:90" x14ac:dyDescent="0.3">
      <c r="A1380" t="s">
        <v>322</v>
      </c>
      <c r="B1380" t="s">
        <v>321</v>
      </c>
      <c r="C1380" t="s">
        <v>10</v>
      </c>
      <c r="E1380" t="str">
        <f>"FES1162761195"</f>
        <v>FES1162761195</v>
      </c>
      <c r="F1380" s="2">
        <v>44063</v>
      </c>
      <c r="G1380">
        <v>202102</v>
      </c>
      <c r="H1380" t="s">
        <v>25</v>
      </c>
      <c r="I1380" t="s">
        <v>23</v>
      </c>
      <c r="J1380" t="s">
        <v>362</v>
      </c>
      <c r="K1380" t="s">
        <v>7</v>
      </c>
      <c r="L1380" t="s">
        <v>60</v>
      </c>
      <c r="M1380" t="s">
        <v>58</v>
      </c>
      <c r="N1380" t="s">
        <v>554</v>
      </c>
      <c r="O1380" t="s">
        <v>21</v>
      </c>
      <c r="P1380" t="str">
        <f>"2170749920                    "</f>
        <v xml:space="preserve">2170749920                    </v>
      </c>
      <c r="Q1380">
        <v>0</v>
      </c>
      <c r="R1380">
        <v>0</v>
      </c>
      <c r="S1380">
        <v>0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0</v>
      </c>
      <c r="AB1380">
        <v>0</v>
      </c>
      <c r="AC1380">
        <v>0</v>
      </c>
      <c r="AD1380">
        <v>0</v>
      </c>
      <c r="AE1380" s="3">
        <v>0</v>
      </c>
      <c r="AF1380" s="3">
        <v>0</v>
      </c>
      <c r="AG1380" s="3">
        <v>0</v>
      </c>
      <c r="AH1380" s="3">
        <v>0</v>
      </c>
      <c r="AI1380" s="3">
        <v>0</v>
      </c>
      <c r="AJ1380" s="3">
        <v>0</v>
      </c>
      <c r="AK1380" s="3">
        <v>6.28</v>
      </c>
      <c r="AL1380" s="3">
        <v>0</v>
      </c>
      <c r="AM1380" s="3">
        <v>0</v>
      </c>
      <c r="AN1380" s="3">
        <v>0</v>
      </c>
      <c r="AO1380" s="3">
        <v>0</v>
      </c>
      <c r="AP1380" s="3">
        <v>0</v>
      </c>
      <c r="AQ1380" s="3">
        <v>0</v>
      </c>
      <c r="AR1380" s="3">
        <v>0</v>
      </c>
      <c r="AS1380" s="3">
        <v>0</v>
      </c>
      <c r="AT1380">
        <v>0</v>
      </c>
      <c r="AU1380">
        <v>0</v>
      </c>
      <c r="AV1380">
        <v>0</v>
      </c>
      <c r="AW1380">
        <v>0</v>
      </c>
      <c r="AX1380">
        <v>0</v>
      </c>
      <c r="AY1380">
        <v>0</v>
      </c>
      <c r="AZ1380">
        <v>0</v>
      </c>
      <c r="BA1380">
        <v>0</v>
      </c>
      <c r="BB1380">
        <v>0</v>
      </c>
      <c r="BC1380">
        <v>0</v>
      </c>
      <c r="BD1380">
        <v>0</v>
      </c>
      <c r="BE1380">
        <v>0</v>
      </c>
      <c r="BF1380">
        <v>0</v>
      </c>
      <c r="BG1380">
        <v>0</v>
      </c>
      <c r="BH1380">
        <v>1</v>
      </c>
      <c r="BI1380">
        <v>1.4</v>
      </c>
      <c r="BJ1380">
        <v>0.8</v>
      </c>
      <c r="BK1380">
        <v>1.5</v>
      </c>
      <c r="BL1380" s="4">
        <v>48.15</v>
      </c>
      <c r="BM1380" s="4">
        <v>7.22</v>
      </c>
      <c r="BN1380" s="4">
        <v>55.37</v>
      </c>
      <c r="BO1380" s="4">
        <v>55.37</v>
      </c>
      <c r="BQ1380" t="s">
        <v>318</v>
      </c>
      <c r="BR1380" t="s">
        <v>358</v>
      </c>
      <c r="BS1380" s="2">
        <v>44064</v>
      </c>
      <c r="BT1380" s="1">
        <v>0.375</v>
      </c>
      <c r="BU1380" t="s">
        <v>553</v>
      </c>
      <c r="BV1380" t="s">
        <v>16</v>
      </c>
      <c r="BY1380">
        <v>3788.82</v>
      </c>
      <c r="CA1380" t="s">
        <v>155</v>
      </c>
      <c r="CC1380" t="s">
        <v>58</v>
      </c>
      <c r="CD1380">
        <v>1</v>
      </c>
      <c r="CE1380" t="s">
        <v>2</v>
      </c>
      <c r="CF1380" s="2">
        <v>44064</v>
      </c>
      <c r="CI1380">
        <v>1</v>
      </c>
      <c r="CJ1380">
        <v>1</v>
      </c>
      <c r="CK1380">
        <v>21</v>
      </c>
      <c r="CL1380" t="s">
        <v>0</v>
      </c>
    </row>
    <row r="1381" spans="1:90" x14ac:dyDescent="0.3">
      <c r="A1381" t="s">
        <v>322</v>
      </c>
      <c r="B1381" t="s">
        <v>321</v>
      </c>
      <c r="C1381" t="s">
        <v>10</v>
      </c>
      <c r="E1381" t="str">
        <f>"FES1162761118"</f>
        <v>FES1162761118</v>
      </c>
      <c r="F1381" s="2">
        <v>44063</v>
      </c>
      <c r="G1381">
        <v>202102</v>
      </c>
      <c r="H1381" t="s">
        <v>25</v>
      </c>
      <c r="I1381" t="s">
        <v>23</v>
      </c>
      <c r="J1381" t="s">
        <v>362</v>
      </c>
      <c r="K1381" t="s">
        <v>7</v>
      </c>
      <c r="L1381" t="s">
        <v>25</v>
      </c>
      <c r="M1381" t="s">
        <v>23</v>
      </c>
      <c r="N1381" t="s">
        <v>1877</v>
      </c>
      <c r="O1381" t="s">
        <v>21</v>
      </c>
      <c r="P1381" t="str">
        <f>"2170748658                    "</f>
        <v xml:space="preserve">2170748658                    </v>
      </c>
      <c r="Q1381">
        <v>0</v>
      </c>
      <c r="R1381">
        <v>0</v>
      </c>
      <c r="S1381">
        <v>0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0</v>
      </c>
      <c r="AB1381">
        <v>0</v>
      </c>
      <c r="AC1381">
        <v>0</v>
      </c>
      <c r="AD1381">
        <v>0</v>
      </c>
      <c r="AE1381" s="3">
        <v>0</v>
      </c>
      <c r="AF1381" s="3">
        <v>0</v>
      </c>
      <c r="AG1381" s="3">
        <v>0</v>
      </c>
      <c r="AH1381" s="3">
        <v>0</v>
      </c>
      <c r="AI1381" s="3">
        <v>0</v>
      </c>
      <c r="AJ1381" s="3">
        <v>0</v>
      </c>
      <c r="AK1381" s="3">
        <v>4.91</v>
      </c>
      <c r="AL1381" s="3">
        <v>0</v>
      </c>
      <c r="AM1381" s="3">
        <v>0</v>
      </c>
      <c r="AN1381" s="3">
        <v>0</v>
      </c>
      <c r="AO1381" s="3">
        <v>0</v>
      </c>
      <c r="AP1381" s="3">
        <v>0</v>
      </c>
      <c r="AQ1381" s="3">
        <v>0</v>
      </c>
      <c r="AR1381" s="3">
        <v>0</v>
      </c>
      <c r="AS1381" s="3">
        <v>0</v>
      </c>
      <c r="AT1381">
        <v>0</v>
      </c>
      <c r="AU1381">
        <v>0</v>
      </c>
      <c r="AV1381">
        <v>0</v>
      </c>
      <c r="AW1381">
        <v>0</v>
      </c>
      <c r="AX1381">
        <v>0</v>
      </c>
      <c r="AY1381">
        <v>0</v>
      </c>
      <c r="AZ1381">
        <v>0</v>
      </c>
      <c r="BA1381">
        <v>0</v>
      </c>
      <c r="BB1381">
        <v>0</v>
      </c>
      <c r="BC1381">
        <v>0</v>
      </c>
      <c r="BD1381">
        <v>0</v>
      </c>
      <c r="BE1381">
        <v>0</v>
      </c>
      <c r="BF1381">
        <v>0</v>
      </c>
      <c r="BG1381">
        <v>0</v>
      </c>
      <c r="BH1381">
        <v>1</v>
      </c>
      <c r="BI1381">
        <v>1</v>
      </c>
      <c r="BJ1381">
        <v>0.2</v>
      </c>
      <c r="BK1381">
        <v>1</v>
      </c>
      <c r="BL1381" s="4">
        <v>37.619999999999997</v>
      </c>
      <c r="BM1381" s="4">
        <v>5.64</v>
      </c>
      <c r="BN1381" s="4">
        <v>43.26</v>
      </c>
      <c r="BO1381" s="4">
        <v>43.26</v>
      </c>
      <c r="BQ1381" t="s">
        <v>385</v>
      </c>
      <c r="BR1381" t="s">
        <v>358</v>
      </c>
      <c r="BS1381" s="2">
        <v>44064</v>
      </c>
      <c r="BT1381" s="1">
        <v>0.36249999999999999</v>
      </c>
      <c r="BU1381" t="s">
        <v>2202</v>
      </c>
      <c r="BV1381" t="s">
        <v>16</v>
      </c>
      <c r="BY1381">
        <v>1200</v>
      </c>
      <c r="CA1381" t="s">
        <v>121</v>
      </c>
      <c r="CC1381" t="s">
        <v>23</v>
      </c>
      <c r="CD1381">
        <v>1609</v>
      </c>
      <c r="CE1381" t="s">
        <v>64</v>
      </c>
      <c r="CF1381" s="2">
        <v>44064</v>
      </c>
      <c r="CI1381">
        <v>1</v>
      </c>
      <c r="CJ1381">
        <v>1</v>
      </c>
      <c r="CK1381">
        <v>22</v>
      </c>
      <c r="CL1381" t="s">
        <v>0</v>
      </c>
    </row>
    <row r="1382" spans="1:90" x14ac:dyDescent="0.3">
      <c r="A1382" t="s">
        <v>322</v>
      </c>
      <c r="B1382" t="s">
        <v>321</v>
      </c>
      <c r="C1382" t="s">
        <v>10</v>
      </c>
      <c r="E1382" t="str">
        <f>"FES1162761115"</f>
        <v>FES1162761115</v>
      </c>
      <c r="F1382" s="2">
        <v>44063</v>
      </c>
      <c r="G1382">
        <v>202102</v>
      </c>
      <c r="H1382" t="s">
        <v>25</v>
      </c>
      <c r="I1382" t="s">
        <v>23</v>
      </c>
      <c r="J1382" t="s">
        <v>362</v>
      </c>
      <c r="K1382" t="s">
        <v>7</v>
      </c>
      <c r="L1382" t="s">
        <v>25</v>
      </c>
      <c r="M1382" t="s">
        <v>23</v>
      </c>
      <c r="N1382" t="s">
        <v>1877</v>
      </c>
      <c r="O1382" t="s">
        <v>21</v>
      </c>
      <c r="P1382" t="str">
        <f>"2170748643                    "</f>
        <v xml:space="preserve">2170748643                    </v>
      </c>
      <c r="Q1382">
        <v>0</v>
      </c>
      <c r="R1382">
        <v>0</v>
      </c>
      <c r="S1382">
        <v>0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0</v>
      </c>
      <c r="AB1382">
        <v>0</v>
      </c>
      <c r="AC1382">
        <v>0</v>
      </c>
      <c r="AD1382">
        <v>0</v>
      </c>
      <c r="AE1382" s="3">
        <v>0</v>
      </c>
      <c r="AF1382" s="3">
        <v>0</v>
      </c>
      <c r="AG1382" s="3">
        <v>0</v>
      </c>
      <c r="AH1382" s="3">
        <v>0</v>
      </c>
      <c r="AI1382" s="3">
        <v>0</v>
      </c>
      <c r="AJ1382" s="3">
        <v>0</v>
      </c>
      <c r="AK1382" s="3">
        <v>4.91</v>
      </c>
      <c r="AL1382" s="3">
        <v>0</v>
      </c>
      <c r="AM1382" s="3">
        <v>0</v>
      </c>
      <c r="AN1382" s="3">
        <v>0</v>
      </c>
      <c r="AO1382" s="3">
        <v>0</v>
      </c>
      <c r="AP1382" s="3">
        <v>0</v>
      </c>
      <c r="AQ1382" s="3">
        <v>0</v>
      </c>
      <c r="AR1382" s="3">
        <v>0</v>
      </c>
      <c r="AS1382" s="3">
        <v>0</v>
      </c>
      <c r="AT1382">
        <v>0</v>
      </c>
      <c r="AU1382">
        <v>0</v>
      </c>
      <c r="AV1382">
        <v>0</v>
      </c>
      <c r="AW1382">
        <v>0</v>
      </c>
      <c r="AX1382">
        <v>0</v>
      </c>
      <c r="AY1382">
        <v>0</v>
      </c>
      <c r="AZ1382">
        <v>0</v>
      </c>
      <c r="BA1382">
        <v>0</v>
      </c>
      <c r="BB1382">
        <v>0</v>
      </c>
      <c r="BC1382">
        <v>0</v>
      </c>
      <c r="BD1382">
        <v>0</v>
      </c>
      <c r="BE1382">
        <v>0</v>
      </c>
      <c r="BF1382">
        <v>0</v>
      </c>
      <c r="BG1382">
        <v>0</v>
      </c>
      <c r="BH1382">
        <v>1</v>
      </c>
      <c r="BI1382">
        <v>1</v>
      </c>
      <c r="BJ1382">
        <v>0.2</v>
      </c>
      <c r="BK1382">
        <v>1</v>
      </c>
      <c r="BL1382" s="4">
        <v>37.619999999999997</v>
      </c>
      <c r="BM1382" s="4">
        <v>5.64</v>
      </c>
      <c r="BN1382" s="4">
        <v>43.26</v>
      </c>
      <c r="BO1382" s="4">
        <v>43.26</v>
      </c>
      <c r="BQ1382" t="s">
        <v>385</v>
      </c>
      <c r="BR1382" t="s">
        <v>358</v>
      </c>
      <c r="BS1382" s="2">
        <v>44064</v>
      </c>
      <c r="BT1382" s="1">
        <v>0.36249999999999999</v>
      </c>
      <c r="BU1382" t="s">
        <v>2186</v>
      </c>
      <c r="BV1382" t="s">
        <v>16</v>
      </c>
      <c r="BY1382">
        <v>1200</v>
      </c>
      <c r="CA1382" t="s">
        <v>121</v>
      </c>
      <c r="CC1382" t="s">
        <v>23</v>
      </c>
      <c r="CD1382">
        <v>1609</v>
      </c>
      <c r="CE1382" t="s">
        <v>64</v>
      </c>
      <c r="CF1382" s="2">
        <v>44064</v>
      </c>
      <c r="CI1382">
        <v>1</v>
      </c>
      <c r="CJ1382">
        <v>1</v>
      </c>
      <c r="CK1382">
        <v>22</v>
      </c>
      <c r="CL1382" t="s">
        <v>0</v>
      </c>
    </row>
    <row r="1383" spans="1:90" x14ac:dyDescent="0.3">
      <c r="A1383" t="s">
        <v>322</v>
      </c>
      <c r="B1383" t="s">
        <v>321</v>
      </c>
      <c r="C1383" t="s">
        <v>10</v>
      </c>
      <c r="E1383" t="str">
        <f>"FES1162761223"</f>
        <v>FES1162761223</v>
      </c>
      <c r="F1383" s="2">
        <v>44063</v>
      </c>
      <c r="G1383">
        <v>202102</v>
      </c>
      <c r="H1383" t="s">
        <v>25</v>
      </c>
      <c r="I1383" t="s">
        <v>23</v>
      </c>
      <c r="J1383" t="s">
        <v>362</v>
      </c>
      <c r="K1383" t="s">
        <v>7</v>
      </c>
      <c r="L1383" t="s">
        <v>232</v>
      </c>
      <c r="M1383" t="s">
        <v>231</v>
      </c>
      <c r="N1383" t="s">
        <v>515</v>
      </c>
      <c r="O1383" t="s">
        <v>21</v>
      </c>
      <c r="P1383" t="str">
        <f>"2170749361                    "</f>
        <v xml:space="preserve">2170749361                    </v>
      </c>
      <c r="Q1383">
        <v>0</v>
      </c>
      <c r="R1383">
        <v>0</v>
      </c>
      <c r="S1383">
        <v>0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0</v>
      </c>
      <c r="AA1383">
        <v>0</v>
      </c>
      <c r="AB1383">
        <v>0</v>
      </c>
      <c r="AC1383">
        <v>0</v>
      </c>
      <c r="AD1383">
        <v>0</v>
      </c>
      <c r="AE1383" s="3">
        <v>0</v>
      </c>
      <c r="AF1383" s="3">
        <v>0</v>
      </c>
      <c r="AG1383" s="3">
        <v>0</v>
      </c>
      <c r="AH1383" s="3">
        <v>0</v>
      </c>
      <c r="AI1383" s="3">
        <v>0</v>
      </c>
      <c r="AJ1383" s="3">
        <v>0</v>
      </c>
      <c r="AK1383" s="3">
        <v>4.91</v>
      </c>
      <c r="AL1383" s="3">
        <v>0</v>
      </c>
      <c r="AM1383" s="3">
        <v>0</v>
      </c>
      <c r="AN1383" s="3">
        <v>0</v>
      </c>
      <c r="AO1383" s="3">
        <v>0</v>
      </c>
      <c r="AP1383" s="3">
        <v>0</v>
      </c>
      <c r="AQ1383" s="3">
        <v>0</v>
      </c>
      <c r="AR1383" s="3">
        <v>0</v>
      </c>
      <c r="AS1383" s="3">
        <v>0</v>
      </c>
      <c r="AT1383">
        <v>0</v>
      </c>
      <c r="AU1383">
        <v>0</v>
      </c>
      <c r="AV1383">
        <v>0</v>
      </c>
      <c r="AW1383">
        <v>0</v>
      </c>
      <c r="AX1383">
        <v>0</v>
      </c>
      <c r="AY1383">
        <v>0</v>
      </c>
      <c r="AZ1383">
        <v>0</v>
      </c>
      <c r="BA1383">
        <v>0</v>
      </c>
      <c r="BB1383">
        <v>0</v>
      </c>
      <c r="BC1383">
        <v>0</v>
      </c>
      <c r="BD1383">
        <v>0</v>
      </c>
      <c r="BE1383">
        <v>0</v>
      </c>
      <c r="BF1383">
        <v>0</v>
      </c>
      <c r="BG1383">
        <v>0</v>
      </c>
      <c r="BH1383">
        <v>1</v>
      </c>
      <c r="BI1383">
        <v>1</v>
      </c>
      <c r="BJ1383">
        <v>0.2</v>
      </c>
      <c r="BK1383">
        <v>1</v>
      </c>
      <c r="BL1383" s="4">
        <v>37.619999999999997</v>
      </c>
      <c r="BM1383" s="4">
        <v>5.64</v>
      </c>
      <c r="BN1383" s="4">
        <v>43.26</v>
      </c>
      <c r="BO1383" s="4">
        <v>43.26</v>
      </c>
      <c r="BQ1383" t="s">
        <v>385</v>
      </c>
      <c r="BR1383" t="s">
        <v>358</v>
      </c>
      <c r="BS1383" s="2">
        <v>44064</v>
      </c>
      <c r="BT1383" s="1">
        <v>0.37638888888888888</v>
      </c>
      <c r="BU1383" t="s">
        <v>1045</v>
      </c>
      <c r="BV1383" t="s">
        <v>16</v>
      </c>
      <c r="BY1383">
        <v>1200</v>
      </c>
      <c r="CA1383" t="s">
        <v>961</v>
      </c>
      <c r="CC1383" t="s">
        <v>231</v>
      </c>
      <c r="CD1383">
        <v>1459</v>
      </c>
      <c r="CE1383" t="s">
        <v>64</v>
      </c>
      <c r="CF1383" s="2">
        <v>44067</v>
      </c>
      <c r="CI1383">
        <v>1</v>
      </c>
      <c r="CJ1383">
        <v>1</v>
      </c>
      <c r="CK1383">
        <v>22</v>
      </c>
      <c r="CL1383" t="s">
        <v>0</v>
      </c>
    </row>
    <row r="1384" spans="1:90" x14ac:dyDescent="0.3">
      <c r="A1384" t="s">
        <v>322</v>
      </c>
      <c r="B1384" t="s">
        <v>321</v>
      </c>
      <c r="C1384" t="s">
        <v>10</v>
      </c>
      <c r="E1384" t="str">
        <f>"FES1162761094"</f>
        <v>FES1162761094</v>
      </c>
      <c r="F1384" s="2">
        <v>44063</v>
      </c>
      <c r="G1384">
        <v>202102</v>
      </c>
      <c r="H1384" t="s">
        <v>25</v>
      </c>
      <c r="I1384" t="s">
        <v>23</v>
      </c>
      <c r="J1384" t="s">
        <v>362</v>
      </c>
      <c r="K1384" t="s">
        <v>7</v>
      </c>
      <c r="L1384" t="s">
        <v>249</v>
      </c>
      <c r="M1384" t="s">
        <v>248</v>
      </c>
      <c r="N1384" t="s">
        <v>682</v>
      </c>
      <c r="O1384" t="s">
        <v>21</v>
      </c>
      <c r="P1384" t="str">
        <f>"2170748451                    "</f>
        <v xml:space="preserve">2170748451                    </v>
      </c>
      <c r="Q1384">
        <v>0</v>
      </c>
      <c r="R1384">
        <v>0</v>
      </c>
      <c r="S1384">
        <v>0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0</v>
      </c>
      <c r="Z1384">
        <v>0</v>
      </c>
      <c r="AA1384">
        <v>0</v>
      </c>
      <c r="AB1384">
        <v>0</v>
      </c>
      <c r="AC1384">
        <v>0</v>
      </c>
      <c r="AD1384">
        <v>0</v>
      </c>
      <c r="AE1384" s="3">
        <v>0</v>
      </c>
      <c r="AF1384" s="3">
        <v>0</v>
      </c>
      <c r="AG1384" s="3">
        <v>0</v>
      </c>
      <c r="AH1384" s="3">
        <v>0</v>
      </c>
      <c r="AI1384" s="3">
        <v>0</v>
      </c>
      <c r="AJ1384" s="3">
        <v>0</v>
      </c>
      <c r="AK1384" s="3">
        <v>8.83</v>
      </c>
      <c r="AL1384" s="3">
        <v>0</v>
      </c>
      <c r="AM1384" s="3">
        <v>0</v>
      </c>
      <c r="AN1384" s="3">
        <v>0</v>
      </c>
      <c r="AO1384" s="3">
        <v>0</v>
      </c>
      <c r="AP1384" s="3">
        <v>0</v>
      </c>
      <c r="AQ1384" s="3">
        <v>0</v>
      </c>
      <c r="AR1384" s="3">
        <v>0</v>
      </c>
      <c r="AS1384" s="3">
        <v>0</v>
      </c>
      <c r="AT1384">
        <v>0</v>
      </c>
      <c r="AU1384">
        <v>0</v>
      </c>
      <c r="AV1384">
        <v>0</v>
      </c>
      <c r="AW1384">
        <v>0</v>
      </c>
      <c r="AX1384">
        <v>0</v>
      </c>
      <c r="AY1384">
        <v>0</v>
      </c>
      <c r="AZ1384">
        <v>0</v>
      </c>
      <c r="BA1384">
        <v>0</v>
      </c>
      <c r="BB1384">
        <v>0</v>
      </c>
      <c r="BC1384">
        <v>0</v>
      </c>
      <c r="BD1384">
        <v>0</v>
      </c>
      <c r="BE1384">
        <v>0</v>
      </c>
      <c r="BF1384">
        <v>0</v>
      </c>
      <c r="BG1384">
        <v>0</v>
      </c>
      <c r="BH1384">
        <v>1</v>
      </c>
      <c r="BI1384">
        <v>1</v>
      </c>
      <c r="BJ1384">
        <v>0.2</v>
      </c>
      <c r="BK1384">
        <v>1</v>
      </c>
      <c r="BL1384" s="4">
        <v>67.709999999999994</v>
      </c>
      <c r="BM1384" s="4">
        <v>10.16</v>
      </c>
      <c r="BN1384" s="4">
        <v>77.87</v>
      </c>
      <c r="BO1384" s="4">
        <v>77.87</v>
      </c>
      <c r="BQ1384" t="s">
        <v>385</v>
      </c>
      <c r="BR1384" t="s">
        <v>358</v>
      </c>
      <c r="BS1384" s="2">
        <v>44064</v>
      </c>
      <c r="BT1384" s="1">
        <v>0.3888888888888889</v>
      </c>
      <c r="BU1384" t="s">
        <v>465</v>
      </c>
      <c r="BV1384" t="s">
        <v>16</v>
      </c>
      <c r="BY1384">
        <v>1200</v>
      </c>
      <c r="CA1384" t="s">
        <v>121</v>
      </c>
      <c r="CC1384" t="s">
        <v>248</v>
      </c>
      <c r="CD1384">
        <v>1739</v>
      </c>
      <c r="CE1384" t="s">
        <v>64</v>
      </c>
      <c r="CF1384" s="2">
        <v>44064</v>
      </c>
      <c r="CI1384">
        <v>1</v>
      </c>
      <c r="CJ1384">
        <v>1</v>
      </c>
      <c r="CK1384">
        <v>24</v>
      </c>
      <c r="CL1384" t="s">
        <v>0</v>
      </c>
    </row>
    <row r="1385" spans="1:90" x14ac:dyDescent="0.3">
      <c r="A1385" t="s">
        <v>322</v>
      </c>
      <c r="B1385" t="s">
        <v>321</v>
      </c>
      <c r="C1385" t="s">
        <v>10</v>
      </c>
      <c r="E1385" t="str">
        <f>"FES1162761106"</f>
        <v>FES1162761106</v>
      </c>
      <c r="F1385" s="2">
        <v>44063</v>
      </c>
      <c r="G1385">
        <v>202102</v>
      </c>
      <c r="H1385" t="s">
        <v>25</v>
      </c>
      <c r="I1385" t="s">
        <v>23</v>
      </c>
      <c r="J1385" t="s">
        <v>362</v>
      </c>
      <c r="K1385" t="s">
        <v>7</v>
      </c>
      <c r="L1385" t="s">
        <v>9</v>
      </c>
      <c r="M1385" t="s">
        <v>8</v>
      </c>
      <c r="N1385" t="s">
        <v>2201</v>
      </c>
      <c r="O1385" t="s">
        <v>21</v>
      </c>
      <c r="P1385" t="str">
        <f>"2170748598                    "</f>
        <v xml:space="preserve">2170748598                    </v>
      </c>
      <c r="Q1385">
        <v>0</v>
      </c>
      <c r="R1385">
        <v>0</v>
      </c>
      <c r="S1385">
        <v>0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0</v>
      </c>
      <c r="AA1385">
        <v>0</v>
      </c>
      <c r="AB1385">
        <v>0</v>
      </c>
      <c r="AC1385">
        <v>0</v>
      </c>
      <c r="AD1385">
        <v>0</v>
      </c>
      <c r="AE1385" s="3">
        <v>0</v>
      </c>
      <c r="AF1385" s="3">
        <v>0</v>
      </c>
      <c r="AG1385" s="3">
        <v>0</v>
      </c>
      <c r="AH1385" s="3">
        <v>0</v>
      </c>
      <c r="AI1385" s="3">
        <v>0</v>
      </c>
      <c r="AJ1385" s="3">
        <v>0</v>
      </c>
      <c r="AK1385" s="3">
        <v>6.28</v>
      </c>
      <c r="AL1385" s="3">
        <v>0</v>
      </c>
      <c r="AM1385" s="3">
        <v>0</v>
      </c>
      <c r="AN1385" s="3">
        <v>0</v>
      </c>
      <c r="AO1385" s="3">
        <v>0</v>
      </c>
      <c r="AP1385" s="3">
        <v>0</v>
      </c>
      <c r="AQ1385" s="3">
        <v>0</v>
      </c>
      <c r="AR1385" s="3">
        <v>0</v>
      </c>
      <c r="AS1385" s="3">
        <v>0</v>
      </c>
      <c r="AT1385">
        <v>0</v>
      </c>
      <c r="AU1385">
        <v>0</v>
      </c>
      <c r="AV1385">
        <v>0</v>
      </c>
      <c r="AW1385">
        <v>0</v>
      </c>
      <c r="AX1385">
        <v>0</v>
      </c>
      <c r="AY1385">
        <v>0</v>
      </c>
      <c r="AZ1385">
        <v>0</v>
      </c>
      <c r="BA1385">
        <v>0</v>
      </c>
      <c r="BB1385">
        <v>0</v>
      </c>
      <c r="BC1385">
        <v>0</v>
      </c>
      <c r="BD1385">
        <v>0</v>
      </c>
      <c r="BE1385">
        <v>0</v>
      </c>
      <c r="BF1385">
        <v>0</v>
      </c>
      <c r="BG1385">
        <v>0</v>
      </c>
      <c r="BH1385">
        <v>1</v>
      </c>
      <c r="BI1385">
        <v>1</v>
      </c>
      <c r="BJ1385">
        <v>0.2</v>
      </c>
      <c r="BK1385">
        <v>1</v>
      </c>
      <c r="BL1385" s="4">
        <v>48.15</v>
      </c>
      <c r="BM1385" s="4">
        <v>7.22</v>
      </c>
      <c r="BN1385" s="4">
        <v>55.37</v>
      </c>
      <c r="BO1385" s="4">
        <v>55.37</v>
      </c>
      <c r="BQ1385" t="s">
        <v>318</v>
      </c>
      <c r="BR1385" t="s">
        <v>358</v>
      </c>
      <c r="BS1385" s="2">
        <v>44064</v>
      </c>
      <c r="BT1385" s="1">
        <v>0.56458333333333333</v>
      </c>
      <c r="BU1385" t="s">
        <v>2200</v>
      </c>
      <c r="BV1385" t="s">
        <v>0</v>
      </c>
      <c r="BW1385" t="s">
        <v>48</v>
      </c>
      <c r="BX1385" t="s">
        <v>66</v>
      </c>
      <c r="BY1385">
        <v>1200</v>
      </c>
      <c r="CA1385" t="s">
        <v>65</v>
      </c>
      <c r="CC1385" t="s">
        <v>8</v>
      </c>
      <c r="CD1385">
        <v>7945</v>
      </c>
      <c r="CE1385" t="s">
        <v>64</v>
      </c>
      <c r="CF1385" s="2">
        <v>44067</v>
      </c>
      <c r="CI1385">
        <v>1</v>
      </c>
      <c r="CJ1385">
        <v>1</v>
      </c>
      <c r="CK1385">
        <v>21</v>
      </c>
      <c r="CL1385" t="s">
        <v>0</v>
      </c>
    </row>
    <row r="1386" spans="1:90" x14ac:dyDescent="0.3">
      <c r="A1386" t="s">
        <v>322</v>
      </c>
      <c r="B1386" t="s">
        <v>321</v>
      </c>
      <c r="C1386" t="s">
        <v>10</v>
      </c>
      <c r="E1386" t="str">
        <f>"FES1162761147"</f>
        <v>FES1162761147</v>
      </c>
      <c r="F1386" s="2">
        <v>44063</v>
      </c>
      <c r="G1386">
        <v>202102</v>
      </c>
      <c r="H1386" t="s">
        <v>25</v>
      </c>
      <c r="I1386" t="s">
        <v>23</v>
      </c>
      <c r="J1386" t="s">
        <v>362</v>
      </c>
      <c r="K1386" t="s">
        <v>7</v>
      </c>
      <c r="L1386" t="s">
        <v>35</v>
      </c>
      <c r="M1386" t="s">
        <v>32</v>
      </c>
      <c r="N1386" t="s">
        <v>2199</v>
      </c>
      <c r="O1386" t="s">
        <v>21</v>
      </c>
      <c r="P1386" t="str">
        <f>"2170749841                    "</f>
        <v xml:space="preserve">2170749841                    </v>
      </c>
      <c r="Q1386">
        <v>0</v>
      </c>
      <c r="R1386">
        <v>0</v>
      </c>
      <c r="S1386">
        <v>0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0</v>
      </c>
      <c r="AA1386">
        <v>0</v>
      </c>
      <c r="AB1386">
        <v>0</v>
      </c>
      <c r="AC1386">
        <v>0</v>
      </c>
      <c r="AD1386">
        <v>0</v>
      </c>
      <c r="AE1386" s="3">
        <v>0</v>
      </c>
      <c r="AF1386" s="3">
        <v>0</v>
      </c>
      <c r="AG1386" s="3">
        <v>0</v>
      </c>
      <c r="AH1386" s="3">
        <v>0</v>
      </c>
      <c r="AI1386" s="3">
        <v>0</v>
      </c>
      <c r="AJ1386" s="3">
        <v>0</v>
      </c>
      <c r="AK1386" s="3">
        <v>4.91</v>
      </c>
      <c r="AL1386" s="3">
        <v>0</v>
      </c>
      <c r="AM1386" s="3">
        <v>0</v>
      </c>
      <c r="AN1386" s="3">
        <v>0</v>
      </c>
      <c r="AO1386" s="3">
        <v>0</v>
      </c>
      <c r="AP1386" s="3">
        <v>0</v>
      </c>
      <c r="AQ1386" s="3">
        <v>0</v>
      </c>
      <c r="AR1386" s="3">
        <v>0</v>
      </c>
      <c r="AS1386" s="3">
        <v>0</v>
      </c>
      <c r="AT1386">
        <v>0</v>
      </c>
      <c r="AU1386">
        <v>0</v>
      </c>
      <c r="AV1386">
        <v>0</v>
      </c>
      <c r="AW1386">
        <v>0</v>
      </c>
      <c r="AX1386">
        <v>0</v>
      </c>
      <c r="AY1386">
        <v>0</v>
      </c>
      <c r="AZ1386">
        <v>0</v>
      </c>
      <c r="BA1386">
        <v>0</v>
      </c>
      <c r="BB1386">
        <v>0</v>
      </c>
      <c r="BC1386">
        <v>0</v>
      </c>
      <c r="BD1386">
        <v>0</v>
      </c>
      <c r="BE1386">
        <v>0</v>
      </c>
      <c r="BF1386">
        <v>0</v>
      </c>
      <c r="BG1386">
        <v>0</v>
      </c>
      <c r="BH1386">
        <v>1</v>
      </c>
      <c r="BI1386">
        <v>1</v>
      </c>
      <c r="BJ1386">
        <v>0.2</v>
      </c>
      <c r="BK1386">
        <v>1</v>
      </c>
      <c r="BL1386" s="4">
        <v>37.619999999999997</v>
      </c>
      <c r="BM1386" s="4">
        <v>5.64</v>
      </c>
      <c r="BN1386" s="4">
        <v>43.26</v>
      </c>
      <c r="BO1386" s="4">
        <v>43.26</v>
      </c>
      <c r="BR1386" t="s">
        <v>358</v>
      </c>
      <c r="BS1386" s="2">
        <v>44064</v>
      </c>
      <c r="BT1386" s="1">
        <v>0.37152777777777773</v>
      </c>
      <c r="BU1386" t="s">
        <v>2198</v>
      </c>
      <c r="BV1386" t="s">
        <v>16</v>
      </c>
      <c r="BY1386">
        <v>1200</v>
      </c>
      <c r="CA1386" t="s">
        <v>2197</v>
      </c>
      <c r="CC1386" t="s">
        <v>32</v>
      </c>
      <c r="CD1386">
        <v>2090</v>
      </c>
      <c r="CE1386" t="s">
        <v>64</v>
      </c>
      <c r="CF1386" s="2">
        <v>44064</v>
      </c>
      <c r="CI1386">
        <v>1</v>
      </c>
      <c r="CJ1386">
        <v>1</v>
      </c>
      <c r="CK1386">
        <v>22</v>
      </c>
      <c r="CL1386" t="s">
        <v>0</v>
      </c>
    </row>
    <row r="1387" spans="1:90" x14ac:dyDescent="0.3">
      <c r="A1387" t="s">
        <v>322</v>
      </c>
      <c r="B1387" t="s">
        <v>321</v>
      </c>
      <c r="C1387" t="s">
        <v>10</v>
      </c>
      <c r="E1387" t="str">
        <f>"FES1162761108"</f>
        <v>FES1162761108</v>
      </c>
      <c r="F1387" s="2">
        <v>44063</v>
      </c>
      <c r="G1387">
        <v>202102</v>
      </c>
      <c r="H1387" t="s">
        <v>25</v>
      </c>
      <c r="I1387" t="s">
        <v>23</v>
      </c>
      <c r="J1387" t="s">
        <v>362</v>
      </c>
      <c r="K1387" t="s">
        <v>7</v>
      </c>
      <c r="L1387" t="s">
        <v>35</v>
      </c>
      <c r="M1387" t="s">
        <v>32</v>
      </c>
      <c r="N1387" t="s">
        <v>370</v>
      </c>
      <c r="O1387" t="s">
        <v>21</v>
      </c>
      <c r="P1387" t="str">
        <f>"2170748602                    "</f>
        <v xml:space="preserve">2170748602                    </v>
      </c>
      <c r="Q1387">
        <v>0</v>
      </c>
      <c r="R1387">
        <v>0</v>
      </c>
      <c r="S1387">
        <v>0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0</v>
      </c>
      <c r="AA1387">
        <v>0</v>
      </c>
      <c r="AB1387">
        <v>0</v>
      </c>
      <c r="AC1387">
        <v>0</v>
      </c>
      <c r="AD1387">
        <v>0</v>
      </c>
      <c r="AE1387" s="3">
        <v>0</v>
      </c>
      <c r="AF1387" s="3">
        <v>0</v>
      </c>
      <c r="AG1387" s="3">
        <v>0</v>
      </c>
      <c r="AH1387" s="3">
        <v>0</v>
      </c>
      <c r="AI1387" s="3">
        <v>0</v>
      </c>
      <c r="AJ1387" s="3">
        <v>0</v>
      </c>
      <c r="AK1387" s="3">
        <v>4.91</v>
      </c>
      <c r="AL1387" s="3">
        <v>0</v>
      </c>
      <c r="AM1387" s="3">
        <v>0</v>
      </c>
      <c r="AN1387" s="3">
        <v>0</v>
      </c>
      <c r="AO1387" s="3">
        <v>0</v>
      </c>
      <c r="AP1387" s="3">
        <v>0</v>
      </c>
      <c r="AQ1387" s="3">
        <v>0</v>
      </c>
      <c r="AR1387" s="3">
        <v>0</v>
      </c>
      <c r="AS1387" s="3">
        <v>0</v>
      </c>
      <c r="AT1387">
        <v>0</v>
      </c>
      <c r="AU1387">
        <v>0</v>
      </c>
      <c r="AV1387">
        <v>0</v>
      </c>
      <c r="AW1387">
        <v>0</v>
      </c>
      <c r="AX1387">
        <v>0</v>
      </c>
      <c r="AY1387">
        <v>0</v>
      </c>
      <c r="AZ1387">
        <v>0</v>
      </c>
      <c r="BA1387">
        <v>0</v>
      </c>
      <c r="BB1387">
        <v>0</v>
      </c>
      <c r="BC1387">
        <v>0</v>
      </c>
      <c r="BD1387">
        <v>0</v>
      </c>
      <c r="BE1387">
        <v>0</v>
      </c>
      <c r="BF1387">
        <v>0</v>
      </c>
      <c r="BG1387">
        <v>0</v>
      </c>
      <c r="BH1387">
        <v>1</v>
      </c>
      <c r="BI1387">
        <v>1</v>
      </c>
      <c r="BJ1387">
        <v>0.2</v>
      </c>
      <c r="BK1387">
        <v>1</v>
      </c>
      <c r="BL1387" s="4">
        <v>37.619999999999997</v>
      </c>
      <c r="BM1387" s="4">
        <v>5.64</v>
      </c>
      <c r="BN1387" s="4">
        <v>43.26</v>
      </c>
      <c r="BO1387" s="4">
        <v>43.26</v>
      </c>
      <c r="BQ1387" t="s">
        <v>318</v>
      </c>
      <c r="BR1387" t="s">
        <v>358</v>
      </c>
      <c r="BS1387" s="2">
        <v>44064</v>
      </c>
      <c r="BT1387" s="1">
        <v>0.3833333333333333</v>
      </c>
      <c r="BU1387" t="s">
        <v>41</v>
      </c>
      <c r="BV1387" t="s">
        <v>16</v>
      </c>
      <c r="BY1387">
        <v>1200</v>
      </c>
      <c r="CC1387" t="s">
        <v>32</v>
      </c>
      <c r="CD1387">
        <v>2094</v>
      </c>
      <c r="CE1387" t="s">
        <v>64</v>
      </c>
      <c r="CF1387" s="2">
        <v>44067</v>
      </c>
      <c r="CI1387">
        <v>1</v>
      </c>
      <c r="CJ1387">
        <v>1</v>
      </c>
      <c r="CK1387">
        <v>22</v>
      </c>
      <c r="CL1387" t="s">
        <v>0</v>
      </c>
    </row>
    <row r="1388" spans="1:90" x14ac:dyDescent="0.3">
      <c r="A1388" t="s">
        <v>322</v>
      </c>
      <c r="B1388" t="s">
        <v>321</v>
      </c>
      <c r="C1388" t="s">
        <v>10</v>
      </c>
      <c r="E1388" t="str">
        <f>"FES1162761237"</f>
        <v>FES1162761237</v>
      </c>
      <c r="F1388" s="2">
        <v>44063</v>
      </c>
      <c r="G1388">
        <v>202102</v>
      </c>
      <c r="H1388" t="s">
        <v>25</v>
      </c>
      <c r="I1388" t="s">
        <v>23</v>
      </c>
      <c r="J1388" t="s">
        <v>362</v>
      </c>
      <c r="K1388" t="s">
        <v>7</v>
      </c>
      <c r="L1388" t="s">
        <v>55</v>
      </c>
      <c r="M1388" t="s">
        <v>55</v>
      </c>
      <c r="N1388" t="s">
        <v>393</v>
      </c>
      <c r="O1388" t="s">
        <v>21</v>
      </c>
      <c r="P1388" t="str">
        <f>"2170749960                    "</f>
        <v xml:space="preserve">2170749960                    </v>
      </c>
      <c r="Q1388">
        <v>0</v>
      </c>
      <c r="R1388">
        <v>0</v>
      </c>
      <c r="S1388">
        <v>0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0</v>
      </c>
      <c r="AA1388">
        <v>0</v>
      </c>
      <c r="AB1388">
        <v>0</v>
      </c>
      <c r="AC1388">
        <v>0</v>
      </c>
      <c r="AD1388">
        <v>0</v>
      </c>
      <c r="AE1388" s="3">
        <v>0</v>
      </c>
      <c r="AF1388" s="3">
        <v>0</v>
      </c>
      <c r="AG1388" s="3">
        <v>0</v>
      </c>
      <c r="AH1388" s="3">
        <v>0</v>
      </c>
      <c r="AI1388" s="3">
        <v>0</v>
      </c>
      <c r="AJ1388" s="3">
        <v>0</v>
      </c>
      <c r="AK1388" s="3">
        <v>12.17</v>
      </c>
      <c r="AL1388" s="3">
        <v>0</v>
      </c>
      <c r="AM1388" s="3">
        <v>0</v>
      </c>
      <c r="AN1388" s="3">
        <v>0</v>
      </c>
      <c r="AO1388" s="3">
        <v>0</v>
      </c>
      <c r="AP1388" s="3">
        <v>0</v>
      </c>
      <c r="AQ1388" s="3">
        <v>0</v>
      </c>
      <c r="AR1388" s="3">
        <v>0</v>
      </c>
      <c r="AS1388" s="3">
        <v>0</v>
      </c>
      <c r="AT1388">
        <v>0</v>
      </c>
      <c r="AU1388">
        <v>0</v>
      </c>
      <c r="AV1388">
        <v>0</v>
      </c>
      <c r="AW1388">
        <v>0</v>
      </c>
      <c r="AX1388">
        <v>0</v>
      </c>
      <c r="AY1388">
        <v>0</v>
      </c>
      <c r="AZ1388">
        <v>0</v>
      </c>
      <c r="BA1388">
        <v>0</v>
      </c>
      <c r="BB1388">
        <v>0</v>
      </c>
      <c r="BC1388">
        <v>0</v>
      </c>
      <c r="BD1388">
        <v>0</v>
      </c>
      <c r="BE1388">
        <v>0</v>
      </c>
      <c r="BF1388">
        <v>0</v>
      </c>
      <c r="BG1388">
        <v>0</v>
      </c>
      <c r="BH1388">
        <v>1</v>
      </c>
      <c r="BI1388">
        <v>1</v>
      </c>
      <c r="BJ1388">
        <v>0.2</v>
      </c>
      <c r="BK1388">
        <v>1</v>
      </c>
      <c r="BL1388" s="4">
        <v>93.29</v>
      </c>
      <c r="BM1388" s="4">
        <v>13.99</v>
      </c>
      <c r="BN1388" s="4">
        <v>107.28</v>
      </c>
      <c r="BO1388" s="4">
        <v>107.28</v>
      </c>
      <c r="BQ1388" t="s">
        <v>385</v>
      </c>
      <c r="BR1388" t="s">
        <v>358</v>
      </c>
      <c r="BS1388" s="2">
        <v>44064</v>
      </c>
      <c r="BT1388" s="1">
        <v>0.51180555555555551</v>
      </c>
      <c r="BU1388" t="s">
        <v>226</v>
      </c>
      <c r="BV1388" t="s">
        <v>16</v>
      </c>
      <c r="BY1388">
        <v>1200</v>
      </c>
      <c r="CA1388" t="s">
        <v>137</v>
      </c>
      <c r="CC1388" t="s">
        <v>55</v>
      </c>
      <c r="CD1388">
        <v>7646</v>
      </c>
      <c r="CE1388" t="s">
        <v>64</v>
      </c>
      <c r="CF1388" s="2">
        <v>44067</v>
      </c>
      <c r="CI1388">
        <v>1</v>
      </c>
      <c r="CJ1388">
        <v>1</v>
      </c>
      <c r="CK1388">
        <v>23</v>
      </c>
      <c r="CL1388" t="s">
        <v>0</v>
      </c>
    </row>
    <row r="1389" spans="1:90" x14ac:dyDescent="0.3">
      <c r="A1389" t="s">
        <v>322</v>
      </c>
      <c r="B1389" t="s">
        <v>321</v>
      </c>
      <c r="C1389" t="s">
        <v>10</v>
      </c>
      <c r="E1389" t="str">
        <f>"FES1162761162"</f>
        <v>FES1162761162</v>
      </c>
      <c r="F1389" s="2">
        <v>44063</v>
      </c>
      <c r="G1389">
        <v>202102</v>
      </c>
      <c r="H1389" t="s">
        <v>25</v>
      </c>
      <c r="I1389" t="s">
        <v>23</v>
      </c>
      <c r="J1389" t="s">
        <v>362</v>
      </c>
      <c r="K1389" t="s">
        <v>7</v>
      </c>
      <c r="L1389" t="s">
        <v>249</v>
      </c>
      <c r="M1389" t="s">
        <v>248</v>
      </c>
      <c r="N1389" t="s">
        <v>2196</v>
      </c>
      <c r="O1389" t="s">
        <v>21</v>
      </c>
      <c r="P1389" t="str">
        <f>"2170749710                    "</f>
        <v xml:space="preserve">2170749710                    </v>
      </c>
      <c r="Q1389">
        <v>0</v>
      </c>
      <c r="R1389">
        <v>0</v>
      </c>
      <c r="S1389">
        <v>0</v>
      </c>
      <c r="T1389">
        <v>0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0</v>
      </c>
      <c r="AB1389">
        <v>0</v>
      </c>
      <c r="AC1389">
        <v>0</v>
      </c>
      <c r="AD1389">
        <v>0</v>
      </c>
      <c r="AE1389" s="3">
        <v>0</v>
      </c>
      <c r="AF1389" s="3">
        <v>0</v>
      </c>
      <c r="AG1389" s="3">
        <v>0</v>
      </c>
      <c r="AH1389" s="3">
        <v>0</v>
      </c>
      <c r="AI1389" s="3">
        <v>0</v>
      </c>
      <c r="AJ1389" s="3">
        <v>0</v>
      </c>
      <c r="AK1389" s="3">
        <v>8.83</v>
      </c>
      <c r="AL1389" s="3">
        <v>0</v>
      </c>
      <c r="AM1389" s="3">
        <v>0</v>
      </c>
      <c r="AN1389" s="3">
        <v>0</v>
      </c>
      <c r="AO1389" s="3">
        <v>0</v>
      </c>
      <c r="AP1389" s="3">
        <v>0</v>
      </c>
      <c r="AQ1389" s="3">
        <v>0</v>
      </c>
      <c r="AR1389" s="3">
        <v>0</v>
      </c>
      <c r="AS1389" s="3">
        <v>0</v>
      </c>
      <c r="AT1389">
        <v>0</v>
      </c>
      <c r="AU1389">
        <v>0</v>
      </c>
      <c r="AV1389">
        <v>0</v>
      </c>
      <c r="AW1389">
        <v>0</v>
      </c>
      <c r="AX1389">
        <v>0</v>
      </c>
      <c r="AY1389">
        <v>0</v>
      </c>
      <c r="AZ1389">
        <v>0</v>
      </c>
      <c r="BA1389">
        <v>0</v>
      </c>
      <c r="BB1389">
        <v>0</v>
      </c>
      <c r="BC1389">
        <v>0</v>
      </c>
      <c r="BD1389">
        <v>0</v>
      </c>
      <c r="BE1389">
        <v>0</v>
      </c>
      <c r="BF1389">
        <v>0</v>
      </c>
      <c r="BG1389">
        <v>0</v>
      </c>
      <c r="BH1389">
        <v>1</v>
      </c>
      <c r="BI1389">
        <v>1</v>
      </c>
      <c r="BJ1389">
        <v>0.2</v>
      </c>
      <c r="BK1389">
        <v>1</v>
      </c>
      <c r="BL1389" s="4">
        <v>67.709999999999994</v>
      </c>
      <c r="BM1389" s="4">
        <v>10.16</v>
      </c>
      <c r="BN1389" s="4">
        <v>77.87</v>
      </c>
      <c r="BO1389" s="4">
        <v>77.87</v>
      </c>
      <c r="BR1389" t="s">
        <v>358</v>
      </c>
      <c r="BS1389" s="2">
        <v>44064</v>
      </c>
      <c r="BT1389" s="1">
        <v>0.47638888888888892</v>
      </c>
      <c r="BU1389" t="s">
        <v>2195</v>
      </c>
      <c r="BV1389" t="s">
        <v>16</v>
      </c>
      <c r="BY1389">
        <v>1200</v>
      </c>
      <c r="CC1389" t="s">
        <v>248</v>
      </c>
      <c r="CD1389">
        <v>1740</v>
      </c>
      <c r="CE1389" t="s">
        <v>64</v>
      </c>
      <c r="CF1389" s="2">
        <v>44064</v>
      </c>
      <c r="CI1389">
        <v>1</v>
      </c>
      <c r="CJ1389">
        <v>1</v>
      </c>
      <c r="CK1389">
        <v>24</v>
      </c>
      <c r="CL1389" t="s">
        <v>0</v>
      </c>
    </row>
    <row r="1390" spans="1:90" x14ac:dyDescent="0.3">
      <c r="A1390" t="s">
        <v>322</v>
      </c>
      <c r="B1390" t="s">
        <v>321</v>
      </c>
      <c r="C1390" t="s">
        <v>10</v>
      </c>
      <c r="E1390" t="str">
        <f>"FES1162761170"</f>
        <v>FES1162761170</v>
      </c>
      <c r="F1390" s="2">
        <v>44063</v>
      </c>
      <c r="G1390">
        <v>202102</v>
      </c>
      <c r="H1390" t="s">
        <v>25</v>
      </c>
      <c r="I1390" t="s">
        <v>23</v>
      </c>
      <c r="J1390" t="s">
        <v>362</v>
      </c>
      <c r="K1390" t="s">
        <v>7</v>
      </c>
      <c r="L1390" t="s">
        <v>35</v>
      </c>
      <c r="M1390" t="s">
        <v>32</v>
      </c>
      <c r="N1390" t="s">
        <v>2043</v>
      </c>
      <c r="O1390" t="s">
        <v>21</v>
      </c>
      <c r="P1390" t="str">
        <f>"2170749893                    "</f>
        <v xml:space="preserve">2170749893                    </v>
      </c>
      <c r="Q1390">
        <v>0</v>
      </c>
      <c r="R1390">
        <v>0</v>
      </c>
      <c r="S1390">
        <v>0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0</v>
      </c>
      <c r="AB1390">
        <v>0</v>
      </c>
      <c r="AC1390">
        <v>0</v>
      </c>
      <c r="AD1390">
        <v>0</v>
      </c>
      <c r="AE1390" s="3">
        <v>0</v>
      </c>
      <c r="AF1390" s="3">
        <v>0</v>
      </c>
      <c r="AG1390" s="3">
        <v>0</v>
      </c>
      <c r="AH1390" s="3">
        <v>0</v>
      </c>
      <c r="AI1390" s="3">
        <v>0</v>
      </c>
      <c r="AJ1390" s="3">
        <v>0</v>
      </c>
      <c r="AK1390" s="3">
        <v>4.91</v>
      </c>
      <c r="AL1390" s="3">
        <v>0</v>
      </c>
      <c r="AM1390" s="3">
        <v>0</v>
      </c>
      <c r="AN1390" s="3">
        <v>0</v>
      </c>
      <c r="AO1390" s="3">
        <v>0</v>
      </c>
      <c r="AP1390" s="3">
        <v>0</v>
      </c>
      <c r="AQ1390" s="3">
        <v>0</v>
      </c>
      <c r="AR1390" s="3">
        <v>0</v>
      </c>
      <c r="AS1390" s="3">
        <v>0</v>
      </c>
      <c r="AT1390">
        <v>0</v>
      </c>
      <c r="AU1390">
        <v>0</v>
      </c>
      <c r="AV1390">
        <v>0</v>
      </c>
      <c r="AW1390">
        <v>0</v>
      </c>
      <c r="AX1390">
        <v>0</v>
      </c>
      <c r="AY1390">
        <v>0</v>
      </c>
      <c r="AZ1390">
        <v>0</v>
      </c>
      <c r="BA1390">
        <v>0</v>
      </c>
      <c r="BB1390">
        <v>0</v>
      </c>
      <c r="BC1390">
        <v>0</v>
      </c>
      <c r="BD1390">
        <v>0</v>
      </c>
      <c r="BE1390">
        <v>0</v>
      </c>
      <c r="BF1390">
        <v>0</v>
      </c>
      <c r="BG1390">
        <v>0</v>
      </c>
      <c r="BH1390">
        <v>1</v>
      </c>
      <c r="BI1390">
        <v>2</v>
      </c>
      <c r="BJ1390">
        <v>1.4</v>
      </c>
      <c r="BK1390">
        <v>2</v>
      </c>
      <c r="BL1390" s="4">
        <v>37.619999999999997</v>
      </c>
      <c r="BM1390" s="4">
        <v>5.64</v>
      </c>
      <c r="BN1390" s="4">
        <v>43.26</v>
      </c>
      <c r="BO1390" s="4">
        <v>43.26</v>
      </c>
      <c r="BQ1390" t="s">
        <v>385</v>
      </c>
      <c r="BR1390" t="s">
        <v>358</v>
      </c>
      <c r="BS1390" s="2">
        <v>44064</v>
      </c>
      <c r="BT1390" s="1">
        <v>0.53125</v>
      </c>
      <c r="BU1390" t="s">
        <v>284</v>
      </c>
      <c r="BV1390" t="s">
        <v>0</v>
      </c>
      <c r="BW1390" t="s">
        <v>98</v>
      </c>
      <c r="BX1390" t="s">
        <v>210</v>
      </c>
      <c r="BY1390">
        <v>7029.2</v>
      </c>
      <c r="CA1390" t="s">
        <v>2194</v>
      </c>
      <c r="CC1390" t="s">
        <v>32</v>
      </c>
      <c r="CD1390">
        <v>2139</v>
      </c>
      <c r="CE1390" t="s">
        <v>2</v>
      </c>
      <c r="CF1390" s="2">
        <v>44067</v>
      </c>
      <c r="CI1390">
        <v>1</v>
      </c>
      <c r="CJ1390">
        <v>1</v>
      </c>
      <c r="CK1390">
        <v>22</v>
      </c>
      <c r="CL1390" t="s">
        <v>0</v>
      </c>
    </row>
    <row r="1391" spans="1:90" x14ac:dyDescent="0.3">
      <c r="A1391" t="s">
        <v>322</v>
      </c>
      <c r="B1391" t="s">
        <v>321</v>
      </c>
      <c r="C1391" t="s">
        <v>10</v>
      </c>
      <c r="E1391" t="str">
        <f>"FES1162761164"</f>
        <v>FES1162761164</v>
      </c>
      <c r="F1391" s="2">
        <v>44063</v>
      </c>
      <c r="G1391">
        <v>202102</v>
      </c>
      <c r="H1391" t="s">
        <v>25</v>
      </c>
      <c r="I1391" t="s">
        <v>23</v>
      </c>
      <c r="J1391" t="s">
        <v>362</v>
      </c>
      <c r="K1391" t="s">
        <v>7</v>
      </c>
      <c r="L1391" t="s">
        <v>249</v>
      </c>
      <c r="M1391" t="s">
        <v>248</v>
      </c>
      <c r="N1391" t="s">
        <v>2193</v>
      </c>
      <c r="O1391" t="s">
        <v>21</v>
      </c>
      <c r="P1391" t="str">
        <f>"2170749779                    "</f>
        <v xml:space="preserve">2170749779                    </v>
      </c>
      <c r="Q1391">
        <v>0</v>
      </c>
      <c r="R1391">
        <v>0</v>
      </c>
      <c r="S1391">
        <v>0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0</v>
      </c>
      <c r="AB1391">
        <v>0</v>
      </c>
      <c r="AC1391">
        <v>0</v>
      </c>
      <c r="AD1391">
        <v>0</v>
      </c>
      <c r="AE1391" s="3">
        <v>0</v>
      </c>
      <c r="AF1391" s="3">
        <v>0</v>
      </c>
      <c r="AG1391" s="3">
        <v>0</v>
      </c>
      <c r="AH1391" s="3">
        <v>0</v>
      </c>
      <c r="AI1391" s="3">
        <v>0</v>
      </c>
      <c r="AJ1391" s="3">
        <v>0</v>
      </c>
      <c r="AK1391" s="3">
        <v>8.83</v>
      </c>
      <c r="AL1391" s="3">
        <v>0</v>
      </c>
      <c r="AM1391" s="3">
        <v>0</v>
      </c>
      <c r="AN1391" s="3">
        <v>0</v>
      </c>
      <c r="AO1391" s="3">
        <v>0</v>
      </c>
      <c r="AP1391" s="3">
        <v>0</v>
      </c>
      <c r="AQ1391" s="3">
        <v>0</v>
      </c>
      <c r="AR1391" s="3">
        <v>0</v>
      </c>
      <c r="AS1391" s="3">
        <v>0</v>
      </c>
      <c r="AT1391">
        <v>0</v>
      </c>
      <c r="AU1391">
        <v>0</v>
      </c>
      <c r="AV1391">
        <v>0</v>
      </c>
      <c r="AW1391">
        <v>0</v>
      </c>
      <c r="AX1391">
        <v>0</v>
      </c>
      <c r="AY1391">
        <v>0</v>
      </c>
      <c r="AZ1391">
        <v>0</v>
      </c>
      <c r="BA1391">
        <v>0</v>
      </c>
      <c r="BB1391">
        <v>0</v>
      </c>
      <c r="BC1391">
        <v>0</v>
      </c>
      <c r="BD1391">
        <v>0</v>
      </c>
      <c r="BE1391">
        <v>0</v>
      </c>
      <c r="BF1391">
        <v>0</v>
      </c>
      <c r="BG1391">
        <v>0</v>
      </c>
      <c r="BH1391">
        <v>1</v>
      </c>
      <c r="BI1391">
        <v>1</v>
      </c>
      <c r="BJ1391">
        <v>0.2</v>
      </c>
      <c r="BK1391">
        <v>1</v>
      </c>
      <c r="BL1391" s="4">
        <v>67.709999999999994</v>
      </c>
      <c r="BM1391" s="4">
        <v>10.16</v>
      </c>
      <c r="BN1391" s="4">
        <v>77.87</v>
      </c>
      <c r="BO1391" s="4">
        <v>77.87</v>
      </c>
      <c r="BR1391" t="s">
        <v>358</v>
      </c>
      <c r="BS1391" s="2">
        <v>44064</v>
      </c>
      <c r="BT1391" s="1">
        <v>0.4375</v>
      </c>
      <c r="BU1391" t="s">
        <v>2192</v>
      </c>
      <c r="BV1391" t="s">
        <v>16</v>
      </c>
      <c r="BY1391">
        <v>1200</v>
      </c>
      <c r="BZ1391" t="s">
        <v>214</v>
      </c>
      <c r="CC1391" t="s">
        <v>248</v>
      </c>
      <c r="CD1391">
        <v>1753</v>
      </c>
      <c r="CE1391" t="s">
        <v>64</v>
      </c>
      <c r="CF1391" s="2">
        <v>44064</v>
      </c>
      <c r="CI1391">
        <v>1</v>
      </c>
      <c r="CJ1391">
        <v>1</v>
      </c>
      <c r="CK1391">
        <v>24</v>
      </c>
      <c r="CL1391" t="s">
        <v>0</v>
      </c>
    </row>
    <row r="1392" spans="1:90" x14ac:dyDescent="0.3">
      <c r="A1392" t="s">
        <v>322</v>
      </c>
      <c r="B1392" t="s">
        <v>321</v>
      </c>
      <c r="C1392" t="s">
        <v>10</v>
      </c>
      <c r="E1392" t="str">
        <f>"FES1162761132"</f>
        <v>FES1162761132</v>
      </c>
      <c r="F1392" s="2">
        <v>44063</v>
      </c>
      <c r="G1392">
        <v>202102</v>
      </c>
      <c r="H1392" t="s">
        <v>25</v>
      </c>
      <c r="I1392" t="s">
        <v>23</v>
      </c>
      <c r="J1392" t="s">
        <v>362</v>
      </c>
      <c r="K1392" t="s">
        <v>7</v>
      </c>
      <c r="L1392" t="s">
        <v>29</v>
      </c>
      <c r="M1392" t="s">
        <v>26</v>
      </c>
      <c r="N1392" t="s">
        <v>529</v>
      </c>
      <c r="O1392" t="s">
        <v>21</v>
      </c>
      <c r="P1392" t="str">
        <f>"2170748814                    "</f>
        <v xml:space="preserve">2170748814                    </v>
      </c>
      <c r="Q1392">
        <v>0</v>
      </c>
      <c r="R1392">
        <v>0</v>
      </c>
      <c r="S1392">
        <v>0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0</v>
      </c>
      <c r="AB1392">
        <v>0</v>
      </c>
      <c r="AC1392">
        <v>0</v>
      </c>
      <c r="AD1392">
        <v>0</v>
      </c>
      <c r="AE1392" s="3">
        <v>0</v>
      </c>
      <c r="AF1392" s="3">
        <v>0</v>
      </c>
      <c r="AG1392" s="3">
        <v>0</v>
      </c>
      <c r="AH1392" s="3">
        <v>0</v>
      </c>
      <c r="AI1392" s="3">
        <v>0</v>
      </c>
      <c r="AJ1392" s="3">
        <v>0</v>
      </c>
      <c r="AK1392" s="3">
        <v>9.42</v>
      </c>
      <c r="AL1392" s="3">
        <v>0</v>
      </c>
      <c r="AM1392" s="3">
        <v>0</v>
      </c>
      <c r="AN1392" s="3">
        <v>0</v>
      </c>
      <c r="AO1392" s="3">
        <v>0</v>
      </c>
      <c r="AP1392" s="3">
        <v>0</v>
      </c>
      <c r="AQ1392" s="3">
        <v>0</v>
      </c>
      <c r="AR1392" s="3">
        <v>0</v>
      </c>
      <c r="AS1392" s="3">
        <v>0</v>
      </c>
      <c r="AT1392">
        <v>0</v>
      </c>
      <c r="AU1392">
        <v>0</v>
      </c>
      <c r="AV1392">
        <v>0</v>
      </c>
      <c r="AW1392">
        <v>0</v>
      </c>
      <c r="AX1392">
        <v>0</v>
      </c>
      <c r="AY1392">
        <v>0</v>
      </c>
      <c r="AZ1392">
        <v>0</v>
      </c>
      <c r="BA1392">
        <v>0</v>
      </c>
      <c r="BB1392">
        <v>0</v>
      </c>
      <c r="BC1392">
        <v>0</v>
      </c>
      <c r="BD1392">
        <v>0</v>
      </c>
      <c r="BE1392">
        <v>0</v>
      </c>
      <c r="BF1392">
        <v>0</v>
      </c>
      <c r="BG1392">
        <v>0</v>
      </c>
      <c r="BH1392">
        <v>1</v>
      </c>
      <c r="BI1392">
        <v>3</v>
      </c>
      <c r="BJ1392">
        <v>1.3</v>
      </c>
      <c r="BK1392">
        <v>3</v>
      </c>
      <c r="BL1392" s="4">
        <v>72.209999999999994</v>
      </c>
      <c r="BM1392" s="4">
        <v>10.83</v>
      </c>
      <c r="BN1392" s="4">
        <v>83.04</v>
      </c>
      <c r="BO1392" s="4">
        <v>83.04</v>
      </c>
      <c r="BQ1392" t="s">
        <v>385</v>
      </c>
      <c r="BR1392" t="s">
        <v>358</v>
      </c>
      <c r="BS1392" s="2">
        <v>44064</v>
      </c>
      <c r="BT1392" s="1">
        <v>0.42708333333333331</v>
      </c>
      <c r="BU1392" t="s">
        <v>2191</v>
      </c>
      <c r="BV1392" t="s">
        <v>16</v>
      </c>
      <c r="BY1392">
        <v>6256.76</v>
      </c>
      <c r="CA1392" t="s">
        <v>257</v>
      </c>
      <c r="CC1392" t="s">
        <v>26</v>
      </c>
      <c r="CD1392">
        <v>6001</v>
      </c>
      <c r="CE1392" t="s">
        <v>2</v>
      </c>
      <c r="CF1392" s="2">
        <v>44066</v>
      </c>
      <c r="CI1392">
        <v>1</v>
      </c>
      <c r="CJ1392">
        <v>1</v>
      </c>
      <c r="CK1392">
        <v>21</v>
      </c>
      <c r="CL1392" t="s">
        <v>0</v>
      </c>
    </row>
    <row r="1393" spans="1:90" x14ac:dyDescent="0.3">
      <c r="A1393" t="s">
        <v>322</v>
      </c>
      <c r="B1393" t="s">
        <v>321</v>
      </c>
      <c r="C1393" t="s">
        <v>10</v>
      </c>
      <c r="E1393" t="str">
        <f>"FES1162761165"</f>
        <v>FES1162761165</v>
      </c>
      <c r="F1393" s="2">
        <v>44063</v>
      </c>
      <c r="G1393">
        <v>202102</v>
      </c>
      <c r="H1393" t="s">
        <v>25</v>
      </c>
      <c r="I1393" t="s">
        <v>23</v>
      </c>
      <c r="J1393" t="s">
        <v>362</v>
      </c>
      <c r="K1393" t="s">
        <v>7</v>
      </c>
      <c r="L1393" t="s">
        <v>480</v>
      </c>
      <c r="M1393" t="s">
        <v>477</v>
      </c>
      <c r="N1393" t="s">
        <v>479</v>
      </c>
      <c r="O1393" t="s">
        <v>21</v>
      </c>
      <c r="P1393" t="str">
        <f>"2170749873                    "</f>
        <v xml:space="preserve">2170749873                    </v>
      </c>
      <c r="Q1393">
        <v>0</v>
      </c>
      <c r="R1393">
        <v>0</v>
      </c>
      <c r="S1393">
        <v>0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0</v>
      </c>
      <c r="AB1393">
        <v>0</v>
      </c>
      <c r="AC1393">
        <v>0</v>
      </c>
      <c r="AD1393">
        <v>0</v>
      </c>
      <c r="AE1393" s="3">
        <v>0</v>
      </c>
      <c r="AF1393" s="3">
        <v>0</v>
      </c>
      <c r="AG1393" s="3">
        <v>0</v>
      </c>
      <c r="AH1393" s="3">
        <v>0</v>
      </c>
      <c r="AI1393" s="3">
        <v>0</v>
      </c>
      <c r="AJ1393" s="3">
        <v>0</v>
      </c>
      <c r="AK1393" s="3">
        <v>15.69</v>
      </c>
      <c r="AL1393" s="3">
        <v>0</v>
      </c>
      <c r="AM1393" s="3">
        <v>0</v>
      </c>
      <c r="AN1393" s="3">
        <v>0</v>
      </c>
      <c r="AO1393" s="3">
        <v>0</v>
      </c>
      <c r="AP1393" s="3">
        <v>0</v>
      </c>
      <c r="AQ1393" s="3">
        <v>0</v>
      </c>
      <c r="AR1393" s="3">
        <v>0</v>
      </c>
      <c r="AS1393" s="3">
        <v>0</v>
      </c>
      <c r="AT1393">
        <v>0</v>
      </c>
      <c r="AU1393">
        <v>0</v>
      </c>
      <c r="AV1393">
        <v>0</v>
      </c>
      <c r="AW1393">
        <v>0</v>
      </c>
      <c r="AX1393">
        <v>0</v>
      </c>
      <c r="AY1393">
        <v>0</v>
      </c>
      <c r="AZ1393">
        <v>0</v>
      </c>
      <c r="BA1393">
        <v>0</v>
      </c>
      <c r="BB1393">
        <v>0</v>
      </c>
      <c r="BC1393">
        <v>0</v>
      </c>
      <c r="BD1393">
        <v>0</v>
      </c>
      <c r="BE1393">
        <v>0</v>
      </c>
      <c r="BF1393">
        <v>0</v>
      </c>
      <c r="BG1393">
        <v>0</v>
      </c>
      <c r="BH1393">
        <v>1</v>
      </c>
      <c r="BI1393">
        <v>4.5999999999999996</v>
      </c>
      <c r="BJ1393">
        <v>2.6</v>
      </c>
      <c r="BK1393">
        <v>5</v>
      </c>
      <c r="BL1393" s="4">
        <v>120.32</v>
      </c>
      <c r="BM1393" s="4">
        <v>18.05</v>
      </c>
      <c r="BN1393" s="4">
        <v>138.37</v>
      </c>
      <c r="BO1393" s="4">
        <v>138.37</v>
      </c>
      <c r="BQ1393" t="s">
        <v>318</v>
      </c>
      <c r="BR1393" t="s">
        <v>358</v>
      </c>
      <c r="BS1393" s="2">
        <v>44064</v>
      </c>
      <c r="BT1393" s="1">
        <v>0.38194444444444442</v>
      </c>
      <c r="BU1393" t="s">
        <v>2163</v>
      </c>
      <c r="BV1393" t="s">
        <v>16</v>
      </c>
      <c r="BY1393">
        <v>12927.6</v>
      </c>
      <c r="CA1393" t="s">
        <v>257</v>
      </c>
      <c r="CC1393" t="s">
        <v>477</v>
      </c>
      <c r="CD1393">
        <v>6220</v>
      </c>
      <c r="CE1393" t="s">
        <v>2</v>
      </c>
      <c r="CF1393" s="2">
        <v>44066</v>
      </c>
      <c r="CI1393">
        <v>1</v>
      </c>
      <c r="CJ1393">
        <v>1</v>
      </c>
      <c r="CK1393">
        <v>21</v>
      </c>
      <c r="CL1393" t="s">
        <v>0</v>
      </c>
    </row>
    <row r="1394" spans="1:90" x14ac:dyDescent="0.3">
      <c r="A1394" t="s">
        <v>322</v>
      </c>
      <c r="B1394" t="s">
        <v>321</v>
      </c>
      <c r="C1394" t="s">
        <v>10</v>
      </c>
      <c r="E1394" t="str">
        <f>"FES1162761171"</f>
        <v>FES1162761171</v>
      </c>
      <c r="F1394" s="2">
        <v>44063</v>
      </c>
      <c r="G1394">
        <v>202102</v>
      </c>
      <c r="H1394" t="s">
        <v>25</v>
      </c>
      <c r="I1394" t="s">
        <v>23</v>
      </c>
      <c r="J1394" t="s">
        <v>362</v>
      </c>
      <c r="K1394" t="s">
        <v>7</v>
      </c>
      <c r="L1394" t="s">
        <v>60</v>
      </c>
      <c r="M1394" t="s">
        <v>58</v>
      </c>
      <c r="N1394" t="s">
        <v>1228</v>
      </c>
      <c r="O1394" t="s">
        <v>21</v>
      </c>
      <c r="P1394" t="str">
        <f>"2170749356                    "</f>
        <v xml:space="preserve">2170749356                    </v>
      </c>
      <c r="Q1394">
        <v>0</v>
      </c>
      <c r="R1394">
        <v>0</v>
      </c>
      <c r="S1394">
        <v>0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0</v>
      </c>
      <c r="AA1394">
        <v>0</v>
      </c>
      <c r="AB1394">
        <v>0</v>
      </c>
      <c r="AC1394">
        <v>0</v>
      </c>
      <c r="AD1394">
        <v>0</v>
      </c>
      <c r="AE1394" s="3">
        <v>0</v>
      </c>
      <c r="AF1394" s="3">
        <v>0</v>
      </c>
      <c r="AG1394" s="3">
        <v>0</v>
      </c>
      <c r="AH1394" s="3">
        <v>0</v>
      </c>
      <c r="AI1394" s="3">
        <v>0</v>
      </c>
      <c r="AJ1394" s="3">
        <v>0</v>
      </c>
      <c r="AK1394" s="3">
        <v>6.28</v>
      </c>
      <c r="AL1394" s="3">
        <v>0</v>
      </c>
      <c r="AM1394" s="3">
        <v>0</v>
      </c>
      <c r="AN1394" s="3">
        <v>0</v>
      </c>
      <c r="AO1394" s="3">
        <v>0</v>
      </c>
      <c r="AP1394" s="3">
        <v>0</v>
      </c>
      <c r="AQ1394" s="3">
        <v>0</v>
      </c>
      <c r="AR1394" s="3">
        <v>0</v>
      </c>
      <c r="AS1394" s="3">
        <v>0</v>
      </c>
      <c r="AT1394">
        <v>0</v>
      </c>
      <c r="AU1394">
        <v>0</v>
      </c>
      <c r="AV1394">
        <v>0</v>
      </c>
      <c r="AW1394">
        <v>0</v>
      </c>
      <c r="AX1394">
        <v>0</v>
      </c>
      <c r="AY1394">
        <v>0</v>
      </c>
      <c r="AZ1394">
        <v>0</v>
      </c>
      <c r="BA1394">
        <v>0</v>
      </c>
      <c r="BB1394">
        <v>0</v>
      </c>
      <c r="BC1394">
        <v>0</v>
      </c>
      <c r="BD1394">
        <v>0</v>
      </c>
      <c r="BE1394">
        <v>0</v>
      </c>
      <c r="BF1394">
        <v>0</v>
      </c>
      <c r="BG1394">
        <v>0</v>
      </c>
      <c r="BH1394">
        <v>1</v>
      </c>
      <c r="BI1394">
        <v>1</v>
      </c>
      <c r="BJ1394">
        <v>0.2</v>
      </c>
      <c r="BK1394">
        <v>1</v>
      </c>
      <c r="BL1394" s="4">
        <v>48.15</v>
      </c>
      <c r="BM1394" s="4">
        <v>7.22</v>
      </c>
      <c r="BN1394" s="4">
        <v>55.37</v>
      </c>
      <c r="BO1394" s="4">
        <v>55.37</v>
      </c>
      <c r="BQ1394" t="s">
        <v>1227</v>
      </c>
      <c r="BR1394" t="s">
        <v>358</v>
      </c>
      <c r="BS1394" s="2">
        <v>44064</v>
      </c>
      <c r="BT1394" s="1">
        <v>0.39930555555555558</v>
      </c>
      <c r="BU1394" t="s">
        <v>2190</v>
      </c>
      <c r="BV1394" t="s">
        <v>16</v>
      </c>
      <c r="BY1394">
        <v>1200</v>
      </c>
      <c r="CC1394" t="s">
        <v>58</v>
      </c>
      <c r="CD1394">
        <v>183</v>
      </c>
      <c r="CE1394" t="s">
        <v>64</v>
      </c>
      <c r="CF1394" s="2">
        <v>44064</v>
      </c>
      <c r="CI1394">
        <v>1</v>
      </c>
      <c r="CJ1394">
        <v>1</v>
      </c>
      <c r="CK1394">
        <v>21</v>
      </c>
      <c r="CL1394" t="s">
        <v>0</v>
      </c>
    </row>
    <row r="1395" spans="1:90" x14ac:dyDescent="0.3">
      <c r="A1395" t="s">
        <v>322</v>
      </c>
      <c r="B1395" t="s">
        <v>321</v>
      </c>
      <c r="C1395" t="s">
        <v>10</v>
      </c>
      <c r="E1395" t="str">
        <f>"FES1162761201"</f>
        <v>FES1162761201</v>
      </c>
      <c r="F1395" s="2">
        <v>44063</v>
      </c>
      <c r="G1395">
        <v>202102</v>
      </c>
      <c r="H1395" t="s">
        <v>25</v>
      </c>
      <c r="I1395" t="s">
        <v>23</v>
      </c>
      <c r="J1395" t="s">
        <v>362</v>
      </c>
      <c r="K1395" t="s">
        <v>7</v>
      </c>
      <c r="L1395" t="s">
        <v>177</v>
      </c>
      <c r="M1395" t="s">
        <v>172</v>
      </c>
      <c r="N1395" t="s">
        <v>2189</v>
      </c>
      <c r="O1395" t="s">
        <v>21</v>
      </c>
      <c r="P1395" t="str">
        <f>"2170749634                    "</f>
        <v xml:space="preserve">2170749634                    </v>
      </c>
      <c r="Q1395">
        <v>0</v>
      </c>
      <c r="R1395">
        <v>0</v>
      </c>
      <c r="S1395">
        <v>0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0</v>
      </c>
      <c r="AB1395">
        <v>0</v>
      </c>
      <c r="AC1395">
        <v>0</v>
      </c>
      <c r="AD1395">
        <v>0</v>
      </c>
      <c r="AE1395" s="3">
        <v>0</v>
      </c>
      <c r="AF1395" s="3">
        <v>0</v>
      </c>
      <c r="AG1395" s="3">
        <v>0</v>
      </c>
      <c r="AH1395" s="3">
        <v>0</v>
      </c>
      <c r="AI1395" s="3">
        <v>0</v>
      </c>
      <c r="AJ1395" s="3">
        <v>0</v>
      </c>
      <c r="AK1395" s="3">
        <v>8.83</v>
      </c>
      <c r="AL1395" s="3">
        <v>0</v>
      </c>
      <c r="AM1395" s="3">
        <v>0</v>
      </c>
      <c r="AN1395" s="3">
        <v>0</v>
      </c>
      <c r="AO1395" s="3">
        <v>0</v>
      </c>
      <c r="AP1395" s="3">
        <v>0</v>
      </c>
      <c r="AQ1395" s="3">
        <v>0</v>
      </c>
      <c r="AR1395" s="3">
        <v>0</v>
      </c>
      <c r="AS1395" s="3">
        <v>0</v>
      </c>
      <c r="AT1395">
        <v>0</v>
      </c>
      <c r="AU1395">
        <v>0</v>
      </c>
      <c r="AV1395">
        <v>0</v>
      </c>
      <c r="AW1395">
        <v>0</v>
      </c>
      <c r="AX1395">
        <v>0</v>
      </c>
      <c r="AY1395">
        <v>0</v>
      </c>
      <c r="AZ1395">
        <v>0</v>
      </c>
      <c r="BA1395">
        <v>0</v>
      </c>
      <c r="BB1395">
        <v>0</v>
      </c>
      <c r="BC1395">
        <v>0</v>
      </c>
      <c r="BD1395">
        <v>0</v>
      </c>
      <c r="BE1395">
        <v>0</v>
      </c>
      <c r="BF1395">
        <v>0</v>
      </c>
      <c r="BG1395">
        <v>0</v>
      </c>
      <c r="BH1395">
        <v>1</v>
      </c>
      <c r="BI1395">
        <v>1</v>
      </c>
      <c r="BJ1395">
        <v>0.2</v>
      </c>
      <c r="BK1395">
        <v>1</v>
      </c>
      <c r="BL1395" s="4">
        <v>67.709999999999994</v>
      </c>
      <c r="BM1395" s="4">
        <v>10.16</v>
      </c>
      <c r="BN1395" s="4">
        <v>77.87</v>
      </c>
      <c r="BO1395" s="4">
        <v>77.87</v>
      </c>
      <c r="BQ1395" t="s">
        <v>2188</v>
      </c>
      <c r="BR1395" t="s">
        <v>358</v>
      </c>
      <c r="BS1395" s="2">
        <v>44067</v>
      </c>
      <c r="BT1395" s="1">
        <v>0.51388888888888895</v>
      </c>
      <c r="BU1395" t="s">
        <v>2187</v>
      </c>
      <c r="BV1395" t="s">
        <v>0</v>
      </c>
      <c r="BW1395" t="s">
        <v>34</v>
      </c>
      <c r="BX1395" t="s">
        <v>1889</v>
      </c>
      <c r="BY1395">
        <v>1200</v>
      </c>
      <c r="CA1395" t="s">
        <v>251</v>
      </c>
      <c r="CC1395" t="s">
        <v>172</v>
      </c>
      <c r="CD1395">
        <v>299</v>
      </c>
      <c r="CE1395" t="s">
        <v>64</v>
      </c>
      <c r="CF1395" s="2">
        <v>44067</v>
      </c>
      <c r="CI1395">
        <v>1</v>
      </c>
      <c r="CJ1395">
        <v>2</v>
      </c>
      <c r="CK1395">
        <v>24</v>
      </c>
      <c r="CL1395" t="s">
        <v>0</v>
      </c>
    </row>
    <row r="1396" spans="1:90" x14ac:dyDescent="0.3">
      <c r="A1396" t="s">
        <v>322</v>
      </c>
      <c r="B1396" t="s">
        <v>321</v>
      </c>
      <c r="C1396" t="s">
        <v>10</v>
      </c>
      <c r="E1396" t="str">
        <f>"FES1162761116"</f>
        <v>FES1162761116</v>
      </c>
      <c r="F1396" s="2">
        <v>44063</v>
      </c>
      <c r="G1396">
        <v>202102</v>
      </c>
      <c r="H1396" t="s">
        <v>25</v>
      </c>
      <c r="I1396" t="s">
        <v>23</v>
      </c>
      <c r="J1396" t="s">
        <v>362</v>
      </c>
      <c r="K1396" t="s">
        <v>7</v>
      </c>
      <c r="L1396" t="s">
        <v>25</v>
      </c>
      <c r="M1396" t="s">
        <v>23</v>
      </c>
      <c r="N1396" t="s">
        <v>1877</v>
      </c>
      <c r="O1396" t="s">
        <v>21</v>
      </c>
      <c r="P1396" t="str">
        <f>"2170748647                    "</f>
        <v xml:space="preserve">2170748647                    </v>
      </c>
      <c r="Q1396">
        <v>0</v>
      </c>
      <c r="R1396">
        <v>0</v>
      </c>
      <c r="S1396">
        <v>0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0</v>
      </c>
      <c r="AB1396">
        <v>0</v>
      </c>
      <c r="AC1396">
        <v>0</v>
      </c>
      <c r="AD1396">
        <v>0</v>
      </c>
      <c r="AE1396" s="3">
        <v>0</v>
      </c>
      <c r="AF1396" s="3">
        <v>0</v>
      </c>
      <c r="AG1396" s="3">
        <v>0</v>
      </c>
      <c r="AH1396" s="3">
        <v>0</v>
      </c>
      <c r="AI1396" s="3">
        <v>0</v>
      </c>
      <c r="AJ1396" s="3">
        <v>0</v>
      </c>
      <c r="AK1396" s="3">
        <v>4.91</v>
      </c>
      <c r="AL1396" s="3">
        <v>0</v>
      </c>
      <c r="AM1396" s="3">
        <v>0</v>
      </c>
      <c r="AN1396" s="3">
        <v>0</v>
      </c>
      <c r="AO1396" s="3">
        <v>0</v>
      </c>
      <c r="AP1396" s="3">
        <v>0</v>
      </c>
      <c r="AQ1396" s="3">
        <v>0</v>
      </c>
      <c r="AR1396" s="3">
        <v>0</v>
      </c>
      <c r="AS1396" s="3">
        <v>0</v>
      </c>
      <c r="AT1396">
        <v>0</v>
      </c>
      <c r="AU1396">
        <v>0</v>
      </c>
      <c r="AV1396">
        <v>0</v>
      </c>
      <c r="AW1396">
        <v>0</v>
      </c>
      <c r="AX1396">
        <v>0</v>
      </c>
      <c r="AY1396">
        <v>0</v>
      </c>
      <c r="AZ1396">
        <v>0</v>
      </c>
      <c r="BA1396">
        <v>0</v>
      </c>
      <c r="BB1396">
        <v>0</v>
      </c>
      <c r="BC1396">
        <v>0</v>
      </c>
      <c r="BD1396">
        <v>0</v>
      </c>
      <c r="BE1396">
        <v>0</v>
      </c>
      <c r="BF1396">
        <v>0</v>
      </c>
      <c r="BG1396">
        <v>0</v>
      </c>
      <c r="BH1396">
        <v>1</v>
      </c>
      <c r="BI1396">
        <v>1</v>
      </c>
      <c r="BJ1396">
        <v>0.2</v>
      </c>
      <c r="BK1396">
        <v>1</v>
      </c>
      <c r="BL1396" s="4">
        <v>37.619999999999997</v>
      </c>
      <c r="BM1396" s="4">
        <v>5.64</v>
      </c>
      <c r="BN1396" s="4">
        <v>43.26</v>
      </c>
      <c r="BO1396" s="4">
        <v>43.26</v>
      </c>
      <c r="BQ1396" t="s">
        <v>385</v>
      </c>
      <c r="BR1396" t="s">
        <v>358</v>
      </c>
      <c r="BS1396" s="2">
        <v>44064</v>
      </c>
      <c r="BT1396" s="1">
        <v>0.36249999999999999</v>
      </c>
      <c r="BU1396" t="s">
        <v>2186</v>
      </c>
      <c r="BV1396" t="s">
        <v>16</v>
      </c>
      <c r="BY1396">
        <v>1200</v>
      </c>
      <c r="CA1396" t="s">
        <v>121</v>
      </c>
      <c r="CC1396" t="s">
        <v>23</v>
      </c>
      <c r="CD1396">
        <v>1609</v>
      </c>
      <c r="CE1396" t="s">
        <v>64</v>
      </c>
      <c r="CF1396" s="2">
        <v>44064</v>
      </c>
      <c r="CI1396">
        <v>1</v>
      </c>
      <c r="CJ1396">
        <v>1</v>
      </c>
      <c r="CK1396">
        <v>22</v>
      </c>
      <c r="CL1396" t="s">
        <v>0</v>
      </c>
    </row>
    <row r="1397" spans="1:90" x14ac:dyDescent="0.3">
      <c r="A1397" t="s">
        <v>322</v>
      </c>
      <c r="B1397" t="s">
        <v>321</v>
      </c>
      <c r="C1397" t="s">
        <v>10</v>
      </c>
      <c r="E1397" t="str">
        <f>"FES1162761111"</f>
        <v>FES1162761111</v>
      </c>
      <c r="F1397" s="2">
        <v>44063</v>
      </c>
      <c r="G1397">
        <v>202102</v>
      </c>
      <c r="H1397" t="s">
        <v>25</v>
      </c>
      <c r="I1397" t="s">
        <v>23</v>
      </c>
      <c r="J1397" t="s">
        <v>362</v>
      </c>
      <c r="K1397" t="s">
        <v>7</v>
      </c>
      <c r="L1397" t="s">
        <v>9</v>
      </c>
      <c r="M1397" t="s">
        <v>8</v>
      </c>
      <c r="N1397" t="s">
        <v>524</v>
      </c>
      <c r="O1397" t="s">
        <v>21</v>
      </c>
      <c r="P1397" t="str">
        <f>"2170748617                    "</f>
        <v xml:space="preserve">2170748617                    </v>
      </c>
      <c r="Q1397">
        <v>0</v>
      </c>
      <c r="R1397">
        <v>0</v>
      </c>
      <c r="S1397">
        <v>0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0</v>
      </c>
      <c r="AB1397">
        <v>0</v>
      </c>
      <c r="AC1397">
        <v>0</v>
      </c>
      <c r="AD1397">
        <v>0</v>
      </c>
      <c r="AE1397" s="3">
        <v>0</v>
      </c>
      <c r="AF1397" s="3">
        <v>0</v>
      </c>
      <c r="AG1397" s="3">
        <v>0</v>
      </c>
      <c r="AH1397" s="3">
        <v>0</v>
      </c>
      <c r="AI1397" s="3">
        <v>0</v>
      </c>
      <c r="AJ1397" s="3">
        <v>0</v>
      </c>
      <c r="AK1397" s="3">
        <v>20.399999999999999</v>
      </c>
      <c r="AL1397" s="3">
        <v>0</v>
      </c>
      <c r="AM1397" s="3">
        <v>0</v>
      </c>
      <c r="AN1397" s="3">
        <v>0</v>
      </c>
      <c r="AO1397" s="3">
        <v>0</v>
      </c>
      <c r="AP1397" s="3">
        <v>0</v>
      </c>
      <c r="AQ1397" s="3">
        <v>0</v>
      </c>
      <c r="AR1397" s="3">
        <v>0</v>
      </c>
      <c r="AS1397" s="3">
        <v>0</v>
      </c>
      <c r="AT1397">
        <v>0</v>
      </c>
      <c r="AU1397">
        <v>0</v>
      </c>
      <c r="AV1397">
        <v>0</v>
      </c>
      <c r="AW1397">
        <v>0</v>
      </c>
      <c r="AX1397">
        <v>0</v>
      </c>
      <c r="AY1397">
        <v>0</v>
      </c>
      <c r="AZ1397">
        <v>0</v>
      </c>
      <c r="BA1397">
        <v>0</v>
      </c>
      <c r="BB1397">
        <v>0</v>
      </c>
      <c r="BC1397">
        <v>0</v>
      </c>
      <c r="BD1397">
        <v>0</v>
      </c>
      <c r="BE1397">
        <v>0</v>
      </c>
      <c r="BF1397">
        <v>0</v>
      </c>
      <c r="BG1397">
        <v>0</v>
      </c>
      <c r="BH1397">
        <v>1</v>
      </c>
      <c r="BI1397">
        <v>6.2</v>
      </c>
      <c r="BJ1397">
        <v>3</v>
      </c>
      <c r="BK1397">
        <v>6.5</v>
      </c>
      <c r="BL1397" s="4">
        <v>156.41</v>
      </c>
      <c r="BM1397" s="4">
        <v>23.46</v>
      </c>
      <c r="BN1397" s="4">
        <v>179.87</v>
      </c>
      <c r="BO1397" s="4">
        <v>179.87</v>
      </c>
      <c r="BQ1397" t="s">
        <v>385</v>
      </c>
      <c r="BR1397" t="s">
        <v>358</v>
      </c>
      <c r="BS1397" s="2">
        <v>44064</v>
      </c>
      <c r="BT1397" s="1">
        <v>0.33611111111111108</v>
      </c>
      <c r="BU1397" t="s">
        <v>1496</v>
      </c>
      <c r="BV1397" t="s">
        <v>16</v>
      </c>
      <c r="BY1397">
        <v>15082.2</v>
      </c>
      <c r="CA1397" t="s">
        <v>245</v>
      </c>
      <c r="CC1397" t="s">
        <v>8</v>
      </c>
      <c r="CD1397">
        <v>7441</v>
      </c>
      <c r="CE1397" t="s">
        <v>2</v>
      </c>
      <c r="CF1397" s="2">
        <v>44067</v>
      </c>
      <c r="CI1397">
        <v>1</v>
      </c>
      <c r="CJ1397">
        <v>1</v>
      </c>
      <c r="CK1397">
        <v>21</v>
      </c>
      <c r="CL1397" t="s">
        <v>0</v>
      </c>
    </row>
    <row r="1398" spans="1:90" x14ac:dyDescent="0.3">
      <c r="A1398" t="s">
        <v>322</v>
      </c>
      <c r="B1398" t="s">
        <v>321</v>
      </c>
      <c r="C1398" t="s">
        <v>10</v>
      </c>
      <c r="E1398" t="str">
        <f>"FES1162761134"</f>
        <v>FES1162761134</v>
      </c>
      <c r="F1398" s="2">
        <v>44063</v>
      </c>
      <c r="G1398">
        <v>202102</v>
      </c>
      <c r="H1398" t="s">
        <v>25</v>
      </c>
      <c r="I1398" t="s">
        <v>23</v>
      </c>
      <c r="J1398" t="s">
        <v>362</v>
      </c>
      <c r="K1398" t="s">
        <v>7</v>
      </c>
      <c r="L1398" t="s">
        <v>37</v>
      </c>
      <c r="M1398" t="s">
        <v>36</v>
      </c>
      <c r="N1398" t="s">
        <v>1530</v>
      </c>
      <c r="O1398" t="s">
        <v>21</v>
      </c>
      <c r="P1398" t="str">
        <f>"2170748830                    "</f>
        <v xml:space="preserve">2170748830                    </v>
      </c>
      <c r="Q1398">
        <v>0</v>
      </c>
      <c r="R1398">
        <v>0</v>
      </c>
      <c r="S1398">
        <v>0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0</v>
      </c>
      <c r="AB1398">
        <v>0</v>
      </c>
      <c r="AC1398">
        <v>0</v>
      </c>
      <c r="AD1398">
        <v>0</v>
      </c>
      <c r="AE1398" s="3">
        <v>0</v>
      </c>
      <c r="AF1398" s="3">
        <v>0</v>
      </c>
      <c r="AG1398" s="3">
        <v>0</v>
      </c>
      <c r="AH1398" s="3">
        <v>0</v>
      </c>
      <c r="AI1398" s="3">
        <v>0</v>
      </c>
      <c r="AJ1398" s="3">
        <v>0</v>
      </c>
      <c r="AK1398" s="3">
        <v>6.28</v>
      </c>
      <c r="AL1398" s="3">
        <v>0</v>
      </c>
      <c r="AM1398" s="3">
        <v>0</v>
      </c>
      <c r="AN1398" s="3">
        <v>0</v>
      </c>
      <c r="AO1398" s="3">
        <v>0</v>
      </c>
      <c r="AP1398" s="3">
        <v>0</v>
      </c>
      <c r="AQ1398" s="3">
        <v>0</v>
      </c>
      <c r="AR1398" s="3">
        <v>0</v>
      </c>
      <c r="AS1398" s="3">
        <v>0</v>
      </c>
      <c r="AT1398">
        <v>0</v>
      </c>
      <c r="AU1398">
        <v>0</v>
      </c>
      <c r="AV1398">
        <v>0</v>
      </c>
      <c r="AW1398">
        <v>0</v>
      </c>
      <c r="AX1398">
        <v>0</v>
      </c>
      <c r="AY1398">
        <v>0</v>
      </c>
      <c r="AZ1398">
        <v>0</v>
      </c>
      <c r="BA1398">
        <v>0</v>
      </c>
      <c r="BB1398">
        <v>0</v>
      </c>
      <c r="BC1398">
        <v>0</v>
      </c>
      <c r="BD1398">
        <v>0</v>
      </c>
      <c r="BE1398">
        <v>0</v>
      </c>
      <c r="BF1398">
        <v>0</v>
      </c>
      <c r="BG1398">
        <v>0</v>
      </c>
      <c r="BH1398">
        <v>1</v>
      </c>
      <c r="BI1398">
        <v>1</v>
      </c>
      <c r="BJ1398">
        <v>0.2</v>
      </c>
      <c r="BK1398">
        <v>1</v>
      </c>
      <c r="BL1398" s="4">
        <v>48.15</v>
      </c>
      <c r="BM1398" s="4">
        <v>7.22</v>
      </c>
      <c r="BN1398" s="4">
        <v>55.37</v>
      </c>
      <c r="BO1398" s="4">
        <v>55.37</v>
      </c>
      <c r="BQ1398" t="s">
        <v>318</v>
      </c>
      <c r="BR1398" t="s">
        <v>358</v>
      </c>
      <c r="BS1398" s="2">
        <v>44064</v>
      </c>
      <c r="BT1398" s="1">
        <v>0.44791666666666669</v>
      </c>
      <c r="BU1398" t="s">
        <v>2185</v>
      </c>
      <c r="BV1398" t="s">
        <v>16</v>
      </c>
      <c r="BY1398">
        <v>1200</v>
      </c>
      <c r="CA1398" t="s">
        <v>1124</v>
      </c>
      <c r="CC1398" t="s">
        <v>36</v>
      </c>
      <c r="CD1398">
        <v>3212</v>
      </c>
      <c r="CE1398" t="s">
        <v>64</v>
      </c>
      <c r="CF1398" s="2">
        <v>44068</v>
      </c>
      <c r="CI1398">
        <v>1</v>
      </c>
      <c r="CJ1398">
        <v>1</v>
      </c>
      <c r="CK1398">
        <v>21</v>
      </c>
      <c r="CL1398" t="s">
        <v>0</v>
      </c>
    </row>
    <row r="1399" spans="1:90" x14ac:dyDescent="0.3">
      <c r="A1399" t="s">
        <v>322</v>
      </c>
      <c r="B1399" t="s">
        <v>321</v>
      </c>
      <c r="C1399" t="s">
        <v>10</v>
      </c>
      <c r="E1399" t="str">
        <f>"FES1162761214"</f>
        <v>FES1162761214</v>
      </c>
      <c r="F1399" s="2">
        <v>44063</v>
      </c>
      <c r="G1399">
        <v>202102</v>
      </c>
      <c r="H1399" t="s">
        <v>25</v>
      </c>
      <c r="I1399" t="s">
        <v>23</v>
      </c>
      <c r="J1399" t="s">
        <v>362</v>
      </c>
      <c r="K1399" t="s">
        <v>7</v>
      </c>
      <c r="L1399" t="s">
        <v>29</v>
      </c>
      <c r="M1399" t="s">
        <v>26</v>
      </c>
      <c r="N1399" t="s">
        <v>2184</v>
      </c>
      <c r="O1399" t="s">
        <v>21</v>
      </c>
      <c r="P1399" t="str">
        <f>"2170749935                    "</f>
        <v xml:space="preserve">2170749935                    </v>
      </c>
      <c r="Q1399">
        <v>0</v>
      </c>
      <c r="R1399">
        <v>0</v>
      </c>
      <c r="S1399">
        <v>0</v>
      </c>
      <c r="T1399">
        <v>0</v>
      </c>
      <c r="U1399">
        <v>0</v>
      </c>
      <c r="V1399">
        <v>0</v>
      </c>
      <c r="W1399">
        <v>0</v>
      </c>
      <c r="X1399">
        <v>0</v>
      </c>
      <c r="Y1399">
        <v>0</v>
      </c>
      <c r="Z1399">
        <v>0</v>
      </c>
      <c r="AA1399">
        <v>0</v>
      </c>
      <c r="AB1399">
        <v>0</v>
      </c>
      <c r="AC1399">
        <v>0</v>
      </c>
      <c r="AD1399">
        <v>0</v>
      </c>
      <c r="AE1399" s="3">
        <v>0</v>
      </c>
      <c r="AF1399" s="3">
        <v>0</v>
      </c>
      <c r="AG1399" s="3">
        <v>0</v>
      </c>
      <c r="AH1399" s="3">
        <v>0</v>
      </c>
      <c r="AI1399" s="3">
        <v>0</v>
      </c>
      <c r="AJ1399" s="3">
        <v>0</v>
      </c>
      <c r="AK1399" s="3">
        <v>6.28</v>
      </c>
      <c r="AL1399" s="3">
        <v>0</v>
      </c>
      <c r="AM1399" s="3">
        <v>0</v>
      </c>
      <c r="AN1399" s="3">
        <v>0</v>
      </c>
      <c r="AO1399" s="3">
        <v>0</v>
      </c>
      <c r="AP1399" s="3">
        <v>0</v>
      </c>
      <c r="AQ1399" s="3">
        <v>0</v>
      </c>
      <c r="AR1399" s="3">
        <v>0</v>
      </c>
      <c r="AS1399" s="3">
        <v>0</v>
      </c>
      <c r="AT1399">
        <v>0</v>
      </c>
      <c r="AU1399">
        <v>0</v>
      </c>
      <c r="AV1399">
        <v>0</v>
      </c>
      <c r="AW1399">
        <v>0</v>
      </c>
      <c r="AX1399">
        <v>0</v>
      </c>
      <c r="AY1399">
        <v>0</v>
      </c>
      <c r="AZ1399">
        <v>0</v>
      </c>
      <c r="BA1399">
        <v>0</v>
      </c>
      <c r="BB1399">
        <v>0</v>
      </c>
      <c r="BC1399">
        <v>0</v>
      </c>
      <c r="BD1399">
        <v>0</v>
      </c>
      <c r="BE1399">
        <v>0</v>
      </c>
      <c r="BF1399">
        <v>0</v>
      </c>
      <c r="BG1399">
        <v>0</v>
      </c>
      <c r="BH1399">
        <v>1</v>
      </c>
      <c r="BI1399">
        <v>1</v>
      </c>
      <c r="BJ1399">
        <v>0.2</v>
      </c>
      <c r="BK1399">
        <v>1</v>
      </c>
      <c r="BL1399" s="4">
        <v>48.15</v>
      </c>
      <c r="BM1399" s="4">
        <v>7.22</v>
      </c>
      <c r="BN1399" s="4">
        <v>55.37</v>
      </c>
      <c r="BO1399" s="4">
        <v>55.37</v>
      </c>
      <c r="BQ1399" t="s">
        <v>2183</v>
      </c>
      <c r="BR1399" t="s">
        <v>358</v>
      </c>
      <c r="BS1399" s="2">
        <v>44067</v>
      </c>
      <c r="BT1399" s="1">
        <v>0.33333333333333331</v>
      </c>
      <c r="BU1399" t="s">
        <v>2182</v>
      </c>
      <c r="BV1399" t="s">
        <v>0</v>
      </c>
      <c r="BW1399" t="s">
        <v>48</v>
      </c>
      <c r="BX1399" t="s">
        <v>108</v>
      </c>
      <c r="BY1399">
        <v>1200</v>
      </c>
      <c r="CA1399" t="s">
        <v>639</v>
      </c>
      <c r="CC1399" t="s">
        <v>26</v>
      </c>
      <c r="CD1399">
        <v>6012</v>
      </c>
      <c r="CE1399" t="s">
        <v>64</v>
      </c>
      <c r="CF1399" s="2">
        <v>44067</v>
      </c>
      <c r="CI1399">
        <v>1</v>
      </c>
      <c r="CJ1399">
        <v>2</v>
      </c>
      <c r="CK1399">
        <v>21</v>
      </c>
      <c r="CL1399" t="s">
        <v>0</v>
      </c>
    </row>
    <row r="1400" spans="1:90" x14ac:dyDescent="0.3">
      <c r="A1400" t="s">
        <v>322</v>
      </c>
      <c r="B1400" t="s">
        <v>321</v>
      </c>
      <c r="C1400" t="s">
        <v>10</v>
      </c>
      <c r="E1400" t="str">
        <f>"FES1162761131"</f>
        <v>FES1162761131</v>
      </c>
      <c r="F1400" s="2">
        <v>44063</v>
      </c>
      <c r="G1400">
        <v>202102</v>
      </c>
      <c r="H1400" t="s">
        <v>25</v>
      </c>
      <c r="I1400" t="s">
        <v>23</v>
      </c>
      <c r="J1400" t="s">
        <v>362</v>
      </c>
      <c r="K1400" t="s">
        <v>7</v>
      </c>
      <c r="L1400" t="s">
        <v>29</v>
      </c>
      <c r="M1400" t="s">
        <v>26</v>
      </c>
      <c r="N1400" t="s">
        <v>1010</v>
      </c>
      <c r="O1400" t="s">
        <v>21</v>
      </c>
      <c r="P1400" t="str">
        <f>"2170748808                    "</f>
        <v xml:space="preserve">2170748808                    </v>
      </c>
      <c r="Q1400">
        <v>0</v>
      </c>
      <c r="R1400">
        <v>0</v>
      </c>
      <c r="S1400">
        <v>0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0</v>
      </c>
      <c r="AB1400">
        <v>0</v>
      </c>
      <c r="AC1400">
        <v>0</v>
      </c>
      <c r="AD1400">
        <v>0</v>
      </c>
      <c r="AE1400" s="3">
        <v>0</v>
      </c>
      <c r="AF1400" s="3">
        <v>0</v>
      </c>
      <c r="AG1400" s="3">
        <v>0</v>
      </c>
      <c r="AH1400" s="3">
        <v>0</v>
      </c>
      <c r="AI1400" s="3">
        <v>0</v>
      </c>
      <c r="AJ1400" s="3">
        <v>0</v>
      </c>
      <c r="AK1400" s="3">
        <v>6.28</v>
      </c>
      <c r="AL1400" s="3">
        <v>0</v>
      </c>
      <c r="AM1400" s="3">
        <v>0</v>
      </c>
      <c r="AN1400" s="3">
        <v>0</v>
      </c>
      <c r="AO1400" s="3">
        <v>0</v>
      </c>
      <c r="AP1400" s="3">
        <v>0</v>
      </c>
      <c r="AQ1400" s="3">
        <v>0</v>
      </c>
      <c r="AR1400" s="3">
        <v>0</v>
      </c>
      <c r="AS1400" s="3">
        <v>0</v>
      </c>
      <c r="AT1400">
        <v>0</v>
      </c>
      <c r="AU1400">
        <v>0</v>
      </c>
      <c r="AV1400">
        <v>0</v>
      </c>
      <c r="AW1400">
        <v>0</v>
      </c>
      <c r="AX1400">
        <v>0</v>
      </c>
      <c r="AY1400">
        <v>0</v>
      </c>
      <c r="AZ1400">
        <v>0</v>
      </c>
      <c r="BA1400">
        <v>0</v>
      </c>
      <c r="BB1400">
        <v>0</v>
      </c>
      <c r="BC1400">
        <v>0</v>
      </c>
      <c r="BD1400">
        <v>0</v>
      </c>
      <c r="BE1400">
        <v>0</v>
      </c>
      <c r="BF1400">
        <v>0</v>
      </c>
      <c r="BG1400">
        <v>0</v>
      </c>
      <c r="BH1400">
        <v>1</v>
      </c>
      <c r="BI1400">
        <v>0.6</v>
      </c>
      <c r="BJ1400">
        <v>1.7</v>
      </c>
      <c r="BK1400">
        <v>2</v>
      </c>
      <c r="BL1400" s="4">
        <v>48.15</v>
      </c>
      <c r="BM1400" s="4">
        <v>7.22</v>
      </c>
      <c r="BN1400" s="4">
        <v>55.37</v>
      </c>
      <c r="BO1400" s="4">
        <v>55.37</v>
      </c>
      <c r="BQ1400" t="s">
        <v>318</v>
      </c>
      <c r="BR1400" t="s">
        <v>358</v>
      </c>
      <c r="BS1400" s="2">
        <v>44064</v>
      </c>
      <c r="BT1400" s="1">
        <v>0.375</v>
      </c>
      <c r="BU1400" t="s">
        <v>2181</v>
      </c>
      <c r="BV1400" t="s">
        <v>16</v>
      </c>
      <c r="BY1400">
        <v>8681.76</v>
      </c>
      <c r="CA1400" t="s">
        <v>257</v>
      </c>
      <c r="CC1400" t="s">
        <v>26</v>
      </c>
      <c r="CD1400">
        <v>6001</v>
      </c>
      <c r="CE1400" t="s">
        <v>2</v>
      </c>
      <c r="CF1400" s="2">
        <v>44066</v>
      </c>
      <c r="CI1400">
        <v>1</v>
      </c>
      <c r="CJ1400">
        <v>1</v>
      </c>
      <c r="CK1400">
        <v>21</v>
      </c>
      <c r="CL1400" t="s">
        <v>0</v>
      </c>
    </row>
    <row r="1401" spans="1:90" x14ac:dyDescent="0.3">
      <c r="A1401" t="s">
        <v>322</v>
      </c>
      <c r="B1401" t="s">
        <v>321</v>
      </c>
      <c r="C1401" t="s">
        <v>10</v>
      </c>
      <c r="E1401" t="str">
        <f>"FES1162761079"</f>
        <v>FES1162761079</v>
      </c>
      <c r="F1401" s="2">
        <v>44063</v>
      </c>
      <c r="G1401">
        <v>202102</v>
      </c>
      <c r="H1401" t="s">
        <v>25</v>
      </c>
      <c r="I1401" t="s">
        <v>23</v>
      </c>
      <c r="J1401" t="s">
        <v>362</v>
      </c>
      <c r="K1401" t="s">
        <v>7</v>
      </c>
      <c r="L1401" t="s">
        <v>31</v>
      </c>
      <c r="M1401" t="s">
        <v>30</v>
      </c>
      <c r="N1401" t="s">
        <v>2111</v>
      </c>
      <c r="O1401" t="s">
        <v>21</v>
      </c>
      <c r="P1401" t="str">
        <f>"2170743979                    "</f>
        <v xml:space="preserve">2170743979                    </v>
      </c>
      <c r="Q1401">
        <v>0</v>
      </c>
      <c r="R1401">
        <v>0</v>
      </c>
      <c r="S1401">
        <v>0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0</v>
      </c>
      <c r="AB1401">
        <v>0</v>
      </c>
      <c r="AC1401">
        <v>0</v>
      </c>
      <c r="AD1401">
        <v>0</v>
      </c>
      <c r="AE1401" s="3">
        <v>0</v>
      </c>
      <c r="AF1401" s="3">
        <v>0</v>
      </c>
      <c r="AG1401" s="3">
        <v>0</v>
      </c>
      <c r="AH1401" s="3">
        <v>0</v>
      </c>
      <c r="AI1401" s="3">
        <v>0</v>
      </c>
      <c r="AJ1401" s="3">
        <v>0</v>
      </c>
      <c r="AK1401" s="3">
        <v>6.28</v>
      </c>
      <c r="AL1401" s="3">
        <v>0</v>
      </c>
      <c r="AM1401" s="3">
        <v>0</v>
      </c>
      <c r="AN1401" s="3">
        <v>0</v>
      </c>
      <c r="AO1401" s="3">
        <v>0</v>
      </c>
      <c r="AP1401" s="3">
        <v>0</v>
      </c>
      <c r="AQ1401" s="3">
        <v>0</v>
      </c>
      <c r="AR1401" s="3">
        <v>0</v>
      </c>
      <c r="AS1401" s="3">
        <v>0</v>
      </c>
      <c r="AT1401">
        <v>0</v>
      </c>
      <c r="AU1401">
        <v>0</v>
      </c>
      <c r="AV1401">
        <v>0</v>
      </c>
      <c r="AW1401">
        <v>0</v>
      </c>
      <c r="AX1401">
        <v>0</v>
      </c>
      <c r="AY1401">
        <v>0</v>
      </c>
      <c r="AZ1401">
        <v>0</v>
      </c>
      <c r="BA1401">
        <v>0</v>
      </c>
      <c r="BB1401">
        <v>0</v>
      </c>
      <c r="BC1401">
        <v>0</v>
      </c>
      <c r="BD1401">
        <v>0</v>
      </c>
      <c r="BE1401">
        <v>0</v>
      </c>
      <c r="BF1401">
        <v>0</v>
      </c>
      <c r="BG1401">
        <v>0</v>
      </c>
      <c r="BH1401">
        <v>1</v>
      </c>
      <c r="BI1401">
        <v>1.2</v>
      </c>
      <c r="BJ1401">
        <v>1.5</v>
      </c>
      <c r="BK1401">
        <v>1.5</v>
      </c>
      <c r="BL1401" s="4">
        <v>48.15</v>
      </c>
      <c r="BM1401" s="4">
        <v>7.22</v>
      </c>
      <c r="BN1401" s="4">
        <v>55.37</v>
      </c>
      <c r="BO1401" s="4">
        <v>55.37</v>
      </c>
      <c r="BQ1401" t="s">
        <v>318</v>
      </c>
      <c r="BR1401" t="s">
        <v>358</v>
      </c>
      <c r="BS1401" s="2">
        <v>44064</v>
      </c>
      <c r="BT1401" s="1">
        <v>0.57500000000000007</v>
      </c>
      <c r="BU1401" t="s">
        <v>2110</v>
      </c>
      <c r="BV1401" t="s">
        <v>0</v>
      </c>
      <c r="BY1401">
        <v>7294.85</v>
      </c>
      <c r="CA1401" t="s">
        <v>121</v>
      </c>
      <c r="CC1401" t="s">
        <v>30</v>
      </c>
      <c r="CD1401">
        <v>5201</v>
      </c>
      <c r="CE1401" t="s">
        <v>2</v>
      </c>
      <c r="CF1401" s="2">
        <v>44064</v>
      </c>
      <c r="CI1401">
        <v>1</v>
      </c>
      <c r="CJ1401">
        <v>1</v>
      </c>
      <c r="CK1401">
        <v>21</v>
      </c>
      <c r="CL1401" t="s">
        <v>0</v>
      </c>
    </row>
    <row r="1402" spans="1:90" x14ac:dyDescent="0.3">
      <c r="A1402" t="s">
        <v>322</v>
      </c>
      <c r="B1402" t="s">
        <v>321</v>
      </c>
      <c r="C1402" t="s">
        <v>10</v>
      </c>
      <c r="E1402" t="str">
        <f>"FES1162761104"</f>
        <v>FES1162761104</v>
      </c>
      <c r="F1402" s="2">
        <v>44063</v>
      </c>
      <c r="G1402">
        <v>202102</v>
      </c>
      <c r="H1402" t="s">
        <v>25</v>
      </c>
      <c r="I1402" t="s">
        <v>23</v>
      </c>
      <c r="J1402" t="s">
        <v>362</v>
      </c>
      <c r="K1402" t="s">
        <v>7</v>
      </c>
      <c r="L1402" t="s">
        <v>29</v>
      </c>
      <c r="M1402" t="s">
        <v>26</v>
      </c>
      <c r="N1402" t="s">
        <v>407</v>
      </c>
      <c r="O1402" t="s">
        <v>21</v>
      </c>
      <c r="P1402" t="str">
        <f>"2170748580                    "</f>
        <v xml:space="preserve">2170748580                    </v>
      </c>
      <c r="Q1402">
        <v>0</v>
      </c>
      <c r="R1402">
        <v>0</v>
      </c>
      <c r="S1402">
        <v>0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0</v>
      </c>
      <c r="AB1402">
        <v>0</v>
      </c>
      <c r="AC1402">
        <v>0</v>
      </c>
      <c r="AD1402">
        <v>0</v>
      </c>
      <c r="AE1402" s="3">
        <v>0</v>
      </c>
      <c r="AF1402" s="3">
        <v>0</v>
      </c>
      <c r="AG1402" s="3">
        <v>0</v>
      </c>
      <c r="AH1402" s="3">
        <v>0</v>
      </c>
      <c r="AI1402" s="3">
        <v>0</v>
      </c>
      <c r="AJ1402" s="3">
        <v>0</v>
      </c>
      <c r="AK1402" s="3">
        <v>6.28</v>
      </c>
      <c r="AL1402" s="3">
        <v>0</v>
      </c>
      <c r="AM1402" s="3">
        <v>0</v>
      </c>
      <c r="AN1402" s="3">
        <v>0</v>
      </c>
      <c r="AO1402" s="3">
        <v>0</v>
      </c>
      <c r="AP1402" s="3">
        <v>0</v>
      </c>
      <c r="AQ1402" s="3">
        <v>0</v>
      </c>
      <c r="AR1402" s="3">
        <v>0</v>
      </c>
      <c r="AS1402" s="3">
        <v>0</v>
      </c>
      <c r="AT1402">
        <v>0</v>
      </c>
      <c r="AU1402">
        <v>0</v>
      </c>
      <c r="AV1402">
        <v>0</v>
      </c>
      <c r="AW1402">
        <v>0</v>
      </c>
      <c r="AX1402">
        <v>0</v>
      </c>
      <c r="AY1402">
        <v>0</v>
      </c>
      <c r="AZ1402">
        <v>0</v>
      </c>
      <c r="BA1402">
        <v>0</v>
      </c>
      <c r="BB1402">
        <v>0</v>
      </c>
      <c r="BC1402">
        <v>0</v>
      </c>
      <c r="BD1402">
        <v>0</v>
      </c>
      <c r="BE1402">
        <v>0</v>
      </c>
      <c r="BF1402">
        <v>0</v>
      </c>
      <c r="BG1402">
        <v>0</v>
      </c>
      <c r="BH1402">
        <v>1</v>
      </c>
      <c r="BI1402">
        <v>1</v>
      </c>
      <c r="BJ1402">
        <v>0.2</v>
      </c>
      <c r="BK1402">
        <v>1</v>
      </c>
      <c r="BL1402" s="4">
        <v>48.15</v>
      </c>
      <c r="BM1402" s="4">
        <v>7.22</v>
      </c>
      <c r="BN1402" s="4">
        <v>55.37</v>
      </c>
      <c r="BO1402" s="4">
        <v>55.37</v>
      </c>
      <c r="BQ1402" t="s">
        <v>385</v>
      </c>
      <c r="BR1402" t="s">
        <v>358</v>
      </c>
      <c r="BS1402" s="2">
        <v>44064</v>
      </c>
      <c r="BT1402" s="1">
        <v>0.36388888888888887</v>
      </c>
      <c r="BU1402" t="s">
        <v>1748</v>
      </c>
      <c r="BV1402" t="s">
        <v>16</v>
      </c>
      <c r="BY1402">
        <v>1200</v>
      </c>
      <c r="CA1402" t="s">
        <v>91</v>
      </c>
      <c r="CC1402" t="s">
        <v>26</v>
      </c>
      <c r="CD1402">
        <v>6001</v>
      </c>
      <c r="CE1402" t="s">
        <v>64</v>
      </c>
      <c r="CF1402" s="2">
        <v>44066</v>
      </c>
      <c r="CI1402">
        <v>1</v>
      </c>
      <c r="CJ1402">
        <v>1</v>
      </c>
      <c r="CK1402">
        <v>21</v>
      </c>
      <c r="CL1402" t="s">
        <v>0</v>
      </c>
    </row>
    <row r="1403" spans="1:90" x14ac:dyDescent="0.3">
      <c r="A1403" t="s">
        <v>322</v>
      </c>
      <c r="B1403" t="s">
        <v>321</v>
      </c>
      <c r="C1403" t="s">
        <v>10</v>
      </c>
      <c r="E1403" t="str">
        <f>"FES1162761085"</f>
        <v>FES1162761085</v>
      </c>
      <c r="F1403" s="2">
        <v>44063</v>
      </c>
      <c r="G1403">
        <v>202102</v>
      </c>
      <c r="H1403" t="s">
        <v>25</v>
      </c>
      <c r="I1403" t="s">
        <v>23</v>
      </c>
      <c r="J1403" t="s">
        <v>362</v>
      </c>
      <c r="K1403" t="s">
        <v>7</v>
      </c>
      <c r="L1403" t="s">
        <v>9</v>
      </c>
      <c r="M1403" t="s">
        <v>8</v>
      </c>
      <c r="N1403" t="s">
        <v>464</v>
      </c>
      <c r="O1403" t="s">
        <v>21</v>
      </c>
      <c r="P1403" t="str">
        <f>"2170747596                    "</f>
        <v xml:space="preserve">2170747596                    </v>
      </c>
      <c r="Q1403">
        <v>0</v>
      </c>
      <c r="R1403">
        <v>0</v>
      </c>
      <c r="S1403">
        <v>0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0</v>
      </c>
      <c r="AB1403">
        <v>0</v>
      </c>
      <c r="AC1403">
        <v>0</v>
      </c>
      <c r="AD1403">
        <v>0</v>
      </c>
      <c r="AE1403" s="3">
        <v>0</v>
      </c>
      <c r="AF1403" s="3">
        <v>0</v>
      </c>
      <c r="AG1403" s="3">
        <v>0</v>
      </c>
      <c r="AH1403" s="3">
        <v>0</v>
      </c>
      <c r="AI1403" s="3">
        <v>0</v>
      </c>
      <c r="AJ1403" s="3">
        <v>0</v>
      </c>
      <c r="AK1403" s="3">
        <v>6.28</v>
      </c>
      <c r="AL1403" s="3">
        <v>0</v>
      </c>
      <c r="AM1403" s="3">
        <v>0</v>
      </c>
      <c r="AN1403" s="3">
        <v>0</v>
      </c>
      <c r="AO1403" s="3">
        <v>0</v>
      </c>
      <c r="AP1403" s="3">
        <v>0</v>
      </c>
      <c r="AQ1403" s="3">
        <v>0</v>
      </c>
      <c r="AR1403" s="3">
        <v>0</v>
      </c>
      <c r="AS1403" s="3">
        <v>0</v>
      </c>
      <c r="AT1403">
        <v>0</v>
      </c>
      <c r="AU1403">
        <v>0</v>
      </c>
      <c r="AV1403">
        <v>0</v>
      </c>
      <c r="AW1403">
        <v>0</v>
      </c>
      <c r="AX1403">
        <v>0</v>
      </c>
      <c r="AY1403">
        <v>0</v>
      </c>
      <c r="AZ1403">
        <v>0</v>
      </c>
      <c r="BA1403">
        <v>0</v>
      </c>
      <c r="BB1403">
        <v>0</v>
      </c>
      <c r="BC1403">
        <v>0</v>
      </c>
      <c r="BD1403">
        <v>0</v>
      </c>
      <c r="BE1403">
        <v>0</v>
      </c>
      <c r="BF1403">
        <v>0</v>
      </c>
      <c r="BG1403">
        <v>0</v>
      </c>
      <c r="BH1403">
        <v>1</v>
      </c>
      <c r="BI1403">
        <v>1</v>
      </c>
      <c r="BJ1403">
        <v>0.2</v>
      </c>
      <c r="BK1403">
        <v>1</v>
      </c>
      <c r="BL1403" s="4">
        <v>48.15</v>
      </c>
      <c r="BM1403" s="4">
        <v>7.22</v>
      </c>
      <c r="BN1403" s="4">
        <v>55.37</v>
      </c>
      <c r="BO1403" s="4">
        <v>55.37</v>
      </c>
      <c r="BQ1403" t="s">
        <v>318</v>
      </c>
      <c r="BR1403" t="s">
        <v>358</v>
      </c>
      <c r="BS1403" s="2">
        <v>44064</v>
      </c>
      <c r="BT1403" s="1">
        <v>0.65694444444444444</v>
      </c>
      <c r="BU1403" t="s">
        <v>304</v>
      </c>
      <c r="BV1403" t="s">
        <v>0</v>
      </c>
      <c r="BW1403" t="s">
        <v>48</v>
      </c>
      <c r="BX1403" t="s">
        <v>66</v>
      </c>
      <c r="BY1403">
        <v>1200</v>
      </c>
      <c r="CA1403" t="s">
        <v>65</v>
      </c>
      <c r="CC1403" t="s">
        <v>8</v>
      </c>
      <c r="CD1403">
        <v>7800</v>
      </c>
      <c r="CE1403" t="s">
        <v>64</v>
      </c>
      <c r="CF1403" s="2">
        <v>44067</v>
      </c>
      <c r="CI1403">
        <v>1</v>
      </c>
      <c r="CJ1403">
        <v>1</v>
      </c>
      <c r="CK1403">
        <v>21</v>
      </c>
      <c r="CL1403" t="s">
        <v>0</v>
      </c>
    </row>
    <row r="1404" spans="1:90" x14ac:dyDescent="0.3">
      <c r="A1404" t="s">
        <v>322</v>
      </c>
      <c r="B1404" t="s">
        <v>321</v>
      </c>
      <c r="C1404" t="s">
        <v>10</v>
      </c>
      <c r="E1404" t="str">
        <f>"FES1162761216"</f>
        <v>FES1162761216</v>
      </c>
      <c r="F1404" s="2">
        <v>44063</v>
      </c>
      <c r="G1404">
        <v>202102</v>
      </c>
      <c r="H1404" t="s">
        <v>25</v>
      </c>
      <c r="I1404" t="s">
        <v>23</v>
      </c>
      <c r="J1404" t="s">
        <v>362</v>
      </c>
      <c r="K1404" t="s">
        <v>7</v>
      </c>
      <c r="L1404" t="s">
        <v>37</v>
      </c>
      <c r="M1404" t="s">
        <v>36</v>
      </c>
      <c r="N1404" t="s">
        <v>2180</v>
      </c>
      <c r="O1404" t="s">
        <v>21</v>
      </c>
      <c r="P1404" t="str">
        <f>"2170749943                    "</f>
        <v xml:space="preserve">2170749943                    </v>
      </c>
      <c r="Q1404">
        <v>0</v>
      </c>
      <c r="R1404">
        <v>0</v>
      </c>
      <c r="S1404">
        <v>0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0</v>
      </c>
      <c r="AB1404">
        <v>0</v>
      </c>
      <c r="AC1404">
        <v>0</v>
      </c>
      <c r="AD1404">
        <v>0</v>
      </c>
      <c r="AE1404" s="3">
        <v>0</v>
      </c>
      <c r="AF1404" s="3">
        <v>0</v>
      </c>
      <c r="AG1404" s="3">
        <v>0</v>
      </c>
      <c r="AH1404" s="3">
        <v>0</v>
      </c>
      <c r="AI1404" s="3">
        <v>0</v>
      </c>
      <c r="AJ1404" s="3">
        <v>0</v>
      </c>
      <c r="AK1404" s="3">
        <v>6.28</v>
      </c>
      <c r="AL1404" s="3">
        <v>0</v>
      </c>
      <c r="AM1404" s="3">
        <v>0</v>
      </c>
      <c r="AN1404" s="3">
        <v>0</v>
      </c>
      <c r="AO1404" s="3">
        <v>0</v>
      </c>
      <c r="AP1404" s="3">
        <v>0</v>
      </c>
      <c r="AQ1404" s="3">
        <v>0</v>
      </c>
      <c r="AR1404" s="3">
        <v>0</v>
      </c>
      <c r="AS1404" s="3">
        <v>0</v>
      </c>
      <c r="AT1404">
        <v>0</v>
      </c>
      <c r="AU1404">
        <v>0</v>
      </c>
      <c r="AV1404">
        <v>0</v>
      </c>
      <c r="AW1404">
        <v>0</v>
      </c>
      <c r="AX1404">
        <v>0</v>
      </c>
      <c r="AY1404">
        <v>0</v>
      </c>
      <c r="AZ1404">
        <v>0</v>
      </c>
      <c r="BA1404">
        <v>0</v>
      </c>
      <c r="BB1404">
        <v>0</v>
      </c>
      <c r="BC1404">
        <v>0</v>
      </c>
      <c r="BD1404">
        <v>0</v>
      </c>
      <c r="BE1404">
        <v>0</v>
      </c>
      <c r="BF1404">
        <v>0</v>
      </c>
      <c r="BG1404">
        <v>0</v>
      </c>
      <c r="BH1404">
        <v>1</v>
      </c>
      <c r="BI1404">
        <v>1</v>
      </c>
      <c r="BJ1404">
        <v>0.2</v>
      </c>
      <c r="BK1404">
        <v>1</v>
      </c>
      <c r="BL1404" s="4">
        <v>48.15</v>
      </c>
      <c r="BM1404" s="4">
        <v>7.22</v>
      </c>
      <c r="BN1404" s="4">
        <v>55.37</v>
      </c>
      <c r="BO1404" s="4">
        <v>55.37</v>
      </c>
      <c r="BQ1404" t="s">
        <v>385</v>
      </c>
      <c r="BR1404" t="s">
        <v>358</v>
      </c>
      <c r="BS1404" s="2">
        <v>44064</v>
      </c>
      <c r="BT1404" s="1">
        <v>0.45833333333333331</v>
      </c>
      <c r="BU1404" t="s">
        <v>150</v>
      </c>
      <c r="BV1404" t="s">
        <v>0</v>
      </c>
      <c r="BW1404" t="s">
        <v>54</v>
      </c>
      <c r="BX1404" t="s">
        <v>103</v>
      </c>
      <c r="BY1404">
        <v>1200</v>
      </c>
      <c r="CA1404" t="s">
        <v>144</v>
      </c>
      <c r="CC1404" t="s">
        <v>36</v>
      </c>
      <c r="CD1404">
        <v>3201</v>
      </c>
      <c r="CE1404" t="s">
        <v>64</v>
      </c>
      <c r="CF1404" s="2">
        <v>44068</v>
      </c>
      <c r="CI1404">
        <v>1</v>
      </c>
      <c r="CJ1404">
        <v>1</v>
      </c>
      <c r="CK1404">
        <v>21</v>
      </c>
      <c r="CL1404" t="s">
        <v>0</v>
      </c>
    </row>
    <row r="1405" spans="1:90" x14ac:dyDescent="0.3">
      <c r="A1405" t="s">
        <v>322</v>
      </c>
      <c r="B1405" t="s">
        <v>321</v>
      </c>
      <c r="C1405" t="s">
        <v>10</v>
      </c>
      <c r="E1405" t="str">
        <f>"FES1162761089"</f>
        <v>FES1162761089</v>
      </c>
      <c r="F1405" s="2">
        <v>44063</v>
      </c>
      <c r="G1405">
        <v>202102</v>
      </c>
      <c r="H1405" t="s">
        <v>25</v>
      </c>
      <c r="I1405" t="s">
        <v>23</v>
      </c>
      <c r="J1405" t="s">
        <v>362</v>
      </c>
      <c r="K1405" t="s">
        <v>7</v>
      </c>
      <c r="L1405" t="s">
        <v>29</v>
      </c>
      <c r="M1405" t="s">
        <v>26</v>
      </c>
      <c r="N1405" t="s">
        <v>1330</v>
      </c>
      <c r="O1405" t="s">
        <v>21</v>
      </c>
      <c r="P1405" t="str">
        <f>"2170748210                    "</f>
        <v xml:space="preserve">2170748210                    </v>
      </c>
      <c r="Q1405">
        <v>0</v>
      </c>
      <c r="R1405">
        <v>0</v>
      </c>
      <c r="S1405">
        <v>0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0</v>
      </c>
      <c r="AB1405">
        <v>0</v>
      </c>
      <c r="AC1405">
        <v>0</v>
      </c>
      <c r="AD1405">
        <v>0</v>
      </c>
      <c r="AE1405" s="3">
        <v>0</v>
      </c>
      <c r="AF1405" s="3">
        <v>0</v>
      </c>
      <c r="AG1405" s="3">
        <v>0</v>
      </c>
      <c r="AH1405" s="3">
        <v>0</v>
      </c>
      <c r="AI1405" s="3">
        <v>0</v>
      </c>
      <c r="AJ1405" s="3">
        <v>0</v>
      </c>
      <c r="AK1405" s="3">
        <v>6.28</v>
      </c>
      <c r="AL1405" s="3">
        <v>0</v>
      </c>
      <c r="AM1405" s="3">
        <v>0</v>
      </c>
      <c r="AN1405" s="3">
        <v>0</v>
      </c>
      <c r="AO1405" s="3">
        <v>0</v>
      </c>
      <c r="AP1405" s="3">
        <v>0</v>
      </c>
      <c r="AQ1405" s="3">
        <v>0</v>
      </c>
      <c r="AR1405" s="3">
        <v>0</v>
      </c>
      <c r="AS1405" s="3">
        <v>0</v>
      </c>
      <c r="AT1405">
        <v>0</v>
      </c>
      <c r="AU1405">
        <v>0</v>
      </c>
      <c r="AV1405">
        <v>0</v>
      </c>
      <c r="AW1405">
        <v>0</v>
      </c>
      <c r="AX1405">
        <v>0</v>
      </c>
      <c r="AY1405">
        <v>0</v>
      </c>
      <c r="AZ1405">
        <v>0</v>
      </c>
      <c r="BA1405">
        <v>0</v>
      </c>
      <c r="BB1405">
        <v>0</v>
      </c>
      <c r="BC1405">
        <v>0</v>
      </c>
      <c r="BD1405">
        <v>0</v>
      </c>
      <c r="BE1405">
        <v>0</v>
      </c>
      <c r="BF1405">
        <v>0</v>
      </c>
      <c r="BG1405">
        <v>0</v>
      </c>
      <c r="BH1405">
        <v>1</v>
      </c>
      <c r="BI1405">
        <v>1</v>
      </c>
      <c r="BJ1405">
        <v>0.2</v>
      </c>
      <c r="BK1405">
        <v>1</v>
      </c>
      <c r="BL1405" s="4">
        <v>48.15</v>
      </c>
      <c r="BM1405" s="4">
        <v>7.22</v>
      </c>
      <c r="BN1405" s="4">
        <v>55.37</v>
      </c>
      <c r="BO1405" s="4">
        <v>55.37</v>
      </c>
      <c r="BQ1405" t="s">
        <v>385</v>
      </c>
      <c r="BR1405" t="s">
        <v>358</v>
      </c>
      <c r="BS1405" s="2">
        <v>44064</v>
      </c>
      <c r="BT1405" s="1">
        <v>0.36944444444444446</v>
      </c>
      <c r="BU1405" t="s">
        <v>2179</v>
      </c>
      <c r="BV1405" t="s">
        <v>16</v>
      </c>
      <c r="BY1405">
        <v>1200</v>
      </c>
      <c r="CA1405" t="s">
        <v>257</v>
      </c>
      <c r="CC1405" t="s">
        <v>26</v>
      </c>
      <c r="CD1405">
        <v>6012</v>
      </c>
      <c r="CE1405" t="s">
        <v>64</v>
      </c>
      <c r="CF1405" s="2">
        <v>44066</v>
      </c>
      <c r="CI1405">
        <v>1</v>
      </c>
      <c r="CJ1405">
        <v>1</v>
      </c>
      <c r="CK1405">
        <v>21</v>
      </c>
      <c r="CL1405" t="s">
        <v>0</v>
      </c>
    </row>
    <row r="1406" spans="1:90" x14ac:dyDescent="0.3">
      <c r="A1406" t="s">
        <v>322</v>
      </c>
      <c r="B1406" t="s">
        <v>321</v>
      </c>
      <c r="C1406" t="s">
        <v>10</v>
      </c>
      <c r="E1406" t="str">
        <f>"FES1162761175"</f>
        <v>FES1162761175</v>
      </c>
      <c r="F1406" s="2">
        <v>44063</v>
      </c>
      <c r="G1406">
        <v>202102</v>
      </c>
      <c r="H1406" t="s">
        <v>25</v>
      </c>
      <c r="I1406" t="s">
        <v>23</v>
      </c>
      <c r="J1406" t="s">
        <v>362</v>
      </c>
      <c r="K1406" t="s">
        <v>7</v>
      </c>
      <c r="L1406" t="s">
        <v>562</v>
      </c>
      <c r="M1406" t="s">
        <v>558</v>
      </c>
      <c r="N1406" t="s">
        <v>511</v>
      </c>
      <c r="O1406" t="s">
        <v>21</v>
      </c>
      <c r="P1406" t="str">
        <f>"2170749897                    "</f>
        <v xml:space="preserve">2170749897                    </v>
      </c>
      <c r="Q1406">
        <v>0</v>
      </c>
      <c r="R1406">
        <v>0</v>
      </c>
      <c r="S1406">
        <v>0</v>
      </c>
      <c r="T1406">
        <v>0</v>
      </c>
      <c r="U1406">
        <v>0</v>
      </c>
      <c r="V1406">
        <v>0</v>
      </c>
      <c r="W1406">
        <v>0</v>
      </c>
      <c r="X1406">
        <v>0</v>
      </c>
      <c r="Y1406">
        <v>0</v>
      </c>
      <c r="Z1406">
        <v>0</v>
      </c>
      <c r="AA1406">
        <v>0</v>
      </c>
      <c r="AB1406">
        <v>0</v>
      </c>
      <c r="AC1406">
        <v>0</v>
      </c>
      <c r="AD1406">
        <v>0</v>
      </c>
      <c r="AE1406" s="3">
        <v>0</v>
      </c>
      <c r="AF1406" s="3">
        <v>0</v>
      </c>
      <c r="AG1406" s="3">
        <v>0</v>
      </c>
      <c r="AH1406" s="3">
        <v>0</v>
      </c>
      <c r="AI1406" s="3">
        <v>0</v>
      </c>
      <c r="AJ1406" s="3">
        <v>0</v>
      </c>
      <c r="AK1406" s="3">
        <v>4.91</v>
      </c>
      <c r="AL1406" s="3">
        <v>0</v>
      </c>
      <c r="AM1406" s="3">
        <v>0</v>
      </c>
      <c r="AN1406" s="3">
        <v>0</v>
      </c>
      <c r="AO1406" s="3">
        <v>0</v>
      </c>
      <c r="AP1406" s="3">
        <v>0</v>
      </c>
      <c r="AQ1406" s="3">
        <v>0</v>
      </c>
      <c r="AR1406" s="3">
        <v>0</v>
      </c>
      <c r="AS1406" s="3">
        <v>0</v>
      </c>
      <c r="AT1406">
        <v>0</v>
      </c>
      <c r="AU1406">
        <v>0</v>
      </c>
      <c r="AV1406">
        <v>0</v>
      </c>
      <c r="AW1406">
        <v>0</v>
      </c>
      <c r="AX1406">
        <v>0</v>
      </c>
      <c r="AY1406">
        <v>0</v>
      </c>
      <c r="AZ1406">
        <v>0</v>
      </c>
      <c r="BA1406">
        <v>0</v>
      </c>
      <c r="BB1406">
        <v>0</v>
      </c>
      <c r="BC1406">
        <v>0</v>
      </c>
      <c r="BD1406">
        <v>0</v>
      </c>
      <c r="BE1406">
        <v>0</v>
      </c>
      <c r="BF1406">
        <v>0</v>
      </c>
      <c r="BG1406">
        <v>0</v>
      </c>
      <c r="BH1406">
        <v>1</v>
      </c>
      <c r="BI1406">
        <v>1</v>
      </c>
      <c r="BJ1406">
        <v>0.2</v>
      </c>
      <c r="BK1406">
        <v>1</v>
      </c>
      <c r="BL1406" s="4">
        <v>37.619999999999997</v>
      </c>
      <c r="BM1406" s="4">
        <v>5.64</v>
      </c>
      <c r="BN1406" s="4">
        <v>43.26</v>
      </c>
      <c r="BO1406" s="4">
        <v>43.26</v>
      </c>
      <c r="BQ1406" t="s">
        <v>385</v>
      </c>
      <c r="BR1406" t="s">
        <v>358</v>
      </c>
      <c r="BS1406" s="2">
        <v>44064</v>
      </c>
      <c r="BT1406" s="1">
        <v>0.30763888888888891</v>
      </c>
      <c r="BU1406" t="s">
        <v>2178</v>
      </c>
      <c r="BV1406" t="s">
        <v>16</v>
      </c>
      <c r="BY1406">
        <v>1200</v>
      </c>
      <c r="CA1406" t="s">
        <v>717</v>
      </c>
      <c r="CC1406" t="s">
        <v>558</v>
      </c>
      <c r="CD1406">
        <v>1451</v>
      </c>
      <c r="CE1406" t="s">
        <v>64</v>
      </c>
      <c r="CF1406" s="2">
        <v>44064</v>
      </c>
      <c r="CI1406">
        <v>1</v>
      </c>
      <c r="CJ1406">
        <v>1</v>
      </c>
      <c r="CK1406">
        <v>22</v>
      </c>
      <c r="CL1406" t="s">
        <v>0</v>
      </c>
    </row>
    <row r="1407" spans="1:90" x14ac:dyDescent="0.3">
      <c r="A1407" t="s">
        <v>322</v>
      </c>
      <c r="B1407" t="s">
        <v>321</v>
      </c>
      <c r="C1407" t="s">
        <v>10</v>
      </c>
      <c r="E1407" t="str">
        <f>"FES1162761143"</f>
        <v>FES1162761143</v>
      </c>
      <c r="F1407" s="2">
        <v>44063</v>
      </c>
      <c r="G1407">
        <v>202102</v>
      </c>
      <c r="H1407" t="s">
        <v>25</v>
      </c>
      <c r="I1407" t="s">
        <v>23</v>
      </c>
      <c r="J1407" t="s">
        <v>362</v>
      </c>
      <c r="K1407" t="s">
        <v>7</v>
      </c>
      <c r="L1407" t="s">
        <v>232</v>
      </c>
      <c r="M1407" t="s">
        <v>231</v>
      </c>
      <c r="N1407" t="s">
        <v>2041</v>
      </c>
      <c r="O1407" t="s">
        <v>21</v>
      </c>
      <c r="P1407" t="str">
        <f>"2170749646                    "</f>
        <v xml:space="preserve">2170749646                    </v>
      </c>
      <c r="Q1407">
        <v>0</v>
      </c>
      <c r="R1407">
        <v>0</v>
      </c>
      <c r="S1407">
        <v>0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0</v>
      </c>
      <c r="AB1407">
        <v>0</v>
      </c>
      <c r="AC1407">
        <v>0</v>
      </c>
      <c r="AD1407">
        <v>0</v>
      </c>
      <c r="AE1407" s="3">
        <v>0</v>
      </c>
      <c r="AF1407" s="3">
        <v>0</v>
      </c>
      <c r="AG1407" s="3">
        <v>0</v>
      </c>
      <c r="AH1407" s="3">
        <v>0</v>
      </c>
      <c r="AI1407" s="3">
        <v>0</v>
      </c>
      <c r="AJ1407" s="3">
        <v>0</v>
      </c>
      <c r="AK1407" s="3">
        <v>4.91</v>
      </c>
      <c r="AL1407" s="3">
        <v>0</v>
      </c>
      <c r="AM1407" s="3">
        <v>0</v>
      </c>
      <c r="AN1407" s="3">
        <v>0</v>
      </c>
      <c r="AO1407" s="3">
        <v>0</v>
      </c>
      <c r="AP1407" s="3">
        <v>0</v>
      </c>
      <c r="AQ1407" s="3">
        <v>0</v>
      </c>
      <c r="AR1407" s="3">
        <v>0</v>
      </c>
      <c r="AS1407" s="3">
        <v>0</v>
      </c>
      <c r="AT1407">
        <v>0</v>
      </c>
      <c r="AU1407">
        <v>0</v>
      </c>
      <c r="AV1407">
        <v>0</v>
      </c>
      <c r="AW1407">
        <v>0</v>
      </c>
      <c r="AX1407">
        <v>0</v>
      </c>
      <c r="AY1407">
        <v>0</v>
      </c>
      <c r="AZ1407">
        <v>0</v>
      </c>
      <c r="BA1407">
        <v>0</v>
      </c>
      <c r="BB1407">
        <v>0</v>
      </c>
      <c r="BC1407">
        <v>0</v>
      </c>
      <c r="BD1407">
        <v>0</v>
      </c>
      <c r="BE1407">
        <v>0</v>
      </c>
      <c r="BF1407">
        <v>0</v>
      </c>
      <c r="BG1407">
        <v>0</v>
      </c>
      <c r="BH1407">
        <v>1</v>
      </c>
      <c r="BI1407">
        <v>1</v>
      </c>
      <c r="BJ1407">
        <v>1.2</v>
      </c>
      <c r="BK1407">
        <v>2</v>
      </c>
      <c r="BL1407" s="4">
        <v>37.619999999999997</v>
      </c>
      <c r="BM1407" s="4">
        <v>5.64</v>
      </c>
      <c r="BN1407" s="4">
        <v>43.26</v>
      </c>
      <c r="BO1407" s="4">
        <v>43.26</v>
      </c>
      <c r="BQ1407" t="s">
        <v>318</v>
      </c>
      <c r="BR1407" t="s">
        <v>358</v>
      </c>
      <c r="BS1407" s="2">
        <v>44064</v>
      </c>
      <c r="BT1407" s="1">
        <v>0.28472222222222221</v>
      </c>
      <c r="BU1407" t="s">
        <v>150</v>
      </c>
      <c r="BV1407" t="s">
        <v>16</v>
      </c>
      <c r="BY1407">
        <v>5850</v>
      </c>
      <c r="CC1407" t="s">
        <v>231</v>
      </c>
      <c r="CD1407">
        <v>1460</v>
      </c>
      <c r="CE1407" t="s">
        <v>2</v>
      </c>
      <c r="CF1407" s="2">
        <v>44067</v>
      </c>
      <c r="CI1407">
        <v>1</v>
      </c>
      <c r="CJ1407">
        <v>1</v>
      </c>
      <c r="CK1407">
        <v>22</v>
      </c>
      <c r="CL1407" t="s">
        <v>0</v>
      </c>
    </row>
    <row r="1408" spans="1:90" x14ac:dyDescent="0.3">
      <c r="A1408" t="s">
        <v>322</v>
      </c>
      <c r="B1408" t="s">
        <v>321</v>
      </c>
      <c r="C1408" t="s">
        <v>10</v>
      </c>
      <c r="E1408" t="str">
        <f>"FES1162761145"</f>
        <v>FES1162761145</v>
      </c>
      <c r="F1408" s="2">
        <v>44063</v>
      </c>
      <c r="G1408">
        <v>202102</v>
      </c>
      <c r="H1408" t="s">
        <v>25</v>
      </c>
      <c r="I1408" t="s">
        <v>23</v>
      </c>
      <c r="J1408" t="s">
        <v>362</v>
      </c>
      <c r="K1408" t="s">
        <v>7</v>
      </c>
      <c r="L1408" t="s">
        <v>334</v>
      </c>
      <c r="M1408" t="s">
        <v>331</v>
      </c>
      <c r="N1408" t="s">
        <v>2177</v>
      </c>
      <c r="O1408" t="s">
        <v>21</v>
      </c>
      <c r="P1408" t="str">
        <f>"2170749805                    "</f>
        <v xml:space="preserve">2170749805                    </v>
      </c>
      <c r="Q1408">
        <v>0</v>
      </c>
      <c r="R1408">
        <v>0</v>
      </c>
      <c r="S1408">
        <v>0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0</v>
      </c>
      <c r="AB1408">
        <v>0</v>
      </c>
      <c r="AC1408">
        <v>0</v>
      </c>
      <c r="AD1408">
        <v>0</v>
      </c>
      <c r="AE1408" s="3">
        <v>0</v>
      </c>
      <c r="AF1408" s="3">
        <v>0</v>
      </c>
      <c r="AG1408" s="3">
        <v>0</v>
      </c>
      <c r="AH1408" s="3">
        <v>0</v>
      </c>
      <c r="AI1408" s="3">
        <v>0</v>
      </c>
      <c r="AJ1408" s="3">
        <v>0</v>
      </c>
      <c r="AK1408" s="3">
        <v>12.17</v>
      </c>
      <c r="AL1408" s="3">
        <v>0</v>
      </c>
      <c r="AM1408" s="3">
        <v>0</v>
      </c>
      <c r="AN1408" s="3">
        <v>0</v>
      </c>
      <c r="AO1408" s="3">
        <v>0</v>
      </c>
      <c r="AP1408" s="3">
        <v>0</v>
      </c>
      <c r="AQ1408" s="3">
        <v>0</v>
      </c>
      <c r="AR1408" s="3">
        <v>0</v>
      </c>
      <c r="AS1408" s="3">
        <v>0</v>
      </c>
      <c r="AT1408">
        <v>0</v>
      </c>
      <c r="AU1408">
        <v>0</v>
      </c>
      <c r="AV1408">
        <v>0</v>
      </c>
      <c r="AW1408">
        <v>0</v>
      </c>
      <c r="AX1408">
        <v>0</v>
      </c>
      <c r="AY1408">
        <v>0</v>
      </c>
      <c r="AZ1408">
        <v>0</v>
      </c>
      <c r="BA1408">
        <v>0</v>
      </c>
      <c r="BB1408">
        <v>0</v>
      </c>
      <c r="BC1408">
        <v>0</v>
      </c>
      <c r="BD1408">
        <v>0</v>
      </c>
      <c r="BE1408">
        <v>0</v>
      </c>
      <c r="BF1408">
        <v>0</v>
      </c>
      <c r="BG1408">
        <v>0</v>
      </c>
      <c r="BH1408">
        <v>1</v>
      </c>
      <c r="BI1408">
        <v>1</v>
      </c>
      <c r="BJ1408">
        <v>0.2</v>
      </c>
      <c r="BK1408">
        <v>1</v>
      </c>
      <c r="BL1408" s="4">
        <v>93.29</v>
      </c>
      <c r="BM1408" s="4">
        <v>13.99</v>
      </c>
      <c r="BN1408" s="4">
        <v>107.28</v>
      </c>
      <c r="BO1408" s="4">
        <v>107.28</v>
      </c>
      <c r="BQ1408" t="s">
        <v>2176</v>
      </c>
      <c r="BR1408" t="s">
        <v>358</v>
      </c>
      <c r="BS1408" s="2">
        <v>44064</v>
      </c>
      <c r="BT1408" s="1">
        <v>0.4375</v>
      </c>
      <c r="BU1408" t="s">
        <v>163</v>
      </c>
      <c r="BV1408" t="s">
        <v>16</v>
      </c>
      <c r="BY1408">
        <v>1200</v>
      </c>
      <c r="CC1408" t="s">
        <v>331</v>
      </c>
      <c r="CD1408">
        <v>1947</v>
      </c>
      <c r="CE1408" t="s">
        <v>64</v>
      </c>
      <c r="CF1408" s="2">
        <v>44064</v>
      </c>
      <c r="CI1408">
        <v>1</v>
      </c>
      <c r="CJ1408">
        <v>1</v>
      </c>
      <c r="CK1408">
        <v>23</v>
      </c>
      <c r="CL1408" t="s">
        <v>0</v>
      </c>
    </row>
    <row r="1409" spans="1:90" x14ac:dyDescent="0.3">
      <c r="A1409" t="s">
        <v>322</v>
      </c>
      <c r="B1409" t="s">
        <v>321</v>
      </c>
      <c r="C1409" t="s">
        <v>10</v>
      </c>
      <c r="E1409" t="str">
        <f>"FES1162761088"</f>
        <v>FES1162761088</v>
      </c>
      <c r="F1409" s="2">
        <v>44063</v>
      </c>
      <c r="G1409">
        <v>202102</v>
      </c>
      <c r="H1409" t="s">
        <v>25</v>
      </c>
      <c r="I1409" t="s">
        <v>23</v>
      </c>
      <c r="J1409" t="s">
        <v>362</v>
      </c>
      <c r="K1409" t="s">
        <v>7</v>
      </c>
      <c r="L1409" t="s">
        <v>232</v>
      </c>
      <c r="M1409" t="s">
        <v>231</v>
      </c>
      <c r="N1409" t="s">
        <v>515</v>
      </c>
      <c r="O1409" t="s">
        <v>21</v>
      </c>
      <c r="P1409" t="str">
        <f>"2170748068                    "</f>
        <v xml:space="preserve">2170748068                    </v>
      </c>
      <c r="Q1409">
        <v>0</v>
      </c>
      <c r="R1409">
        <v>0</v>
      </c>
      <c r="S1409">
        <v>0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0</v>
      </c>
      <c r="AB1409">
        <v>0</v>
      </c>
      <c r="AC1409">
        <v>0</v>
      </c>
      <c r="AD1409">
        <v>0</v>
      </c>
      <c r="AE1409" s="3">
        <v>0</v>
      </c>
      <c r="AF1409" s="3">
        <v>0</v>
      </c>
      <c r="AG1409" s="3">
        <v>0</v>
      </c>
      <c r="AH1409" s="3">
        <v>0</v>
      </c>
      <c r="AI1409" s="3">
        <v>0</v>
      </c>
      <c r="AJ1409" s="3">
        <v>0</v>
      </c>
      <c r="AK1409" s="3">
        <v>4.91</v>
      </c>
      <c r="AL1409" s="3">
        <v>0</v>
      </c>
      <c r="AM1409" s="3">
        <v>0</v>
      </c>
      <c r="AN1409" s="3">
        <v>0</v>
      </c>
      <c r="AO1409" s="3">
        <v>0</v>
      </c>
      <c r="AP1409" s="3">
        <v>0</v>
      </c>
      <c r="AQ1409" s="3">
        <v>0</v>
      </c>
      <c r="AR1409" s="3">
        <v>0</v>
      </c>
      <c r="AS1409" s="3">
        <v>0</v>
      </c>
      <c r="AT1409">
        <v>0</v>
      </c>
      <c r="AU1409">
        <v>0</v>
      </c>
      <c r="AV1409">
        <v>0</v>
      </c>
      <c r="AW1409">
        <v>0</v>
      </c>
      <c r="AX1409">
        <v>0</v>
      </c>
      <c r="AY1409">
        <v>0</v>
      </c>
      <c r="AZ1409">
        <v>0</v>
      </c>
      <c r="BA1409">
        <v>0</v>
      </c>
      <c r="BB1409">
        <v>0</v>
      </c>
      <c r="BC1409">
        <v>0</v>
      </c>
      <c r="BD1409">
        <v>0</v>
      </c>
      <c r="BE1409">
        <v>0</v>
      </c>
      <c r="BF1409">
        <v>0</v>
      </c>
      <c r="BG1409">
        <v>0</v>
      </c>
      <c r="BH1409">
        <v>1</v>
      </c>
      <c r="BI1409">
        <v>1</v>
      </c>
      <c r="BJ1409">
        <v>0.2</v>
      </c>
      <c r="BK1409">
        <v>1</v>
      </c>
      <c r="BL1409" s="4">
        <v>37.619999999999997</v>
      </c>
      <c r="BM1409" s="4">
        <v>5.64</v>
      </c>
      <c r="BN1409" s="4">
        <v>43.26</v>
      </c>
      <c r="BO1409" s="4">
        <v>43.26</v>
      </c>
      <c r="BQ1409" t="s">
        <v>385</v>
      </c>
      <c r="BR1409" t="s">
        <v>358</v>
      </c>
      <c r="BS1409" s="2">
        <v>44064</v>
      </c>
      <c r="BT1409" s="1">
        <v>0.37638888888888888</v>
      </c>
      <c r="BU1409" t="s">
        <v>1045</v>
      </c>
      <c r="BV1409" t="s">
        <v>16</v>
      </c>
      <c r="BY1409">
        <v>1200</v>
      </c>
      <c r="CA1409" t="s">
        <v>961</v>
      </c>
      <c r="CC1409" t="s">
        <v>231</v>
      </c>
      <c r="CD1409">
        <v>1459</v>
      </c>
      <c r="CE1409" t="s">
        <v>64</v>
      </c>
      <c r="CF1409" s="2">
        <v>44067</v>
      </c>
      <c r="CI1409">
        <v>1</v>
      </c>
      <c r="CJ1409">
        <v>1</v>
      </c>
      <c r="CK1409">
        <v>22</v>
      </c>
      <c r="CL1409" t="s">
        <v>0</v>
      </c>
    </row>
    <row r="1410" spans="1:90" x14ac:dyDescent="0.3">
      <c r="A1410" t="s">
        <v>322</v>
      </c>
      <c r="B1410" t="s">
        <v>321</v>
      </c>
      <c r="C1410" t="s">
        <v>10</v>
      </c>
      <c r="E1410" t="str">
        <f>"FES1162761153"</f>
        <v>FES1162761153</v>
      </c>
      <c r="F1410" s="2">
        <v>44063</v>
      </c>
      <c r="G1410">
        <v>202102</v>
      </c>
      <c r="H1410" t="s">
        <v>25</v>
      </c>
      <c r="I1410" t="s">
        <v>23</v>
      </c>
      <c r="J1410" t="s">
        <v>362</v>
      </c>
      <c r="K1410" t="s">
        <v>7</v>
      </c>
      <c r="L1410" t="s">
        <v>9</v>
      </c>
      <c r="M1410" t="s">
        <v>8</v>
      </c>
      <c r="N1410" t="s">
        <v>991</v>
      </c>
      <c r="O1410" t="s">
        <v>21</v>
      </c>
      <c r="P1410" t="str">
        <f>"2170749860                    "</f>
        <v xml:space="preserve">2170749860                    </v>
      </c>
      <c r="Q1410">
        <v>0</v>
      </c>
      <c r="R1410">
        <v>0</v>
      </c>
      <c r="S1410">
        <v>0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0</v>
      </c>
      <c r="AA1410">
        <v>0</v>
      </c>
      <c r="AB1410">
        <v>0</v>
      </c>
      <c r="AC1410">
        <v>0</v>
      </c>
      <c r="AD1410">
        <v>0</v>
      </c>
      <c r="AE1410" s="3">
        <v>0</v>
      </c>
      <c r="AF1410" s="3">
        <v>0</v>
      </c>
      <c r="AG1410" s="3">
        <v>0</v>
      </c>
      <c r="AH1410" s="3">
        <v>0</v>
      </c>
      <c r="AI1410" s="3">
        <v>0</v>
      </c>
      <c r="AJ1410" s="3">
        <v>0</v>
      </c>
      <c r="AK1410" s="3">
        <v>18.829999999999998</v>
      </c>
      <c r="AL1410" s="3">
        <v>0</v>
      </c>
      <c r="AM1410" s="3">
        <v>0</v>
      </c>
      <c r="AN1410" s="3">
        <v>0</v>
      </c>
      <c r="AO1410" s="3">
        <v>0</v>
      </c>
      <c r="AP1410" s="3">
        <v>0</v>
      </c>
      <c r="AQ1410" s="3">
        <v>0</v>
      </c>
      <c r="AR1410" s="3">
        <v>0</v>
      </c>
      <c r="AS1410" s="3">
        <v>0</v>
      </c>
      <c r="AT1410">
        <v>0</v>
      </c>
      <c r="AU1410">
        <v>0</v>
      </c>
      <c r="AV1410">
        <v>0</v>
      </c>
      <c r="AW1410">
        <v>0</v>
      </c>
      <c r="AX1410">
        <v>0</v>
      </c>
      <c r="AY1410">
        <v>0</v>
      </c>
      <c r="AZ1410">
        <v>0</v>
      </c>
      <c r="BA1410">
        <v>0</v>
      </c>
      <c r="BB1410">
        <v>0</v>
      </c>
      <c r="BC1410">
        <v>0</v>
      </c>
      <c r="BD1410">
        <v>0</v>
      </c>
      <c r="BE1410">
        <v>0</v>
      </c>
      <c r="BF1410">
        <v>0</v>
      </c>
      <c r="BG1410">
        <v>0</v>
      </c>
      <c r="BH1410">
        <v>1</v>
      </c>
      <c r="BI1410">
        <v>5.7</v>
      </c>
      <c r="BJ1410">
        <v>1.3</v>
      </c>
      <c r="BK1410">
        <v>6</v>
      </c>
      <c r="BL1410" s="4">
        <v>144.38</v>
      </c>
      <c r="BM1410" s="4">
        <v>21.66</v>
      </c>
      <c r="BN1410" s="4">
        <v>166.04</v>
      </c>
      <c r="BO1410" s="4">
        <v>166.04</v>
      </c>
      <c r="BQ1410" t="s">
        <v>385</v>
      </c>
      <c r="BR1410" t="s">
        <v>358</v>
      </c>
      <c r="BS1410" s="2">
        <v>44064</v>
      </c>
      <c r="BT1410" s="1">
        <v>0.40972222222222227</v>
      </c>
      <c r="BU1410" t="s">
        <v>2175</v>
      </c>
      <c r="BV1410" t="s">
        <v>16</v>
      </c>
      <c r="BY1410">
        <v>6257.71</v>
      </c>
      <c r="CA1410" t="s">
        <v>80</v>
      </c>
      <c r="CC1410" t="s">
        <v>8</v>
      </c>
      <c r="CD1410">
        <v>7925</v>
      </c>
      <c r="CE1410" t="s">
        <v>2</v>
      </c>
      <c r="CF1410" s="2">
        <v>44067</v>
      </c>
      <c r="CI1410">
        <v>1</v>
      </c>
      <c r="CJ1410">
        <v>1</v>
      </c>
      <c r="CK1410">
        <v>21</v>
      </c>
      <c r="CL1410" t="s">
        <v>0</v>
      </c>
    </row>
    <row r="1411" spans="1:90" x14ac:dyDescent="0.3">
      <c r="A1411" t="s">
        <v>322</v>
      </c>
      <c r="B1411" t="s">
        <v>321</v>
      </c>
      <c r="C1411" t="s">
        <v>10</v>
      </c>
      <c r="E1411" t="str">
        <f>"FES1162761110"</f>
        <v>FES1162761110</v>
      </c>
      <c r="F1411" s="2">
        <v>44063</v>
      </c>
      <c r="G1411">
        <v>202102</v>
      </c>
      <c r="H1411" t="s">
        <v>25</v>
      </c>
      <c r="I1411" t="s">
        <v>23</v>
      </c>
      <c r="J1411" t="s">
        <v>362</v>
      </c>
      <c r="K1411" t="s">
        <v>7</v>
      </c>
      <c r="L1411" t="s">
        <v>55</v>
      </c>
      <c r="M1411" t="s">
        <v>55</v>
      </c>
      <c r="N1411" t="s">
        <v>2174</v>
      </c>
      <c r="O1411" t="s">
        <v>21</v>
      </c>
      <c r="P1411" t="str">
        <f>"2170748612                    "</f>
        <v xml:space="preserve">2170748612                    </v>
      </c>
      <c r="Q1411">
        <v>0</v>
      </c>
      <c r="R1411">
        <v>0</v>
      </c>
      <c r="S1411">
        <v>0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0</v>
      </c>
      <c r="AA1411">
        <v>0</v>
      </c>
      <c r="AB1411">
        <v>0</v>
      </c>
      <c r="AC1411">
        <v>0</v>
      </c>
      <c r="AD1411">
        <v>0</v>
      </c>
      <c r="AE1411" s="3">
        <v>0</v>
      </c>
      <c r="AF1411" s="3">
        <v>0</v>
      </c>
      <c r="AG1411" s="3">
        <v>0</v>
      </c>
      <c r="AH1411" s="3">
        <v>0</v>
      </c>
      <c r="AI1411" s="3">
        <v>0</v>
      </c>
      <c r="AJ1411" s="3">
        <v>0</v>
      </c>
      <c r="AK1411" s="3">
        <v>12.17</v>
      </c>
      <c r="AL1411" s="3">
        <v>0</v>
      </c>
      <c r="AM1411" s="3">
        <v>0</v>
      </c>
      <c r="AN1411" s="3">
        <v>0</v>
      </c>
      <c r="AO1411" s="3">
        <v>0</v>
      </c>
      <c r="AP1411" s="3">
        <v>0</v>
      </c>
      <c r="AQ1411" s="3">
        <v>0</v>
      </c>
      <c r="AR1411" s="3">
        <v>0</v>
      </c>
      <c r="AS1411" s="3">
        <v>0</v>
      </c>
      <c r="AT1411">
        <v>0</v>
      </c>
      <c r="AU1411">
        <v>0</v>
      </c>
      <c r="AV1411">
        <v>0</v>
      </c>
      <c r="AW1411">
        <v>0</v>
      </c>
      <c r="AX1411">
        <v>0</v>
      </c>
      <c r="AY1411">
        <v>0</v>
      </c>
      <c r="AZ1411">
        <v>0</v>
      </c>
      <c r="BA1411">
        <v>0</v>
      </c>
      <c r="BB1411">
        <v>0</v>
      </c>
      <c r="BC1411">
        <v>0</v>
      </c>
      <c r="BD1411">
        <v>0</v>
      </c>
      <c r="BE1411">
        <v>0</v>
      </c>
      <c r="BF1411">
        <v>0</v>
      </c>
      <c r="BG1411">
        <v>0</v>
      </c>
      <c r="BH1411">
        <v>1</v>
      </c>
      <c r="BI1411">
        <v>1</v>
      </c>
      <c r="BJ1411">
        <v>0.2</v>
      </c>
      <c r="BK1411">
        <v>1</v>
      </c>
      <c r="BL1411" s="4">
        <v>93.29</v>
      </c>
      <c r="BM1411" s="4">
        <v>13.99</v>
      </c>
      <c r="BN1411" s="4">
        <v>107.28</v>
      </c>
      <c r="BO1411" s="4">
        <v>107.28</v>
      </c>
      <c r="BQ1411" t="s">
        <v>318</v>
      </c>
      <c r="BR1411" t="s">
        <v>358</v>
      </c>
      <c r="BS1411" s="2">
        <v>44064</v>
      </c>
      <c r="BT1411" s="1">
        <v>0.50624999999999998</v>
      </c>
      <c r="BU1411" t="s">
        <v>2173</v>
      </c>
      <c r="BV1411" t="s">
        <v>16</v>
      </c>
      <c r="BY1411">
        <v>1200</v>
      </c>
      <c r="CA1411" t="s">
        <v>137</v>
      </c>
      <c r="CC1411" t="s">
        <v>55</v>
      </c>
      <c r="CD1411">
        <v>7646</v>
      </c>
      <c r="CE1411" t="s">
        <v>64</v>
      </c>
      <c r="CF1411" s="2">
        <v>44067</v>
      </c>
      <c r="CI1411">
        <v>1</v>
      </c>
      <c r="CJ1411">
        <v>1</v>
      </c>
      <c r="CK1411">
        <v>23</v>
      </c>
      <c r="CL1411" t="s">
        <v>0</v>
      </c>
    </row>
    <row r="1412" spans="1:90" x14ac:dyDescent="0.3">
      <c r="A1412" t="s">
        <v>322</v>
      </c>
      <c r="B1412" t="s">
        <v>321</v>
      </c>
      <c r="C1412" t="s">
        <v>10</v>
      </c>
      <c r="E1412" t="str">
        <f>"FES1162761172"</f>
        <v>FES1162761172</v>
      </c>
      <c r="F1412" s="2">
        <v>44063</v>
      </c>
      <c r="G1412">
        <v>202102</v>
      </c>
      <c r="H1412" t="s">
        <v>25</v>
      </c>
      <c r="I1412" t="s">
        <v>23</v>
      </c>
      <c r="J1412" t="s">
        <v>362</v>
      </c>
      <c r="K1412" t="s">
        <v>7</v>
      </c>
      <c r="L1412" t="s">
        <v>55</v>
      </c>
      <c r="M1412" t="s">
        <v>55</v>
      </c>
      <c r="N1412" t="s">
        <v>914</v>
      </c>
      <c r="O1412" t="s">
        <v>21</v>
      </c>
      <c r="P1412" t="str">
        <f>"2170749894                    "</f>
        <v xml:space="preserve">2170749894                    </v>
      </c>
      <c r="Q1412">
        <v>0</v>
      </c>
      <c r="R1412">
        <v>0</v>
      </c>
      <c r="S1412">
        <v>0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0</v>
      </c>
      <c r="AA1412">
        <v>0</v>
      </c>
      <c r="AB1412">
        <v>0</v>
      </c>
      <c r="AC1412">
        <v>0</v>
      </c>
      <c r="AD1412">
        <v>0</v>
      </c>
      <c r="AE1412" s="3">
        <v>0</v>
      </c>
      <c r="AF1412" s="3">
        <v>0</v>
      </c>
      <c r="AG1412" s="3">
        <v>0</v>
      </c>
      <c r="AH1412" s="3">
        <v>0</v>
      </c>
      <c r="AI1412" s="3">
        <v>0</v>
      </c>
      <c r="AJ1412" s="3">
        <v>0</v>
      </c>
      <c r="AK1412" s="3">
        <v>12.17</v>
      </c>
      <c r="AL1412" s="3">
        <v>0</v>
      </c>
      <c r="AM1412" s="3">
        <v>0</v>
      </c>
      <c r="AN1412" s="3">
        <v>0</v>
      </c>
      <c r="AO1412" s="3">
        <v>0</v>
      </c>
      <c r="AP1412" s="3">
        <v>0</v>
      </c>
      <c r="AQ1412" s="3">
        <v>0</v>
      </c>
      <c r="AR1412" s="3">
        <v>0</v>
      </c>
      <c r="AS1412" s="3">
        <v>0</v>
      </c>
      <c r="AT1412">
        <v>0</v>
      </c>
      <c r="AU1412">
        <v>0</v>
      </c>
      <c r="AV1412">
        <v>0</v>
      </c>
      <c r="AW1412">
        <v>0</v>
      </c>
      <c r="AX1412">
        <v>0</v>
      </c>
      <c r="AY1412">
        <v>0</v>
      </c>
      <c r="AZ1412">
        <v>0</v>
      </c>
      <c r="BA1412">
        <v>0</v>
      </c>
      <c r="BB1412">
        <v>0</v>
      </c>
      <c r="BC1412">
        <v>0</v>
      </c>
      <c r="BD1412">
        <v>0</v>
      </c>
      <c r="BE1412">
        <v>0</v>
      </c>
      <c r="BF1412">
        <v>0</v>
      </c>
      <c r="BG1412">
        <v>0</v>
      </c>
      <c r="BH1412">
        <v>1</v>
      </c>
      <c r="BI1412">
        <v>1</v>
      </c>
      <c r="BJ1412">
        <v>0.2</v>
      </c>
      <c r="BK1412">
        <v>1</v>
      </c>
      <c r="BL1412" s="4">
        <v>93.29</v>
      </c>
      <c r="BM1412" s="4">
        <v>13.99</v>
      </c>
      <c r="BN1412" s="4">
        <v>107.28</v>
      </c>
      <c r="BO1412" s="4">
        <v>107.28</v>
      </c>
      <c r="BQ1412" t="s">
        <v>318</v>
      </c>
      <c r="BR1412" t="s">
        <v>358</v>
      </c>
      <c r="BS1412" s="2">
        <v>44064</v>
      </c>
      <c r="BT1412" s="1">
        <v>0.52222222222222225</v>
      </c>
      <c r="BU1412" t="s">
        <v>2049</v>
      </c>
      <c r="BV1412" t="s">
        <v>16</v>
      </c>
      <c r="BY1412">
        <v>1200</v>
      </c>
      <c r="CA1412" t="s">
        <v>137</v>
      </c>
      <c r="CC1412" t="s">
        <v>55</v>
      </c>
      <c r="CD1412">
        <v>7646</v>
      </c>
      <c r="CE1412" t="s">
        <v>64</v>
      </c>
      <c r="CF1412" s="2">
        <v>44067</v>
      </c>
      <c r="CI1412">
        <v>1</v>
      </c>
      <c r="CJ1412">
        <v>1</v>
      </c>
      <c r="CK1412">
        <v>23</v>
      </c>
      <c r="CL1412" t="s">
        <v>0</v>
      </c>
    </row>
    <row r="1413" spans="1:90" x14ac:dyDescent="0.3">
      <c r="A1413" t="s">
        <v>322</v>
      </c>
      <c r="B1413" t="s">
        <v>321</v>
      </c>
      <c r="C1413" t="s">
        <v>10</v>
      </c>
      <c r="E1413" t="str">
        <f>"FES1162761081"</f>
        <v>FES1162761081</v>
      </c>
      <c r="F1413" s="2">
        <v>44063</v>
      </c>
      <c r="G1413">
        <v>202102</v>
      </c>
      <c r="H1413" t="s">
        <v>25</v>
      </c>
      <c r="I1413" t="s">
        <v>23</v>
      </c>
      <c r="J1413" t="s">
        <v>362</v>
      </c>
      <c r="K1413" t="s">
        <v>7</v>
      </c>
      <c r="L1413" t="s">
        <v>171</v>
      </c>
      <c r="M1413" t="s">
        <v>170</v>
      </c>
      <c r="N1413" t="s">
        <v>2172</v>
      </c>
      <c r="O1413" t="s">
        <v>21</v>
      </c>
      <c r="P1413" t="str">
        <f>"21707468300                   "</f>
        <v xml:space="preserve">21707468300                   </v>
      </c>
      <c r="Q1413">
        <v>0</v>
      </c>
      <c r="R1413">
        <v>0</v>
      </c>
      <c r="S1413">
        <v>0</v>
      </c>
      <c r="T1413">
        <v>0</v>
      </c>
      <c r="U1413">
        <v>0</v>
      </c>
      <c r="V1413">
        <v>0</v>
      </c>
      <c r="W1413">
        <v>0</v>
      </c>
      <c r="X1413">
        <v>0</v>
      </c>
      <c r="Y1413">
        <v>0</v>
      </c>
      <c r="Z1413">
        <v>0</v>
      </c>
      <c r="AA1413">
        <v>0</v>
      </c>
      <c r="AB1413">
        <v>0</v>
      </c>
      <c r="AC1413">
        <v>0</v>
      </c>
      <c r="AD1413">
        <v>0</v>
      </c>
      <c r="AE1413" s="3">
        <v>0</v>
      </c>
      <c r="AF1413" s="3">
        <v>0</v>
      </c>
      <c r="AG1413" s="3">
        <v>0</v>
      </c>
      <c r="AH1413" s="3">
        <v>0</v>
      </c>
      <c r="AI1413" s="3">
        <v>0</v>
      </c>
      <c r="AJ1413" s="3">
        <v>0</v>
      </c>
      <c r="AK1413" s="3">
        <v>8.83</v>
      </c>
      <c r="AL1413" s="3">
        <v>0</v>
      </c>
      <c r="AM1413" s="3">
        <v>0</v>
      </c>
      <c r="AN1413" s="3">
        <v>0</v>
      </c>
      <c r="AO1413" s="3">
        <v>0</v>
      </c>
      <c r="AP1413" s="3">
        <v>0</v>
      </c>
      <c r="AQ1413" s="3">
        <v>0</v>
      </c>
      <c r="AR1413" s="3">
        <v>0</v>
      </c>
      <c r="AS1413" s="3">
        <v>0</v>
      </c>
      <c r="AT1413">
        <v>0</v>
      </c>
      <c r="AU1413">
        <v>0</v>
      </c>
      <c r="AV1413">
        <v>0</v>
      </c>
      <c r="AW1413">
        <v>0</v>
      </c>
      <c r="AX1413">
        <v>0</v>
      </c>
      <c r="AY1413">
        <v>0</v>
      </c>
      <c r="AZ1413">
        <v>0</v>
      </c>
      <c r="BA1413">
        <v>0</v>
      </c>
      <c r="BB1413">
        <v>0</v>
      </c>
      <c r="BC1413">
        <v>0</v>
      </c>
      <c r="BD1413">
        <v>0</v>
      </c>
      <c r="BE1413">
        <v>0</v>
      </c>
      <c r="BF1413">
        <v>0</v>
      </c>
      <c r="BG1413">
        <v>0</v>
      </c>
      <c r="BH1413">
        <v>1</v>
      </c>
      <c r="BI1413">
        <v>1</v>
      </c>
      <c r="BJ1413">
        <v>0.2</v>
      </c>
      <c r="BK1413">
        <v>1</v>
      </c>
      <c r="BL1413" s="4">
        <v>67.709999999999994</v>
      </c>
      <c r="BM1413" s="4">
        <v>10.16</v>
      </c>
      <c r="BN1413" s="4">
        <v>77.87</v>
      </c>
      <c r="BO1413" s="4">
        <v>77.87</v>
      </c>
      <c r="BR1413" t="s">
        <v>358</v>
      </c>
      <c r="BS1413" s="2">
        <v>44064</v>
      </c>
      <c r="BT1413" s="1">
        <v>0.40625</v>
      </c>
      <c r="BU1413" t="s">
        <v>371</v>
      </c>
      <c r="BV1413" t="s">
        <v>16</v>
      </c>
      <c r="BY1413">
        <v>1200</v>
      </c>
      <c r="CA1413" t="s">
        <v>180</v>
      </c>
      <c r="CC1413" t="s">
        <v>170</v>
      </c>
      <c r="CD1413">
        <v>1034</v>
      </c>
      <c r="CE1413" t="s">
        <v>64</v>
      </c>
      <c r="CF1413" s="2">
        <v>44070</v>
      </c>
      <c r="CI1413">
        <v>1</v>
      </c>
      <c r="CJ1413">
        <v>1</v>
      </c>
      <c r="CK1413">
        <v>24</v>
      </c>
      <c r="CL1413" t="s">
        <v>0</v>
      </c>
    </row>
    <row r="1414" spans="1:90" x14ac:dyDescent="0.3">
      <c r="A1414" t="s">
        <v>322</v>
      </c>
      <c r="B1414" t="s">
        <v>321</v>
      </c>
      <c r="C1414" t="s">
        <v>10</v>
      </c>
      <c r="E1414" t="str">
        <f>"FES1162761240"</f>
        <v>FES1162761240</v>
      </c>
      <c r="F1414" s="2">
        <v>44063</v>
      </c>
      <c r="G1414">
        <v>202102</v>
      </c>
      <c r="H1414" t="s">
        <v>25</v>
      </c>
      <c r="I1414" t="s">
        <v>23</v>
      </c>
      <c r="J1414" t="s">
        <v>362</v>
      </c>
      <c r="K1414" t="s">
        <v>7</v>
      </c>
      <c r="L1414" t="s">
        <v>31</v>
      </c>
      <c r="M1414" t="s">
        <v>30</v>
      </c>
      <c r="N1414" t="s">
        <v>865</v>
      </c>
      <c r="O1414" t="s">
        <v>21</v>
      </c>
      <c r="P1414" t="str">
        <f>"2170749965                    "</f>
        <v xml:space="preserve">2170749965                    </v>
      </c>
      <c r="Q1414">
        <v>0</v>
      </c>
      <c r="R1414">
        <v>0</v>
      </c>
      <c r="S1414">
        <v>0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0</v>
      </c>
      <c r="Z1414">
        <v>0</v>
      </c>
      <c r="AA1414">
        <v>0</v>
      </c>
      <c r="AB1414">
        <v>0</v>
      </c>
      <c r="AC1414">
        <v>0</v>
      </c>
      <c r="AD1414">
        <v>0</v>
      </c>
      <c r="AE1414" s="3">
        <v>0</v>
      </c>
      <c r="AF1414" s="3">
        <v>0</v>
      </c>
      <c r="AG1414" s="3">
        <v>0</v>
      </c>
      <c r="AH1414" s="3">
        <v>0</v>
      </c>
      <c r="AI1414" s="3">
        <v>0</v>
      </c>
      <c r="AJ1414" s="3">
        <v>0</v>
      </c>
      <c r="AK1414" s="3">
        <v>6.28</v>
      </c>
      <c r="AL1414" s="3">
        <v>0</v>
      </c>
      <c r="AM1414" s="3">
        <v>0</v>
      </c>
      <c r="AN1414" s="3">
        <v>0</v>
      </c>
      <c r="AO1414" s="3">
        <v>0</v>
      </c>
      <c r="AP1414" s="3">
        <v>0</v>
      </c>
      <c r="AQ1414" s="3">
        <v>0</v>
      </c>
      <c r="AR1414" s="3">
        <v>0</v>
      </c>
      <c r="AS1414" s="3">
        <v>0</v>
      </c>
      <c r="AT1414">
        <v>0</v>
      </c>
      <c r="AU1414">
        <v>0</v>
      </c>
      <c r="AV1414">
        <v>0</v>
      </c>
      <c r="AW1414">
        <v>0</v>
      </c>
      <c r="AX1414">
        <v>0</v>
      </c>
      <c r="AY1414">
        <v>0</v>
      </c>
      <c r="AZ1414">
        <v>0</v>
      </c>
      <c r="BA1414">
        <v>0</v>
      </c>
      <c r="BB1414">
        <v>0</v>
      </c>
      <c r="BC1414">
        <v>0</v>
      </c>
      <c r="BD1414">
        <v>0</v>
      </c>
      <c r="BE1414">
        <v>0</v>
      </c>
      <c r="BF1414">
        <v>0</v>
      </c>
      <c r="BG1414">
        <v>0</v>
      </c>
      <c r="BH1414">
        <v>1</v>
      </c>
      <c r="BI1414">
        <v>1</v>
      </c>
      <c r="BJ1414">
        <v>0.2</v>
      </c>
      <c r="BK1414">
        <v>1</v>
      </c>
      <c r="BL1414" s="4">
        <v>48.15</v>
      </c>
      <c r="BM1414" s="4">
        <v>7.22</v>
      </c>
      <c r="BN1414" s="4">
        <v>55.37</v>
      </c>
      <c r="BO1414" s="4">
        <v>55.37</v>
      </c>
      <c r="BQ1414" t="s">
        <v>318</v>
      </c>
      <c r="BR1414" t="s">
        <v>358</v>
      </c>
      <c r="BS1414" s="2">
        <v>44064</v>
      </c>
      <c r="BT1414" s="1">
        <v>0.43402777777777773</v>
      </c>
      <c r="BU1414" t="s">
        <v>2156</v>
      </c>
      <c r="BV1414" t="s">
        <v>16</v>
      </c>
      <c r="BY1414">
        <v>1200</v>
      </c>
      <c r="CA1414" t="s">
        <v>159</v>
      </c>
      <c r="CC1414" t="s">
        <v>30</v>
      </c>
      <c r="CD1414">
        <v>5201</v>
      </c>
      <c r="CE1414" t="s">
        <v>64</v>
      </c>
      <c r="CF1414" s="2">
        <v>44064</v>
      </c>
      <c r="CI1414">
        <v>1</v>
      </c>
      <c r="CJ1414">
        <v>1</v>
      </c>
      <c r="CK1414">
        <v>21</v>
      </c>
      <c r="CL1414" t="s">
        <v>0</v>
      </c>
    </row>
    <row r="1415" spans="1:90" x14ac:dyDescent="0.3">
      <c r="A1415" t="s">
        <v>322</v>
      </c>
      <c r="B1415" t="s">
        <v>321</v>
      </c>
      <c r="C1415" t="s">
        <v>10</v>
      </c>
      <c r="E1415" t="str">
        <f>"FES1162761204"</f>
        <v>FES1162761204</v>
      </c>
      <c r="F1415" s="2">
        <v>44063</v>
      </c>
      <c r="G1415">
        <v>202102</v>
      </c>
      <c r="H1415" t="s">
        <v>25</v>
      </c>
      <c r="I1415" t="s">
        <v>23</v>
      </c>
      <c r="J1415" t="s">
        <v>362</v>
      </c>
      <c r="K1415" t="s">
        <v>7</v>
      </c>
      <c r="L1415" t="s">
        <v>46</v>
      </c>
      <c r="M1415" t="s">
        <v>44</v>
      </c>
      <c r="N1415" t="s">
        <v>494</v>
      </c>
      <c r="O1415" t="s">
        <v>21</v>
      </c>
      <c r="P1415" t="str">
        <f>"2170749923                    "</f>
        <v xml:space="preserve">2170749923                    </v>
      </c>
      <c r="Q1415">
        <v>0</v>
      </c>
      <c r="R1415">
        <v>0</v>
      </c>
      <c r="S1415">
        <v>0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0</v>
      </c>
      <c r="AA1415">
        <v>0</v>
      </c>
      <c r="AB1415">
        <v>0</v>
      </c>
      <c r="AC1415">
        <v>0</v>
      </c>
      <c r="AD1415">
        <v>0</v>
      </c>
      <c r="AE1415" s="3">
        <v>0</v>
      </c>
      <c r="AF1415" s="3">
        <v>0</v>
      </c>
      <c r="AG1415" s="3">
        <v>0</v>
      </c>
      <c r="AH1415" s="3">
        <v>0</v>
      </c>
      <c r="AI1415" s="3">
        <v>0</v>
      </c>
      <c r="AJ1415" s="3">
        <v>0</v>
      </c>
      <c r="AK1415" s="3">
        <v>6.28</v>
      </c>
      <c r="AL1415" s="3">
        <v>0</v>
      </c>
      <c r="AM1415" s="3">
        <v>0</v>
      </c>
      <c r="AN1415" s="3">
        <v>0</v>
      </c>
      <c r="AO1415" s="3">
        <v>0</v>
      </c>
      <c r="AP1415" s="3">
        <v>0</v>
      </c>
      <c r="AQ1415" s="3">
        <v>0</v>
      </c>
      <c r="AR1415" s="3">
        <v>0</v>
      </c>
      <c r="AS1415" s="3">
        <v>0</v>
      </c>
      <c r="AT1415">
        <v>0</v>
      </c>
      <c r="AU1415">
        <v>0</v>
      </c>
      <c r="AV1415">
        <v>0</v>
      </c>
      <c r="AW1415">
        <v>0</v>
      </c>
      <c r="AX1415">
        <v>0</v>
      </c>
      <c r="AY1415">
        <v>0</v>
      </c>
      <c r="AZ1415">
        <v>0</v>
      </c>
      <c r="BA1415">
        <v>0</v>
      </c>
      <c r="BB1415">
        <v>0</v>
      </c>
      <c r="BC1415">
        <v>0</v>
      </c>
      <c r="BD1415">
        <v>0</v>
      </c>
      <c r="BE1415">
        <v>0</v>
      </c>
      <c r="BF1415">
        <v>0</v>
      </c>
      <c r="BG1415">
        <v>0</v>
      </c>
      <c r="BH1415">
        <v>1</v>
      </c>
      <c r="BI1415">
        <v>1</v>
      </c>
      <c r="BJ1415">
        <v>0.2</v>
      </c>
      <c r="BK1415">
        <v>1</v>
      </c>
      <c r="BL1415" s="4">
        <v>48.15</v>
      </c>
      <c r="BM1415" s="4">
        <v>7.22</v>
      </c>
      <c r="BN1415" s="4">
        <v>55.37</v>
      </c>
      <c r="BO1415" s="4">
        <v>55.37</v>
      </c>
      <c r="BQ1415" t="s">
        <v>493</v>
      </c>
      <c r="BR1415" t="s">
        <v>358</v>
      </c>
      <c r="BS1415" s="2">
        <v>44064</v>
      </c>
      <c r="BT1415" s="1">
        <v>0.38958333333333334</v>
      </c>
      <c r="BU1415" t="s">
        <v>1599</v>
      </c>
      <c r="BV1415" t="s">
        <v>16</v>
      </c>
      <c r="BY1415">
        <v>1200</v>
      </c>
      <c r="CA1415" t="s">
        <v>1598</v>
      </c>
      <c r="CC1415" t="s">
        <v>44</v>
      </c>
      <c r="CD1415">
        <v>4000</v>
      </c>
      <c r="CE1415" t="s">
        <v>64</v>
      </c>
      <c r="CF1415" s="2">
        <v>44064</v>
      </c>
      <c r="CI1415">
        <v>1</v>
      </c>
      <c r="CJ1415">
        <v>1</v>
      </c>
      <c r="CK1415">
        <v>21</v>
      </c>
      <c r="CL1415" t="s">
        <v>0</v>
      </c>
    </row>
    <row r="1416" spans="1:90" x14ac:dyDescent="0.3">
      <c r="A1416" t="s">
        <v>322</v>
      </c>
      <c r="B1416" t="s">
        <v>321</v>
      </c>
      <c r="C1416" t="s">
        <v>10</v>
      </c>
      <c r="E1416" t="str">
        <f>"FES1162761251"</f>
        <v>FES1162761251</v>
      </c>
      <c r="F1416" s="2">
        <v>44063</v>
      </c>
      <c r="G1416">
        <v>202102</v>
      </c>
      <c r="H1416" t="s">
        <v>25</v>
      </c>
      <c r="I1416" t="s">
        <v>23</v>
      </c>
      <c r="J1416" t="s">
        <v>362</v>
      </c>
      <c r="K1416" t="s">
        <v>7</v>
      </c>
      <c r="L1416" t="s">
        <v>863</v>
      </c>
      <c r="M1416" t="s">
        <v>860</v>
      </c>
      <c r="N1416" t="s">
        <v>862</v>
      </c>
      <c r="O1416" t="s">
        <v>21</v>
      </c>
      <c r="P1416" t="str">
        <f>"2170749986                    "</f>
        <v xml:space="preserve">2170749986                    </v>
      </c>
      <c r="Q1416">
        <v>0</v>
      </c>
      <c r="R1416">
        <v>0</v>
      </c>
      <c r="S1416">
        <v>0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0</v>
      </c>
      <c r="AB1416">
        <v>0</v>
      </c>
      <c r="AC1416">
        <v>0</v>
      </c>
      <c r="AD1416">
        <v>0</v>
      </c>
      <c r="AE1416" s="3">
        <v>0</v>
      </c>
      <c r="AF1416" s="3">
        <v>0</v>
      </c>
      <c r="AG1416" s="3">
        <v>0</v>
      </c>
      <c r="AH1416" s="3">
        <v>0</v>
      </c>
      <c r="AI1416" s="3">
        <v>0</v>
      </c>
      <c r="AJ1416" s="3">
        <v>0</v>
      </c>
      <c r="AK1416" s="3">
        <v>12.17</v>
      </c>
      <c r="AL1416" s="3">
        <v>0</v>
      </c>
      <c r="AM1416" s="3">
        <v>0</v>
      </c>
      <c r="AN1416" s="3">
        <v>0</v>
      </c>
      <c r="AO1416" s="3">
        <v>0</v>
      </c>
      <c r="AP1416" s="3">
        <v>0</v>
      </c>
      <c r="AQ1416" s="3">
        <v>0</v>
      </c>
      <c r="AR1416" s="3">
        <v>0</v>
      </c>
      <c r="AS1416" s="3">
        <v>0</v>
      </c>
      <c r="AT1416">
        <v>0</v>
      </c>
      <c r="AU1416">
        <v>0</v>
      </c>
      <c r="AV1416">
        <v>0</v>
      </c>
      <c r="AW1416">
        <v>0</v>
      </c>
      <c r="AX1416">
        <v>0</v>
      </c>
      <c r="AY1416">
        <v>0</v>
      </c>
      <c r="AZ1416">
        <v>0</v>
      </c>
      <c r="BA1416">
        <v>0</v>
      </c>
      <c r="BB1416">
        <v>0</v>
      </c>
      <c r="BC1416">
        <v>0</v>
      </c>
      <c r="BD1416">
        <v>0</v>
      </c>
      <c r="BE1416">
        <v>0</v>
      </c>
      <c r="BF1416">
        <v>0</v>
      </c>
      <c r="BG1416">
        <v>0</v>
      </c>
      <c r="BH1416">
        <v>1</v>
      </c>
      <c r="BI1416">
        <v>1</v>
      </c>
      <c r="BJ1416">
        <v>0.2</v>
      </c>
      <c r="BK1416">
        <v>1</v>
      </c>
      <c r="BL1416" s="4">
        <v>93.29</v>
      </c>
      <c r="BM1416" s="4">
        <v>13.99</v>
      </c>
      <c r="BN1416" s="4">
        <v>107.28</v>
      </c>
      <c r="BO1416" s="4">
        <v>107.28</v>
      </c>
      <c r="BQ1416" t="s">
        <v>385</v>
      </c>
      <c r="BR1416" t="s">
        <v>358</v>
      </c>
      <c r="BS1416" s="2">
        <v>44064</v>
      </c>
      <c r="BT1416" s="1">
        <v>0.62083333333333335</v>
      </c>
      <c r="BU1416" t="s">
        <v>2171</v>
      </c>
      <c r="BV1416" t="s">
        <v>16</v>
      </c>
      <c r="BY1416">
        <v>1200</v>
      </c>
      <c r="CA1416" t="s">
        <v>121</v>
      </c>
      <c r="CC1416" t="s">
        <v>860</v>
      </c>
      <c r="CD1416">
        <v>5850</v>
      </c>
      <c r="CE1416" t="s">
        <v>64</v>
      </c>
      <c r="CF1416" s="2">
        <v>44070</v>
      </c>
      <c r="CI1416">
        <v>3</v>
      </c>
      <c r="CJ1416">
        <v>1</v>
      </c>
      <c r="CK1416">
        <v>23</v>
      </c>
      <c r="CL1416" t="s">
        <v>0</v>
      </c>
    </row>
    <row r="1417" spans="1:90" x14ac:dyDescent="0.3">
      <c r="A1417" t="s">
        <v>322</v>
      </c>
      <c r="B1417" t="s">
        <v>321</v>
      </c>
      <c r="C1417" t="s">
        <v>10</v>
      </c>
      <c r="E1417" t="str">
        <f>"FES1162761250"</f>
        <v>FES1162761250</v>
      </c>
      <c r="F1417" s="2">
        <v>44063</v>
      </c>
      <c r="G1417">
        <v>202102</v>
      </c>
      <c r="H1417" t="s">
        <v>25</v>
      </c>
      <c r="I1417" t="s">
        <v>23</v>
      </c>
      <c r="J1417" t="s">
        <v>362</v>
      </c>
      <c r="K1417" t="s">
        <v>7</v>
      </c>
      <c r="L1417" t="s">
        <v>2170</v>
      </c>
      <c r="M1417" t="s">
        <v>2167</v>
      </c>
      <c r="N1417" t="s">
        <v>2169</v>
      </c>
      <c r="O1417" t="s">
        <v>21</v>
      </c>
      <c r="P1417" t="str">
        <f>"2170749984                    "</f>
        <v xml:space="preserve">2170749984                    </v>
      </c>
      <c r="Q1417">
        <v>0</v>
      </c>
      <c r="R1417">
        <v>0</v>
      </c>
      <c r="S1417">
        <v>0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0</v>
      </c>
      <c r="AB1417">
        <v>0</v>
      </c>
      <c r="AC1417">
        <v>0</v>
      </c>
      <c r="AD1417">
        <v>0</v>
      </c>
      <c r="AE1417" s="3">
        <v>0</v>
      </c>
      <c r="AF1417" s="3">
        <v>0</v>
      </c>
      <c r="AG1417" s="3">
        <v>0</v>
      </c>
      <c r="AH1417" s="3">
        <v>0</v>
      </c>
      <c r="AI1417" s="3">
        <v>0</v>
      </c>
      <c r="AJ1417" s="3">
        <v>0</v>
      </c>
      <c r="AK1417" s="3">
        <v>6.28</v>
      </c>
      <c r="AL1417" s="3">
        <v>0</v>
      </c>
      <c r="AM1417" s="3">
        <v>0</v>
      </c>
      <c r="AN1417" s="3">
        <v>0</v>
      </c>
      <c r="AO1417" s="3">
        <v>0</v>
      </c>
      <c r="AP1417" s="3">
        <v>0</v>
      </c>
      <c r="AQ1417" s="3">
        <v>0</v>
      </c>
      <c r="AR1417" s="3">
        <v>0</v>
      </c>
      <c r="AS1417" s="3">
        <v>0</v>
      </c>
      <c r="AT1417">
        <v>0</v>
      </c>
      <c r="AU1417">
        <v>0</v>
      </c>
      <c r="AV1417">
        <v>0</v>
      </c>
      <c r="AW1417">
        <v>0</v>
      </c>
      <c r="AX1417">
        <v>0</v>
      </c>
      <c r="AY1417">
        <v>0</v>
      </c>
      <c r="AZ1417">
        <v>0</v>
      </c>
      <c r="BA1417">
        <v>0</v>
      </c>
      <c r="BB1417">
        <v>0</v>
      </c>
      <c r="BC1417">
        <v>0</v>
      </c>
      <c r="BD1417">
        <v>0</v>
      </c>
      <c r="BE1417">
        <v>0</v>
      </c>
      <c r="BF1417">
        <v>0</v>
      </c>
      <c r="BG1417">
        <v>0</v>
      </c>
      <c r="BH1417">
        <v>1</v>
      </c>
      <c r="BI1417">
        <v>1</v>
      </c>
      <c r="BJ1417">
        <v>0.2</v>
      </c>
      <c r="BK1417">
        <v>1</v>
      </c>
      <c r="BL1417" s="4">
        <v>48.15</v>
      </c>
      <c r="BM1417" s="4">
        <v>7.22</v>
      </c>
      <c r="BN1417" s="4">
        <v>55.37</v>
      </c>
      <c r="BO1417" s="4">
        <v>55.37</v>
      </c>
      <c r="BQ1417" t="s">
        <v>318</v>
      </c>
      <c r="BR1417" t="s">
        <v>358</v>
      </c>
      <c r="BS1417" s="2">
        <v>44067</v>
      </c>
      <c r="BT1417" s="1">
        <v>0.56874999999999998</v>
      </c>
      <c r="BU1417" t="s">
        <v>2168</v>
      </c>
      <c r="BV1417" t="s">
        <v>0</v>
      </c>
      <c r="BW1417" t="s">
        <v>48</v>
      </c>
      <c r="BX1417" t="s">
        <v>153</v>
      </c>
      <c r="BY1417">
        <v>1200</v>
      </c>
      <c r="CA1417" t="s">
        <v>673</v>
      </c>
      <c r="CC1417" t="s">
        <v>2167</v>
      </c>
      <c r="CD1417">
        <v>5257</v>
      </c>
      <c r="CE1417" t="s">
        <v>64</v>
      </c>
      <c r="CF1417" s="2">
        <v>44068</v>
      </c>
      <c r="CI1417">
        <v>1</v>
      </c>
      <c r="CJ1417">
        <v>2</v>
      </c>
      <c r="CK1417">
        <v>21</v>
      </c>
      <c r="CL1417" t="s">
        <v>0</v>
      </c>
    </row>
    <row r="1418" spans="1:90" x14ac:dyDescent="0.3">
      <c r="A1418" t="s">
        <v>322</v>
      </c>
      <c r="B1418" t="s">
        <v>321</v>
      </c>
      <c r="C1418" t="s">
        <v>10</v>
      </c>
      <c r="E1418" t="str">
        <f>"FES1162761231"</f>
        <v>FES1162761231</v>
      </c>
      <c r="F1418" s="2">
        <v>44063</v>
      </c>
      <c r="G1418">
        <v>202102</v>
      </c>
      <c r="H1418" t="s">
        <v>25</v>
      </c>
      <c r="I1418" t="s">
        <v>23</v>
      </c>
      <c r="J1418" t="s">
        <v>362</v>
      </c>
      <c r="K1418" t="s">
        <v>7</v>
      </c>
      <c r="L1418" t="s">
        <v>29</v>
      </c>
      <c r="M1418" t="s">
        <v>26</v>
      </c>
      <c r="N1418" t="s">
        <v>407</v>
      </c>
      <c r="O1418" t="s">
        <v>21</v>
      </c>
      <c r="P1418" t="str">
        <f>"2170749777                    "</f>
        <v xml:space="preserve">2170749777                    </v>
      </c>
      <c r="Q1418">
        <v>0</v>
      </c>
      <c r="R1418">
        <v>0</v>
      </c>
      <c r="S1418">
        <v>0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0</v>
      </c>
      <c r="AB1418">
        <v>0</v>
      </c>
      <c r="AC1418">
        <v>0</v>
      </c>
      <c r="AD1418">
        <v>0</v>
      </c>
      <c r="AE1418" s="3">
        <v>0</v>
      </c>
      <c r="AF1418" s="3">
        <v>0</v>
      </c>
      <c r="AG1418" s="3">
        <v>0</v>
      </c>
      <c r="AH1418" s="3">
        <v>0</v>
      </c>
      <c r="AI1418" s="3">
        <v>0</v>
      </c>
      <c r="AJ1418" s="3">
        <v>0</v>
      </c>
      <c r="AK1418" s="3">
        <v>32.950000000000003</v>
      </c>
      <c r="AL1418" s="3">
        <v>0</v>
      </c>
      <c r="AM1418" s="3">
        <v>0</v>
      </c>
      <c r="AN1418" s="3">
        <v>0</v>
      </c>
      <c r="AO1418" s="3">
        <v>0</v>
      </c>
      <c r="AP1418" s="3">
        <v>0</v>
      </c>
      <c r="AQ1418" s="3">
        <v>0</v>
      </c>
      <c r="AR1418" s="3">
        <v>0</v>
      </c>
      <c r="AS1418" s="3">
        <v>0</v>
      </c>
      <c r="AT1418">
        <v>0</v>
      </c>
      <c r="AU1418">
        <v>0</v>
      </c>
      <c r="AV1418">
        <v>0</v>
      </c>
      <c r="AW1418">
        <v>0</v>
      </c>
      <c r="AX1418">
        <v>0</v>
      </c>
      <c r="AY1418">
        <v>0</v>
      </c>
      <c r="AZ1418">
        <v>0</v>
      </c>
      <c r="BA1418">
        <v>0</v>
      </c>
      <c r="BB1418">
        <v>0</v>
      </c>
      <c r="BC1418">
        <v>0</v>
      </c>
      <c r="BD1418">
        <v>0</v>
      </c>
      <c r="BE1418">
        <v>0</v>
      </c>
      <c r="BF1418">
        <v>0</v>
      </c>
      <c r="BG1418">
        <v>0</v>
      </c>
      <c r="BH1418">
        <v>1</v>
      </c>
      <c r="BI1418">
        <v>10</v>
      </c>
      <c r="BJ1418">
        <v>10.199999999999999</v>
      </c>
      <c r="BK1418">
        <v>10.5</v>
      </c>
      <c r="BL1418" s="4">
        <v>252.64</v>
      </c>
      <c r="BM1418" s="4">
        <v>37.9</v>
      </c>
      <c r="BN1418" s="4">
        <v>290.54000000000002</v>
      </c>
      <c r="BO1418" s="4">
        <v>290.54000000000002</v>
      </c>
      <c r="BQ1418" t="s">
        <v>385</v>
      </c>
      <c r="BR1418" t="s">
        <v>358</v>
      </c>
      <c r="BS1418" s="2">
        <v>44064</v>
      </c>
      <c r="BT1418" s="1">
        <v>0.39097222222222222</v>
      </c>
      <c r="BU1418" t="s">
        <v>1203</v>
      </c>
      <c r="BV1418" t="s">
        <v>16</v>
      </c>
      <c r="BY1418">
        <v>51200</v>
      </c>
      <c r="CA1418" t="s">
        <v>301</v>
      </c>
      <c r="CC1418" t="s">
        <v>26</v>
      </c>
      <c r="CD1418">
        <v>6001</v>
      </c>
      <c r="CE1418" t="s">
        <v>2</v>
      </c>
      <c r="CF1418" s="2">
        <v>44064</v>
      </c>
      <c r="CI1418">
        <v>1</v>
      </c>
      <c r="CJ1418">
        <v>1</v>
      </c>
      <c r="CK1418">
        <v>21</v>
      </c>
      <c r="CL1418" t="s">
        <v>0</v>
      </c>
    </row>
    <row r="1419" spans="1:90" x14ac:dyDescent="0.3">
      <c r="A1419" t="s">
        <v>322</v>
      </c>
      <c r="B1419" t="s">
        <v>321</v>
      </c>
      <c r="C1419" t="s">
        <v>10</v>
      </c>
      <c r="E1419" t="str">
        <f>"FES1162761122"</f>
        <v>FES1162761122</v>
      </c>
      <c r="F1419" s="2">
        <v>44063</v>
      </c>
      <c r="G1419">
        <v>202102</v>
      </c>
      <c r="H1419" t="s">
        <v>25</v>
      </c>
      <c r="I1419" t="s">
        <v>23</v>
      </c>
      <c r="J1419" t="s">
        <v>362</v>
      </c>
      <c r="K1419" t="s">
        <v>7</v>
      </c>
      <c r="L1419" t="s">
        <v>215</v>
      </c>
      <c r="M1419" t="s">
        <v>212</v>
      </c>
      <c r="N1419" t="s">
        <v>1057</v>
      </c>
      <c r="O1419" t="s">
        <v>21</v>
      </c>
      <c r="P1419" t="str">
        <f>"2170748676                    "</f>
        <v xml:space="preserve">2170748676                    </v>
      </c>
      <c r="Q1419">
        <v>0</v>
      </c>
      <c r="R1419">
        <v>0</v>
      </c>
      <c r="S1419">
        <v>0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0</v>
      </c>
      <c r="AB1419">
        <v>0</v>
      </c>
      <c r="AC1419">
        <v>0</v>
      </c>
      <c r="AD1419">
        <v>0</v>
      </c>
      <c r="AE1419" s="3">
        <v>0</v>
      </c>
      <c r="AF1419" s="3">
        <v>0</v>
      </c>
      <c r="AG1419" s="3">
        <v>0</v>
      </c>
      <c r="AH1419" s="3">
        <v>0</v>
      </c>
      <c r="AI1419" s="3">
        <v>0</v>
      </c>
      <c r="AJ1419" s="3">
        <v>0</v>
      </c>
      <c r="AK1419" s="3">
        <v>8.83</v>
      </c>
      <c r="AL1419" s="3">
        <v>0</v>
      </c>
      <c r="AM1419" s="3">
        <v>0</v>
      </c>
      <c r="AN1419" s="3">
        <v>0</v>
      </c>
      <c r="AO1419" s="3">
        <v>0</v>
      </c>
      <c r="AP1419" s="3">
        <v>0</v>
      </c>
      <c r="AQ1419" s="3">
        <v>0</v>
      </c>
      <c r="AR1419" s="3">
        <v>0</v>
      </c>
      <c r="AS1419" s="3">
        <v>0</v>
      </c>
      <c r="AT1419">
        <v>0</v>
      </c>
      <c r="AU1419">
        <v>0</v>
      </c>
      <c r="AV1419">
        <v>0</v>
      </c>
      <c r="AW1419">
        <v>0</v>
      </c>
      <c r="AX1419">
        <v>0</v>
      </c>
      <c r="AY1419">
        <v>0</v>
      </c>
      <c r="AZ1419">
        <v>0</v>
      </c>
      <c r="BA1419">
        <v>0</v>
      </c>
      <c r="BB1419">
        <v>0</v>
      </c>
      <c r="BC1419">
        <v>0</v>
      </c>
      <c r="BD1419">
        <v>0</v>
      </c>
      <c r="BE1419">
        <v>0</v>
      </c>
      <c r="BF1419">
        <v>0</v>
      </c>
      <c r="BG1419">
        <v>0</v>
      </c>
      <c r="BH1419">
        <v>1</v>
      </c>
      <c r="BI1419">
        <v>1</v>
      </c>
      <c r="BJ1419">
        <v>0.2</v>
      </c>
      <c r="BK1419">
        <v>1</v>
      </c>
      <c r="BL1419" s="4">
        <v>67.709999999999994</v>
      </c>
      <c r="BM1419" s="4">
        <v>10.16</v>
      </c>
      <c r="BN1419" s="4">
        <v>77.87</v>
      </c>
      <c r="BO1419" s="4">
        <v>77.87</v>
      </c>
      <c r="BQ1419" t="s">
        <v>318</v>
      </c>
      <c r="BR1419" t="s">
        <v>358</v>
      </c>
      <c r="BS1419" s="2">
        <v>44064</v>
      </c>
      <c r="BT1419" s="1">
        <v>0.4375</v>
      </c>
      <c r="BU1419" t="s">
        <v>2166</v>
      </c>
      <c r="BV1419" t="s">
        <v>16</v>
      </c>
      <c r="BY1419">
        <v>1200</v>
      </c>
      <c r="BZ1419" t="s">
        <v>214</v>
      </c>
      <c r="CA1419" t="s">
        <v>2165</v>
      </c>
      <c r="CC1419" t="s">
        <v>212</v>
      </c>
      <c r="CD1419">
        <v>250</v>
      </c>
      <c r="CE1419" t="s">
        <v>64</v>
      </c>
      <c r="CF1419" s="2">
        <v>44064</v>
      </c>
      <c r="CI1419">
        <v>1</v>
      </c>
      <c r="CJ1419">
        <v>1</v>
      </c>
      <c r="CK1419">
        <v>24</v>
      </c>
      <c r="CL1419" t="s">
        <v>0</v>
      </c>
    </row>
    <row r="1420" spans="1:90" x14ac:dyDescent="0.3">
      <c r="A1420" t="s">
        <v>322</v>
      </c>
      <c r="B1420" t="s">
        <v>321</v>
      </c>
      <c r="C1420" t="s">
        <v>10</v>
      </c>
      <c r="E1420" t="str">
        <f>"FES1162761151"</f>
        <v>FES1162761151</v>
      </c>
      <c r="F1420" s="2">
        <v>44063</v>
      </c>
      <c r="G1420">
        <v>202102</v>
      </c>
      <c r="H1420" t="s">
        <v>25</v>
      </c>
      <c r="I1420" t="s">
        <v>23</v>
      </c>
      <c r="J1420" t="s">
        <v>362</v>
      </c>
      <c r="K1420" t="s">
        <v>7</v>
      </c>
      <c r="L1420" t="s">
        <v>75</v>
      </c>
      <c r="M1420" t="s">
        <v>73</v>
      </c>
      <c r="N1420" t="s">
        <v>1737</v>
      </c>
      <c r="O1420" t="s">
        <v>21</v>
      </c>
      <c r="P1420" t="str">
        <f>"2170749857                    "</f>
        <v xml:space="preserve">2170749857                    </v>
      </c>
      <c r="Q1420">
        <v>0</v>
      </c>
      <c r="R1420">
        <v>0</v>
      </c>
      <c r="S1420">
        <v>0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0</v>
      </c>
      <c r="AB1420">
        <v>0</v>
      </c>
      <c r="AC1420">
        <v>0</v>
      </c>
      <c r="AD1420">
        <v>0</v>
      </c>
      <c r="AE1420" s="3">
        <v>0</v>
      </c>
      <c r="AF1420" s="3">
        <v>0</v>
      </c>
      <c r="AG1420" s="3">
        <v>0</v>
      </c>
      <c r="AH1420" s="3">
        <v>0</v>
      </c>
      <c r="AI1420" s="3">
        <v>0</v>
      </c>
      <c r="AJ1420" s="3">
        <v>0</v>
      </c>
      <c r="AK1420" s="3">
        <v>6.28</v>
      </c>
      <c r="AL1420" s="3">
        <v>0</v>
      </c>
      <c r="AM1420" s="3">
        <v>0</v>
      </c>
      <c r="AN1420" s="3">
        <v>0</v>
      </c>
      <c r="AO1420" s="3">
        <v>0</v>
      </c>
      <c r="AP1420" s="3">
        <v>0</v>
      </c>
      <c r="AQ1420" s="3">
        <v>0</v>
      </c>
      <c r="AR1420" s="3">
        <v>0</v>
      </c>
      <c r="AS1420" s="3">
        <v>0</v>
      </c>
      <c r="AT1420">
        <v>0</v>
      </c>
      <c r="AU1420">
        <v>0</v>
      </c>
      <c r="AV1420">
        <v>0</v>
      </c>
      <c r="AW1420">
        <v>0</v>
      </c>
      <c r="AX1420">
        <v>0</v>
      </c>
      <c r="AY1420">
        <v>0</v>
      </c>
      <c r="AZ1420">
        <v>0</v>
      </c>
      <c r="BA1420">
        <v>0</v>
      </c>
      <c r="BB1420">
        <v>0</v>
      </c>
      <c r="BC1420">
        <v>0</v>
      </c>
      <c r="BD1420">
        <v>0</v>
      </c>
      <c r="BE1420">
        <v>0</v>
      </c>
      <c r="BF1420">
        <v>0</v>
      </c>
      <c r="BG1420">
        <v>0</v>
      </c>
      <c r="BH1420">
        <v>1</v>
      </c>
      <c r="BI1420">
        <v>1</v>
      </c>
      <c r="BJ1420">
        <v>0.2</v>
      </c>
      <c r="BK1420">
        <v>1</v>
      </c>
      <c r="BL1420" s="4">
        <v>48.15</v>
      </c>
      <c r="BM1420" s="4">
        <v>7.22</v>
      </c>
      <c r="BN1420" s="4">
        <v>55.37</v>
      </c>
      <c r="BO1420" s="4">
        <v>55.37</v>
      </c>
      <c r="BQ1420" t="s">
        <v>318</v>
      </c>
      <c r="BR1420" t="s">
        <v>358</v>
      </c>
      <c r="BS1420" s="2">
        <v>44064</v>
      </c>
      <c r="BT1420" s="1">
        <v>0.3888888888888889</v>
      </c>
      <c r="BU1420" t="s">
        <v>1815</v>
      </c>
      <c r="BV1420" t="s">
        <v>16</v>
      </c>
      <c r="BY1420">
        <v>1200</v>
      </c>
      <c r="CA1420" t="s">
        <v>45</v>
      </c>
      <c r="CC1420" t="s">
        <v>73</v>
      </c>
      <c r="CD1420">
        <v>4302</v>
      </c>
      <c r="CE1420" t="s">
        <v>64</v>
      </c>
      <c r="CF1420" s="2">
        <v>44064</v>
      </c>
      <c r="CI1420">
        <v>1</v>
      </c>
      <c r="CJ1420">
        <v>1</v>
      </c>
      <c r="CK1420">
        <v>21</v>
      </c>
      <c r="CL1420" t="s">
        <v>0</v>
      </c>
    </row>
    <row r="1421" spans="1:90" x14ac:dyDescent="0.3">
      <c r="A1421" t="s">
        <v>322</v>
      </c>
      <c r="B1421" t="s">
        <v>321</v>
      </c>
      <c r="C1421" t="s">
        <v>10</v>
      </c>
      <c r="E1421" t="str">
        <f>"FES1162761229"</f>
        <v>FES1162761229</v>
      </c>
      <c r="F1421" s="2">
        <v>44063</v>
      </c>
      <c r="G1421">
        <v>202102</v>
      </c>
      <c r="H1421" t="s">
        <v>25</v>
      </c>
      <c r="I1421" t="s">
        <v>23</v>
      </c>
      <c r="J1421" t="s">
        <v>362</v>
      </c>
      <c r="K1421" t="s">
        <v>7</v>
      </c>
      <c r="L1421" t="s">
        <v>29</v>
      </c>
      <c r="M1421" t="s">
        <v>26</v>
      </c>
      <c r="N1421" t="s">
        <v>1832</v>
      </c>
      <c r="O1421" t="s">
        <v>21</v>
      </c>
      <c r="P1421" t="str">
        <f>"2170749408                    "</f>
        <v xml:space="preserve">2170749408                    </v>
      </c>
      <c r="Q1421">
        <v>0</v>
      </c>
      <c r="R1421">
        <v>0</v>
      </c>
      <c r="S1421">
        <v>0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0</v>
      </c>
      <c r="AB1421">
        <v>0</v>
      </c>
      <c r="AC1421">
        <v>0</v>
      </c>
      <c r="AD1421">
        <v>0</v>
      </c>
      <c r="AE1421" s="3">
        <v>0</v>
      </c>
      <c r="AF1421" s="3">
        <v>0</v>
      </c>
      <c r="AG1421" s="3">
        <v>0</v>
      </c>
      <c r="AH1421" s="3">
        <v>0</v>
      </c>
      <c r="AI1421" s="3">
        <v>0</v>
      </c>
      <c r="AJ1421" s="3">
        <v>0</v>
      </c>
      <c r="AK1421" s="3">
        <v>7.85</v>
      </c>
      <c r="AL1421" s="3">
        <v>0</v>
      </c>
      <c r="AM1421" s="3">
        <v>0</v>
      </c>
      <c r="AN1421" s="3">
        <v>0</v>
      </c>
      <c r="AO1421" s="3">
        <v>0</v>
      </c>
      <c r="AP1421" s="3">
        <v>0</v>
      </c>
      <c r="AQ1421" s="3">
        <v>0</v>
      </c>
      <c r="AR1421" s="3">
        <v>0</v>
      </c>
      <c r="AS1421" s="3">
        <v>0</v>
      </c>
      <c r="AT1421">
        <v>0</v>
      </c>
      <c r="AU1421">
        <v>0</v>
      </c>
      <c r="AV1421">
        <v>0</v>
      </c>
      <c r="AW1421">
        <v>0</v>
      </c>
      <c r="AX1421">
        <v>0</v>
      </c>
      <c r="AY1421">
        <v>0</v>
      </c>
      <c r="AZ1421">
        <v>0</v>
      </c>
      <c r="BA1421">
        <v>0</v>
      </c>
      <c r="BB1421">
        <v>0</v>
      </c>
      <c r="BC1421">
        <v>0</v>
      </c>
      <c r="BD1421">
        <v>0</v>
      </c>
      <c r="BE1421">
        <v>0</v>
      </c>
      <c r="BF1421">
        <v>0</v>
      </c>
      <c r="BG1421">
        <v>0</v>
      </c>
      <c r="BH1421">
        <v>1</v>
      </c>
      <c r="BI1421">
        <v>2.5</v>
      </c>
      <c r="BJ1421">
        <v>1.5</v>
      </c>
      <c r="BK1421">
        <v>2.5</v>
      </c>
      <c r="BL1421" s="4">
        <v>60.18</v>
      </c>
      <c r="BM1421" s="4">
        <v>9.0299999999999994</v>
      </c>
      <c r="BN1421" s="4">
        <v>69.209999999999994</v>
      </c>
      <c r="BO1421" s="4">
        <v>69.209999999999994</v>
      </c>
      <c r="BQ1421" t="s">
        <v>318</v>
      </c>
      <c r="BR1421" t="s">
        <v>358</v>
      </c>
      <c r="BS1421" s="2">
        <v>44064</v>
      </c>
      <c r="BT1421" s="1">
        <v>0.3888888888888889</v>
      </c>
      <c r="BU1421" t="s">
        <v>202</v>
      </c>
      <c r="BV1421" t="s">
        <v>16</v>
      </c>
      <c r="BY1421">
        <v>7740.45</v>
      </c>
      <c r="CA1421" t="s">
        <v>78</v>
      </c>
      <c r="CC1421" t="s">
        <v>26</v>
      </c>
      <c r="CD1421">
        <v>6014</v>
      </c>
      <c r="CE1421" t="s">
        <v>2164</v>
      </c>
      <c r="CF1421" s="2">
        <v>44064</v>
      </c>
      <c r="CI1421">
        <v>1</v>
      </c>
      <c r="CJ1421">
        <v>1</v>
      </c>
      <c r="CK1421">
        <v>21</v>
      </c>
      <c r="CL1421" t="s">
        <v>0</v>
      </c>
    </row>
    <row r="1422" spans="1:90" x14ac:dyDescent="0.3">
      <c r="A1422" t="s">
        <v>322</v>
      </c>
      <c r="B1422" t="s">
        <v>321</v>
      </c>
      <c r="C1422" t="s">
        <v>10</v>
      </c>
      <c r="E1422" t="str">
        <f>"FES1162761239"</f>
        <v>FES1162761239</v>
      </c>
      <c r="F1422" s="2">
        <v>44063</v>
      </c>
      <c r="G1422">
        <v>202102</v>
      </c>
      <c r="H1422" t="s">
        <v>25</v>
      </c>
      <c r="I1422" t="s">
        <v>23</v>
      </c>
      <c r="J1422" t="s">
        <v>362</v>
      </c>
      <c r="K1422" t="s">
        <v>7</v>
      </c>
      <c r="L1422" t="s">
        <v>480</v>
      </c>
      <c r="M1422" t="s">
        <v>477</v>
      </c>
      <c r="N1422" t="s">
        <v>479</v>
      </c>
      <c r="O1422" t="s">
        <v>21</v>
      </c>
      <c r="P1422" t="str">
        <f>"2170749963                    "</f>
        <v xml:space="preserve">2170749963                    </v>
      </c>
      <c r="Q1422">
        <v>0</v>
      </c>
      <c r="R1422">
        <v>0</v>
      </c>
      <c r="S1422">
        <v>0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0</v>
      </c>
      <c r="AB1422">
        <v>0</v>
      </c>
      <c r="AC1422">
        <v>0</v>
      </c>
      <c r="AD1422">
        <v>0</v>
      </c>
      <c r="AE1422" s="3">
        <v>0</v>
      </c>
      <c r="AF1422" s="3">
        <v>0</v>
      </c>
      <c r="AG1422" s="3">
        <v>0</v>
      </c>
      <c r="AH1422" s="3">
        <v>0</v>
      </c>
      <c r="AI1422" s="3">
        <v>0</v>
      </c>
      <c r="AJ1422" s="3">
        <v>0</v>
      </c>
      <c r="AK1422" s="3">
        <v>56.49</v>
      </c>
      <c r="AL1422" s="3">
        <v>0</v>
      </c>
      <c r="AM1422" s="3">
        <v>0</v>
      </c>
      <c r="AN1422" s="3">
        <v>0</v>
      </c>
      <c r="AO1422" s="3">
        <v>0</v>
      </c>
      <c r="AP1422" s="3">
        <v>0</v>
      </c>
      <c r="AQ1422" s="3">
        <v>0</v>
      </c>
      <c r="AR1422" s="3">
        <v>0</v>
      </c>
      <c r="AS1422" s="3">
        <v>0</v>
      </c>
      <c r="AT1422">
        <v>0</v>
      </c>
      <c r="AU1422">
        <v>0</v>
      </c>
      <c r="AV1422">
        <v>0</v>
      </c>
      <c r="AW1422">
        <v>0</v>
      </c>
      <c r="AX1422">
        <v>0</v>
      </c>
      <c r="AY1422">
        <v>0</v>
      </c>
      <c r="AZ1422">
        <v>0</v>
      </c>
      <c r="BA1422">
        <v>0</v>
      </c>
      <c r="BB1422">
        <v>0</v>
      </c>
      <c r="BC1422">
        <v>0</v>
      </c>
      <c r="BD1422">
        <v>0</v>
      </c>
      <c r="BE1422">
        <v>0</v>
      </c>
      <c r="BF1422">
        <v>0</v>
      </c>
      <c r="BG1422">
        <v>0</v>
      </c>
      <c r="BH1422">
        <v>1</v>
      </c>
      <c r="BI1422">
        <v>12.5</v>
      </c>
      <c r="BJ1422">
        <v>17.7</v>
      </c>
      <c r="BK1422">
        <v>18</v>
      </c>
      <c r="BL1422" s="4">
        <v>433.08</v>
      </c>
      <c r="BM1422" s="4">
        <v>64.959999999999994</v>
      </c>
      <c r="BN1422" s="4">
        <v>498.04</v>
      </c>
      <c r="BO1422" s="4">
        <v>498.04</v>
      </c>
      <c r="BQ1422" t="s">
        <v>318</v>
      </c>
      <c r="BR1422" t="s">
        <v>358</v>
      </c>
      <c r="BS1422" s="2">
        <v>44064</v>
      </c>
      <c r="BT1422" s="1">
        <v>0.38194444444444442</v>
      </c>
      <c r="BU1422" t="s">
        <v>2163</v>
      </c>
      <c r="BV1422" t="s">
        <v>16</v>
      </c>
      <c r="BY1422">
        <v>88322.21</v>
      </c>
      <c r="CA1422" t="s">
        <v>257</v>
      </c>
      <c r="CC1422" t="s">
        <v>477</v>
      </c>
      <c r="CD1422">
        <v>6220</v>
      </c>
      <c r="CE1422" t="s">
        <v>2</v>
      </c>
      <c r="CF1422" s="2">
        <v>44066</v>
      </c>
      <c r="CI1422">
        <v>1</v>
      </c>
      <c r="CJ1422">
        <v>1</v>
      </c>
      <c r="CK1422">
        <v>21</v>
      </c>
      <c r="CL1422" t="s">
        <v>0</v>
      </c>
    </row>
    <row r="1423" spans="1:90" x14ac:dyDescent="0.3">
      <c r="A1423" t="s">
        <v>322</v>
      </c>
      <c r="B1423" t="s">
        <v>321</v>
      </c>
      <c r="C1423" t="s">
        <v>10</v>
      </c>
      <c r="E1423" t="str">
        <f>"FES1162761095"</f>
        <v>FES1162761095</v>
      </c>
      <c r="F1423" s="2">
        <v>44063</v>
      </c>
      <c r="G1423">
        <v>202102</v>
      </c>
      <c r="H1423" t="s">
        <v>25</v>
      </c>
      <c r="I1423" t="s">
        <v>23</v>
      </c>
      <c r="J1423" t="s">
        <v>362</v>
      </c>
      <c r="K1423" t="s">
        <v>7</v>
      </c>
      <c r="L1423" t="s">
        <v>75</v>
      </c>
      <c r="M1423" t="s">
        <v>73</v>
      </c>
      <c r="N1423" t="s">
        <v>2162</v>
      </c>
      <c r="O1423" t="s">
        <v>21</v>
      </c>
      <c r="P1423" t="str">
        <f>"2170748470                    "</f>
        <v xml:space="preserve">2170748470                    </v>
      </c>
      <c r="Q1423">
        <v>0</v>
      </c>
      <c r="R1423">
        <v>0</v>
      </c>
      <c r="S1423">
        <v>0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0</v>
      </c>
      <c r="Z1423">
        <v>0</v>
      </c>
      <c r="AA1423">
        <v>0</v>
      </c>
      <c r="AB1423">
        <v>0</v>
      </c>
      <c r="AC1423">
        <v>0</v>
      </c>
      <c r="AD1423">
        <v>0</v>
      </c>
      <c r="AE1423" s="3">
        <v>0</v>
      </c>
      <c r="AF1423" s="3">
        <v>0</v>
      </c>
      <c r="AG1423" s="3">
        <v>0</v>
      </c>
      <c r="AH1423" s="3">
        <v>0</v>
      </c>
      <c r="AI1423" s="3">
        <v>0</v>
      </c>
      <c r="AJ1423" s="3">
        <v>0</v>
      </c>
      <c r="AK1423" s="3">
        <v>6.28</v>
      </c>
      <c r="AL1423" s="3">
        <v>0</v>
      </c>
      <c r="AM1423" s="3">
        <v>0</v>
      </c>
      <c r="AN1423" s="3">
        <v>0</v>
      </c>
      <c r="AO1423" s="3">
        <v>0</v>
      </c>
      <c r="AP1423" s="3">
        <v>0</v>
      </c>
      <c r="AQ1423" s="3">
        <v>0</v>
      </c>
      <c r="AR1423" s="3">
        <v>0</v>
      </c>
      <c r="AS1423" s="3">
        <v>0</v>
      </c>
      <c r="AT1423">
        <v>0</v>
      </c>
      <c r="AU1423">
        <v>0</v>
      </c>
      <c r="AV1423">
        <v>0</v>
      </c>
      <c r="AW1423">
        <v>0</v>
      </c>
      <c r="AX1423">
        <v>0</v>
      </c>
      <c r="AY1423">
        <v>0</v>
      </c>
      <c r="AZ1423">
        <v>0</v>
      </c>
      <c r="BA1423">
        <v>0</v>
      </c>
      <c r="BB1423">
        <v>0</v>
      </c>
      <c r="BC1423">
        <v>0</v>
      </c>
      <c r="BD1423">
        <v>0</v>
      </c>
      <c r="BE1423">
        <v>0</v>
      </c>
      <c r="BF1423">
        <v>0</v>
      </c>
      <c r="BG1423">
        <v>0</v>
      </c>
      <c r="BH1423">
        <v>1</v>
      </c>
      <c r="BI1423">
        <v>1</v>
      </c>
      <c r="BJ1423">
        <v>0.2</v>
      </c>
      <c r="BK1423">
        <v>1</v>
      </c>
      <c r="BL1423" s="4">
        <v>48.15</v>
      </c>
      <c r="BM1423" s="4">
        <v>7.22</v>
      </c>
      <c r="BN1423" s="4">
        <v>55.37</v>
      </c>
      <c r="BO1423" s="4">
        <v>55.37</v>
      </c>
      <c r="BR1423" t="s">
        <v>358</v>
      </c>
      <c r="BS1423" s="2">
        <v>44064</v>
      </c>
      <c r="BT1423" s="1">
        <v>0.47916666666666669</v>
      </c>
      <c r="BU1423" t="s">
        <v>2161</v>
      </c>
      <c r="BV1423" t="s">
        <v>0</v>
      </c>
      <c r="BW1423" t="s">
        <v>34</v>
      </c>
      <c r="BX1423" t="s">
        <v>95</v>
      </c>
      <c r="BY1423">
        <v>1200</v>
      </c>
      <c r="CA1423" t="s">
        <v>287</v>
      </c>
      <c r="CC1423" t="s">
        <v>73</v>
      </c>
      <c r="CD1423">
        <v>4319</v>
      </c>
      <c r="CE1423" t="s">
        <v>64</v>
      </c>
      <c r="CF1423" s="2">
        <v>44064</v>
      </c>
      <c r="CI1423">
        <v>1</v>
      </c>
      <c r="CJ1423">
        <v>1</v>
      </c>
      <c r="CK1423">
        <v>21</v>
      </c>
      <c r="CL1423" t="s">
        <v>0</v>
      </c>
    </row>
    <row r="1424" spans="1:90" x14ac:dyDescent="0.3">
      <c r="A1424" t="s">
        <v>322</v>
      </c>
      <c r="B1424" t="s">
        <v>321</v>
      </c>
      <c r="C1424" t="s">
        <v>10</v>
      </c>
      <c r="E1424" t="str">
        <f>"FES1162761215"</f>
        <v>FES1162761215</v>
      </c>
      <c r="F1424" s="2">
        <v>44063</v>
      </c>
      <c r="G1424">
        <v>202102</v>
      </c>
      <c r="H1424" t="s">
        <v>25</v>
      </c>
      <c r="I1424" t="s">
        <v>23</v>
      </c>
      <c r="J1424" t="s">
        <v>362</v>
      </c>
      <c r="K1424" t="s">
        <v>7</v>
      </c>
      <c r="L1424" t="s">
        <v>46</v>
      </c>
      <c r="M1424" t="s">
        <v>44</v>
      </c>
      <c r="N1424" t="s">
        <v>2160</v>
      </c>
      <c r="O1424" t="s">
        <v>21</v>
      </c>
      <c r="P1424" t="str">
        <f>"2170749936                    "</f>
        <v xml:space="preserve">2170749936                    </v>
      </c>
      <c r="Q1424">
        <v>0</v>
      </c>
      <c r="R1424">
        <v>0</v>
      </c>
      <c r="S1424">
        <v>0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0</v>
      </c>
      <c r="AB1424">
        <v>0</v>
      </c>
      <c r="AC1424">
        <v>0</v>
      </c>
      <c r="AD1424">
        <v>0</v>
      </c>
      <c r="AE1424" s="3">
        <v>0</v>
      </c>
      <c r="AF1424" s="3">
        <v>0</v>
      </c>
      <c r="AG1424" s="3">
        <v>0</v>
      </c>
      <c r="AH1424" s="3">
        <v>0</v>
      </c>
      <c r="AI1424" s="3">
        <v>0</v>
      </c>
      <c r="AJ1424" s="3">
        <v>0</v>
      </c>
      <c r="AK1424" s="3">
        <v>6.28</v>
      </c>
      <c r="AL1424" s="3">
        <v>0</v>
      </c>
      <c r="AM1424" s="3">
        <v>0</v>
      </c>
      <c r="AN1424" s="3">
        <v>0</v>
      </c>
      <c r="AO1424" s="3">
        <v>0</v>
      </c>
      <c r="AP1424" s="3">
        <v>0</v>
      </c>
      <c r="AQ1424" s="3">
        <v>0</v>
      </c>
      <c r="AR1424" s="3">
        <v>0</v>
      </c>
      <c r="AS1424" s="3">
        <v>0</v>
      </c>
      <c r="AT1424">
        <v>0</v>
      </c>
      <c r="AU1424">
        <v>0</v>
      </c>
      <c r="AV1424">
        <v>0</v>
      </c>
      <c r="AW1424">
        <v>0</v>
      </c>
      <c r="AX1424">
        <v>0</v>
      </c>
      <c r="AY1424">
        <v>0</v>
      </c>
      <c r="AZ1424">
        <v>0</v>
      </c>
      <c r="BA1424">
        <v>0</v>
      </c>
      <c r="BB1424">
        <v>0</v>
      </c>
      <c r="BC1424">
        <v>0</v>
      </c>
      <c r="BD1424">
        <v>0</v>
      </c>
      <c r="BE1424">
        <v>0</v>
      </c>
      <c r="BF1424">
        <v>0</v>
      </c>
      <c r="BG1424">
        <v>0</v>
      </c>
      <c r="BH1424">
        <v>1</v>
      </c>
      <c r="BI1424">
        <v>1</v>
      </c>
      <c r="BJ1424">
        <v>0.2</v>
      </c>
      <c r="BK1424">
        <v>1</v>
      </c>
      <c r="BL1424" s="4">
        <v>48.15</v>
      </c>
      <c r="BM1424" s="4">
        <v>7.22</v>
      </c>
      <c r="BN1424" s="4">
        <v>55.37</v>
      </c>
      <c r="BO1424" s="4">
        <v>55.37</v>
      </c>
      <c r="BQ1424" t="s">
        <v>2159</v>
      </c>
      <c r="BR1424" t="s">
        <v>358</v>
      </c>
      <c r="BS1424" s="2">
        <v>44064</v>
      </c>
      <c r="BT1424" s="1">
        <v>0.75347222222222221</v>
      </c>
      <c r="BU1424" t="s">
        <v>2158</v>
      </c>
      <c r="BV1424" t="s">
        <v>0</v>
      </c>
      <c r="BW1424" t="s">
        <v>34</v>
      </c>
      <c r="BX1424" t="s">
        <v>95</v>
      </c>
      <c r="BY1424">
        <v>1200</v>
      </c>
      <c r="CA1424" t="s">
        <v>607</v>
      </c>
      <c r="CC1424" t="s">
        <v>44</v>
      </c>
      <c r="CD1424">
        <v>4052</v>
      </c>
      <c r="CE1424" t="s">
        <v>64</v>
      </c>
      <c r="CF1424" s="2">
        <v>44064</v>
      </c>
      <c r="CI1424">
        <v>1</v>
      </c>
      <c r="CJ1424">
        <v>1</v>
      </c>
      <c r="CK1424">
        <v>21</v>
      </c>
      <c r="CL1424" t="s">
        <v>0</v>
      </c>
    </row>
    <row r="1425" spans="1:90" x14ac:dyDescent="0.3">
      <c r="A1425" t="s">
        <v>322</v>
      </c>
      <c r="B1425" t="s">
        <v>321</v>
      </c>
      <c r="C1425" t="s">
        <v>10</v>
      </c>
      <c r="E1425" t="str">
        <f>"FES1162761174"</f>
        <v>FES1162761174</v>
      </c>
      <c r="F1425" s="2">
        <v>44063</v>
      </c>
      <c r="G1425">
        <v>202102</v>
      </c>
      <c r="H1425" t="s">
        <v>25</v>
      </c>
      <c r="I1425" t="s">
        <v>23</v>
      </c>
      <c r="J1425" t="s">
        <v>362</v>
      </c>
      <c r="K1425" t="s">
        <v>7</v>
      </c>
      <c r="L1425" t="s">
        <v>46</v>
      </c>
      <c r="M1425" t="s">
        <v>44</v>
      </c>
      <c r="N1425" t="s">
        <v>817</v>
      </c>
      <c r="O1425" t="s">
        <v>21</v>
      </c>
      <c r="P1425" t="str">
        <f>"2170749896                    "</f>
        <v xml:space="preserve">2170749896                    </v>
      </c>
      <c r="Q1425">
        <v>0</v>
      </c>
      <c r="R1425">
        <v>0</v>
      </c>
      <c r="S1425">
        <v>0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0</v>
      </c>
      <c r="AB1425">
        <v>0</v>
      </c>
      <c r="AC1425">
        <v>0</v>
      </c>
      <c r="AD1425">
        <v>0</v>
      </c>
      <c r="AE1425" s="3">
        <v>0</v>
      </c>
      <c r="AF1425" s="3">
        <v>0</v>
      </c>
      <c r="AG1425" s="3">
        <v>0</v>
      </c>
      <c r="AH1425" s="3">
        <v>0</v>
      </c>
      <c r="AI1425" s="3">
        <v>0</v>
      </c>
      <c r="AJ1425" s="3">
        <v>0</v>
      </c>
      <c r="AK1425" s="3">
        <v>6.28</v>
      </c>
      <c r="AL1425" s="3">
        <v>0</v>
      </c>
      <c r="AM1425" s="3">
        <v>0</v>
      </c>
      <c r="AN1425" s="3">
        <v>0</v>
      </c>
      <c r="AO1425" s="3">
        <v>0</v>
      </c>
      <c r="AP1425" s="3">
        <v>0</v>
      </c>
      <c r="AQ1425" s="3">
        <v>0</v>
      </c>
      <c r="AR1425" s="3">
        <v>0</v>
      </c>
      <c r="AS1425" s="3">
        <v>0</v>
      </c>
      <c r="AT1425">
        <v>0</v>
      </c>
      <c r="AU1425">
        <v>0</v>
      </c>
      <c r="AV1425">
        <v>0</v>
      </c>
      <c r="AW1425">
        <v>0</v>
      </c>
      <c r="AX1425">
        <v>0</v>
      </c>
      <c r="AY1425">
        <v>0</v>
      </c>
      <c r="AZ1425">
        <v>0</v>
      </c>
      <c r="BA1425">
        <v>0</v>
      </c>
      <c r="BB1425">
        <v>0</v>
      </c>
      <c r="BC1425">
        <v>0</v>
      </c>
      <c r="BD1425">
        <v>0</v>
      </c>
      <c r="BE1425">
        <v>0</v>
      </c>
      <c r="BF1425">
        <v>0</v>
      </c>
      <c r="BG1425">
        <v>0</v>
      </c>
      <c r="BH1425">
        <v>1</v>
      </c>
      <c r="BI1425">
        <v>1</v>
      </c>
      <c r="BJ1425">
        <v>0.2</v>
      </c>
      <c r="BK1425">
        <v>1</v>
      </c>
      <c r="BL1425" s="4">
        <v>48.15</v>
      </c>
      <c r="BM1425" s="4">
        <v>7.22</v>
      </c>
      <c r="BN1425" s="4">
        <v>55.37</v>
      </c>
      <c r="BO1425" s="4">
        <v>55.37</v>
      </c>
      <c r="BQ1425" t="s">
        <v>385</v>
      </c>
      <c r="BR1425" t="s">
        <v>358</v>
      </c>
      <c r="BS1425" s="2">
        <v>44064</v>
      </c>
      <c r="BT1425" s="1">
        <v>0.4368055555555555</v>
      </c>
      <c r="BU1425" t="s">
        <v>537</v>
      </c>
      <c r="BV1425" t="s">
        <v>16</v>
      </c>
      <c r="BY1425">
        <v>1200</v>
      </c>
      <c r="CA1425" t="s">
        <v>101</v>
      </c>
      <c r="CC1425" t="s">
        <v>44</v>
      </c>
      <c r="CD1425">
        <v>4001</v>
      </c>
      <c r="CE1425" t="s">
        <v>64</v>
      </c>
      <c r="CF1425" s="2">
        <v>44064</v>
      </c>
      <c r="CI1425">
        <v>1</v>
      </c>
      <c r="CJ1425">
        <v>1</v>
      </c>
      <c r="CK1425">
        <v>21</v>
      </c>
      <c r="CL1425" t="s">
        <v>0</v>
      </c>
    </row>
    <row r="1426" spans="1:90" x14ac:dyDescent="0.3">
      <c r="A1426" t="s">
        <v>322</v>
      </c>
      <c r="B1426" t="s">
        <v>321</v>
      </c>
      <c r="C1426" t="s">
        <v>10</v>
      </c>
      <c r="E1426" t="str">
        <f>"FES1162761093"</f>
        <v>FES1162761093</v>
      </c>
      <c r="F1426" s="2">
        <v>44063</v>
      </c>
      <c r="G1426">
        <v>202102</v>
      </c>
      <c r="H1426" t="s">
        <v>25</v>
      </c>
      <c r="I1426" t="s">
        <v>23</v>
      </c>
      <c r="J1426" t="s">
        <v>362</v>
      </c>
      <c r="K1426" t="s">
        <v>7</v>
      </c>
      <c r="L1426" t="s">
        <v>100</v>
      </c>
      <c r="M1426" t="s">
        <v>99</v>
      </c>
      <c r="N1426" t="s">
        <v>1504</v>
      </c>
      <c r="O1426" t="s">
        <v>21</v>
      </c>
      <c r="P1426" t="str">
        <f>"2170748449                    "</f>
        <v xml:space="preserve">2170748449                    </v>
      </c>
      <c r="Q1426">
        <v>0</v>
      </c>
      <c r="R1426">
        <v>0</v>
      </c>
      <c r="S1426">
        <v>0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0</v>
      </c>
      <c r="AB1426">
        <v>0</v>
      </c>
      <c r="AC1426">
        <v>0</v>
      </c>
      <c r="AD1426">
        <v>0</v>
      </c>
      <c r="AE1426" s="3">
        <v>0</v>
      </c>
      <c r="AF1426" s="3">
        <v>0</v>
      </c>
      <c r="AG1426" s="3">
        <v>0</v>
      </c>
      <c r="AH1426" s="3">
        <v>0</v>
      </c>
      <c r="AI1426" s="3">
        <v>0</v>
      </c>
      <c r="AJ1426" s="3">
        <v>0</v>
      </c>
      <c r="AK1426" s="3">
        <v>6.28</v>
      </c>
      <c r="AL1426" s="3">
        <v>0</v>
      </c>
      <c r="AM1426" s="3">
        <v>0</v>
      </c>
      <c r="AN1426" s="3">
        <v>0</v>
      </c>
      <c r="AO1426" s="3">
        <v>0</v>
      </c>
      <c r="AP1426" s="3">
        <v>0</v>
      </c>
      <c r="AQ1426" s="3">
        <v>0</v>
      </c>
      <c r="AR1426" s="3">
        <v>0</v>
      </c>
      <c r="AS1426" s="3">
        <v>0</v>
      </c>
      <c r="AT1426">
        <v>0</v>
      </c>
      <c r="AU1426">
        <v>0</v>
      </c>
      <c r="AV1426">
        <v>0</v>
      </c>
      <c r="AW1426">
        <v>0</v>
      </c>
      <c r="AX1426">
        <v>0</v>
      </c>
      <c r="AY1426">
        <v>0</v>
      </c>
      <c r="AZ1426">
        <v>0</v>
      </c>
      <c r="BA1426">
        <v>0</v>
      </c>
      <c r="BB1426">
        <v>0</v>
      </c>
      <c r="BC1426">
        <v>0</v>
      </c>
      <c r="BD1426">
        <v>0</v>
      </c>
      <c r="BE1426">
        <v>0</v>
      </c>
      <c r="BF1426">
        <v>0</v>
      </c>
      <c r="BG1426">
        <v>0</v>
      </c>
      <c r="BH1426">
        <v>1</v>
      </c>
      <c r="BI1426">
        <v>1</v>
      </c>
      <c r="BJ1426">
        <v>0.2</v>
      </c>
      <c r="BK1426">
        <v>1</v>
      </c>
      <c r="BL1426" s="4">
        <v>48.15</v>
      </c>
      <c r="BM1426" s="4">
        <v>7.22</v>
      </c>
      <c r="BN1426" s="4">
        <v>55.37</v>
      </c>
      <c r="BO1426" s="4">
        <v>55.37</v>
      </c>
      <c r="BQ1426" t="s">
        <v>385</v>
      </c>
      <c r="BR1426" t="s">
        <v>358</v>
      </c>
      <c r="BS1426" s="2">
        <v>44064</v>
      </c>
      <c r="BT1426" s="1">
        <v>0.41944444444444445</v>
      </c>
      <c r="BU1426" t="s">
        <v>2022</v>
      </c>
      <c r="BV1426" t="s">
        <v>16</v>
      </c>
      <c r="BY1426">
        <v>1200</v>
      </c>
      <c r="CA1426" t="s">
        <v>786</v>
      </c>
      <c r="CC1426" t="s">
        <v>99</v>
      </c>
      <c r="CD1426">
        <v>3620</v>
      </c>
      <c r="CE1426" t="s">
        <v>64</v>
      </c>
      <c r="CF1426" s="2">
        <v>44064</v>
      </c>
      <c r="CI1426">
        <v>1</v>
      </c>
      <c r="CJ1426">
        <v>1</v>
      </c>
      <c r="CK1426">
        <v>21</v>
      </c>
      <c r="CL1426" t="s">
        <v>0</v>
      </c>
    </row>
    <row r="1427" spans="1:90" x14ac:dyDescent="0.3">
      <c r="A1427" t="s">
        <v>322</v>
      </c>
      <c r="B1427" t="s">
        <v>321</v>
      </c>
      <c r="C1427" t="s">
        <v>10</v>
      </c>
      <c r="E1427" t="str">
        <f>"FES1162761125"</f>
        <v>FES1162761125</v>
      </c>
      <c r="F1427" s="2">
        <v>44063</v>
      </c>
      <c r="G1427">
        <v>202102</v>
      </c>
      <c r="H1427" t="s">
        <v>25</v>
      </c>
      <c r="I1427" t="s">
        <v>23</v>
      </c>
      <c r="J1427" t="s">
        <v>362</v>
      </c>
      <c r="K1427" t="s">
        <v>7</v>
      </c>
      <c r="L1427" t="s">
        <v>418</v>
      </c>
      <c r="M1427" t="s">
        <v>415</v>
      </c>
      <c r="N1427" t="s">
        <v>417</v>
      </c>
      <c r="O1427" t="s">
        <v>21</v>
      </c>
      <c r="P1427" t="str">
        <f>"2170748702                    "</f>
        <v xml:space="preserve">2170748702                    </v>
      </c>
      <c r="Q1427">
        <v>0</v>
      </c>
      <c r="R1427">
        <v>0</v>
      </c>
      <c r="S1427">
        <v>0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0</v>
      </c>
      <c r="Z1427">
        <v>0</v>
      </c>
      <c r="AA1427">
        <v>0</v>
      </c>
      <c r="AB1427">
        <v>0</v>
      </c>
      <c r="AC1427">
        <v>0</v>
      </c>
      <c r="AD1427">
        <v>0</v>
      </c>
      <c r="AE1427" s="3">
        <v>0</v>
      </c>
      <c r="AF1427" s="3">
        <v>0</v>
      </c>
      <c r="AG1427" s="3">
        <v>0</v>
      </c>
      <c r="AH1427" s="3">
        <v>0</v>
      </c>
      <c r="AI1427" s="3">
        <v>0</v>
      </c>
      <c r="AJ1427" s="3">
        <v>0</v>
      </c>
      <c r="AK1427" s="3">
        <v>6.28</v>
      </c>
      <c r="AL1427" s="3">
        <v>0</v>
      </c>
      <c r="AM1427" s="3">
        <v>0</v>
      </c>
      <c r="AN1427" s="3">
        <v>0</v>
      </c>
      <c r="AO1427" s="3">
        <v>0</v>
      </c>
      <c r="AP1427" s="3">
        <v>0</v>
      </c>
      <c r="AQ1427" s="3">
        <v>0</v>
      </c>
      <c r="AR1427" s="3">
        <v>0</v>
      </c>
      <c r="AS1427" s="3">
        <v>0</v>
      </c>
      <c r="AT1427">
        <v>0</v>
      </c>
      <c r="AU1427">
        <v>0</v>
      </c>
      <c r="AV1427">
        <v>0</v>
      </c>
      <c r="AW1427">
        <v>0</v>
      </c>
      <c r="AX1427">
        <v>0</v>
      </c>
      <c r="AY1427">
        <v>0</v>
      </c>
      <c r="AZ1427">
        <v>0</v>
      </c>
      <c r="BA1427">
        <v>0</v>
      </c>
      <c r="BB1427">
        <v>0</v>
      </c>
      <c r="BC1427">
        <v>0</v>
      </c>
      <c r="BD1427">
        <v>0</v>
      </c>
      <c r="BE1427">
        <v>0</v>
      </c>
      <c r="BF1427">
        <v>0</v>
      </c>
      <c r="BG1427">
        <v>0</v>
      </c>
      <c r="BH1427">
        <v>1</v>
      </c>
      <c r="BI1427">
        <v>1</v>
      </c>
      <c r="BJ1427">
        <v>0.2</v>
      </c>
      <c r="BK1427">
        <v>1</v>
      </c>
      <c r="BL1427" s="4">
        <v>48.15</v>
      </c>
      <c r="BM1427" s="4">
        <v>7.22</v>
      </c>
      <c r="BN1427" s="4">
        <v>55.37</v>
      </c>
      <c r="BO1427" s="4">
        <v>55.37</v>
      </c>
      <c r="BQ1427" t="s">
        <v>404</v>
      </c>
      <c r="BR1427" t="s">
        <v>358</v>
      </c>
      <c r="BS1427" s="2">
        <v>44064</v>
      </c>
      <c r="BT1427" s="1">
        <v>0.39999999999999997</v>
      </c>
      <c r="BU1427" t="s">
        <v>2157</v>
      </c>
      <c r="BV1427" t="s">
        <v>16</v>
      </c>
      <c r="BY1427">
        <v>1200</v>
      </c>
      <c r="CA1427" t="s">
        <v>309</v>
      </c>
      <c r="CC1427" t="s">
        <v>415</v>
      </c>
      <c r="CD1427">
        <v>4120</v>
      </c>
      <c r="CE1427" t="s">
        <v>64</v>
      </c>
      <c r="CF1427" s="2">
        <v>44064</v>
      </c>
      <c r="CI1427">
        <v>1</v>
      </c>
      <c r="CJ1427">
        <v>1</v>
      </c>
      <c r="CK1427">
        <v>21</v>
      </c>
      <c r="CL1427" t="s">
        <v>0</v>
      </c>
    </row>
    <row r="1428" spans="1:90" x14ac:dyDescent="0.3">
      <c r="A1428" t="s">
        <v>322</v>
      </c>
      <c r="B1428" t="s">
        <v>321</v>
      </c>
      <c r="C1428" t="s">
        <v>10</v>
      </c>
      <c r="E1428" t="str">
        <f>"FES1162761225"</f>
        <v>FES1162761225</v>
      </c>
      <c r="F1428" s="2">
        <v>44063</v>
      </c>
      <c r="G1428">
        <v>202102</v>
      </c>
      <c r="H1428" t="s">
        <v>25</v>
      </c>
      <c r="I1428" t="s">
        <v>23</v>
      </c>
      <c r="J1428" t="s">
        <v>362</v>
      </c>
      <c r="K1428" t="s">
        <v>7</v>
      </c>
      <c r="L1428" t="s">
        <v>29</v>
      </c>
      <c r="M1428" t="s">
        <v>26</v>
      </c>
      <c r="N1428" t="s">
        <v>684</v>
      </c>
      <c r="O1428" t="s">
        <v>21</v>
      </c>
      <c r="P1428" t="str">
        <f>"2170749445                    "</f>
        <v xml:space="preserve">2170749445                    </v>
      </c>
      <c r="Q1428">
        <v>0</v>
      </c>
      <c r="R1428">
        <v>0</v>
      </c>
      <c r="S1428">
        <v>0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0</v>
      </c>
      <c r="AB1428">
        <v>0</v>
      </c>
      <c r="AC1428">
        <v>0</v>
      </c>
      <c r="AD1428">
        <v>0</v>
      </c>
      <c r="AE1428" s="3">
        <v>0</v>
      </c>
      <c r="AF1428" s="3">
        <v>0</v>
      </c>
      <c r="AG1428" s="3">
        <v>0</v>
      </c>
      <c r="AH1428" s="3">
        <v>0</v>
      </c>
      <c r="AI1428" s="3">
        <v>0</v>
      </c>
      <c r="AJ1428" s="3">
        <v>0</v>
      </c>
      <c r="AK1428" s="3">
        <v>6.28</v>
      </c>
      <c r="AL1428" s="3">
        <v>0</v>
      </c>
      <c r="AM1428" s="3">
        <v>0</v>
      </c>
      <c r="AN1428" s="3">
        <v>0</v>
      </c>
      <c r="AO1428" s="3">
        <v>0</v>
      </c>
      <c r="AP1428" s="3">
        <v>0</v>
      </c>
      <c r="AQ1428" s="3">
        <v>0</v>
      </c>
      <c r="AR1428" s="3">
        <v>0</v>
      </c>
      <c r="AS1428" s="3">
        <v>0</v>
      </c>
      <c r="AT1428">
        <v>0</v>
      </c>
      <c r="AU1428">
        <v>0</v>
      </c>
      <c r="AV1428">
        <v>0</v>
      </c>
      <c r="AW1428">
        <v>0</v>
      </c>
      <c r="AX1428">
        <v>0</v>
      </c>
      <c r="AY1428">
        <v>0</v>
      </c>
      <c r="AZ1428">
        <v>0</v>
      </c>
      <c r="BA1428">
        <v>0</v>
      </c>
      <c r="BB1428">
        <v>0</v>
      </c>
      <c r="BC1428">
        <v>0</v>
      </c>
      <c r="BD1428">
        <v>0</v>
      </c>
      <c r="BE1428">
        <v>0</v>
      </c>
      <c r="BF1428">
        <v>0</v>
      </c>
      <c r="BG1428">
        <v>0</v>
      </c>
      <c r="BH1428">
        <v>1</v>
      </c>
      <c r="BI1428">
        <v>1</v>
      </c>
      <c r="BJ1428">
        <v>0.2</v>
      </c>
      <c r="BK1428">
        <v>1</v>
      </c>
      <c r="BL1428" s="4">
        <v>48.15</v>
      </c>
      <c r="BM1428" s="4">
        <v>7.22</v>
      </c>
      <c r="BN1428" s="4">
        <v>55.37</v>
      </c>
      <c r="BO1428" s="4">
        <v>55.37</v>
      </c>
      <c r="BQ1428" t="s">
        <v>385</v>
      </c>
      <c r="BR1428" t="s">
        <v>358</v>
      </c>
      <c r="BS1428" s="2">
        <v>44064</v>
      </c>
      <c r="BT1428" s="1">
        <v>0.4201388888888889</v>
      </c>
      <c r="BU1428" t="s">
        <v>999</v>
      </c>
      <c r="BV1428" t="s">
        <v>16</v>
      </c>
      <c r="BY1428">
        <v>1200</v>
      </c>
      <c r="CA1428" t="s">
        <v>78</v>
      </c>
      <c r="CC1428" t="s">
        <v>26</v>
      </c>
      <c r="CD1428">
        <v>6001</v>
      </c>
      <c r="CE1428" t="s">
        <v>64</v>
      </c>
      <c r="CF1428" s="2">
        <v>44064</v>
      </c>
      <c r="CI1428">
        <v>1</v>
      </c>
      <c r="CJ1428">
        <v>1</v>
      </c>
      <c r="CK1428">
        <v>21</v>
      </c>
      <c r="CL1428" t="s">
        <v>0</v>
      </c>
    </row>
    <row r="1429" spans="1:90" x14ac:dyDescent="0.3">
      <c r="A1429" t="s">
        <v>322</v>
      </c>
      <c r="B1429" t="s">
        <v>321</v>
      </c>
      <c r="C1429" t="s">
        <v>10</v>
      </c>
      <c r="E1429" t="str">
        <f>"FES1162761264"</f>
        <v>FES1162761264</v>
      </c>
      <c r="F1429" s="2">
        <v>44063</v>
      </c>
      <c r="G1429">
        <v>202102</v>
      </c>
      <c r="H1429" t="s">
        <v>25</v>
      </c>
      <c r="I1429" t="s">
        <v>23</v>
      </c>
      <c r="J1429" t="s">
        <v>362</v>
      </c>
      <c r="K1429" t="s">
        <v>7</v>
      </c>
      <c r="L1429" t="s">
        <v>31</v>
      </c>
      <c r="M1429" t="s">
        <v>30</v>
      </c>
      <c r="N1429" t="s">
        <v>865</v>
      </c>
      <c r="O1429" t="s">
        <v>21</v>
      </c>
      <c r="P1429" t="str">
        <f>"21707450003                   "</f>
        <v xml:space="preserve">21707450003                   </v>
      </c>
      <c r="Q1429">
        <v>0</v>
      </c>
      <c r="R1429">
        <v>0</v>
      </c>
      <c r="S1429">
        <v>0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0</v>
      </c>
      <c r="AB1429">
        <v>0</v>
      </c>
      <c r="AC1429">
        <v>0</v>
      </c>
      <c r="AD1429">
        <v>0</v>
      </c>
      <c r="AE1429" s="3">
        <v>0</v>
      </c>
      <c r="AF1429" s="3">
        <v>0</v>
      </c>
      <c r="AG1429" s="3">
        <v>0</v>
      </c>
      <c r="AH1429" s="3">
        <v>0</v>
      </c>
      <c r="AI1429" s="3">
        <v>0</v>
      </c>
      <c r="AJ1429" s="3">
        <v>0</v>
      </c>
      <c r="AK1429" s="3">
        <v>6.28</v>
      </c>
      <c r="AL1429" s="3">
        <v>0</v>
      </c>
      <c r="AM1429" s="3">
        <v>0</v>
      </c>
      <c r="AN1429" s="3">
        <v>0</v>
      </c>
      <c r="AO1429" s="3">
        <v>0</v>
      </c>
      <c r="AP1429" s="3">
        <v>0</v>
      </c>
      <c r="AQ1429" s="3">
        <v>0</v>
      </c>
      <c r="AR1429" s="3">
        <v>0</v>
      </c>
      <c r="AS1429" s="3">
        <v>0</v>
      </c>
      <c r="AT1429">
        <v>0</v>
      </c>
      <c r="AU1429">
        <v>0</v>
      </c>
      <c r="AV1429">
        <v>0</v>
      </c>
      <c r="AW1429">
        <v>0</v>
      </c>
      <c r="AX1429">
        <v>0</v>
      </c>
      <c r="AY1429">
        <v>0</v>
      </c>
      <c r="AZ1429">
        <v>0</v>
      </c>
      <c r="BA1429">
        <v>0</v>
      </c>
      <c r="BB1429">
        <v>0</v>
      </c>
      <c r="BC1429">
        <v>0</v>
      </c>
      <c r="BD1429">
        <v>0</v>
      </c>
      <c r="BE1429">
        <v>0</v>
      </c>
      <c r="BF1429">
        <v>0</v>
      </c>
      <c r="BG1429">
        <v>0</v>
      </c>
      <c r="BH1429">
        <v>1</v>
      </c>
      <c r="BI1429">
        <v>1</v>
      </c>
      <c r="BJ1429">
        <v>0.2</v>
      </c>
      <c r="BK1429">
        <v>1</v>
      </c>
      <c r="BL1429" s="4">
        <v>48.15</v>
      </c>
      <c r="BM1429" s="4">
        <v>7.22</v>
      </c>
      <c r="BN1429" s="4">
        <v>55.37</v>
      </c>
      <c r="BO1429" s="4">
        <v>55.37</v>
      </c>
      <c r="BQ1429" t="s">
        <v>318</v>
      </c>
      <c r="BR1429" t="s">
        <v>358</v>
      </c>
      <c r="BS1429" s="2">
        <v>44064</v>
      </c>
      <c r="BT1429" s="1">
        <v>0.50138888888888888</v>
      </c>
      <c r="BU1429" t="s">
        <v>2156</v>
      </c>
      <c r="BV1429" t="s">
        <v>0</v>
      </c>
      <c r="BW1429" t="s">
        <v>48</v>
      </c>
      <c r="BX1429" t="s">
        <v>153</v>
      </c>
      <c r="BY1429">
        <v>1200</v>
      </c>
      <c r="CA1429" t="s">
        <v>159</v>
      </c>
      <c r="CC1429" t="s">
        <v>30</v>
      </c>
      <c r="CD1429">
        <v>5201</v>
      </c>
      <c r="CE1429" t="s">
        <v>64</v>
      </c>
      <c r="CF1429" s="2">
        <v>44064</v>
      </c>
      <c r="CI1429">
        <v>1</v>
      </c>
      <c r="CJ1429">
        <v>1</v>
      </c>
      <c r="CK1429">
        <v>21</v>
      </c>
      <c r="CL1429" t="s">
        <v>0</v>
      </c>
    </row>
    <row r="1430" spans="1:90" x14ac:dyDescent="0.3">
      <c r="A1430" t="s">
        <v>322</v>
      </c>
      <c r="B1430" t="s">
        <v>321</v>
      </c>
      <c r="C1430" t="s">
        <v>10</v>
      </c>
      <c r="E1430" t="str">
        <f>"FES1162761183"</f>
        <v>FES1162761183</v>
      </c>
      <c r="F1430" s="2">
        <v>44063</v>
      </c>
      <c r="G1430">
        <v>202102</v>
      </c>
      <c r="H1430" t="s">
        <v>25</v>
      </c>
      <c r="I1430" t="s">
        <v>23</v>
      </c>
      <c r="J1430" t="s">
        <v>362</v>
      </c>
      <c r="K1430" t="s">
        <v>7</v>
      </c>
      <c r="L1430" t="s">
        <v>255</v>
      </c>
      <c r="M1430" t="s">
        <v>253</v>
      </c>
      <c r="N1430" t="s">
        <v>894</v>
      </c>
      <c r="O1430" t="s">
        <v>21</v>
      </c>
      <c r="P1430" t="str">
        <f>"2170749907                    "</f>
        <v xml:space="preserve">2170749907                    </v>
      </c>
      <c r="Q1430">
        <v>0</v>
      </c>
      <c r="R1430">
        <v>0</v>
      </c>
      <c r="S1430">
        <v>0</v>
      </c>
      <c r="T1430">
        <v>0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0</v>
      </c>
      <c r="AB1430">
        <v>0</v>
      </c>
      <c r="AC1430">
        <v>0</v>
      </c>
      <c r="AD1430">
        <v>0</v>
      </c>
      <c r="AE1430" s="3">
        <v>0</v>
      </c>
      <c r="AF1430" s="3">
        <v>0</v>
      </c>
      <c r="AG1430" s="3">
        <v>0</v>
      </c>
      <c r="AH1430" s="3">
        <v>0</v>
      </c>
      <c r="AI1430" s="3">
        <v>0</v>
      </c>
      <c r="AJ1430" s="3">
        <v>0</v>
      </c>
      <c r="AK1430" s="3">
        <v>12.17</v>
      </c>
      <c r="AL1430" s="3">
        <v>0</v>
      </c>
      <c r="AM1430" s="3">
        <v>0</v>
      </c>
      <c r="AN1430" s="3">
        <v>0</v>
      </c>
      <c r="AO1430" s="3">
        <v>0</v>
      </c>
      <c r="AP1430" s="3">
        <v>0</v>
      </c>
      <c r="AQ1430" s="3">
        <v>0</v>
      </c>
      <c r="AR1430" s="3">
        <v>0</v>
      </c>
      <c r="AS1430" s="3">
        <v>0</v>
      </c>
      <c r="AT1430">
        <v>0</v>
      </c>
      <c r="AU1430">
        <v>0</v>
      </c>
      <c r="AV1430">
        <v>0</v>
      </c>
      <c r="AW1430">
        <v>0</v>
      </c>
      <c r="AX1430">
        <v>0</v>
      </c>
      <c r="AY1430">
        <v>0</v>
      </c>
      <c r="AZ1430">
        <v>0</v>
      </c>
      <c r="BA1430">
        <v>0</v>
      </c>
      <c r="BB1430">
        <v>0</v>
      </c>
      <c r="BC1430">
        <v>0</v>
      </c>
      <c r="BD1430">
        <v>0</v>
      </c>
      <c r="BE1430">
        <v>0</v>
      </c>
      <c r="BF1430">
        <v>0</v>
      </c>
      <c r="BG1430">
        <v>0</v>
      </c>
      <c r="BH1430">
        <v>1</v>
      </c>
      <c r="BI1430">
        <v>1</v>
      </c>
      <c r="BJ1430">
        <v>0.2</v>
      </c>
      <c r="BK1430">
        <v>1</v>
      </c>
      <c r="BL1430" s="4">
        <v>93.29</v>
      </c>
      <c r="BM1430" s="4">
        <v>13.99</v>
      </c>
      <c r="BN1430" s="4">
        <v>107.28</v>
      </c>
      <c r="BO1430" s="4">
        <v>107.28</v>
      </c>
      <c r="BQ1430" t="s">
        <v>385</v>
      </c>
      <c r="BR1430" t="s">
        <v>358</v>
      </c>
      <c r="BS1430" s="2">
        <v>44064</v>
      </c>
      <c r="BT1430" s="1">
        <v>0.41944444444444445</v>
      </c>
      <c r="BU1430" t="s">
        <v>1643</v>
      </c>
      <c r="BV1430" t="s">
        <v>16</v>
      </c>
      <c r="BY1430">
        <v>1200</v>
      </c>
      <c r="CA1430" t="s">
        <v>254</v>
      </c>
      <c r="CC1430" t="s">
        <v>253</v>
      </c>
      <c r="CD1430">
        <v>7130</v>
      </c>
      <c r="CE1430" t="s">
        <v>64</v>
      </c>
      <c r="CF1430" s="2">
        <v>44067</v>
      </c>
      <c r="CI1430">
        <v>1</v>
      </c>
      <c r="CJ1430">
        <v>1</v>
      </c>
      <c r="CK1430">
        <v>23</v>
      </c>
      <c r="CL1430" t="s">
        <v>0</v>
      </c>
    </row>
    <row r="1431" spans="1:90" x14ac:dyDescent="0.3">
      <c r="A1431" t="s">
        <v>322</v>
      </c>
      <c r="B1431" t="s">
        <v>321</v>
      </c>
      <c r="C1431" t="s">
        <v>10</v>
      </c>
      <c r="E1431" t="str">
        <f>"RFES1162758639"</f>
        <v>RFES1162758639</v>
      </c>
      <c r="F1431" s="2">
        <v>44063</v>
      </c>
      <c r="G1431">
        <v>202102</v>
      </c>
      <c r="H1431" t="s">
        <v>46</v>
      </c>
      <c r="I1431" t="s">
        <v>44</v>
      </c>
      <c r="J1431" t="s">
        <v>1393</v>
      </c>
      <c r="K1431" t="s">
        <v>7</v>
      </c>
      <c r="L1431" t="s">
        <v>25</v>
      </c>
      <c r="M1431" t="s">
        <v>23</v>
      </c>
      <c r="N1431" t="s">
        <v>362</v>
      </c>
      <c r="O1431" t="s">
        <v>21</v>
      </c>
      <c r="P1431" t="str">
        <f>"2170747199                    "</f>
        <v xml:space="preserve">2170747199                    </v>
      </c>
      <c r="Q1431">
        <v>0</v>
      </c>
      <c r="R1431">
        <v>0</v>
      </c>
      <c r="S1431">
        <v>0</v>
      </c>
      <c r="T1431">
        <v>0</v>
      </c>
      <c r="U1431">
        <v>0</v>
      </c>
      <c r="V1431">
        <v>0</v>
      </c>
      <c r="W1431">
        <v>0</v>
      </c>
      <c r="X1431">
        <v>0</v>
      </c>
      <c r="Y1431">
        <v>0</v>
      </c>
      <c r="Z1431">
        <v>0</v>
      </c>
      <c r="AA1431">
        <v>0</v>
      </c>
      <c r="AB1431">
        <v>0</v>
      </c>
      <c r="AC1431">
        <v>0</v>
      </c>
      <c r="AD1431">
        <v>0</v>
      </c>
      <c r="AE1431" s="3">
        <v>0</v>
      </c>
      <c r="AF1431" s="3">
        <v>0</v>
      </c>
      <c r="AG1431" s="3">
        <v>0</v>
      </c>
      <c r="AH1431" s="3">
        <v>0</v>
      </c>
      <c r="AI1431" s="3">
        <v>0</v>
      </c>
      <c r="AJ1431" s="3">
        <v>0</v>
      </c>
      <c r="AK1431" s="3">
        <v>6.28</v>
      </c>
      <c r="AL1431" s="3">
        <v>0</v>
      </c>
      <c r="AM1431" s="3">
        <v>0</v>
      </c>
      <c r="AN1431" s="3">
        <v>0</v>
      </c>
      <c r="AO1431" s="3">
        <v>0</v>
      </c>
      <c r="AP1431" s="3">
        <v>0</v>
      </c>
      <c r="AQ1431" s="3">
        <v>0</v>
      </c>
      <c r="AR1431" s="3">
        <v>0</v>
      </c>
      <c r="AS1431" s="3">
        <v>0</v>
      </c>
      <c r="AT1431">
        <v>0</v>
      </c>
      <c r="AU1431">
        <v>0</v>
      </c>
      <c r="AV1431">
        <v>0</v>
      </c>
      <c r="AW1431">
        <v>0</v>
      </c>
      <c r="AX1431">
        <v>0</v>
      </c>
      <c r="AY1431">
        <v>0</v>
      </c>
      <c r="AZ1431">
        <v>0</v>
      </c>
      <c r="BA1431">
        <v>0</v>
      </c>
      <c r="BB1431">
        <v>0</v>
      </c>
      <c r="BC1431">
        <v>0</v>
      </c>
      <c r="BD1431">
        <v>0</v>
      </c>
      <c r="BE1431">
        <v>0</v>
      </c>
      <c r="BF1431">
        <v>0</v>
      </c>
      <c r="BG1431">
        <v>0</v>
      </c>
      <c r="BH1431">
        <v>1</v>
      </c>
      <c r="BI1431">
        <v>1</v>
      </c>
      <c r="BJ1431">
        <v>0.2</v>
      </c>
      <c r="BK1431">
        <v>1</v>
      </c>
      <c r="BL1431" s="4">
        <v>48.15</v>
      </c>
      <c r="BM1431" s="4">
        <v>7.22</v>
      </c>
      <c r="BN1431" s="4">
        <v>55.37</v>
      </c>
      <c r="BO1431" s="4">
        <v>55.37</v>
      </c>
      <c r="BQ1431" t="s">
        <v>358</v>
      </c>
      <c r="BR1431" t="s">
        <v>404</v>
      </c>
      <c r="BS1431" s="2">
        <v>44064</v>
      </c>
      <c r="BT1431" s="1">
        <v>0.43611111111111112</v>
      </c>
      <c r="BU1431" t="s">
        <v>1943</v>
      </c>
      <c r="BV1431" t="s">
        <v>16</v>
      </c>
      <c r="BY1431">
        <v>1200</v>
      </c>
      <c r="CA1431" t="s">
        <v>24</v>
      </c>
      <c r="CC1431" t="s">
        <v>23</v>
      </c>
      <c r="CD1431">
        <v>1601</v>
      </c>
      <c r="CE1431" t="s">
        <v>64</v>
      </c>
      <c r="CF1431" s="2">
        <v>44067</v>
      </c>
      <c r="CI1431">
        <v>1</v>
      </c>
      <c r="CJ1431">
        <v>1</v>
      </c>
      <c r="CK1431">
        <v>21</v>
      </c>
      <c r="CL1431" t="s">
        <v>0</v>
      </c>
    </row>
    <row r="1432" spans="1:90" x14ac:dyDescent="0.3">
      <c r="A1432" t="s">
        <v>322</v>
      </c>
      <c r="B1432" t="s">
        <v>321</v>
      </c>
      <c r="C1432" t="s">
        <v>10</v>
      </c>
      <c r="E1432" t="str">
        <f>"FES1162761051"</f>
        <v>FES1162761051</v>
      </c>
      <c r="F1432" s="2">
        <v>44063</v>
      </c>
      <c r="G1432">
        <v>202102</v>
      </c>
      <c r="H1432" t="s">
        <v>25</v>
      </c>
      <c r="I1432" t="s">
        <v>23</v>
      </c>
      <c r="J1432" t="s">
        <v>362</v>
      </c>
      <c r="K1432" t="s">
        <v>7</v>
      </c>
      <c r="L1432" t="s">
        <v>2085</v>
      </c>
      <c r="M1432" t="s">
        <v>2082</v>
      </c>
      <c r="N1432" t="s">
        <v>2155</v>
      </c>
      <c r="O1432" t="s">
        <v>21</v>
      </c>
      <c r="P1432" t="str">
        <f>"2170749465                    "</f>
        <v xml:space="preserve">2170749465                    </v>
      </c>
      <c r="Q1432">
        <v>0</v>
      </c>
      <c r="R1432">
        <v>0</v>
      </c>
      <c r="S1432">
        <v>0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0</v>
      </c>
      <c r="Z1432">
        <v>0</v>
      </c>
      <c r="AA1432">
        <v>0</v>
      </c>
      <c r="AB1432">
        <v>0</v>
      </c>
      <c r="AC1432">
        <v>0</v>
      </c>
      <c r="AD1432">
        <v>0</v>
      </c>
      <c r="AE1432" s="3">
        <v>0</v>
      </c>
      <c r="AF1432" s="3">
        <v>0</v>
      </c>
      <c r="AG1432" s="3">
        <v>0</v>
      </c>
      <c r="AH1432" s="3">
        <v>0</v>
      </c>
      <c r="AI1432" s="3">
        <v>0</v>
      </c>
      <c r="AJ1432" s="3">
        <v>0</v>
      </c>
      <c r="AK1432" s="3">
        <v>25.91</v>
      </c>
      <c r="AL1432" s="3">
        <v>0</v>
      </c>
      <c r="AM1432" s="3">
        <v>0</v>
      </c>
      <c r="AN1432" s="3">
        <v>0</v>
      </c>
      <c r="AO1432" s="3">
        <v>0</v>
      </c>
      <c r="AP1432" s="3">
        <v>0</v>
      </c>
      <c r="AQ1432" s="3">
        <v>0</v>
      </c>
      <c r="AR1432" s="3">
        <v>0</v>
      </c>
      <c r="AS1432" s="3">
        <v>0</v>
      </c>
      <c r="AT1432">
        <v>0</v>
      </c>
      <c r="AU1432">
        <v>0</v>
      </c>
      <c r="AV1432">
        <v>0</v>
      </c>
      <c r="AW1432">
        <v>0</v>
      </c>
      <c r="AX1432">
        <v>0</v>
      </c>
      <c r="AY1432">
        <v>0</v>
      </c>
      <c r="AZ1432">
        <v>0</v>
      </c>
      <c r="BA1432">
        <v>0</v>
      </c>
      <c r="BB1432">
        <v>0</v>
      </c>
      <c r="BC1432">
        <v>0</v>
      </c>
      <c r="BD1432">
        <v>0</v>
      </c>
      <c r="BE1432">
        <v>0</v>
      </c>
      <c r="BF1432">
        <v>0</v>
      </c>
      <c r="BG1432">
        <v>0</v>
      </c>
      <c r="BH1432">
        <v>1</v>
      </c>
      <c r="BI1432">
        <v>2.9</v>
      </c>
      <c r="BJ1432">
        <v>4.3</v>
      </c>
      <c r="BK1432">
        <v>4.5</v>
      </c>
      <c r="BL1432" s="4">
        <v>198.63</v>
      </c>
      <c r="BM1432" s="4">
        <v>29.79</v>
      </c>
      <c r="BN1432" s="4">
        <v>228.42</v>
      </c>
      <c r="BO1432" s="4">
        <v>228.42</v>
      </c>
      <c r="BQ1432" t="s">
        <v>385</v>
      </c>
      <c r="BR1432" t="s">
        <v>358</v>
      </c>
      <c r="BS1432" s="2">
        <v>44067</v>
      </c>
      <c r="BT1432" s="1">
        <v>0.51666666666666672</v>
      </c>
      <c r="BU1432" t="s">
        <v>2154</v>
      </c>
      <c r="BV1432" t="s">
        <v>16</v>
      </c>
      <c r="BY1432">
        <v>21417.75</v>
      </c>
      <c r="CC1432" t="s">
        <v>2082</v>
      </c>
      <c r="CD1432">
        <v>5660</v>
      </c>
      <c r="CE1432" t="s">
        <v>2</v>
      </c>
      <c r="CF1432" s="2">
        <v>44069</v>
      </c>
      <c r="CI1432">
        <v>3</v>
      </c>
      <c r="CJ1432">
        <v>2</v>
      </c>
      <c r="CK1432">
        <v>23</v>
      </c>
      <c r="CL1432" t="s">
        <v>0</v>
      </c>
    </row>
    <row r="1433" spans="1:90" x14ac:dyDescent="0.3">
      <c r="A1433" t="s">
        <v>322</v>
      </c>
      <c r="B1433" t="s">
        <v>321</v>
      </c>
      <c r="C1433" t="s">
        <v>10</v>
      </c>
      <c r="E1433" t="str">
        <f>"FES1162761150"</f>
        <v>FES1162761150</v>
      </c>
      <c r="F1433" s="2">
        <v>44063</v>
      </c>
      <c r="G1433">
        <v>202102</v>
      </c>
      <c r="H1433" t="s">
        <v>25</v>
      </c>
      <c r="I1433" t="s">
        <v>23</v>
      </c>
      <c r="J1433" t="s">
        <v>362</v>
      </c>
      <c r="K1433" t="s">
        <v>7</v>
      </c>
      <c r="L1433" t="s">
        <v>35</v>
      </c>
      <c r="M1433" t="s">
        <v>32</v>
      </c>
      <c r="N1433" t="s">
        <v>2153</v>
      </c>
      <c r="O1433" t="s">
        <v>21</v>
      </c>
      <c r="P1433" t="str">
        <f>"2170749855                    "</f>
        <v xml:space="preserve">2170749855                    </v>
      </c>
      <c r="Q1433">
        <v>0</v>
      </c>
      <c r="R1433">
        <v>0</v>
      </c>
      <c r="S1433">
        <v>0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0</v>
      </c>
      <c r="AA1433">
        <v>0</v>
      </c>
      <c r="AB1433">
        <v>0</v>
      </c>
      <c r="AC1433">
        <v>0</v>
      </c>
      <c r="AD1433">
        <v>0</v>
      </c>
      <c r="AE1433" s="3">
        <v>0</v>
      </c>
      <c r="AF1433" s="3">
        <v>0</v>
      </c>
      <c r="AG1433" s="3">
        <v>0</v>
      </c>
      <c r="AH1433" s="3">
        <v>0</v>
      </c>
      <c r="AI1433" s="3">
        <v>0</v>
      </c>
      <c r="AJ1433" s="3">
        <v>0</v>
      </c>
      <c r="AK1433" s="3">
        <v>4.91</v>
      </c>
      <c r="AL1433" s="3">
        <v>0</v>
      </c>
      <c r="AM1433" s="3">
        <v>0</v>
      </c>
      <c r="AN1433" s="3">
        <v>0</v>
      </c>
      <c r="AO1433" s="3">
        <v>0</v>
      </c>
      <c r="AP1433" s="3">
        <v>0</v>
      </c>
      <c r="AQ1433" s="3">
        <v>0</v>
      </c>
      <c r="AR1433" s="3">
        <v>0</v>
      </c>
      <c r="AS1433" s="3">
        <v>0</v>
      </c>
      <c r="AT1433">
        <v>0</v>
      </c>
      <c r="AU1433">
        <v>0</v>
      </c>
      <c r="AV1433">
        <v>0</v>
      </c>
      <c r="AW1433">
        <v>0</v>
      </c>
      <c r="AX1433">
        <v>0</v>
      </c>
      <c r="AY1433">
        <v>0</v>
      </c>
      <c r="AZ1433">
        <v>0</v>
      </c>
      <c r="BA1433">
        <v>0</v>
      </c>
      <c r="BB1433">
        <v>0</v>
      </c>
      <c r="BC1433">
        <v>0</v>
      </c>
      <c r="BD1433">
        <v>0</v>
      </c>
      <c r="BE1433">
        <v>0</v>
      </c>
      <c r="BF1433">
        <v>0</v>
      </c>
      <c r="BG1433">
        <v>0</v>
      </c>
      <c r="BH1433">
        <v>1</v>
      </c>
      <c r="BI1433">
        <v>1</v>
      </c>
      <c r="BJ1433">
        <v>0.2</v>
      </c>
      <c r="BK1433">
        <v>1</v>
      </c>
      <c r="BL1433" s="4">
        <v>37.619999999999997</v>
      </c>
      <c r="BM1433" s="4">
        <v>5.64</v>
      </c>
      <c r="BN1433" s="4">
        <v>43.26</v>
      </c>
      <c r="BO1433" s="4">
        <v>43.26</v>
      </c>
      <c r="BR1433" t="s">
        <v>358</v>
      </c>
      <c r="BS1433" s="2">
        <v>44064</v>
      </c>
      <c r="BT1433" s="1">
        <v>0.33333333333333331</v>
      </c>
      <c r="BU1433" t="s">
        <v>2152</v>
      </c>
      <c r="BV1433" t="s">
        <v>16</v>
      </c>
      <c r="BY1433">
        <v>1200</v>
      </c>
      <c r="CA1433" t="s">
        <v>2151</v>
      </c>
      <c r="CC1433" t="s">
        <v>32</v>
      </c>
      <c r="CD1433">
        <v>2065</v>
      </c>
      <c r="CE1433" t="s">
        <v>64</v>
      </c>
      <c r="CF1433" s="2">
        <v>44064</v>
      </c>
      <c r="CI1433">
        <v>1</v>
      </c>
      <c r="CJ1433">
        <v>1</v>
      </c>
      <c r="CK1433">
        <v>22</v>
      </c>
      <c r="CL1433" t="s">
        <v>0</v>
      </c>
    </row>
    <row r="1434" spans="1:90" x14ac:dyDescent="0.3">
      <c r="A1434" t="s">
        <v>322</v>
      </c>
      <c r="B1434" t="s">
        <v>321</v>
      </c>
      <c r="C1434" t="s">
        <v>10</v>
      </c>
      <c r="E1434" t="str">
        <f>"FES1162761126"</f>
        <v>FES1162761126</v>
      </c>
      <c r="F1434" s="2">
        <v>44063</v>
      </c>
      <c r="G1434">
        <v>202102</v>
      </c>
      <c r="H1434" t="s">
        <v>25</v>
      </c>
      <c r="I1434" t="s">
        <v>23</v>
      </c>
      <c r="J1434" t="s">
        <v>362</v>
      </c>
      <c r="K1434" t="s">
        <v>7</v>
      </c>
      <c r="L1434" t="s">
        <v>25</v>
      </c>
      <c r="M1434" t="s">
        <v>23</v>
      </c>
      <c r="N1434" t="s">
        <v>1023</v>
      </c>
      <c r="O1434" t="s">
        <v>21</v>
      </c>
      <c r="P1434" t="str">
        <f>"2170748703                    "</f>
        <v xml:space="preserve">2170748703                    </v>
      </c>
      <c r="Q1434">
        <v>0</v>
      </c>
      <c r="R1434">
        <v>0</v>
      </c>
      <c r="S1434">
        <v>0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0</v>
      </c>
      <c r="AB1434">
        <v>0</v>
      </c>
      <c r="AC1434">
        <v>0</v>
      </c>
      <c r="AD1434">
        <v>0</v>
      </c>
      <c r="AE1434" s="3">
        <v>0</v>
      </c>
      <c r="AF1434" s="3">
        <v>0</v>
      </c>
      <c r="AG1434" s="3">
        <v>0</v>
      </c>
      <c r="AH1434" s="3">
        <v>0</v>
      </c>
      <c r="AI1434" s="3">
        <v>0</v>
      </c>
      <c r="AJ1434" s="3">
        <v>0</v>
      </c>
      <c r="AK1434" s="3">
        <v>4.91</v>
      </c>
      <c r="AL1434" s="3">
        <v>0</v>
      </c>
      <c r="AM1434" s="3">
        <v>0</v>
      </c>
      <c r="AN1434" s="3">
        <v>0</v>
      </c>
      <c r="AO1434" s="3">
        <v>0</v>
      </c>
      <c r="AP1434" s="3">
        <v>0</v>
      </c>
      <c r="AQ1434" s="3">
        <v>0</v>
      </c>
      <c r="AR1434" s="3">
        <v>0</v>
      </c>
      <c r="AS1434" s="3">
        <v>0</v>
      </c>
      <c r="AT1434">
        <v>0</v>
      </c>
      <c r="AU1434">
        <v>0</v>
      </c>
      <c r="AV1434">
        <v>0</v>
      </c>
      <c r="AW1434">
        <v>0</v>
      </c>
      <c r="AX1434">
        <v>0</v>
      </c>
      <c r="AY1434">
        <v>0</v>
      </c>
      <c r="AZ1434">
        <v>0</v>
      </c>
      <c r="BA1434">
        <v>0</v>
      </c>
      <c r="BB1434">
        <v>0</v>
      </c>
      <c r="BC1434">
        <v>0</v>
      </c>
      <c r="BD1434">
        <v>0</v>
      </c>
      <c r="BE1434">
        <v>0</v>
      </c>
      <c r="BF1434">
        <v>0</v>
      </c>
      <c r="BG1434">
        <v>0</v>
      </c>
      <c r="BH1434">
        <v>1</v>
      </c>
      <c r="BI1434">
        <v>1</v>
      </c>
      <c r="BJ1434">
        <v>0.2</v>
      </c>
      <c r="BK1434">
        <v>1</v>
      </c>
      <c r="BL1434" s="4">
        <v>37.619999999999997</v>
      </c>
      <c r="BM1434" s="4">
        <v>5.64</v>
      </c>
      <c r="BN1434" s="4">
        <v>43.26</v>
      </c>
      <c r="BO1434" s="4">
        <v>43.26</v>
      </c>
      <c r="BQ1434" t="s">
        <v>385</v>
      </c>
      <c r="BR1434" t="s">
        <v>358</v>
      </c>
      <c r="BS1434" s="2">
        <v>44064</v>
      </c>
      <c r="BT1434" s="1">
        <v>0.3659722222222222</v>
      </c>
      <c r="BU1434" t="s">
        <v>1043</v>
      </c>
      <c r="BV1434" t="s">
        <v>16</v>
      </c>
      <c r="BY1434">
        <v>1200</v>
      </c>
      <c r="CA1434" t="s">
        <v>24</v>
      </c>
      <c r="CC1434" t="s">
        <v>23</v>
      </c>
      <c r="CD1434">
        <v>1601</v>
      </c>
      <c r="CE1434" t="s">
        <v>64</v>
      </c>
      <c r="CF1434" s="2">
        <v>44067</v>
      </c>
      <c r="CI1434">
        <v>1</v>
      </c>
      <c r="CJ1434">
        <v>1</v>
      </c>
      <c r="CK1434">
        <v>22</v>
      </c>
      <c r="CL1434" t="s">
        <v>0</v>
      </c>
    </row>
    <row r="1435" spans="1:90" x14ac:dyDescent="0.3">
      <c r="A1435" t="s">
        <v>322</v>
      </c>
      <c r="B1435" t="s">
        <v>321</v>
      </c>
      <c r="C1435" t="s">
        <v>10</v>
      </c>
      <c r="E1435" t="str">
        <f>"FES1162761211"</f>
        <v>FES1162761211</v>
      </c>
      <c r="F1435" s="2">
        <v>44063</v>
      </c>
      <c r="G1435">
        <v>202102</v>
      </c>
      <c r="H1435" t="s">
        <v>25</v>
      </c>
      <c r="I1435" t="s">
        <v>23</v>
      </c>
      <c r="J1435" t="s">
        <v>362</v>
      </c>
      <c r="K1435" t="s">
        <v>7</v>
      </c>
      <c r="L1435" t="s">
        <v>35</v>
      </c>
      <c r="M1435" t="s">
        <v>32</v>
      </c>
      <c r="N1435" t="s">
        <v>2150</v>
      </c>
      <c r="O1435" t="s">
        <v>21</v>
      </c>
      <c r="P1435" t="str">
        <f>"2170749348                    "</f>
        <v xml:space="preserve">2170749348                    </v>
      </c>
      <c r="Q1435">
        <v>0</v>
      </c>
      <c r="R1435">
        <v>0</v>
      </c>
      <c r="S1435">
        <v>0</v>
      </c>
      <c r="T1435">
        <v>0</v>
      </c>
      <c r="U1435">
        <v>0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0</v>
      </c>
      <c r="AB1435">
        <v>0</v>
      </c>
      <c r="AC1435">
        <v>0</v>
      </c>
      <c r="AD1435">
        <v>0</v>
      </c>
      <c r="AE1435" s="3">
        <v>0</v>
      </c>
      <c r="AF1435" s="3">
        <v>0</v>
      </c>
      <c r="AG1435" s="3">
        <v>0</v>
      </c>
      <c r="AH1435" s="3">
        <v>0</v>
      </c>
      <c r="AI1435" s="3">
        <v>0</v>
      </c>
      <c r="AJ1435" s="3">
        <v>0</v>
      </c>
      <c r="AK1435" s="3">
        <v>4.91</v>
      </c>
      <c r="AL1435" s="3">
        <v>0</v>
      </c>
      <c r="AM1435" s="3">
        <v>0</v>
      </c>
      <c r="AN1435" s="3">
        <v>0</v>
      </c>
      <c r="AO1435" s="3">
        <v>0</v>
      </c>
      <c r="AP1435" s="3">
        <v>0</v>
      </c>
      <c r="AQ1435" s="3">
        <v>0</v>
      </c>
      <c r="AR1435" s="3">
        <v>0</v>
      </c>
      <c r="AS1435" s="3">
        <v>0</v>
      </c>
      <c r="AT1435">
        <v>0</v>
      </c>
      <c r="AU1435">
        <v>0</v>
      </c>
      <c r="AV1435">
        <v>0</v>
      </c>
      <c r="AW1435">
        <v>0</v>
      </c>
      <c r="AX1435">
        <v>0</v>
      </c>
      <c r="AY1435">
        <v>0</v>
      </c>
      <c r="AZ1435">
        <v>0</v>
      </c>
      <c r="BA1435">
        <v>0</v>
      </c>
      <c r="BB1435">
        <v>0</v>
      </c>
      <c r="BC1435">
        <v>0</v>
      </c>
      <c r="BD1435">
        <v>0</v>
      </c>
      <c r="BE1435">
        <v>0</v>
      </c>
      <c r="BF1435">
        <v>0</v>
      </c>
      <c r="BG1435">
        <v>0</v>
      </c>
      <c r="BH1435">
        <v>1</v>
      </c>
      <c r="BI1435">
        <v>1</v>
      </c>
      <c r="BJ1435">
        <v>0.2</v>
      </c>
      <c r="BK1435">
        <v>1</v>
      </c>
      <c r="BL1435" s="4">
        <v>37.619999999999997</v>
      </c>
      <c r="BM1435" s="4">
        <v>5.64</v>
      </c>
      <c r="BN1435" s="4">
        <v>43.26</v>
      </c>
      <c r="BO1435" s="4">
        <v>43.26</v>
      </c>
      <c r="BR1435" t="s">
        <v>358</v>
      </c>
      <c r="BS1435" s="2">
        <v>44064</v>
      </c>
      <c r="BT1435" s="1">
        <v>0.33333333333333331</v>
      </c>
      <c r="BU1435" t="s">
        <v>2149</v>
      </c>
      <c r="BV1435" t="s">
        <v>16</v>
      </c>
      <c r="BY1435">
        <v>1200</v>
      </c>
      <c r="CC1435" t="s">
        <v>32</v>
      </c>
      <c r="CD1435">
        <v>2093</v>
      </c>
      <c r="CE1435" t="s">
        <v>64</v>
      </c>
      <c r="CF1435" s="2">
        <v>44067</v>
      </c>
      <c r="CI1435">
        <v>1</v>
      </c>
      <c r="CJ1435">
        <v>1</v>
      </c>
      <c r="CK1435">
        <v>22</v>
      </c>
      <c r="CL1435" t="s">
        <v>0</v>
      </c>
    </row>
    <row r="1436" spans="1:90" x14ac:dyDescent="0.3">
      <c r="A1436" t="s">
        <v>322</v>
      </c>
      <c r="B1436" t="s">
        <v>321</v>
      </c>
      <c r="C1436" t="s">
        <v>10</v>
      </c>
      <c r="E1436" t="str">
        <f>"FES1162761146"</f>
        <v>FES1162761146</v>
      </c>
      <c r="F1436" s="2">
        <v>44063</v>
      </c>
      <c r="G1436">
        <v>202102</v>
      </c>
      <c r="H1436" t="s">
        <v>25</v>
      </c>
      <c r="I1436" t="s">
        <v>23</v>
      </c>
      <c r="J1436" t="s">
        <v>362</v>
      </c>
      <c r="K1436" t="s">
        <v>7</v>
      </c>
      <c r="L1436" t="s">
        <v>398</v>
      </c>
      <c r="M1436" t="s">
        <v>394</v>
      </c>
      <c r="N1436" t="s">
        <v>724</v>
      </c>
      <c r="O1436" t="s">
        <v>21</v>
      </c>
      <c r="P1436" t="str">
        <f>"2170749814                    "</f>
        <v xml:space="preserve">2170749814                    </v>
      </c>
      <c r="Q1436">
        <v>0</v>
      </c>
      <c r="R1436">
        <v>0</v>
      </c>
      <c r="S1436">
        <v>0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0</v>
      </c>
      <c r="AB1436">
        <v>0</v>
      </c>
      <c r="AC1436">
        <v>0</v>
      </c>
      <c r="AD1436">
        <v>0</v>
      </c>
      <c r="AE1436" s="3">
        <v>0</v>
      </c>
      <c r="AF1436" s="3">
        <v>0</v>
      </c>
      <c r="AG1436" s="3">
        <v>0</v>
      </c>
      <c r="AH1436" s="3">
        <v>0</v>
      </c>
      <c r="AI1436" s="3">
        <v>0</v>
      </c>
      <c r="AJ1436" s="3">
        <v>0</v>
      </c>
      <c r="AK1436" s="3">
        <v>12.17</v>
      </c>
      <c r="AL1436" s="3">
        <v>0</v>
      </c>
      <c r="AM1436" s="3">
        <v>0</v>
      </c>
      <c r="AN1436" s="3">
        <v>0</v>
      </c>
      <c r="AO1436" s="3">
        <v>0</v>
      </c>
      <c r="AP1436" s="3">
        <v>0</v>
      </c>
      <c r="AQ1436" s="3">
        <v>0</v>
      </c>
      <c r="AR1436" s="3">
        <v>0</v>
      </c>
      <c r="AS1436" s="3">
        <v>0</v>
      </c>
      <c r="AT1436">
        <v>0</v>
      </c>
      <c r="AU1436">
        <v>0</v>
      </c>
      <c r="AV1436">
        <v>0</v>
      </c>
      <c r="AW1436">
        <v>0</v>
      </c>
      <c r="AX1436">
        <v>0</v>
      </c>
      <c r="AY1436">
        <v>0</v>
      </c>
      <c r="AZ1436">
        <v>0</v>
      </c>
      <c r="BA1436">
        <v>0</v>
      </c>
      <c r="BB1436">
        <v>0</v>
      </c>
      <c r="BC1436">
        <v>0</v>
      </c>
      <c r="BD1436">
        <v>0</v>
      </c>
      <c r="BE1436">
        <v>0</v>
      </c>
      <c r="BF1436">
        <v>0</v>
      </c>
      <c r="BG1436">
        <v>0</v>
      </c>
      <c r="BH1436">
        <v>1</v>
      </c>
      <c r="BI1436">
        <v>1</v>
      </c>
      <c r="BJ1436">
        <v>0.2</v>
      </c>
      <c r="BK1436">
        <v>1</v>
      </c>
      <c r="BL1436" s="4">
        <v>93.29</v>
      </c>
      <c r="BM1436" s="4">
        <v>13.99</v>
      </c>
      <c r="BN1436" s="4">
        <v>107.28</v>
      </c>
      <c r="BO1436" s="4">
        <v>107.28</v>
      </c>
      <c r="BQ1436" t="s">
        <v>338</v>
      </c>
      <c r="BR1436" t="s">
        <v>358</v>
      </c>
      <c r="BS1436" s="2">
        <v>44067</v>
      </c>
      <c r="BT1436" s="1">
        <v>0.3923611111111111</v>
      </c>
      <c r="BU1436" t="s">
        <v>1347</v>
      </c>
      <c r="BV1436" t="s">
        <v>16</v>
      </c>
      <c r="BY1436">
        <v>1200</v>
      </c>
      <c r="CA1436" t="s">
        <v>395</v>
      </c>
      <c r="CC1436" t="s">
        <v>394</v>
      </c>
      <c r="CD1436">
        <v>6850</v>
      </c>
      <c r="CE1436" t="s">
        <v>64</v>
      </c>
      <c r="CF1436" s="2">
        <v>44069</v>
      </c>
      <c r="CI1436">
        <v>3</v>
      </c>
      <c r="CJ1436">
        <v>2</v>
      </c>
      <c r="CK1436">
        <v>23</v>
      </c>
      <c r="CL1436" t="s">
        <v>0</v>
      </c>
    </row>
    <row r="1437" spans="1:90" x14ac:dyDescent="0.3">
      <c r="A1437" t="s">
        <v>322</v>
      </c>
      <c r="B1437" t="s">
        <v>321</v>
      </c>
      <c r="C1437" t="s">
        <v>10</v>
      </c>
      <c r="E1437" t="str">
        <f>"FES1162759419"</f>
        <v>FES1162759419</v>
      </c>
      <c r="F1437" s="2">
        <v>44049</v>
      </c>
      <c r="G1437">
        <v>202102</v>
      </c>
      <c r="H1437" t="s">
        <v>25</v>
      </c>
      <c r="I1437" t="s">
        <v>23</v>
      </c>
      <c r="J1437" t="s">
        <v>362</v>
      </c>
      <c r="K1437" t="s">
        <v>7</v>
      </c>
      <c r="L1437" t="s">
        <v>111</v>
      </c>
      <c r="M1437" t="s">
        <v>110</v>
      </c>
      <c r="N1437" t="s">
        <v>488</v>
      </c>
      <c r="O1437" t="s">
        <v>21</v>
      </c>
      <c r="P1437" t="str">
        <f>"2170748358                    "</f>
        <v xml:space="preserve">2170748358                    </v>
      </c>
      <c r="Q1437">
        <v>0</v>
      </c>
      <c r="R1437">
        <v>0</v>
      </c>
      <c r="S1437">
        <v>0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0</v>
      </c>
      <c r="AB1437">
        <v>0</v>
      </c>
      <c r="AC1437">
        <v>0</v>
      </c>
      <c r="AD1437">
        <v>0</v>
      </c>
      <c r="AE1437" s="3">
        <v>0</v>
      </c>
      <c r="AF1437" s="3">
        <v>0</v>
      </c>
      <c r="AG1437" s="3">
        <v>0</v>
      </c>
      <c r="AH1437" s="3">
        <v>0</v>
      </c>
      <c r="AI1437" s="3">
        <v>0</v>
      </c>
      <c r="AJ1437" s="3">
        <v>0</v>
      </c>
      <c r="AK1437" s="3">
        <v>4.91</v>
      </c>
      <c r="AL1437" s="3">
        <v>0</v>
      </c>
      <c r="AM1437" s="3">
        <v>0</v>
      </c>
      <c r="AN1437" s="3">
        <v>0</v>
      </c>
      <c r="AO1437" s="3">
        <v>0</v>
      </c>
      <c r="AP1437" s="3">
        <v>0</v>
      </c>
      <c r="AQ1437" s="3">
        <v>0</v>
      </c>
      <c r="AR1437" s="3">
        <v>0</v>
      </c>
      <c r="AS1437" s="3">
        <v>0</v>
      </c>
      <c r="AT1437">
        <v>0</v>
      </c>
      <c r="AU1437">
        <v>0</v>
      </c>
      <c r="AV1437">
        <v>0</v>
      </c>
      <c r="AW1437">
        <v>0</v>
      </c>
      <c r="AX1437">
        <v>0</v>
      </c>
      <c r="AY1437">
        <v>0</v>
      </c>
      <c r="AZ1437">
        <v>0</v>
      </c>
      <c r="BA1437">
        <v>0</v>
      </c>
      <c r="BB1437">
        <v>0</v>
      </c>
      <c r="BC1437">
        <v>0</v>
      </c>
      <c r="BD1437">
        <v>0</v>
      </c>
      <c r="BE1437">
        <v>0</v>
      </c>
      <c r="BF1437">
        <v>0</v>
      </c>
      <c r="BG1437">
        <v>0</v>
      </c>
      <c r="BH1437">
        <v>1</v>
      </c>
      <c r="BI1437">
        <v>1</v>
      </c>
      <c r="BJ1437">
        <v>0.2</v>
      </c>
      <c r="BK1437">
        <v>1</v>
      </c>
      <c r="BL1437" s="4">
        <v>37.619999999999997</v>
      </c>
      <c r="BM1437" s="4">
        <v>5.64</v>
      </c>
      <c r="BN1437" s="4">
        <v>43.26</v>
      </c>
      <c r="BO1437" s="4">
        <v>43.26</v>
      </c>
      <c r="BQ1437" t="s">
        <v>491</v>
      </c>
      <c r="BR1437" t="s">
        <v>358</v>
      </c>
      <c r="BS1437" s="2">
        <v>44050</v>
      </c>
      <c r="BT1437" s="1">
        <v>0.4375</v>
      </c>
      <c r="BU1437" t="s">
        <v>96</v>
      </c>
      <c r="BV1437" t="s">
        <v>16</v>
      </c>
      <c r="BY1437">
        <v>1200</v>
      </c>
      <c r="CC1437" t="s">
        <v>110</v>
      </c>
      <c r="CD1437">
        <v>1406</v>
      </c>
      <c r="CE1437" t="s">
        <v>64</v>
      </c>
      <c r="CF1437" s="2">
        <v>44054</v>
      </c>
      <c r="CI1437">
        <v>1</v>
      </c>
      <c r="CJ1437">
        <v>1</v>
      </c>
      <c r="CK1437">
        <v>22</v>
      </c>
      <c r="CL1437" t="s">
        <v>0</v>
      </c>
    </row>
    <row r="1438" spans="1:90" x14ac:dyDescent="0.3">
      <c r="A1438" t="s">
        <v>322</v>
      </c>
      <c r="B1438" t="s">
        <v>321</v>
      </c>
      <c r="C1438" t="s">
        <v>10</v>
      </c>
      <c r="E1438" t="str">
        <f>"FES1162759961"</f>
        <v>FES1162759961</v>
      </c>
      <c r="F1438" s="2">
        <v>44055</v>
      </c>
      <c r="G1438">
        <v>202102</v>
      </c>
      <c r="H1438" t="s">
        <v>25</v>
      </c>
      <c r="I1438" t="s">
        <v>23</v>
      </c>
      <c r="J1438" t="s">
        <v>362</v>
      </c>
      <c r="K1438" t="s">
        <v>7</v>
      </c>
      <c r="L1438" t="s">
        <v>29</v>
      </c>
      <c r="M1438" t="s">
        <v>26</v>
      </c>
      <c r="N1438" t="s">
        <v>684</v>
      </c>
      <c r="O1438" t="s">
        <v>21</v>
      </c>
      <c r="P1438" t="str">
        <f>"2170747980                    "</f>
        <v xml:space="preserve">2170747980                    </v>
      </c>
      <c r="Q1438">
        <v>0</v>
      </c>
      <c r="R1438">
        <v>0</v>
      </c>
      <c r="S1438">
        <v>0</v>
      </c>
      <c r="T1438">
        <v>0</v>
      </c>
      <c r="U1438">
        <v>0</v>
      </c>
      <c r="V1438">
        <v>0</v>
      </c>
      <c r="W1438">
        <v>0</v>
      </c>
      <c r="X1438">
        <v>0</v>
      </c>
      <c r="Y1438">
        <v>0</v>
      </c>
      <c r="Z1438">
        <v>0</v>
      </c>
      <c r="AA1438">
        <v>0</v>
      </c>
      <c r="AB1438">
        <v>0</v>
      </c>
      <c r="AC1438">
        <v>0</v>
      </c>
      <c r="AD1438">
        <v>0</v>
      </c>
      <c r="AE1438" s="3">
        <v>0</v>
      </c>
      <c r="AF1438" s="3">
        <v>0</v>
      </c>
      <c r="AG1438" s="3">
        <v>0</v>
      </c>
      <c r="AH1438" s="3">
        <v>0</v>
      </c>
      <c r="AI1438" s="3">
        <v>0</v>
      </c>
      <c r="AJ1438" s="3">
        <v>0</v>
      </c>
      <c r="AK1438" s="3">
        <v>6.28</v>
      </c>
      <c r="AL1438" s="3">
        <v>0</v>
      </c>
      <c r="AM1438" s="3">
        <v>0</v>
      </c>
      <c r="AN1438" s="3">
        <v>0</v>
      </c>
      <c r="AO1438" s="3">
        <v>0</v>
      </c>
      <c r="AP1438" s="3">
        <v>0</v>
      </c>
      <c r="AQ1438" s="3">
        <v>0</v>
      </c>
      <c r="AR1438" s="3">
        <v>0</v>
      </c>
      <c r="AS1438" s="3">
        <v>0</v>
      </c>
      <c r="AT1438">
        <v>0</v>
      </c>
      <c r="AU1438">
        <v>0</v>
      </c>
      <c r="AV1438">
        <v>0</v>
      </c>
      <c r="AW1438">
        <v>0</v>
      </c>
      <c r="AX1438">
        <v>0</v>
      </c>
      <c r="AY1438">
        <v>0</v>
      </c>
      <c r="AZ1438">
        <v>0</v>
      </c>
      <c r="BA1438">
        <v>0</v>
      </c>
      <c r="BB1438">
        <v>0</v>
      </c>
      <c r="BC1438">
        <v>0</v>
      </c>
      <c r="BD1438">
        <v>0</v>
      </c>
      <c r="BE1438">
        <v>0</v>
      </c>
      <c r="BF1438">
        <v>0</v>
      </c>
      <c r="BG1438">
        <v>0</v>
      </c>
      <c r="BH1438">
        <v>1</v>
      </c>
      <c r="BI1438">
        <v>1.8</v>
      </c>
      <c r="BJ1438">
        <v>2</v>
      </c>
      <c r="BK1438">
        <v>2</v>
      </c>
      <c r="BL1438" s="4">
        <v>48.15</v>
      </c>
      <c r="BM1438" s="4">
        <v>7.22</v>
      </c>
      <c r="BN1438" s="4">
        <v>55.37</v>
      </c>
      <c r="BO1438" s="4">
        <v>55.37</v>
      </c>
      <c r="BQ1438" t="s">
        <v>385</v>
      </c>
      <c r="BR1438" t="s">
        <v>358</v>
      </c>
      <c r="BS1438" s="2">
        <v>44056</v>
      </c>
      <c r="BT1438" s="1">
        <v>0.39513888888888887</v>
      </c>
      <c r="BU1438" t="s">
        <v>1495</v>
      </c>
      <c r="BV1438" t="s">
        <v>16</v>
      </c>
      <c r="BY1438">
        <v>10209.92</v>
      </c>
      <c r="CA1438" t="s">
        <v>27</v>
      </c>
      <c r="CC1438" t="s">
        <v>26</v>
      </c>
      <c r="CD1438">
        <v>6001</v>
      </c>
      <c r="CE1438" t="s">
        <v>2</v>
      </c>
      <c r="CF1438" s="2">
        <v>44056</v>
      </c>
      <c r="CI1438">
        <v>1</v>
      </c>
      <c r="CJ1438">
        <v>1</v>
      </c>
      <c r="CK1438">
        <v>21</v>
      </c>
      <c r="CL1438" t="s">
        <v>0</v>
      </c>
    </row>
    <row r="1439" spans="1:90" x14ac:dyDescent="0.3">
      <c r="A1439" t="s">
        <v>322</v>
      </c>
      <c r="B1439" t="s">
        <v>321</v>
      </c>
      <c r="C1439" t="s">
        <v>10</v>
      </c>
      <c r="E1439" t="str">
        <f>"FES1162758631"</f>
        <v>FES1162758631</v>
      </c>
      <c r="F1439" s="2">
        <v>44047</v>
      </c>
      <c r="G1439">
        <v>202102</v>
      </c>
      <c r="H1439" t="s">
        <v>25</v>
      </c>
      <c r="I1439" t="s">
        <v>23</v>
      </c>
      <c r="J1439" t="s">
        <v>362</v>
      </c>
      <c r="K1439" t="s">
        <v>7</v>
      </c>
      <c r="L1439" t="s">
        <v>55</v>
      </c>
      <c r="M1439" t="s">
        <v>55</v>
      </c>
      <c r="N1439" t="s">
        <v>914</v>
      </c>
      <c r="O1439" t="s">
        <v>21</v>
      </c>
      <c r="P1439" t="str">
        <f>"2170747079                    "</f>
        <v xml:space="preserve">2170747079                    </v>
      </c>
      <c r="Q1439">
        <v>0</v>
      </c>
      <c r="R1439">
        <v>0</v>
      </c>
      <c r="S1439">
        <v>0</v>
      </c>
      <c r="T1439">
        <v>0</v>
      </c>
      <c r="U1439">
        <v>0</v>
      </c>
      <c r="V1439">
        <v>0</v>
      </c>
      <c r="W1439">
        <v>0</v>
      </c>
      <c r="X1439">
        <v>0</v>
      </c>
      <c r="Y1439">
        <v>0</v>
      </c>
      <c r="Z1439">
        <v>0</v>
      </c>
      <c r="AA1439">
        <v>0</v>
      </c>
      <c r="AB1439">
        <v>0</v>
      </c>
      <c r="AC1439">
        <v>0</v>
      </c>
      <c r="AD1439">
        <v>0</v>
      </c>
      <c r="AE1439" s="3">
        <v>0</v>
      </c>
      <c r="AF1439" s="3">
        <v>0</v>
      </c>
      <c r="AG1439" s="3">
        <v>0</v>
      </c>
      <c r="AH1439" s="3">
        <v>0</v>
      </c>
      <c r="AI1439" s="3">
        <v>0</v>
      </c>
      <c r="AJ1439" s="3">
        <v>0</v>
      </c>
      <c r="AK1439" s="3">
        <v>11.36</v>
      </c>
      <c r="AL1439" s="3">
        <v>0</v>
      </c>
      <c r="AM1439" s="3">
        <v>0</v>
      </c>
      <c r="AN1439" s="3">
        <v>0</v>
      </c>
      <c r="AO1439" s="3">
        <v>0</v>
      </c>
      <c r="AP1439" s="3">
        <v>0</v>
      </c>
      <c r="AQ1439" s="3">
        <v>0</v>
      </c>
      <c r="AR1439" s="3">
        <v>0</v>
      </c>
      <c r="AS1439" s="3">
        <v>0</v>
      </c>
      <c r="AT1439">
        <v>0</v>
      </c>
      <c r="AU1439">
        <v>0</v>
      </c>
      <c r="AV1439">
        <v>0</v>
      </c>
      <c r="AW1439">
        <v>0</v>
      </c>
      <c r="AX1439">
        <v>0</v>
      </c>
      <c r="AY1439">
        <v>0</v>
      </c>
      <c r="AZ1439">
        <v>0</v>
      </c>
      <c r="BA1439">
        <v>0</v>
      </c>
      <c r="BB1439">
        <v>0</v>
      </c>
      <c r="BC1439">
        <v>0</v>
      </c>
      <c r="BD1439">
        <v>0</v>
      </c>
      <c r="BE1439">
        <v>0</v>
      </c>
      <c r="BF1439">
        <v>0</v>
      </c>
      <c r="BG1439">
        <v>0</v>
      </c>
      <c r="BH1439">
        <v>1</v>
      </c>
      <c r="BI1439">
        <v>1</v>
      </c>
      <c r="BJ1439">
        <v>0.2</v>
      </c>
      <c r="BK1439">
        <v>1</v>
      </c>
      <c r="BL1439" s="4">
        <v>92.48</v>
      </c>
      <c r="BM1439" s="4">
        <v>13.87</v>
      </c>
      <c r="BN1439" s="4">
        <v>106.35</v>
      </c>
      <c r="BO1439" s="4">
        <v>106.35</v>
      </c>
      <c r="BR1439" t="s">
        <v>358</v>
      </c>
      <c r="BS1439" s="2">
        <v>44048</v>
      </c>
      <c r="BT1439" s="1">
        <v>0.51041666666666663</v>
      </c>
      <c r="BU1439" t="s">
        <v>2049</v>
      </c>
      <c r="BV1439" t="s">
        <v>16</v>
      </c>
      <c r="BY1439">
        <v>1200</v>
      </c>
      <c r="BZ1439" t="s">
        <v>1427</v>
      </c>
      <c r="CA1439" t="s">
        <v>137</v>
      </c>
      <c r="CC1439" t="s">
        <v>55</v>
      </c>
      <c r="CD1439">
        <v>7646</v>
      </c>
      <c r="CE1439" t="s">
        <v>64</v>
      </c>
      <c r="CF1439" s="2">
        <v>44049</v>
      </c>
      <c r="CI1439">
        <v>1</v>
      </c>
      <c r="CJ1439">
        <v>1</v>
      </c>
      <c r="CK1439">
        <v>23</v>
      </c>
      <c r="CL1439" t="s">
        <v>0</v>
      </c>
    </row>
    <row r="1440" spans="1:90" x14ac:dyDescent="0.3">
      <c r="A1440" t="s">
        <v>322</v>
      </c>
      <c r="B1440" t="s">
        <v>321</v>
      </c>
      <c r="C1440" t="s">
        <v>10</v>
      </c>
      <c r="E1440" t="str">
        <f>"FES1162760913"</f>
        <v>FES1162760913</v>
      </c>
      <c r="F1440" s="2">
        <v>44063</v>
      </c>
      <c r="G1440">
        <v>202102</v>
      </c>
      <c r="H1440" t="s">
        <v>25</v>
      </c>
      <c r="I1440" t="s">
        <v>23</v>
      </c>
      <c r="J1440" t="s">
        <v>362</v>
      </c>
      <c r="K1440" t="s">
        <v>7</v>
      </c>
      <c r="L1440" t="s">
        <v>255</v>
      </c>
      <c r="M1440" t="s">
        <v>253</v>
      </c>
      <c r="N1440" t="s">
        <v>894</v>
      </c>
      <c r="O1440" t="s">
        <v>21</v>
      </c>
      <c r="P1440" t="str">
        <f>"2170749695                    "</f>
        <v xml:space="preserve">2170749695                    </v>
      </c>
      <c r="Q1440">
        <v>0</v>
      </c>
      <c r="R1440">
        <v>0</v>
      </c>
      <c r="S1440">
        <v>0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0</v>
      </c>
      <c r="AB1440">
        <v>0</v>
      </c>
      <c r="AC1440">
        <v>0</v>
      </c>
      <c r="AD1440">
        <v>0</v>
      </c>
      <c r="AE1440" s="3">
        <v>0</v>
      </c>
      <c r="AF1440" s="3">
        <v>0</v>
      </c>
      <c r="AG1440" s="3">
        <v>0</v>
      </c>
      <c r="AH1440" s="3">
        <v>0</v>
      </c>
      <c r="AI1440" s="3">
        <v>0</v>
      </c>
      <c r="AJ1440" s="3">
        <v>0</v>
      </c>
      <c r="AK1440" s="3">
        <v>12.17</v>
      </c>
      <c r="AL1440" s="3">
        <v>0</v>
      </c>
      <c r="AM1440" s="3">
        <v>0</v>
      </c>
      <c r="AN1440" s="3">
        <v>0</v>
      </c>
      <c r="AO1440" s="3">
        <v>0</v>
      </c>
      <c r="AP1440" s="3">
        <v>0</v>
      </c>
      <c r="AQ1440" s="3">
        <v>0</v>
      </c>
      <c r="AR1440" s="3">
        <v>0</v>
      </c>
      <c r="AS1440" s="3">
        <v>0</v>
      </c>
      <c r="AT1440">
        <v>0</v>
      </c>
      <c r="AU1440">
        <v>0</v>
      </c>
      <c r="AV1440">
        <v>0</v>
      </c>
      <c r="AW1440">
        <v>0</v>
      </c>
      <c r="AX1440">
        <v>0</v>
      </c>
      <c r="AY1440">
        <v>0</v>
      </c>
      <c r="AZ1440">
        <v>0</v>
      </c>
      <c r="BA1440">
        <v>0</v>
      </c>
      <c r="BB1440">
        <v>0</v>
      </c>
      <c r="BC1440">
        <v>0</v>
      </c>
      <c r="BD1440">
        <v>0</v>
      </c>
      <c r="BE1440">
        <v>0</v>
      </c>
      <c r="BF1440">
        <v>0</v>
      </c>
      <c r="BG1440">
        <v>0</v>
      </c>
      <c r="BH1440">
        <v>1</v>
      </c>
      <c r="BI1440">
        <v>1.5</v>
      </c>
      <c r="BJ1440">
        <v>1.2</v>
      </c>
      <c r="BK1440">
        <v>1.5</v>
      </c>
      <c r="BL1440" s="4">
        <v>93.29</v>
      </c>
      <c r="BM1440" s="4">
        <v>13.99</v>
      </c>
      <c r="BN1440" s="4">
        <v>107.28</v>
      </c>
      <c r="BO1440" s="4">
        <v>107.28</v>
      </c>
      <c r="BQ1440" t="s">
        <v>385</v>
      </c>
      <c r="BR1440" t="s">
        <v>358</v>
      </c>
      <c r="BS1440" s="2">
        <v>44064</v>
      </c>
      <c r="BT1440" s="1">
        <v>0.41944444444444445</v>
      </c>
      <c r="BU1440" t="s">
        <v>1643</v>
      </c>
      <c r="BV1440" t="s">
        <v>16</v>
      </c>
      <c r="BY1440">
        <v>6244.13</v>
      </c>
      <c r="CA1440" t="s">
        <v>254</v>
      </c>
      <c r="CC1440" t="s">
        <v>253</v>
      </c>
      <c r="CD1440">
        <v>7130</v>
      </c>
      <c r="CE1440" t="s">
        <v>2</v>
      </c>
      <c r="CF1440" s="2">
        <v>44067</v>
      </c>
      <c r="CI1440">
        <v>1</v>
      </c>
      <c r="CJ1440">
        <v>1</v>
      </c>
      <c r="CK1440">
        <v>23</v>
      </c>
      <c r="CL1440" t="s">
        <v>0</v>
      </c>
    </row>
    <row r="1441" spans="1:90" x14ac:dyDescent="0.3">
      <c r="A1441" t="s">
        <v>322</v>
      </c>
      <c r="B1441" t="s">
        <v>321</v>
      </c>
      <c r="C1441" t="s">
        <v>10</v>
      </c>
      <c r="E1441" t="str">
        <f>"FES1162761159"</f>
        <v>FES1162761159</v>
      </c>
      <c r="F1441" s="2">
        <v>44063</v>
      </c>
      <c r="G1441">
        <v>202102</v>
      </c>
      <c r="H1441" t="s">
        <v>25</v>
      </c>
      <c r="I1441" t="s">
        <v>23</v>
      </c>
      <c r="J1441" t="s">
        <v>362</v>
      </c>
      <c r="K1441" t="s">
        <v>7</v>
      </c>
      <c r="L1441" t="s">
        <v>46</v>
      </c>
      <c r="M1441" t="s">
        <v>44</v>
      </c>
      <c r="N1441" t="s">
        <v>943</v>
      </c>
      <c r="O1441" t="s">
        <v>21</v>
      </c>
      <c r="P1441" t="str">
        <f>"2170749878                    "</f>
        <v xml:space="preserve">2170749878                    </v>
      </c>
      <c r="Q1441">
        <v>0</v>
      </c>
      <c r="R1441">
        <v>0</v>
      </c>
      <c r="S1441">
        <v>0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0</v>
      </c>
      <c r="AA1441">
        <v>0</v>
      </c>
      <c r="AB1441">
        <v>0</v>
      </c>
      <c r="AC1441">
        <v>0</v>
      </c>
      <c r="AD1441">
        <v>0</v>
      </c>
      <c r="AE1441" s="3">
        <v>0</v>
      </c>
      <c r="AF1441" s="3">
        <v>0</v>
      </c>
      <c r="AG1441" s="3">
        <v>0</v>
      </c>
      <c r="AH1441" s="3">
        <v>0</v>
      </c>
      <c r="AI1441" s="3">
        <v>0</v>
      </c>
      <c r="AJ1441" s="3">
        <v>0</v>
      </c>
      <c r="AK1441" s="3">
        <v>34.520000000000003</v>
      </c>
      <c r="AL1441" s="3">
        <v>0</v>
      </c>
      <c r="AM1441" s="3">
        <v>0</v>
      </c>
      <c r="AN1441" s="3">
        <v>0</v>
      </c>
      <c r="AO1441" s="3">
        <v>0</v>
      </c>
      <c r="AP1441" s="3">
        <v>0</v>
      </c>
      <c r="AQ1441" s="3">
        <v>0</v>
      </c>
      <c r="AR1441" s="3">
        <v>0</v>
      </c>
      <c r="AS1441" s="3">
        <v>0</v>
      </c>
      <c r="AT1441">
        <v>0</v>
      </c>
      <c r="AU1441">
        <v>0</v>
      </c>
      <c r="AV1441">
        <v>0</v>
      </c>
      <c r="AW1441">
        <v>0</v>
      </c>
      <c r="AX1441">
        <v>0</v>
      </c>
      <c r="AY1441">
        <v>0</v>
      </c>
      <c r="AZ1441">
        <v>0</v>
      </c>
      <c r="BA1441">
        <v>0</v>
      </c>
      <c r="BB1441">
        <v>0</v>
      </c>
      <c r="BC1441">
        <v>0</v>
      </c>
      <c r="BD1441">
        <v>0</v>
      </c>
      <c r="BE1441">
        <v>0</v>
      </c>
      <c r="BF1441">
        <v>0</v>
      </c>
      <c r="BG1441">
        <v>0</v>
      </c>
      <c r="BH1441">
        <v>2</v>
      </c>
      <c r="BI1441">
        <v>10.9</v>
      </c>
      <c r="BJ1441">
        <v>6.2</v>
      </c>
      <c r="BK1441">
        <v>11</v>
      </c>
      <c r="BL1441" s="4">
        <v>264.67</v>
      </c>
      <c r="BM1441" s="4">
        <v>39.700000000000003</v>
      </c>
      <c r="BN1441" s="4">
        <v>304.37</v>
      </c>
      <c r="BO1441" s="4">
        <v>304.37</v>
      </c>
      <c r="BQ1441" t="s">
        <v>671</v>
      </c>
      <c r="BR1441" t="s">
        <v>358</v>
      </c>
      <c r="BS1441" s="2">
        <v>44064</v>
      </c>
      <c r="BT1441" s="1">
        <v>0.4375</v>
      </c>
      <c r="BU1441" t="s">
        <v>2148</v>
      </c>
      <c r="BV1441" t="s">
        <v>16</v>
      </c>
      <c r="BY1441">
        <v>30815.360000000001</v>
      </c>
      <c r="CC1441" t="s">
        <v>44</v>
      </c>
      <c r="CD1441">
        <v>4052</v>
      </c>
      <c r="CE1441" t="s">
        <v>325</v>
      </c>
      <c r="CF1441" s="2">
        <v>44064</v>
      </c>
      <c r="CI1441">
        <v>1</v>
      </c>
      <c r="CJ1441">
        <v>1</v>
      </c>
      <c r="CK1441">
        <v>21</v>
      </c>
      <c r="CL1441" t="s">
        <v>0</v>
      </c>
    </row>
    <row r="1442" spans="1:90" x14ac:dyDescent="0.3">
      <c r="A1442" t="s">
        <v>322</v>
      </c>
      <c r="B1442" t="s">
        <v>321</v>
      </c>
      <c r="C1442" t="s">
        <v>10</v>
      </c>
      <c r="E1442" t="str">
        <f>"FES1162762161"</f>
        <v>FES1162762161</v>
      </c>
      <c r="F1442" s="2">
        <v>44070</v>
      </c>
      <c r="G1442">
        <v>202102</v>
      </c>
      <c r="H1442" t="s">
        <v>25</v>
      </c>
      <c r="I1442" t="s">
        <v>23</v>
      </c>
      <c r="J1442" t="s">
        <v>362</v>
      </c>
      <c r="K1442" t="s">
        <v>7</v>
      </c>
      <c r="L1442" t="s">
        <v>503</v>
      </c>
      <c r="M1442" t="s">
        <v>500</v>
      </c>
      <c r="N1442" t="s">
        <v>502</v>
      </c>
      <c r="O1442" t="s">
        <v>21</v>
      </c>
      <c r="P1442" t="str">
        <f>"2170750815                    "</f>
        <v xml:space="preserve">2170750815                    </v>
      </c>
      <c r="Q1442">
        <v>0</v>
      </c>
      <c r="R1442">
        <v>0</v>
      </c>
      <c r="S1442">
        <v>0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0</v>
      </c>
      <c r="AB1442">
        <v>0</v>
      </c>
      <c r="AC1442">
        <v>0</v>
      </c>
      <c r="AD1442">
        <v>0</v>
      </c>
      <c r="AE1442" s="3">
        <v>0</v>
      </c>
      <c r="AF1442" s="3">
        <v>0</v>
      </c>
      <c r="AG1442" s="3">
        <v>0</v>
      </c>
      <c r="AH1442" s="3">
        <v>0</v>
      </c>
      <c r="AI1442" s="3">
        <v>0</v>
      </c>
      <c r="AJ1442" s="3">
        <v>0</v>
      </c>
      <c r="AK1442" s="3">
        <v>45.14</v>
      </c>
      <c r="AL1442" s="3">
        <v>0</v>
      </c>
      <c r="AM1442" s="3">
        <v>0</v>
      </c>
      <c r="AN1442" s="3">
        <v>0</v>
      </c>
      <c r="AO1442" s="3">
        <v>0</v>
      </c>
      <c r="AP1442" s="3">
        <v>0</v>
      </c>
      <c r="AQ1442" s="3">
        <v>0</v>
      </c>
      <c r="AR1442" s="3">
        <v>0</v>
      </c>
      <c r="AS1442" s="3">
        <v>0</v>
      </c>
      <c r="AT1442">
        <v>0</v>
      </c>
      <c r="AU1442">
        <v>0</v>
      </c>
      <c r="AV1442">
        <v>0</v>
      </c>
      <c r="AW1442">
        <v>0</v>
      </c>
      <c r="AX1442">
        <v>0</v>
      </c>
      <c r="AY1442">
        <v>0</v>
      </c>
      <c r="AZ1442">
        <v>0</v>
      </c>
      <c r="BA1442">
        <v>0</v>
      </c>
      <c r="BB1442">
        <v>0</v>
      </c>
      <c r="BC1442">
        <v>0</v>
      </c>
      <c r="BD1442">
        <v>0</v>
      </c>
      <c r="BE1442">
        <v>0</v>
      </c>
      <c r="BF1442">
        <v>0</v>
      </c>
      <c r="BG1442">
        <v>0</v>
      </c>
      <c r="BH1442">
        <v>1</v>
      </c>
      <c r="BI1442">
        <v>3.6</v>
      </c>
      <c r="BJ1442">
        <v>7.6</v>
      </c>
      <c r="BK1442">
        <v>8</v>
      </c>
      <c r="BL1442" s="4">
        <v>346.1</v>
      </c>
      <c r="BM1442" s="4">
        <v>51.92</v>
      </c>
      <c r="BN1442" s="4">
        <v>398.02</v>
      </c>
      <c r="BO1442" s="4">
        <v>398.02</v>
      </c>
      <c r="BQ1442" t="s">
        <v>2147</v>
      </c>
      <c r="BR1442" t="s">
        <v>358</v>
      </c>
      <c r="BS1442" s="2">
        <v>44074</v>
      </c>
      <c r="BT1442" s="1">
        <v>0.5</v>
      </c>
      <c r="BU1442" t="s">
        <v>1182</v>
      </c>
      <c r="BV1442" t="s">
        <v>16</v>
      </c>
      <c r="BY1442">
        <v>37999.39</v>
      </c>
      <c r="CC1442" t="s">
        <v>500</v>
      </c>
      <c r="CD1442">
        <v>6300</v>
      </c>
      <c r="CE1442" t="s">
        <v>2</v>
      </c>
      <c r="CI1442">
        <v>3</v>
      </c>
      <c r="CJ1442">
        <v>2</v>
      </c>
      <c r="CK1442">
        <v>23</v>
      </c>
      <c r="CL1442" t="s">
        <v>0</v>
      </c>
    </row>
    <row r="1443" spans="1:90" x14ac:dyDescent="0.3">
      <c r="A1443" t="s">
        <v>322</v>
      </c>
      <c r="B1443" t="s">
        <v>321</v>
      </c>
      <c r="C1443" t="s">
        <v>10</v>
      </c>
      <c r="E1443" t="str">
        <f>"FES1162758763"</f>
        <v>FES1162758763</v>
      </c>
      <c r="F1443" s="2">
        <v>44047</v>
      </c>
      <c r="G1443">
        <v>202102</v>
      </c>
      <c r="H1443" t="s">
        <v>25</v>
      </c>
      <c r="I1443" t="s">
        <v>23</v>
      </c>
      <c r="J1443" t="s">
        <v>362</v>
      </c>
      <c r="K1443" t="s">
        <v>7</v>
      </c>
      <c r="L1443" t="s">
        <v>100</v>
      </c>
      <c r="M1443" t="s">
        <v>99</v>
      </c>
      <c r="N1443" t="s">
        <v>1287</v>
      </c>
      <c r="O1443" t="s">
        <v>21</v>
      </c>
      <c r="P1443" t="str">
        <f>"2170746880                    "</f>
        <v xml:space="preserve">2170746880                    </v>
      </c>
      <c r="Q1443">
        <v>0</v>
      </c>
      <c r="R1443">
        <v>0</v>
      </c>
      <c r="S1443">
        <v>0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0</v>
      </c>
      <c r="AB1443">
        <v>0</v>
      </c>
      <c r="AC1443">
        <v>0</v>
      </c>
      <c r="AD1443">
        <v>0</v>
      </c>
      <c r="AE1443" s="3">
        <v>0</v>
      </c>
      <c r="AF1443" s="3">
        <v>0</v>
      </c>
      <c r="AG1443" s="3">
        <v>0</v>
      </c>
      <c r="AH1443" s="3">
        <v>0</v>
      </c>
      <c r="AI1443" s="3">
        <v>0</v>
      </c>
      <c r="AJ1443" s="3">
        <v>0</v>
      </c>
      <c r="AK1443" s="3">
        <v>5.86</v>
      </c>
      <c r="AL1443" s="3">
        <v>0</v>
      </c>
      <c r="AM1443" s="3">
        <v>0</v>
      </c>
      <c r="AN1443" s="3">
        <v>0</v>
      </c>
      <c r="AO1443" s="3">
        <v>0</v>
      </c>
      <c r="AP1443" s="3">
        <v>0</v>
      </c>
      <c r="AQ1443" s="3">
        <v>0</v>
      </c>
      <c r="AR1443" s="3">
        <v>0</v>
      </c>
      <c r="AS1443" s="3">
        <v>0</v>
      </c>
      <c r="AT1443">
        <v>0</v>
      </c>
      <c r="AU1443">
        <v>0</v>
      </c>
      <c r="AV1443">
        <v>0</v>
      </c>
      <c r="AW1443">
        <v>0</v>
      </c>
      <c r="AX1443">
        <v>0</v>
      </c>
      <c r="AY1443">
        <v>0</v>
      </c>
      <c r="AZ1443">
        <v>0</v>
      </c>
      <c r="BA1443">
        <v>0</v>
      </c>
      <c r="BB1443">
        <v>0</v>
      </c>
      <c r="BC1443">
        <v>0</v>
      </c>
      <c r="BD1443">
        <v>0</v>
      </c>
      <c r="BE1443">
        <v>0</v>
      </c>
      <c r="BF1443">
        <v>0</v>
      </c>
      <c r="BG1443">
        <v>0</v>
      </c>
      <c r="BH1443">
        <v>1</v>
      </c>
      <c r="BI1443">
        <v>1</v>
      </c>
      <c r="BJ1443">
        <v>0.2</v>
      </c>
      <c r="BK1443">
        <v>1</v>
      </c>
      <c r="BL1443" s="4">
        <v>47.73</v>
      </c>
      <c r="BM1443" s="4">
        <v>7.16</v>
      </c>
      <c r="BN1443" s="4">
        <v>54.89</v>
      </c>
      <c r="BO1443" s="4">
        <v>54.89</v>
      </c>
      <c r="BQ1443" t="s">
        <v>385</v>
      </c>
      <c r="BR1443" t="s">
        <v>358</v>
      </c>
      <c r="BS1443" s="2">
        <v>44048</v>
      </c>
      <c r="BT1443" s="1">
        <v>0.3444444444444445</v>
      </c>
      <c r="BU1443" t="s">
        <v>1772</v>
      </c>
      <c r="BV1443" t="s">
        <v>16</v>
      </c>
      <c r="BY1443">
        <v>1200</v>
      </c>
      <c r="BZ1443" t="s">
        <v>1427</v>
      </c>
      <c r="CA1443" t="s">
        <v>409</v>
      </c>
      <c r="CC1443" t="s">
        <v>99</v>
      </c>
      <c r="CD1443">
        <v>3610</v>
      </c>
      <c r="CE1443" t="s">
        <v>64</v>
      </c>
      <c r="CF1443" s="2">
        <v>44048</v>
      </c>
      <c r="CI1443">
        <v>1</v>
      </c>
      <c r="CJ1443">
        <v>1</v>
      </c>
      <c r="CK1443">
        <v>21</v>
      </c>
      <c r="CL1443" t="s">
        <v>0</v>
      </c>
    </row>
    <row r="1444" spans="1:90" x14ac:dyDescent="0.3">
      <c r="A1444" t="s">
        <v>322</v>
      </c>
      <c r="B1444" t="s">
        <v>321</v>
      </c>
      <c r="C1444" t="s">
        <v>10</v>
      </c>
      <c r="E1444" t="str">
        <f>"FES1162762088"</f>
        <v>FES1162762088</v>
      </c>
      <c r="F1444" s="2">
        <v>44070</v>
      </c>
      <c r="G1444">
        <v>202102</v>
      </c>
      <c r="H1444" t="s">
        <v>25</v>
      </c>
      <c r="I1444" t="s">
        <v>23</v>
      </c>
      <c r="J1444" t="s">
        <v>362</v>
      </c>
      <c r="K1444" t="s">
        <v>7</v>
      </c>
      <c r="L1444" t="s">
        <v>2010</v>
      </c>
      <c r="M1444" t="s">
        <v>2007</v>
      </c>
      <c r="N1444" t="s">
        <v>2009</v>
      </c>
      <c r="O1444" t="s">
        <v>21</v>
      </c>
      <c r="P1444" t="str">
        <f>"2170747710                    "</f>
        <v xml:space="preserve">2170747710                    </v>
      </c>
      <c r="Q1444">
        <v>0</v>
      </c>
      <c r="R1444">
        <v>0</v>
      </c>
      <c r="S1444">
        <v>0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0</v>
      </c>
      <c r="AB1444">
        <v>0</v>
      </c>
      <c r="AC1444">
        <v>0</v>
      </c>
      <c r="AD1444">
        <v>0</v>
      </c>
      <c r="AE1444" s="3">
        <v>0</v>
      </c>
      <c r="AF1444" s="3">
        <v>0</v>
      </c>
      <c r="AG1444" s="3">
        <v>0</v>
      </c>
      <c r="AH1444" s="3">
        <v>0</v>
      </c>
      <c r="AI1444" s="3">
        <v>0</v>
      </c>
      <c r="AJ1444" s="3">
        <v>0</v>
      </c>
      <c r="AK1444" s="3">
        <v>17.66</v>
      </c>
      <c r="AL1444" s="3">
        <v>0</v>
      </c>
      <c r="AM1444" s="3">
        <v>0</v>
      </c>
      <c r="AN1444" s="3">
        <v>0</v>
      </c>
      <c r="AO1444" s="3">
        <v>0</v>
      </c>
      <c r="AP1444" s="3">
        <v>0</v>
      </c>
      <c r="AQ1444" s="3">
        <v>0</v>
      </c>
      <c r="AR1444" s="3">
        <v>0</v>
      </c>
      <c r="AS1444" s="3">
        <v>0</v>
      </c>
      <c r="AT1444">
        <v>0</v>
      </c>
      <c r="AU1444">
        <v>0</v>
      </c>
      <c r="AV1444">
        <v>0</v>
      </c>
      <c r="AW1444">
        <v>0</v>
      </c>
      <c r="AX1444">
        <v>0</v>
      </c>
      <c r="AY1444">
        <v>0</v>
      </c>
      <c r="AZ1444">
        <v>0</v>
      </c>
      <c r="BA1444">
        <v>0</v>
      </c>
      <c r="BB1444">
        <v>0</v>
      </c>
      <c r="BC1444">
        <v>0</v>
      </c>
      <c r="BD1444">
        <v>0</v>
      </c>
      <c r="BE1444">
        <v>0</v>
      </c>
      <c r="BF1444">
        <v>0</v>
      </c>
      <c r="BG1444">
        <v>0</v>
      </c>
      <c r="BH1444">
        <v>1</v>
      </c>
      <c r="BI1444">
        <v>2.6</v>
      </c>
      <c r="BJ1444">
        <v>1.5</v>
      </c>
      <c r="BK1444">
        <v>3</v>
      </c>
      <c r="BL1444" s="4">
        <v>135.41999999999999</v>
      </c>
      <c r="BM1444" s="4">
        <v>20.309999999999999</v>
      </c>
      <c r="BN1444" s="4">
        <v>155.72999999999999</v>
      </c>
      <c r="BO1444" s="4">
        <v>155.72999999999999</v>
      </c>
      <c r="BQ1444" t="s">
        <v>2146</v>
      </c>
      <c r="BR1444" t="s">
        <v>358</v>
      </c>
      <c r="BS1444" s="2">
        <v>44071</v>
      </c>
      <c r="BT1444" s="1">
        <v>0.5854166666666667</v>
      </c>
      <c r="BU1444" t="s">
        <v>2145</v>
      </c>
      <c r="BV1444" t="s">
        <v>16</v>
      </c>
      <c r="BY1444">
        <v>7545.8</v>
      </c>
      <c r="CC1444" t="s">
        <v>2007</v>
      </c>
      <c r="CD1444">
        <v>6139</v>
      </c>
      <c r="CE1444" t="s">
        <v>13</v>
      </c>
      <c r="CF1444" s="2">
        <v>44075</v>
      </c>
      <c r="CI1444">
        <v>3</v>
      </c>
      <c r="CJ1444">
        <v>1</v>
      </c>
      <c r="CK1444">
        <v>23</v>
      </c>
      <c r="CL1444" t="s">
        <v>0</v>
      </c>
    </row>
    <row r="1445" spans="1:90" x14ac:dyDescent="0.3">
      <c r="A1445" t="s">
        <v>322</v>
      </c>
      <c r="B1445" t="s">
        <v>321</v>
      </c>
      <c r="C1445" t="s">
        <v>10</v>
      </c>
      <c r="E1445" t="str">
        <f>"FES1162761166"</f>
        <v>FES1162761166</v>
      </c>
      <c r="F1445" s="2">
        <v>44063</v>
      </c>
      <c r="G1445">
        <v>202102</v>
      </c>
      <c r="H1445" t="s">
        <v>25</v>
      </c>
      <c r="I1445" t="s">
        <v>23</v>
      </c>
      <c r="J1445" t="s">
        <v>362</v>
      </c>
      <c r="K1445" t="s">
        <v>7</v>
      </c>
      <c r="L1445" t="s">
        <v>46</v>
      </c>
      <c r="M1445" t="s">
        <v>44</v>
      </c>
      <c r="N1445" t="s">
        <v>609</v>
      </c>
      <c r="O1445" t="s">
        <v>21</v>
      </c>
      <c r="P1445" t="str">
        <f>"2170749884                    "</f>
        <v xml:space="preserve">2170749884                    </v>
      </c>
      <c r="Q1445">
        <v>0</v>
      </c>
      <c r="R1445">
        <v>0</v>
      </c>
      <c r="S1445">
        <v>0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0</v>
      </c>
      <c r="AB1445">
        <v>0</v>
      </c>
      <c r="AC1445">
        <v>0</v>
      </c>
      <c r="AD1445">
        <v>0</v>
      </c>
      <c r="AE1445" s="3">
        <v>0</v>
      </c>
      <c r="AF1445" s="3">
        <v>0</v>
      </c>
      <c r="AG1445" s="3">
        <v>0</v>
      </c>
      <c r="AH1445" s="3">
        <v>0</v>
      </c>
      <c r="AI1445" s="3">
        <v>0</v>
      </c>
      <c r="AJ1445" s="3">
        <v>0</v>
      </c>
      <c r="AK1445" s="3">
        <v>6.28</v>
      </c>
      <c r="AL1445" s="3">
        <v>0</v>
      </c>
      <c r="AM1445" s="3">
        <v>0</v>
      </c>
      <c r="AN1445" s="3">
        <v>0</v>
      </c>
      <c r="AO1445" s="3">
        <v>0</v>
      </c>
      <c r="AP1445" s="3">
        <v>0</v>
      </c>
      <c r="AQ1445" s="3">
        <v>0</v>
      </c>
      <c r="AR1445" s="3">
        <v>0</v>
      </c>
      <c r="AS1445" s="3">
        <v>0</v>
      </c>
      <c r="AT1445">
        <v>0</v>
      </c>
      <c r="AU1445">
        <v>0</v>
      </c>
      <c r="AV1445">
        <v>0</v>
      </c>
      <c r="AW1445">
        <v>0</v>
      </c>
      <c r="AX1445">
        <v>0</v>
      </c>
      <c r="AY1445">
        <v>0</v>
      </c>
      <c r="AZ1445">
        <v>0</v>
      </c>
      <c r="BA1445">
        <v>0</v>
      </c>
      <c r="BB1445">
        <v>0</v>
      </c>
      <c r="BC1445">
        <v>0</v>
      </c>
      <c r="BD1445">
        <v>0</v>
      </c>
      <c r="BE1445">
        <v>0</v>
      </c>
      <c r="BF1445">
        <v>0</v>
      </c>
      <c r="BG1445">
        <v>0</v>
      </c>
      <c r="BH1445">
        <v>1</v>
      </c>
      <c r="BI1445">
        <v>1</v>
      </c>
      <c r="BJ1445">
        <v>0.2</v>
      </c>
      <c r="BK1445">
        <v>1</v>
      </c>
      <c r="BL1445" s="4">
        <v>48.15</v>
      </c>
      <c r="BM1445" s="4">
        <v>7.22</v>
      </c>
      <c r="BN1445" s="4">
        <v>55.37</v>
      </c>
      <c r="BO1445" s="4">
        <v>55.37</v>
      </c>
      <c r="BQ1445" t="s">
        <v>385</v>
      </c>
      <c r="BR1445" t="s">
        <v>358</v>
      </c>
      <c r="BS1445" s="2">
        <v>44064</v>
      </c>
      <c r="BT1445" s="1">
        <v>0.75347222222222221</v>
      </c>
      <c r="BU1445" t="s">
        <v>2144</v>
      </c>
      <c r="BV1445" t="s">
        <v>0</v>
      </c>
      <c r="BW1445" t="s">
        <v>34</v>
      </c>
      <c r="BX1445" t="s">
        <v>95</v>
      </c>
      <c r="BY1445">
        <v>1200</v>
      </c>
      <c r="CA1445" t="s">
        <v>607</v>
      </c>
      <c r="CC1445" t="s">
        <v>44</v>
      </c>
      <c r="CD1445">
        <v>4001</v>
      </c>
      <c r="CE1445" t="s">
        <v>64</v>
      </c>
      <c r="CF1445" s="2">
        <v>44064</v>
      </c>
      <c r="CI1445">
        <v>1</v>
      </c>
      <c r="CJ1445">
        <v>1</v>
      </c>
      <c r="CK1445">
        <v>21</v>
      </c>
      <c r="CL1445" t="s">
        <v>0</v>
      </c>
    </row>
    <row r="1446" spans="1:90" x14ac:dyDescent="0.3">
      <c r="A1446" t="s">
        <v>322</v>
      </c>
      <c r="B1446" t="s">
        <v>321</v>
      </c>
      <c r="C1446" t="s">
        <v>10</v>
      </c>
      <c r="E1446" t="str">
        <f>"FES1162761099"</f>
        <v>FES1162761099</v>
      </c>
      <c r="F1446" s="2">
        <v>44063</v>
      </c>
      <c r="G1446">
        <v>202102</v>
      </c>
      <c r="H1446" t="s">
        <v>25</v>
      </c>
      <c r="I1446" t="s">
        <v>23</v>
      </c>
      <c r="J1446" t="s">
        <v>362</v>
      </c>
      <c r="K1446" t="s">
        <v>7</v>
      </c>
      <c r="L1446" t="s">
        <v>100</v>
      </c>
      <c r="M1446" t="s">
        <v>99</v>
      </c>
      <c r="N1446" t="s">
        <v>411</v>
      </c>
      <c r="O1446" t="s">
        <v>21</v>
      </c>
      <c r="P1446" t="str">
        <f>"2170748512                    "</f>
        <v xml:space="preserve">2170748512                    </v>
      </c>
      <c r="Q1446">
        <v>0</v>
      </c>
      <c r="R1446">
        <v>0</v>
      </c>
      <c r="S1446">
        <v>0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0</v>
      </c>
      <c r="AA1446">
        <v>0</v>
      </c>
      <c r="AB1446">
        <v>0</v>
      </c>
      <c r="AC1446">
        <v>0</v>
      </c>
      <c r="AD1446">
        <v>0</v>
      </c>
      <c r="AE1446" s="3">
        <v>0</v>
      </c>
      <c r="AF1446" s="3">
        <v>0</v>
      </c>
      <c r="AG1446" s="3">
        <v>0</v>
      </c>
      <c r="AH1446" s="3">
        <v>0</v>
      </c>
      <c r="AI1446" s="3">
        <v>0</v>
      </c>
      <c r="AJ1446" s="3">
        <v>0</v>
      </c>
      <c r="AK1446" s="3">
        <v>6.28</v>
      </c>
      <c r="AL1446" s="3">
        <v>0</v>
      </c>
      <c r="AM1446" s="3">
        <v>0</v>
      </c>
      <c r="AN1446" s="3">
        <v>0</v>
      </c>
      <c r="AO1446" s="3">
        <v>0</v>
      </c>
      <c r="AP1446" s="3">
        <v>0</v>
      </c>
      <c r="AQ1446" s="3">
        <v>0</v>
      </c>
      <c r="AR1446" s="3">
        <v>0</v>
      </c>
      <c r="AS1446" s="3">
        <v>0</v>
      </c>
      <c r="AT1446">
        <v>0</v>
      </c>
      <c r="AU1446">
        <v>0</v>
      </c>
      <c r="AV1446">
        <v>0</v>
      </c>
      <c r="AW1446">
        <v>0</v>
      </c>
      <c r="AX1446">
        <v>0</v>
      </c>
      <c r="AY1446">
        <v>0</v>
      </c>
      <c r="AZ1446">
        <v>0</v>
      </c>
      <c r="BA1446">
        <v>0</v>
      </c>
      <c r="BB1446">
        <v>0</v>
      </c>
      <c r="BC1446">
        <v>0</v>
      </c>
      <c r="BD1446">
        <v>0</v>
      </c>
      <c r="BE1446">
        <v>0</v>
      </c>
      <c r="BF1446">
        <v>0</v>
      </c>
      <c r="BG1446">
        <v>0</v>
      </c>
      <c r="BH1446">
        <v>1</v>
      </c>
      <c r="BI1446">
        <v>1</v>
      </c>
      <c r="BJ1446">
        <v>0.2</v>
      </c>
      <c r="BK1446">
        <v>1</v>
      </c>
      <c r="BL1446" s="4">
        <v>48.15</v>
      </c>
      <c r="BM1446" s="4">
        <v>7.22</v>
      </c>
      <c r="BN1446" s="4">
        <v>55.37</v>
      </c>
      <c r="BO1446" s="4">
        <v>55.37</v>
      </c>
      <c r="BQ1446" t="s">
        <v>338</v>
      </c>
      <c r="BR1446" t="s">
        <v>358</v>
      </c>
      <c r="BS1446" s="2">
        <v>44064</v>
      </c>
      <c r="BT1446" s="1">
        <v>0.4069444444444445</v>
      </c>
      <c r="BU1446" t="s">
        <v>2143</v>
      </c>
      <c r="BV1446" t="s">
        <v>16</v>
      </c>
      <c r="BY1446">
        <v>1200</v>
      </c>
      <c r="CA1446" t="s">
        <v>786</v>
      </c>
      <c r="CC1446" t="s">
        <v>99</v>
      </c>
      <c r="CD1446">
        <v>3610</v>
      </c>
      <c r="CE1446" t="s">
        <v>64</v>
      </c>
      <c r="CF1446" s="2">
        <v>44064</v>
      </c>
      <c r="CI1446">
        <v>1</v>
      </c>
      <c r="CJ1446">
        <v>1</v>
      </c>
      <c r="CK1446">
        <v>21</v>
      </c>
      <c r="CL1446" t="s">
        <v>0</v>
      </c>
    </row>
    <row r="1447" spans="1:90" x14ac:dyDescent="0.3">
      <c r="A1447" t="s">
        <v>322</v>
      </c>
      <c r="B1447" t="s">
        <v>321</v>
      </c>
      <c r="C1447" t="s">
        <v>10</v>
      </c>
      <c r="E1447" t="str">
        <f>"00991162761001"</f>
        <v>00991162761001</v>
      </c>
      <c r="F1447" s="2">
        <v>44063</v>
      </c>
      <c r="G1447">
        <v>202102</v>
      </c>
      <c r="H1447" t="s">
        <v>25</v>
      </c>
      <c r="I1447" t="s">
        <v>23</v>
      </c>
      <c r="J1447" t="s">
        <v>362</v>
      </c>
      <c r="K1447" t="s">
        <v>7</v>
      </c>
      <c r="L1447" t="s">
        <v>638</v>
      </c>
      <c r="M1447" t="s">
        <v>635</v>
      </c>
      <c r="N1447" t="s">
        <v>666</v>
      </c>
      <c r="O1447" t="s">
        <v>21</v>
      </c>
      <c r="P1447" t="str">
        <f>"1162761001                    "</f>
        <v xml:space="preserve">1162761001                    </v>
      </c>
      <c r="Q1447">
        <v>0</v>
      </c>
      <c r="R1447">
        <v>0</v>
      </c>
      <c r="S1447">
        <v>0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0</v>
      </c>
      <c r="AB1447">
        <v>0</v>
      </c>
      <c r="AC1447">
        <v>0</v>
      </c>
      <c r="AD1447">
        <v>0</v>
      </c>
      <c r="AE1447" s="3">
        <v>0</v>
      </c>
      <c r="AF1447" s="3">
        <v>0</v>
      </c>
      <c r="AG1447" s="3">
        <v>0</v>
      </c>
      <c r="AH1447" s="3">
        <v>0</v>
      </c>
      <c r="AI1447" s="3">
        <v>0</v>
      </c>
      <c r="AJ1447" s="3">
        <v>0</v>
      </c>
      <c r="AK1447" s="3">
        <v>6.28</v>
      </c>
      <c r="AL1447" s="3">
        <v>0</v>
      </c>
      <c r="AM1447" s="3">
        <v>0</v>
      </c>
      <c r="AN1447" s="3">
        <v>0</v>
      </c>
      <c r="AO1447" s="3">
        <v>0</v>
      </c>
      <c r="AP1447" s="3">
        <v>0</v>
      </c>
      <c r="AQ1447" s="3">
        <v>0</v>
      </c>
      <c r="AR1447" s="3">
        <v>0</v>
      </c>
      <c r="AS1447" s="3">
        <v>0</v>
      </c>
      <c r="AT1447">
        <v>0</v>
      </c>
      <c r="AU1447">
        <v>0</v>
      </c>
      <c r="AV1447">
        <v>0</v>
      </c>
      <c r="AW1447">
        <v>0</v>
      </c>
      <c r="AX1447">
        <v>0</v>
      </c>
      <c r="AY1447">
        <v>0</v>
      </c>
      <c r="AZ1447">
        <v>0</v>
      </c>
      <c r="BA1447">
        <v>0</v>
      </c>
      <c r="BB1447">
        <v>0</v>
      </c>
      <c r="BC1447">
        <v>0</v>
      </c>
      <c r="BD1447">
        <v>0</v>
      </c>
      <c r="BE1447">
        <v>0</v>
      </c>
      <c r="BF1447">
        <v>0</v>
      </c>
      <c r="BG1447">
        <v>0</v>
      </c>
      <c r="BH1447">
        <v>1</v>
      </c>
      <c r="BI1447">
        <v>1</v>
      </c>
      <c r="BJ1447">
        <v>0.2</v>
      </c>
      <c r="BK1447">
        <v>1</v>
      </c>
      <c r="BL1447" s="4">
        <v>48.15</v>
      </c>
      <c r="BM1447" s="4">
        <v>7.22</v>
      </c>
      <c r="BN1447" s="4">
        <v>55.37</v>
      </c>
      <c r="BO1447" s="4">
        <v>55.37</v>
      </c>
      <c r="BP1447" t="s">
        <v>2142</v>
      </c>
      <c r="BQ1447" t="s">
        <v>318</v>
      </c>
      <c r="BR1447" t="s">
        <v>358</v>
      </c>
      <c r="BS1447" s="2">
        <v>44064</v>
      </c>
      <c r="BT1447" s="1">
        <v>0.75138888888888899</v>
      </c>
      <c r="BU1447" t="s">
        <v>2141</v>
      </c>
      <c r="BV1447" t="s">
        <v>0</v>
      </c>
      <c r="BW1447" t="s">
        <v>34</v>
      </c>
      <c r="BX1447" t="s">
        <v>95</v>
      </c>
      <c r="BY1447">
        <v>1200</v>
      </c>
      <c r="CA1447" t="s">
        <v>607</v>
      </c>
      <c r="CC1447" t="s">
        <v>635</v>
      </c>
      <c r="CD1447">
        <v>4026</v>
      </c>
      <c r="CE1447" t="s">
        <v>64</v>
      </c>
      <c r="CI1447">
        <v>1</v>
      </c>
      <c r="CJ1447">
        <v>1</v>
      </c>
      <c r="CK1447">
        <v>21</v>
      </c>
      <c r="CL1447" t="s">
        <v>0</v>
      </c>
    </row>
    <row r="1448" spans="1:90" x14ac:dyDescent="0.3">
      <c r="A1448" t="s">
        <v>322</v>
      </c>
      <c r="B1448" t="s">
        <v>321</v>
      </c>
      <c r="C1448" t="s">
        <v>10</v>
      </c>
      <c r="E1448" t="str">
        <f>"FES1162758839"</f>
        <v>FES1162758839</v>
      </c>
      <c r="F1448" s="2">
        <v>44047</v>
      </c>
      <c r="G1448">
        <v>202102</v>
      </c>
      <c r="H1448" t="s">
        <v>25</v>
      </c>
      <c r="I1448" t="s">
        <v>23</v>
      </c>
      <c r="J1448" t="s">
        <v>362</v>
      </c>
      <c r="K1448" t="s">
        <v>7</v>
      </c>
      <c r="L1448" t="s">
        <v>35</v>
      </c>
      <c r="M1448" t="s">
        <v>32</v>
      </c>
      <c r="N1448" t="s">
        <v>472</v>
      </c>
      <c r="O1448" t="s">
        <v>21</v>
      </c>
      <c r="P1448" t="str">
        <f>"2170747953                    "</f>
        <v xml:space="preserve">2170747953                    </v>
      </c>
      <c r="Q1448">
        <v>0</v>
      </c>
      <c r="R1448">
        <v>0</v>
      </c>
      <c r="S1448">
        <v>0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0</v>
      </c>
      <c r="AB1448">
        <v>0</v>
      </c>
      <c r="AC1448">
        <v>0</v>
      </c>
      <c r="AD1448">
        <v>0</v>
      </c>
      <c r="AE1448" s="3">
        <v>0</v>
      </c>
      <c r="AF1448" s="3">
        <v>0</v>
      </c>
      <c r="AG1448" s="3">
        <v>0</v>
      </c>
      <c r="AH1448" s="3">
        <v>0</v>
      </c>
      <c r="AI1448" s="3">
        <v>0</v>
      </c>
      <c r="AJ1448" s="3">
        <v>0</v>
      </c>
      <c r="AK1448" s="3">
        <v>4.58</v>
      </c>
      <c r="AL1448" s="3">
        <v>0</v>
      </c>
      <c r="AM1448" s="3">
        <v>0</v>
      </c>
      <c r="AN1448" s="3">
        <v>0</v>
      </c>
      <c r="AO1448" s="3">
        <v>0</v>
      </c>
      <c r="AP1448" s="3">
        <v>0</v>
      </c>
      <c r="AQ1448" s="3">
        <v>0</v>
      </c>
      <c r="AR1448" s="3">
        <v>0</v>
      </c>
      <c r="AS1448" s="3">
        <v>0</v>
      </c>
      <c r="AT1448">
        <v>0</v>
      </c>
      <c r="AU1448">
        <v>0</v>
      </c>
      <c r="AV1448">
        <v>0</v>
      </c>
      <c r="AW1448">
        <v>0</v>
      </c>
      <c r="AX1448">
        <v>0</v>
      </c>
      <c r="AY1448">
        <v>0</v>
      </c>
      <c r="AZ1448">
        <v>0</v>
      </c>
      <c r="BA1448">
        <v>0</v>
      </c>
      <c r="BB1448">
        <v>0</v>
      </c>
      <c r="BC1448">
        <v>0</v>
      </c>
      <c r="BD1448">
        <v>0</v>
      </c>
      <c r="BE1448">
        <v>0</v>
      </c>
      <c r="BF1448">
        <v>0</v>
      </c>
      <c r="BG1448">
        <v>0</v>
      </c>
      <c r="BH1448">
        <v>1</v>
      </c>
      <c r="BI1448">
        <v>1</v>
      </c>
      <c r="BJ1448">
        <v>0.2</v>
      </c>
      <c r="BK1448">
        <v>1</v>
      </c>
      <c r="BL1448" s="4">
        <v>37.29</v>
      </c>
      <c r="BM1448" s="4">
        <v>5.59</v>
      </c>
      <c r="BN1448" s="4">
        <v>42.88</v>
      </c>
      <c r="BO1448" s="4">
        <v>42.88</v>
      </c>
      <c r="BQ1448" t="s">
        <v>385</v>
      </c>
      <c r="BR1448" t="s">
        <v>358</v>
      </c>
      <c r="BS1448" s="2">
        <v>44048</v>
      </c>
      <c r="BT1448" s="1">
        <v>0.33333333333333331</v>
      </c>
      <c r="BU1448" t="s">
        <v>163</v>
      </c>
      <c r="BV1448" t="s">
        <v>16</v>
      </c>
      <c r="BY1448">
        <v>1200</v>
      </c>
      <c r="BZ1448" t="s">
        <v>1427</v>
      </c>
      <c r="CC1448" t="s">
        <v>32</v>
      </c>
      <c r="CD1448">
        <v>2091</v>
      </c>
      <c r="CE1448" t="s">
        <v>64</v>
      </c>
      <c r="CF1448" s="2">
        <v>44049</v>
      </c>
      <c r="CI1448">
        <v>1</v>
      </c>
      <c r="CJ1448">
        <v>1</v>
      </c>
      <c r="CK1448">
        <v>22</v>
      </c>
      <c r="CL1448" t="s">
        <v>0</v>
      </c>
    </row>
    <row r="1449" spans="1:90" x14ac:dyDescent="0.3">
      <c r="A1449" t="s">
        <v>322</v>
      </c>
      <c r="B1449" t="s">
        <v>321</v>
      </c>
      <c r="C1449" t="s">
        <v>10</v>
      </c>
      <c r="E1449" t="str">
        <f>"FES1162758210"</f>
        <v>FES1162758210</v>
      </c>
      <c r="F1449" s="2">
        <v>44046</v>
      </c>
      <c r="G1449">
        <v>202102</v>
      </c>
      <c r="H1449" t="s">
        <v>25</v>
      </c>
      <c r="I1449" t="s">
        <v>23</v>
      </c>
      <c r="J1449" t="s">
        <v>362</v>
      </c>
      <c r="K1449" t="s">
        <v>7</v>
      </c>
      <c r="L1449" t="s">
        <v>431</v>
      </c>
      <c r="M1449" t="s">
        <v>428</v>
      </c>
      <c r="N1449" t="s">
        <v>526</v>
      </c>
      <c r="O1449" t="s">
        <v>21</v>
      </c>
      <c r="P1449" t="str">
        <f>"2170744632                    "</f>
        <v xml:space="preserve">2170744632                    </v>
      </c>
      <c r="Q1449">
        <v>0</v>
      </c>
      <c r="R1449">
        <v>0</v>
      </c>
      <c r="S1449">
        <v>0</v>
      </c>
      <c r="T1449">
        <v>0</v>
      </c>
      <c r="U1449">
        <v>0</v>
      </c>
      <c r="V1449">
        <v>0</v>
      </c>
      <c r="W1449">
        <v>0</v>
      </c>
      <c r="X1449">
        <v>0</v>
      </c>
      <c r="Y1449">
        <v>0</v>
      </c>
      <c r="Z1449">
        <v>0</v>
      </c>
      <c r="AA1449">
        <v>0</v>
      </c>
      <c r="AB1449">
        <v>0</v>
      </c>
      <c r="AC1449">
        <v>0</v>
      </c>
      <c r="AD1449">
        <v>0</v>
      </c>
      <c r="AE1449" s="3">
        <v>0</v>
      </c>
      <c r="AF1449" s="3">
        <v>0</v>
      </c>
      <c r="AG1449" s="3">
        <v>0</v>
      </c>
      <c r="AH1449" s="3">
        <v>0</v>
      </c>
      <c r="AI1449" s="3">
        <v>0</v>
      </c>
      <c r="AJ1449" s="3">
        <v>0</v>
      </c>
      <c r="AK1449" s="3">
        <v>5.86</v>
      </c>
      <c r="AL1449" s="3">
        <v>0</v>
      </c>
      <c r="AM1449" s="3">
        <v>0</v>
      </c>
      <c r="AN1449" s="3">
        <v>0</v>
      </c>
      <c r="AO1449" s="3">
        <v>0</v>
      </c>
      <c r="AP1449" s="3">
        <v>0</v>
      </c>
      <c r="AQ1449" s="3">
        <v>0</v>
      </c>
      <c r="AR1449" s="3">
        <v>0</v>
      </c>
      <c r="AS1449" s="3">
        <v>0</v>
      </c>
      <c r="AT1449">
        <v>0</v>
      </c>
      <c r="AU1449">
        <v>0</v>
      </c>
      <c r="AV1449">
        <v>0</v>
      </c>
      <c r="AW1449">
        <v>0</v>
      </c>
      <c r="AX1449">
        <v>0</v>
      </c>
      <c r="AY1449">
        <v>0</v>
      </c>
      <c r="AZ1449">
        <v>0</v>
      </c>
      <c r="BA1449">
        <v>0</v>
      </c>
      <c r="BB1449">
        <v>0</v>
      </c>
      <c r="BC1449">
        <v>0</v>
      </c>
      <c r="BD1449">
        <v>0</v>
      </c>
      <c r="BE1449">
        <v>0</v>
      </c>
      <c r="BF1449">
        <v>0</v>
      </c>
      <c r="BG1449">
        <v>0</v>
      </c>
      <c r="BH1449">
        <v>1</v>
      </c>
      <c r="BI1449">
        <v>1</v>
      </c>
      <c r="BJ1449">
        <v>0.2</v>
      </c>
      <c r="BK1449">
        <v>1</v>
      </c>
      <c r="BL1449" s="4">
        <v>47.73</v>
      </c>
      <c r="BM1449" s="4">
        <v>7.16</v>
      </c>
      <c r="BN1449" s="4">
        <v>54.89</v>
      </c>
      <c r="BO1449" s="4">
        <v>54.89</v>
      </c>
      <c r="BQ1449" t="s">
        <v>385</v>
      </c>
      <c r="BR1449" t="s">
        <v>358</v>
      </c>
      <c r="BS1449" s="2">
        <v>44047</v>
      </c>
      <c r="BT1449" s="1">
        <v>0.54166666666666663</v>
      </c>
      <c r="BU1449" t="s">
        <v>525</v>
      </c>
      <c r="BV1449" t="s">
        <v>0</v>
      </c>
      <c r="BW1449" t="s">
        <v>48</v>
      </c>
      <c r="BX1449" t="s">
        <v>108</v>
      </c>
      <c r="BY1449">
        <v>1200</v>
      </c>
      <c r="BZ1449" t="s">
        <v>1427</v>
      </c>
      <c r="CA1449" t="s">
        <v>257</v>
      </c>
      <c r="CC1449" t="s">
        <v>428</v>
      </c>
      <c r="CD1449">
        <v>6230</v>
      </c>
      <c r="CE1449" t="s">
        <v>64</v>
      </c>
      <c r="CF1449" s="2">
        <v>44047</v>
      </c>
      <c r="CI1449">
        <v>1</v>
      </c>
      <c r="CJ1449">
        <v>1</v>
      </c>
      <c r="CK1449">
        <v>21</v>
      </c>
      <c r="CL1449" t="s">
        <v>0</v>
      </c>
    </row>
    <row r="1450" spans="1:90" x14ac:dyDescent="0.3">
      <c r="A1450" t="s">
        <v>322</v>
      </c>
      <c r="B1450" t="s">
        <v>321</v>
      </c>
      <c r="C1450" t="s">
        <v>10</v>
      </c>
      <c r="E1450" t="str">
        <f>"FES1162759513"</f>
        <v>FES1162759513</v>
      </c>
      <c r="F1450" s="2">
        <v>44050</v>
      </c>
      <c r="G1450">
        <v>202102</v>
      </c>
      <c r="H1450" t="s">
        <v>25</v>
      </c>
      <c r="I1450" t="s">
        <v>23</v>
      </c>
      <c r="J1450" t="s">
        <v>362</v>
      </c>
      <c r="K1450" t="s">
        <v>7</v>
      </c>
      <c r="L1450" t="s">
        <v>9</v>
      </c>
      <c r="M1450" t="s">
        <v>8</v>
      </c>
      <c r="N1450" t="s">
        <v>370</v>
      </c>
      <c r="O1450" t="s">
        <v>21</v>
      </c>
      <c r="P1450" t="str">
        <f>"2170748472                    "</f>
        <v xml:space="preserve">2170748472                    </v>
      </c>
      <c r="Q1450">
        <v>0</v>
      </c>
      <c r="R1450">
        <v>0</v>
      </c>
      <c r="S1450">
        <v>0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0</v>
      </c>
      <c r="Z1450">
        <v>0</v>
      </c>
      <c r="AA1450">
        <v>0</v>
      </c>
      <c r="AB1450">
        <v>0</v>
      </c>
      <c r="AC1450">
        <v>0</v>
      </c>
      <c r="AD1450">
        <v>0</v>
      </c>
      <c r="AE1450" s="3">
        <v>0</v>
      </c>
      <c r="AF1450" s="3">
        <v>0</v>
      </c>
      <c r="AG1450" s="3">
        <v>0</v>
      </c>
      <c r="AH1450" s="3">
        <v>0</v>
      </c>
      <c r="AI1450" s="3">
        <v>0</v>
      </c>
      <c r="AJ1450" s="3">
        <v>0</v>
      </c>
      <c r="AK1450" s="3">
        <v>6.28</v>
      </c>
      <c r="AL1450" s="3">
        <v>0</v>
      </c>
      <c r="AM1450" s="3">
        <v>0</v>
      </c>
      <c r="AN1450" s="3">
        <v>0</v>
      </c>
      <c r="AO1450" s="3">
        <v>0</v>
      </c>
      <c r="AP1450" s="3">
        <v>0</v>
      </c>
      <c r="AQ1450" s="3">
        <v>0</v>
      </c>
      <c r="AR1450" s="3">
        <v>0</v>
      </c>
      <c r="AS1450" s="3">
        <v>0</v>
      </c>
      <c r="AT1450">
        <v>0</v>
      </c>
      <c r="AU1450">
        <v>0</v>
      </c>
      <c r="AV1450">
        <v>0</v>
      </c>
      <c r="AW1450">
        <v>0</v>
      </c>
      <c r="AX1450">
        <v>0</v>
      </c>
      <c r="AY1450">
        <v>0</v>
      </c>
      <c r="AZ1450">
        <v>0</v>
      </c>
      <c r="BA1450">
        <v>0</v>
      </c>
      <c r="BB1450">
        <v>0</v>
      </c>
      <c r="BC1450">
        <v>0</v>
      </c>
      <c r="BD1450">
        <v>0</v>
      </c>
      <c r="BE1450">
        <v>0</v>
      </c>
      <c r="BF1450">
        <v>0</v>
      </c>
      <c r="BG1450">
        <v>0</v>
      </c>
      <c r="BH1450">
        <v>1</v>
      </c>
      <c r="BI1450">
        <v>1</v>
      </c>
      <c r="BJ1450">
        <v>0.2</v>
      </c>
      <c r="BK1450">
        <v>1</v>
      </c>
      <c r="BL1450" s="4">
        <v>48.15</v>
      </c>
      <c r="BM1450" s="4">
        <v>7.22</v>
      </c>
      <c r="BN1450" s="4">
        <v>55.37</v>
      </c>
      <c r="BO1450" s="4">
        <v>55.37</v>
      </c>
      <c r="BR1450" t="s">
        <v>358</v>
      </c>
      <c r="BS1450" s="2">
        <v>44054</v>
      </c>
      <c r="BT1450" s="1">
        <v>0.32013888888888892</v>
      </c>
      <c r="BU1450" t="s">
        <v>2140</v>
      </c>
      <c r="BV1450" t="s">
        <v>16</v>
      </c>
      <c r="BY1450">
        <v>1200</v>
      </c>
      <c r="CA1450" t="s">
        <v>223</v>
      </c>
      <c r="CC1450" t="s">
        <v>8</v>
      </c>
      <c r="CD1450">
        <v>8001</v>
      </c>
      <c r="CE1450" t="s">
        <v>64</v>
      </c>
      <c r="CF1450" s="2">
        <v>44055</v>
      </c>
      <c r="CI1450">
        <v>1</v>
      </c>
      <c r="CJ1450">
        <v>2</v>
      </c>
      <c r="CK1450">
        <v>21</v>
      </c>
      <c r="CL1450" t="s">
        <v>0</v>
      </c>
    </row>
    <row r="1451" spans="1:90" x14ac:dyDescent="0.3">
      <c r="A1451" t="s">
        <v>322</v>
      </c>
      <c r="B1451" t="s">
        <v>321</v>
      </c>
      <c r="C1451" t="s">
        <v>10</v>
      </c>
      <c r="E1451" t="str">
        <f>"FES1162760167"</f>
        <v>FES1162760167</v>
      </c>
      <c r="F1451" s="2">
        <v>44056</v>
      </c>
      <c r="G1451">
        <v>202102</v>
      </c>
      <c r="H1451" t="s">
        <v>25</v>
      </c>
      <c r="I1451" t="s">
        <v>23</v>
      </c>
      <c r="J1451" t="s">
        <v>362</v>
      </c>
      <c r="K1451" t="s">
        <v>7</v>
      </c>
      <c r="L1451" t="s">
        <v>29</v>
      </c>
      <c r="M1451" t="s">
        <v>26</v>
      </c>
      <c r="N1451" t="s">
        <v>684</v>
      </c>
      <c r="O1451" t="s">
        <v>21</v>
      </c>
      <c r="P1451" t="str">
        <f>"2170749000                    "</f>
        <v xml:space="preserve">2170749000                    </v>
      </c>
      <c r="Q1451">
        <v>0</v>
      </c>
      <c r="R1451">
        <v>0</v>
      </c>
      <c r="S1451">
        <v>0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0</v>
      </c>
      <c r="AA1451">
        <v>0</v>
      </c>
      <c r="AB1451">
        <v>0</v>
      </c>
      <c r="AC1451">
        <v>0</v>
      </c>
      <c r="AD1451">
        <v>0</v>
      </c>
      <c r="AE1451" s="3">
        <v>0</v>
      </c>
      <c r="AF1451" s="3">
        <v>0</v>
      </c>
      <c r="AG1451" s="3">
        <v>0</v>
      </c>
      <c r="AH1451" s="3">
        <v>0</v>
      </c>
      <c r="AI1451" s="3">
        <v>0</v>
      </c>
      <c r="AJ1451" s="3">
        <v>0</v>
      </c>
      <c r="AK1451" s="3">
        <v>7.85</v>
      </c>
      <c r="AL1451" s="3">
        <v>0</v>
      </c>
      <c r="AM1451" s="3">
        <v>0</v>
      </c>
      <c r="AN1451" s="3">
        <v>0</v>
      </c>
      <c r="AO1451" s="3">
        <v>0</v>
      </c>
      <c r="AP1451" s="3">
        <v>0</v>
      </c>
      <c r="AQ1451" s="3">
        <v>0</v>
      </c>
      <c r="AR1451" s="3">
        <v>0</v>
      </c>
      <c r="AS1451" s="3">
        <v>0</v>
      </c>
      <c r="AT1451">
        <v>0</v>
      </c>
      <c r="AU1451">
        <v>0</v>
      </c>
      <c r="AV1451">
        <v>0</v>
      </c>
      <c r="AW1451">
        <v>0</v>
      </c>
      <c r="AX1451">
        <v>0</v>
      </c>
      <c r="AY1451">
        <v>0</v>
      </c>
      <c r="AZ1451">
        <v>0</v>
      </c>
      <c r="BA1451">
        <v>0</v>
      </c>
      <c r="BB1451">
        <v>0</v>
      </c>
      <c r="BC1451">
        <v>0</v>
      </c>
      <c r="BD1451">
        <v>0</v>
      </c>
      <c r="BE1451">
        <v>0</v>
      </c>
      <c r="BF1451">
        <v>0</v>
      </c>
      <c r="BG1451">
        <v>0</v>
      </c>
      <c r="BH1451">
        <v>1</v>
      </c>
      <c r="BI1451">
        <v>2.1</v>
      </c>
      <c r="BJ1451">
        <v>1.2</v>
      </c>
      <c r="BK1451">
        <v>2.5</v>
      </c>
      <c r="BL1451" s="4">
        <v>60.18</v>
      </c>
      <c r="BM1451" s="4">
        <v>9.0299999999999994</v>
      </c>
      <c r="BN1451" s="4">
        <v>69.209999999999994</v>
      </c>
      <c r="BO1451" s="4">
        <v>69.209999999999994</v>
      </c>
      <c r="BQ1451" t="s">
        <v>385</v>
      </c>
      <c r="BR1451" t="s">
        <v>358</v>
      </c>
      <c r="BS1451" s="2">
        <v>44057</v>
      </c>
      <c r="BT1451" s="1">
        <v>0.40902777777777777</v>
      </c>
      <c r="BU1451" t="s">
        <v>1495</v>
      </c>
      <c r="BV1451" t="s">
        <v>16</v>
      </c>
      <c r="BY1451">
        <v>6170.39</v>
      </c>
      <c r="CA1451" t="s">
        <v>27</v>
      </c>
      <c r="CC1451" t="s">
        <v>26</v>
      </c>
      <c r="CD1451">
        <v>6001</v>
      </c>
      <c r="CE1451" t="s">
        <v>2</v>
      </c>
      <c r="CF1451" s="2">
        <v>44057</v>
      </c>
      <c r="CI1451">
        <v>1</v>
      </c>
      <c r="CJ1451">
        <v>1</v>
      </c>
      <c r="CK1451">
        <v>21</v>
      </c>
      <c r="CL1451" t="s">
        <v>0</v>
      </c>
    </row>
    <row r="1452" spans="1:90" x14ac:dyDescent="0.3">
      <c r="A1452" t="s">
        <v>322</v>
      </c>
      <c r="B1452" t="s">
        <v>321</v>
      </c>
      <c r="C1452" t="s">
        <v>10</v>
      </c>
      <c r="E1452" t="str">
        <f>"FES1162758707"</f>
        <v>FES1162758707</v>
      </c>
      <c r="F1452" s="2">
        <v>44047</v>
      </c>
      <c r="G1452">
        <v>202102</v>
      </c>
      <c r="H1452" t="s">
        <v>25</v>
      </c>
      <c r="I1452" t="s">
        <v>23</v>
      </c>
      <c r="J1452" t="s">
        <v>362</v>
      </c>
      <c r="K1452" t="s">
        <v>7</v>
      </c>
      <c r="L1452" t="s">
        <v>25</v>
      </c>
      <c r="M1452" t="s">
        <v>23</v>
      </c>
      <c r="N1452" t="s">
        <v>2139</v>
      </c>
      <c r="O1452" t="s">
        <v>21</v>
      </c>
      <c r="P1452" t="str">
        <f>"2170747839                    "</f>
        <v xml:space="preserve">2170747839                    </v>
      </c>
      <c r="Q1452">
        <v>0</v>
      </c>
      <c r="R1452">
        <v>0</v>
      </c>
      <c r="S1452">
        <v>0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0</v>
      </c>
      <c r="AB1452">
        <v>0</v>
      </c>
      <c r="AC1452">
        <v>0</v>
      </c>
      <c r="AD1452">
        <v>0</v>
      </c>
      <c r="AE1452" s="3">
        <v>0</v>
      </c>
      <c r="AF1452" s="3">
        <v>0</v>
      </c>
      <c r="AG1452" s="3">
        <v>0</v>
      </c>
      <c r="AH1452" s="3">
        <v>0</v>
      </c>
      <c r="AI1452" s="3">
        <v>0</v>
      </c>
      <c r="AJ1452" s="3">
        <v>0</v>
      </c>
      <c r="AK1452" s="3">
        <v>4.58</v>
      </c>
      <c r="AL1452" s="3">
        <v>0</v>
      </c>
      <c r="AM1452" s="3">
        <v>0</v>
      </c>
      <c r="AN1452" s="3">
        <v>0</v>
      </c>
      <c r="AO1452" s="3">
        <v>0</v>
      </c>
      <c r="AP1452" s="3">
        <v>0</v>
      </c>
      <c r="AQ1452" s="3">
        <v>0</v>
      </c>
      <c r="AR1452" s="3">
        <v>0</v>
      </c>
      <c r="AS1452" s="3">
        <v>0</v>
      </c>
      <c r="AT1452">
        <v>0</v>
      </c>
      <c r="AU1452">
        <v>0</v>
      </c>
      <c r="AV1452">
        <v>0</v>
      </c>
      <c r="AW1452">
        <v>0</v>
      </c>
      <c r="AX1452">
        <v>0</v>
      </c>
      <c r="AY1452">
        <v>0</v>
      </c>
      <c r="AZ1452">
        <v>0</v>
      </c>
      <c r="BA1452">
        <v>0</v>
      </c>
      <c r="BB1452">
        <v>0</v>
      </c>
      <c r="BC1452">
        <v>0</v>
      </c>
      <c r="BD1452">
        <v>0</v>
      </c>
      <c r="BE1452">
        <v>0</v>
      </c>
      <c r="BF1452">
        <v>0</v>
      </c>
      <c r="BG1452">
        <v>0</v>
      </c>
      <c r="BH1452">
        <v>1</v>
      </c>
      <c r="BI1452">
        <v>1</v>
      </c>
      <c r="BJ1452">
        <v>0.2</v>
      </c>
      <c r="BK1452">
        <v>1</v>
      </c>
      <c r="BL1452" s="4">
        <v>37.29</v>
      </c>
      <c r="BM1452" s="4">
        <v>5.59</v>
      </c>
      <c r="BN1452" s="4">
        <v>42.88</v>
      </c>
      <c r="BO1452" s="4">
        <v>42.88</v>
      </c>
      <c r="BQ1452" t="s">
        <v>385</v>
      </c>
      <c r="BR1452" t="s">
        <v>358</v>
      </c>
      <c r="BS1452" s="2">
        <v>44048</v>
      </c>
      <c r="BT1452" s="1">
        <v>0.34097222222222223</v>
      </c>
      <c r="BU1452" t="s">
        <v>2138</v>
      </c>
      <c r="BV1452" t="s">
        <v>16</v>
      </c>
      <c r="BY1452">
        <v>1200</v>
      </c>
      <c r="BZ1452" t="s">
        <v>1427</v>
      </c>
      <c r="CA1452" t="s">
        <v>24</v>
      </c>
      <c r="CC1452" t="s">
        <v>23</v>
      </c>
      <c r="CD1452">
        <v>1601</v>
      </c>
      <c r="CE1452" t="s">
        <v>64</v>
      </c>
      <c r="CF1452" s="2">
        <v>44049</v>
      </c>
      <c r="CI1452">
        <v>1</v>
      </c>
      <c r="CJ1452">
        <v>1</v>
      </c>
      <c r="CK1452">
        <v>22</v>
      </c>
      <c r="CL1452" t="s">
        <v>0</v>
      </c>
    </row>
    <row r="1453" spans="1:90" x14ac:dyDescent="0.3">
      <c r="A1453" t="s">
        <v>322</v>
      </c>
      <c r="B1453" t="s">
        <v>321</v>
      </c>
      <c r="C1453" t="s">
        <v>10</v>
      </c>
      <c r="E1453" t="str">
        <f>"FES1162758368"</f>
        <v>FES1162758368</v>
      </c>
      <c r="F1453" s="2">
        <v>44046</v>
      </c>
      <c r="G1453">
        <v>202102</v>
      </c>
      <c r="H1453" t="s">
        <v>25</v>
      </c>
      <c r="I1453" t="s">
        <v>23</v>
      </c>
      <c r="J1453" t="s">
        <v>362</v>
      </c>
      <c r="K1453" t="s">
        <v>7</v>
      </c>
      <c r="L1453" t="s">
        <v>863</v>
      </c>
      <c r="M1453" t="s">
        <v>860</v>
      </c>
      <c r="N1453" t="s">
        <v>862</v>
      </c>
      <c r="O1453" t="s">
        <v>21</v>
      </c>
      <c r="P1453" t="str">
        <f>"21707466665                   "</f>
        <v xml:space="preserve">21707466665                   </v>
      </c>
      <c r="Q1453">
        <v>0</v>
      </c>
      <c r="R1453">
        <v>0</v>
      </c>
      <c r="S1453">
        <v>0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0</v>
      </c>
      <c r="AB1453">
        <v>0</v>
      </c>
      <c r="AC1453">
        <v>0</v>
      </c>
      <c r="AD1453">
        <v>0</v>
      </c>
      <c r="AE1453" s="3">
        <v>0</v>
      </c>
      <c r="AF1453" s="3">
        <v>0</v>
      </c>
      <c r="AG1453" s="3">
        <v>0</v>
      </c>
      <c r="AH1453" s="3">
        <v>0</v>
      </c>
      <c r="AI1453" s="3">
        <v>0</v>
      </c>
      <c r="AJ1453" s="3">
        <v>0</v>
      </c>
      <c r="AK1453" s="3">
        <v>11.36</v>
      </c>
      <c r="AL1453" s="3">
        <v>0</v>
      </c>
      <c r="AM1453" s="3">
        <v>0</v>
      </c>
      <c r="AN1453" s="3">
        <v>0</v>
      </c>
      <c r="AO1453" s="3">
        <v>0</v>
      </c>
      <c r="AP1453" s="3">
        <v>0</v>
      </c>
      <c r="AQ1453" s="3">
        <v>0</v>
      </c>
      <c r="AR1453" s="3">
        <v>0</v>
      </c>
      <c r="AS1453" s="3">
        <v>0</v>
      </c>
      <c r="AT1453">
        <v>0</v>
      </c>
      <c r="AU1453">
        <v>0</v>
      </c>
      <c r="AV1453">
        <v>0</v>
      </c>
      <c r="AW1453">
        <v>0</v>
      </c>
      <c r="AX1453">
        <v>0</v>
      </c>
      <c r="AY1453">
        <v>0</v>
      </c>
      <c r="AZ1453">
        <v>0</v>
      </c>
      <c r="BA1453">
        <v>0</v>
      </c>
      <c r="BB1453">
        <v>0</v>
      </c>
      <c r="BC1453">
        <v>0</v>
      </c>
      <c r="BD1453">
        <v>0</v>
      </c>
      <c r="BE1453">
        <v>0</v>
      </c>
      <c r="BF1453">
        <v>0</v>
      </c>
      <c r="BG1453">
        <v>0</v>
      </c>
      <c r="BH1453">
        <v>1</v>
      </c>
      <c r="BI1453">
        <v>1</v>
      </c>
      <c r="BJ1453">
        <v>0.2</v>
      </c>
      <c r="BK1453">
        <v>1</v>
      </c>
      <c r="BL1453" s="4">
        <v>92.48</v>
      </c>
      <c r="BM1453" s="4">
        <v>13.87</v>
      </c>
      <c r="BN1453" s="4">
        <v>106.35</v>
      </c>
      <c r="BO1453" s="4">
        <v>106.35</v>
      </c>
      <c r="BQ1453" t="s">
        <v>385</v>
      </c>
      <c r="BR1453" t="s">
        <v>358</v>
      </c>
      <c r="BS1453" s="2">
        <v>44048</v>
      </c>
      <c r="BT1453" s="1">
        <v>0.67986111111111114</v>
      </c>
      <c r="BU1453" t="s">
        <v>1138</v>
      </c>
      <c r="BV1453" t="s">
        <v>16</v>
      </c>
      <c r="BY1453">
        <v>1200</v>
      </c>
      <c r="BZ1453" t="s">
        <v>1427</v>
      </c>
      <c r="CC1453" t="s">
        <v>860</v>
      </c>
      <c r="CD1453">
        <v>5850</v>
      </c>
      <c r="CE1453" t="s">
        <v>64</v>
      </c>
      <c r="CF1453" s="2">
        <v>44050</v>
      </c>
      <c r="CI1453">
        <v>3</v>
      </c>
      <c r="CJ1453">
        <v>2</v>
      </c>
      <c r="CK1453">
        <v>23</v>
      </c>
      <c r="CL1453" t="s">
        <v>0</v>
      </c>
    </row>
    <row r="1454" spans="1:90" x14ac:dyDescent="0.3">
      <c r="A1454" t="s">
        <v>322</v>
      </c>
      <c r="B1454" t="s">
        <v>321</v>
      </c>
      <c r="C1454" t="s">
        <v>10</v>
      </c>
      <c r="E1454" t="str">
        <f>"FES1162759227"</f>
        <v>FES1162759227</v>
      </c>
      <c r="F1454" s="2">
        <v>44050</v>
      </c>
      <c r="G1454">
        <v>202102</v>
      </c>
      <c r="H1454" t="s">
        <v>25</v>
      </c>
      <c r="I1454" t="s">
        <v>23</v>
      </c>
      <c r="J1454" t="s">
        <v>362</v>
      </c>
      <c r="K1454" t="s">
        <v>7</v>
      </c>
      <c r="L1454" t="s">
        <v>2137</v>
      </c>
      <c r="M1454" t="s">
        <v>2132</v>
      </c>
      <c r="N1454" t="s">
        <v>2136</v>
      </c>
      <c r="O1454" t="s">
        <v>21</v>
      </c>
      <c r="P1454" t="str">
        <f>"2170748229                    "</f>
        <v xml:space="preserve">2170748229                    </v>
      </c>
      <c r="Q1454">
        <v>0</v>
      </c>
      <c r="R1454">
        <v>0</v>
      </c>
      <c r="S1454">
        <v>0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0</v>
      </c>
      <c r="AB1454">
        <v>0</v>
      </c>
      <c r="AC1454">
        <v>0</v>
      </c>
      <c r="AD1454">
        <v>0</v>
      </c>
      <c r="AE1454" s="3">
        <v>0</v>
      </c>
      <c r="AF1454" s="3">
        <v>0</v>
      </c>
      <c r="AG1454" s="3">
        <v>0</v>
      </c>
      <c r="AH1454" s="3">
        <v>0</v>
      </c>
      <c r="AI1454" s="3">
        <v>0</v>
      </c>
      <c r="AJ1454" s="3">
        <v>0</v>
      </c>
      <c r="AK1454" s="3">
        <v>8.83</v>
      </c>
      <c r="AL1454" s="3">
        <v>0</v>
      </c>
      <c r="AM1454" s="3">
        <v>0</v>
      </c>
      <c r="AN1454" s="3">
        <v>0</v>
      </c>
      <c r="AO1454" s="3">
        <v>0</v>
      </c>
      <c r="AP1454" s="3">
        <v>0</v>
      </c>
      <c r="AQ1454" s="3">
        <v>0</v>
      </c>
      <c r="AR1454" s="3">
        <v>0</v>
      </c>
      <c r="AS1454" s="3">
        <v>0</v>
      </c>
      <c r="AT1454">
        <v>0</v>
      </c>
      <c r="AU1454">
        <v>0</v>
      </c>
      <c r="AV1454">
        <v>0</v>
      </c>
      <c r="AW1454">
        <v>0</v>
      </c>
      <c r="AX1454">
        <v>0</v>
      </c>
      <c r="AY1454">
        <v>0</v>
      </c>
      <c r="AZ1454">
        <v>0</v>
      </c>
      <c r="BA1454">
        <v>0</v>
      </c>
      <c r="BB1454">
        <v>0</v>
      </c>
      <c r="BC1454">
        <v>0</v>
      </c>
      <c r="BD1454">
        <v>0</v>
      </c>
      <c r="BE1454">
        <v>0</v>
      </c>
      <c r="BF1454">
        <v>0</v>
      </c>
      <c r="BG1454">
        <v>0</v>
      </c>
      <c r="BH1454">
        <v>1</v>
      </c>
      <c r="BI1454">
        <v>1</v>
      </c>
      <c r="BJ1454">
        <v>0.2</v>
      </c>
      <c r="BK1454">
        <v>1</v>
      </c>
      <c r="BL1454" s="4">
        <v>67.709999999999994</v>
      </c>
      <c r="BM1454" s="4">
        <v>10.16</v>
      </c>
      <c r="BN1454" s="4">
        <v>77.87</v>
      </c>
      <c r="BO1454" s="4">
        <v>77.87</v>
      </c>
      <c r="BQ1454" t="s">
        <v>2135</v>
      </c>
      <c r="BR1454" t="s">
        <v>358</v>
      </c>
      <c r="BS1454" s="2">
        <v>44054</v>
      </c>
      <c r="BT1454" s="1">
        <v>0.37083333333333335</v>
      </c>
      <c r="BU1454" t="s">
        <v>2134</v>
      </c>
      <c r="BV1454" t="s">
        <v>16</v>
      </c>
      <c r="BY1454">
        <v>1200</v>
      </c>
      <c r="CA1454" t="s">
        <v>2133</v>
      </c>
      <c r="CC1454" t="s">
        <v>2132</v>
      </c>
      <c r="CD1454">
        <v>2370</v>
      </c>
      <c r="CE1454" t="s">
        <v>64</v>
      </c>
      <c r="CF1454" s="2">
        <v>44056</v>
      </c>
      <c r="CI1454">
        <v>4</v>
      </c>
      <c r="CJ1454">
        <v>2</v>
      </c>
      <c r="CK1454">
        <v>24</v>
      </c>
      <c r="CL1454" t="s">
        <v>0</v>
      </c>
    </row>
    <row r="1455" spans="1:90" x14ac:dyDescent="0.3">
      <c r="A1455" t="s">
        <v>322</v>
      </c>
      <c r="B1455" t="s">
        <v>321</v>
      </c>
      <c r="C1455" t="s">
        <v>10</v>
      </c>
      <c r="E1455" t="str">
        <f>"FES1162760192"</f>
        <v>FES1162760192</v>
      </c>
      <c r="F1455" s="2">
        <v>44056</v>
      </c>
      <c r="G1455">
        <v>202102</v>
      </c>
      <c r="H1455" t="s">
        <v>25</v>
      </c>
      <c r="I1455" t="s">
        <v>23</v>
      </c>
      <c r="J1455" t="s">
        <v>362</v>
      </c>
      <c r="K1455" t="s">
        <v>7</v>
      </c>
      <c r="L1455" t="s">
        <v>955</v>
      </c>
      <c r="M1455" t="s">
        <v>952</v>
      </c>
      <c r="N1455" t="s">
        <v>511</v>
      </c>
      <c r="O1455" t="s">
        <v>21</v>
      </c>
      <c r="P1455" t="str">
        <f>"2170749035                    "</f>
        <v xml:space="preserve">2170749035                    </v>
      </c>
      <c r="Q1455">
        <v>0</v>
      </c>
      <c r="R1455">
        <v>0</v>
      </c>
      <c r="S1455">
        <v>0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0</v>
      </c>
      <c r="AB1455">
        <v>0</v>
      </c>
      <c r="AC1455">
        <v>0</v>
      </c>
      <c r="AD1455">
        <v>0</v>
      </c>
      <c r="AE1455" s="3">
        <v>0</v>
      </c>
      <c r="AF1455" s="3">
        <v>0</v>
      </c>
      <c r="AG1455" s="3">
        <v>0</v>
      </c>
      <c r="AH1455" s="3">
        <v>0</v>
      </c>
      <c r="AI1455" s="3">
        <v>0</v>
      </c>
      <c r="AJ1455" s="3">
        <v>0</v>
      </c>
      <c r="AK1455" s="3">
        <v>6.28</v>
      </c>
      <c r="AL1455" s="3">
        <v>0</v>
      </c>
      <c r="AM1455" s="3">
        <v>0</v>
      </c>
      <c r="AN1455" s="3">
        <v>0</v>
      </c>
      <c r="AO1455" s="3">
        <v>0</v>
      </c>
      <c r="AP1455" s="3">
        <v>0</v>
      </c>
      <c r="AQ1455" s="3">
        <v>0</v>
      </c>
      <c r="AR1455" s="3">
        <v>0</v>
      </c>
      <c r="AS1455" s="3">
        <v>0</v>
      </c>
      <c r="AT1455">
        <v>0</v>
      </c>
      <c r="AU1455">
        <v>0</v>
      </c>
      <c r="AV1455">
        <v>0</v>
      </c>
      <c r="AW1455">
        <v>0</v>
      </c>
      <c r="AX1455">
        <v>0</v>
      </c>
      <c r="AY1455">
        <v>0</v>
      </c>
      <c r="AZ1455">
        <v>0</v>
      </c>
      <c r="BA1455">
        <v>0</v>
      </c>
      <c r="BB1455">
        <v>0</v>
      </c>
      <c r="BC1455">
        <v>0</v>
      </c>
      <c r="BD1455">
        <v>0</v>
      </c>
      <c r="BE1455">
        <v>0</v>
      </c>
      <c r="BF1455">
        <v>0</v>
      </c>
      <c r="BG1455">
        <v>0</v>
      </c>
      <c r="BH1455">
        <v>1</v>
      </c>
      <c r="BI1455">
        <v>1</v>
      </c>
      <c r="BJ1455">
        <v>0.2</v>
      </c>
      <c r="BK1455">
        <v>1</v>
      </c>
      <c r="BL1455" s="4">
        <v>48.15</v>
      </c>
      <c r="BM1455" s="4">
        <v>7.22</v>
      </c>
      <c r="BN1455" s="4">
        <v>55.37</v>
      </c>
      <c r="BO1455" s="4">
        <v>55.37</v>
      </c>
      <c r="BQ1455" t="s">
        <v>385</v>
      </c>
      <c r="BR1455" t="s">
        <v>358</v>
      </c>
      <c r="BS1455" s="2">
        <v>44057</v>
      </c>
      <c r="BT1455" s="1">
        <v>0.48125000000000001</v>
      </c>
      <c r="BU1455" t="s">
        <v>1202</v>
      </c>
      <c r="BV1455" t="s">
        <v>0</v>
      </c>
      <c r="BW1455" t="s">
        <v>34</v>
      </c>
      <c r="BX1455" t="s">
        <v>95</v>
      </c>
      <c r="BY1455">
        <v>1200</v>
      </c>
      <c r="CA1455" t="s">
        <v>285</v>
      </c>
      <c r="CC1455" t="s">
        <v>952</v>
      </c>
      <c r="CD1455">
        <v>4133</v>
      </c>
      <c r="CE1455" t="s">
        <v>64</v>
      </c>
      <c r="CF1455" s="2">
        <v>44057</v>
      </c>
      <c r="CI1455">
        <v>1</v>
      </c>
      <c r="CJ1455">
        <v>1</v>
      </c>
      <c r="CK1455">
        <v>21</v>
      </c>
      <c r="CL1455" t="s">
        <v>0</v>
      </c>
    </row>
    <row r="1456" spans="1:90" x14ac:dyDescent="0.3">
      <c r="A1456" t="s">
        <v>322</v>
      </c>
      <c r="B1456" t="s">
        <v>321</v>
      </c>
      <c r="C1456" t="s">
        <v>10</v>
      </c>
      <c r="E1456" t="str">
        <f>"FES1162758802"</f>
        <v>FES1162758802</v>
      </c>
      <c r="F1456" s="2">
        <v>44047</v>
      </c>
      <c r="G1456">
        <v>202102</v>
      </c>
      <c r="H1456" t="s">
        <v>25</v>
      </c>
      <c r="I1456" t="s">
        <v>23</v>
      </c>
      <c r="J1456" t="s">
        <v>362</v>
      </c>
      <c r="K1456" t="s">
        <v>7</v>
      </c>
      <c r="L1456" t="s">
        <v>37</v>
      </c>
      <c r="M1456" t="s">
        <v>36</v>
      </c>
      <c r="N1456" t="s">
        <v>1126</v>
      </c>
      <c r="O1456" t="s">
        <v>21</v>
      </c>
      <c r="P1456" t="str">
        <f>"2170747910                    "</f>
        <v xml:space="preserve">2170747910                    </v>
      </c>
      <c r="Q1456">
        <v>0</v>
      </c>
      <c r="R1456">
        <v>0</v>
      </c>
      <c r="S1456">
        <v>0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0</v>
      </c>
      <c r="AB1456">
        <v>0</v>
      </c>
      <c r="AC1456">
        <v>0</v>
      </c>
      <c r="AD1456">
        <v>0</v>
      </c>
      <c r="AE1456" s="3">
        <v>0</v>
      </c>
      <c r="AF1456" s="3">
        <v>0</v>
      </c>
      <c r="AG1456" s="3">
        <v>0</v>
      </c>
      <c r="AH1456" s="3">
        <v>0</v>
      </c>
      <c r="AI1456" s="3">
        <v>0</v>
      </c>
      <c r="AJ1456" s="3">
        <v>0</v>
      </c>
      <c r="AK1456" s="3">
        <v>35.15</v>
      </c>
      <c r="AL1456" s="3">
        <v>0</v>
      </c>
      <c r="AM1456" s="3">
        <v>0</v>
      </c>
      <c r="AN1456" s="3">
        <v>0</v>
      </c>
      <c r="AO1456" s="3">
        <v>0</v>
      </c>
      <c r="AP1456" s="3">
        <v>0</v>
      </c>
      <c r="AQ1456" s="3">
        <v>0</v>
      </c>
      <c r="AR1456" s="3">
        <v>0</v>
      </c>
      <c r="AS1456" s="3">
        <v>0</v>
      </c>
      <c r="AT1456">
        <v>0</v>
      </c>
      <c r="AU1456">
        <v>0</v>
      </c>
      <c r="AV1456">
        <v>0</v>
      </c>
      <c r="AW1456">
        <v>0</v>
      </c>
      <c r="AX1456">
        <v>0</v>
      </c>
      <c r="AY1456">
        <v>0</v>
      </c>
      <c r="AZ1456">
        <v>0</v>
      </c>
      <c r="BA1456">
        <v>0</v>
      </c>
      <c r="BB1456">
        <v>0</v>
      </c>
      <c r="BC1456">
        <v>0</v>
      </c>
      <c r="BD1456">
        <v>0</v>
      </c>
      <c r="BE1456">
        <v>0</v>
      </c>
      <c r="BF1456">
        <v>0</v>
      </c>
      <c r="BG1456">
        <v>0</v>
      </c>
      <c r="BH1456">
        <v>1</v>
      </c>
      <c r="BI1456">
        <v>11.6</v>
      </c>
      <c r="BJ1456">
        <v>3.1</v>
      </c>
      <c r="BK1456">
        <v>12</v>
      </c>
      <c r="BL1456" s="4">
        <v>286.22000000000003</v>
      </c>
      <c r="BM1456" s="4">
        <v>42.93</v>
      </c>
      <c r="BN1456" s="4">
        <v>329.15</v>
      </c>
      <c r="BO1456" s="4">
        <v>329.15</v>
      </c>
      <c r="BQ1456" t="s">
        <v>318</v>
      </c>
      <c r="BR1456" t="s">
        <v>358</v>
      </c>
      <c r="BS1456" s="2">
        <v>44048</v>
      </c>
      <c r="BT1456" s="1">
        <v>0.43958333333333338</v>
      </c>
      <c r="BU1456" t="s">
        <v>1125</v>
      </c>
      <c r="BV1456" t="s">
        <v>0</v>
      </c>
      <c r="BW1456" t="s">
        <v>54</v>
      </c>
      <c r="BX1456" t="s">
        <v>103</v>
      </c>
      <c r="BY1456">
        <v>15571.44</v>
      </c>
      <c r="CA1456" t="s">
        <v>1124</v>
      </c>
      <c r="CC1456" t="s">
        <v>36</v>
      </c>
      <c r="CD1456">
        <v>3201</v>
      </c>
      <c r="CE1456" t="s">
        <v>2</v>
      </c>
      <c r="CF1456" s="2">
        <v>44050</v>
      </c>
      <c r="CI1456">
        <v>1</v>
      </c>
      <c r="CJ1456">
        <v>1</v>
      </c>
      <c r="CK1456">
        <v>21</v>
      </c>
      <c r="CL1456" t="s">
        <v>0</v>
      </c>
    </row>
    <row r="1457" spans="1:90" x14ac:dyDescent="0.3">
      <c r="A1457" t="s">
        <v>322</v>
      </c>
      <c r="B1457" t="s">
        <v>321</v>
      </c>
      <c r="C1457" t="s">
        <v>10</v>
      </c>
      <c r="E1457" t="str">
        <f>"FES1162758307"</f>
        <v>FES1162758307</v>
      </c>
      <c r="F1457" s="2">
        <v>44046</v>
      </c>
      <c r="G1457">
        <v>202102</v>
      </c>
      <c r="H1457" t="s">
        <v>25</v>
      </c>
      <c r="I1457" t="s">
        <v>23</v>
      </c>
      <c r="J1457" t="s">
        <v>362</v>
      </c>
      <c r="K1457" t="s">
        <v>7</v>
      </c>
      <c r="L1457" t="s">
        <v>29</v>
      </c>
      <c r="M1457" t="s">
        <v>26</v>
      </c>
      <c r="N1457" t="s">
        <v>407</v>
      </c>
      <c r="O1457" t="s">
        <v>21</v>
      </c>
      <c r="P1457" t="str">
        <f>"2170747519                    "</f>
        <v xml:space="preserve">2170747519                    </v>
      </c>
      <c r="Q1457">
        <v>0</v>
      </c>
      <c r="R1457">
        <v>0</v>
      </c>
      <c r="S1457">
        <v>0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0</v>
      </c>
      <c r="AB1457">
        <v>0</v>
      </c>
      <c r="AC1457">
        <v>0</v>
      </c>
      <c r="AD1457">
        <v>0</v>
      </c>
      <c r="AE1457" s="3">
        <v>0</v>
      </c>
      <c r="AF1457" s="3">
        <v>0</v>
      </c>
      <c r="AG1457" s="3">
        <v>0</v>
      </c>
      <c r="AH1457" s="3">
        <v>0</v>
      </c>
      <c r="AI1457" s="3">
        <v>0</v>
      </c>
      <c r="AJ1457" s="3">
        <v>0</v>
      </c>
      <c r="AK1457" s="3">
        <v>5.86</v>
      </c>
      <c r="AL1457" s="3">
        <v>0</v>
      </c>
      <c r="AM1457" s="3">
        <v>0</v>
      </c>
      <c r="AN1457" s="3">
        <v>0</v>
      </c>
      <c r="AO1457" s="3">
        <v>0</v>
      </c>
      <c r="AP1457" s="3">
        <v>0</v>
      </c>
      <c r="AQ1457" s="3">
        <v>0</v>
      </c>
      <c r="AR1457" s="3">
        <v>0</v>
      </c>
      <c r="AS1457" s="3">
        <v>0</v>
      </c>
      <c r="AT1457">
        <v>0</v>
      </c>
      <c r="AU1457">
        <v>0</v>
      </c>
      <c r="AV1457">
        <v>0</v>
      </c>
      <c r="AW1457">
        <v>0</v>
      </c>
      <c r="AX1457">
        <v>0</v>
      </c>
      <c r="AY1457">
        <v>0</v>
      </c>
      <c r="AZ1457">
        <v>0</v>
      </c>
      <c r="BA1457">
        <v>0</v>
      </c>
      <c r="BB1457">
        <v>0</v>
      </c>
      <c r="BC1457">
        <v>0</v>
      </c>
      <c r="BD1457">
        <v>0</v>
      </c>
      <c r="BE1457">
        <v>0</v>
      </c>
      <c r="BF1457">
        <v>0</v>
      </c>
      <c r="BG1457">
        <v>0</v>
      </c>
      <c r="BH1457">
        <v>1</v>
      </c>
      <c r="BI1457">
        <v>1</v>
      </c>
      <c r="BJ1457">
        <v>0.2</v>
      </c>
      <c r="BK1457">
        <v>1</v>
      </c>
      <c r="BL1457" s="4">
        <v>47.73</v>
      </c>
      <c r="BM1457" s="4">
        <v>7.16</v>
      </c>
      <c r="BN1457" s="4">
        <v>54.89</v>
      </c>
      <c r="BO1457" s="4">
        <v>54.89</v>
      </c>
      <c r="BQ1457" t="s">
        <v>385</v>
      </c>
      <c r="BR1457" t="s">
        <v>358</v>
      </c>
      <c r="BS1457" s="2">
        <v>44047</v>
      </c>
      <c r="BT1457" s="1">
        <v>0.33680555555555558</v>
      </c>
      <c r="BU1457" t="s">
        <v>866</v>
      </c>
      <c r="BV1457" t="s">
        <v>16</v>
      </c>
      <c r="BY1457">
        <v>1200</v>
      </c>
      <c r="BZ1457" t="s">
        <v>1427</v>
      </c>
      <c r="CA1457" t="s">
        <v>91</v>
      </c>
      <c r="CC1457" t="s">
        <v>26</v>
      </c>
      <c r="CD1457">
        <v>6001</v>
      </c>
      <c r="CE1457" t="s">
        <v>64</v>
      </c>
      <c r="CF1457" s="2">
        <v>44047</v>
      </c>
      <c r="CI1457">
        <v>1</v>
      </c>
      <c r="CJ1457">
        <v>1</v>
      </c>
      <c r="CK1457">
        <v>21</v>
      </c>
      <c r="CL1457" t="s">
        <v>0</v>
      </c>
    </row>
    <row r="1458" spans="1:90" x14ac:dyDescent="0.3">
      <c r="A1458" t="s">
        <v>322</v>
      </c>
      <c r="B1458" t="s">
        <v>321</v>
      </c>
      <c r="C1458" t="s">
        <v>10</v>
      </c>
      <c r="E1458" t="str">
        <f>"FES1162759492"</f>
        <v>FES1162759492</v>
      </c>
      <c r="F1458" s="2">
        <v>44050</v>
      </c>
      <c r="G1458">
        <v>202102</v>
      </c>
      <c r="H1458" t="s">
        <v>25</v>
      </c>
      <c r="I1458" t="s">
        <v>23</v>
      </c>
      <c r="J1458" t="s">
        <v>362</v>
      </c>
      <c r="K1458" t="s">
        <v>7</v>
      </c>
      <c r="L1458" t="s">
        <v>425</v>
      </c>
      <c r="M1458" t="s">
        <v>421</v>
      </c>
      <c r="N1458" t="s">
        <v>522</v>
      </c>
      <c r="O1458" t="s">
        <v>21</v>
      </c>
      <c r="P1458" t="str">
        <f>"2170748443                    "</f>
        <v xml:space="preserve">2170748443                    </v>
      </c>
      <c r="Q1458">
        <v>0</v>
      </c>
      <c r="R1458">
        <v>0</v>
      </c>
      <c r="S1458">
        <v>0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0</v>
      </c>
      <c r="AB1458">
        <v>0</v>
      </c>
      <c r="AC1458">
        <v>0</v>
      </c>
      <c r="AD1458">
        <v>0</v>
      </c>
      <c r="AE1458" s="3">
        <v>0</v>
      </c>
      <c r="AF1458" s="3">
        <v>0</v>
      </c>
      <c r="AG1458" s="3">
        <v>0</v>
      </c>
      <c r="AH1458" s="3">
        <v>0</v>
      </c>
      <c r="AI1458" s="3">
        <v>0</v>
      </c>
      <c r="AJ1458" s="3">
        <v>0</v>
      </c>
      <c r="AK1458" s="3">
        <v>4.91</v>
      </c>
      <c r="AL1458" s="3">
        <v>0</v>
      </c>
      <c r="AM1458" s="3">
        <v>0</v>
      </c>
      <c r="AN1458" s="3">
        <v>0</v>
      </c>
      <c r="AO1458" s="3">
        <v>0</v>
      </c>
      <c r="AP1458" s="3">
        <v>0</v>
      </c>
      <c r="AQ1458" s="3">
        <v>0</v>
      </c>
      <c r="AR1458" s="3">
        <v>0</v>
      </c>
      <c r="AS1458" s="3">
        <v>0</v>
      </c>
      <c r="AT1458">
        <v>0</v>
      </c>
      <c r="AU1458">
        <v>0</v>
      </c>
      <c r="AV1458">
        <v>0</v>
      </c>
      <c r="AW1458">
        <v>0</v>
      </c>
      <c r="AX1458">
        <v>0</v>
      </c>
      <c r="AY1458">
        <v>0</v>
      </c>
      <c r="AZ1458">
        <v>0</v>
      </c>
      <c r="BA1458">
        <v>0</v>
      </c>
      <c r="BB1458">
        <v>0</v>
      </c>
      <c r="BC1458">
        <v>0</v>
      </c>
      <c r="BD1458">
        <v>0</v>
      </c>
      <c r="BE1458">
        <v>0</v>
      </c>
      <c r="BF1458">
        <v>0</v>
      </c>
      <c r="BG1458">
        <v>0</v>
      </c>
      <c r="BH1458">
        <v>1</v>
      </c>
      <c r="BI1458">
        <v>1</v>
      </c>
      <c r="BJ1458">
        <v>0.2</v>
      </c>
      <c r="BK1458">
        <v>1</v>
      </c>
      <c r="BL1458" s="4">
        <v>37.619999999999997</v>
      </c>
      <c r="BM1458" s="4">
        <v>5.64</v>
      </c>
      <c r="BN1458" s="4">
        <v>43.26</v>
      </c>
      <c r="BO1458" s="4">
        <v>43.26</v>
      </c>
      <c r="BQ1458" t="s">
        <v>385</v>
      </c>
      <c r="BR1458" t="s">
        <v>358</v>
      </c>
      <c r="BS1458" s="2">
        <v>44054</v>
      </c>
      <c r="BT1458" s="1">
        <v>0.39861111111111108</v>
      </c>
      <c r="BU1458" t="s">
        <v>217</v>
      </c>
      <c r="BV1458" t="s">
        <v>16</v>
      </c>
      <c r="BY1458">
        <v>1200</v>
      </c>
      <c r="CA1458" t="s">
        <v>771</v>
      </c>
      <c r="CC1458" t="s">
        <v>421</v>
      </c>
      <c r="CD1458">
        <v>1559</v>
      </c>
      <c r="CE1458" t="s">
        <v>64</v>
      </c>
      <c r="CF1458" s="2">
        <v>44055</v>
      </c>
      <c r="CI1458">
        <v>1</v>
      </c>
      <c r="CJ1458">
        <v>2</v>
      </c>
      <c r="CK1458">
        <v>22</v>
      </c>
      <c r="CL1458" t="s">
        <v>0</v>
      </c>
    </row>
    <row r="1459" spans="1:90" x14ac:dyDescent="0.3">
      <c r="A1459" t="s">
        <v>322</v>
      </c>
      <c r="B1459" t="s">
        <v>321</v>
      </c>
      <c r="C1459" t="s">
        <v>10</v>
      </c>
      <c r="E1459" t="str">
        <f>"FES1162760088"</f>
        <v>FES1162760088</v>
      </c>
      <c r="F1459" s="2">
        <v>44056</v>
      </c>
      <c r="G1459">
        <v>202102</v>
      </c>
      <c r="H1459" t="s">
        <v>25</v>
      </c>
      <c r="I1459" t="s">
        <v>23</v>
      </c>
      <c r="J1459" t="s">
        <v>362</v>
      </c>
      <c r="K1459" t="s">
        <v>7</v>
      </c>
      <c r="L1459" t="s">
        <v>29</v>
      </c>
      <c r="M1459" t="s">
        <v>26</v>
      </c>
      <c r="N1459" t="s">
        <v>407</v>
      </c>
      <c r="O1459" t="s">
        <v>21</v>
      </c>
      <c r="P1459" t="str">
        <f>"2170748980                    "</f>
        <v xml:space="preserve">2170748980                    </v>
      </c>
      <c r="Q1459">
        <v>0</v>
      </c>
      <c r="R1459">
        <v>0</v>
      </c>
      <c r="S1459">
        <v>0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0</v>
      </c>
      <c r="AB1459">
        <v>0</v>
      </c>
      <c r="AC1459">
        <v>0</v>
      </c>
      <c r="AD1459">
        <v>0</v>
      </c>
      <c r="AE1459" s="3">
        <v>0</v>
      </c>
      <c r="AF1459" s="3">
        <v>0</v>
      </c>
      <c r="AG1459" s="3">
        <v>0</v>
      </c>
      <c r="AH1459" s="3">
        <v>0</v>
      </c>
      <c r="AI1459" s="3">
        <v>0</v>
      </c>
      <c r="AJ1459" s="3">
        <v>0</v>
      </c>
      <c r="AK1459" s="3">
        <v>6.28</v>
      </c>
      <c r="AL1459" s="3">
        <v>0</v>
      </c>
      <c r="AM1459" s="3">
        <v>0</v>
      </c>
      <c r="AN1459" s="3">
        <v>0</v>
      </c>
      <c r="AO1459" s="3">
        <v>0</v>
      </c>
      <c r="AP1459" s="3">
        <v>0</v>
      </c>
      <c r="AQ1459" s="3">
        <v>0</v>
      </c>
      <c r="AR1459" s="3">
        <v>0</v>
      </c>
      <c r="AS1459" s="3">
        <v>0</v>
      </c>
      <c r="AT1459">
        <v>0</v>
      </c>
      <c r="AU1459">
        <v>0</v>
      </c>
      <c r="AV1459">
        <v>0</v>
      </c>
      <c r="AW1459">
        <v>0</v>
      </c>
      <c r="AX1459">
        <v>0</v>
      </c>
      <c r="AY1459">
        <v>0</v>
      </c>
      <c r="AZ1459">
        <v>0</v>
      </c>
      <c r="BA1459">
        <v>0</v>
      </c>
      <c r="BB1459">
        <v>0</v>
      </c>
      <c r="BC1459">
        <v>0</v>
      </c>
      <c r="BD1459">
        <v>0</v>
      </c>
      <c r="BE1459">
        <v>0</v>
      </c>
      <c r="BF1459">
        <v>0</v>
      </c>
      <c r="BG1459">
        <v>0</v>
      </c>
      <c r="BH1459">
        <v>1</v>
      </c>
      <c r="BI1459">
        <v>1</v>
      </c>
      <c r="BJ1459">
        <v>0.2</v>
      </c>
      <c r="BK1459">
        <v>1</v>
      </c>
      <c r="BL1459" s="4">
        <v>48.15</v>
      </c>
      <c r="BM1459" s="4">
        <v>7.22</v>
      </c>
      <c r="BN1459" s="4">
        <v>55.37</v>
      </c>
      <c r="BO1459" s="4">
        <v>55.37</v>
      </c>
      <c r="BQ1459" t="s">
        <v>385</v>
      </c>
      <c r="BR1459" t="s">
        <v>358</v>
      </c>
      <c r="BS1459" s="2">
        <v>44057</v>
      </c>
      <c r="BT1459" s="1">
        <v>0.39583333333333331</v>
      </c>
      <c r="BU1459" t="s">
        <v>1748</v>
      </c>
      <c r="BV1459" t="s">
        <v>16</v>
      </c>
      <c r="BY1459">
        <v>1200</v>
      </c>
      <c r="CA1459" t="s">
        <v>91</v>
      </c>
      <c r="CC1459" t="s">
        <v>26</v>
      </c>
      <c r="CD1459">
        <v>6001</v>
      </c>
      <c r="CE1459" t="s">
        <v>64</v>
      </c>
      <c r="CF1459" s="2">
        <v>44057</v>
      </c>
      <c r="CI1459">
        <v>1</v>
      </c>
      <c r="CJ1459">
        <v>1</v>
      </c>
      <c r="CK1459">
        <v>21</v>
      </c>
      <c r="CL1459" t="s">
        <v>0</v>
      </c>
    </row>
    <row r="1460" spans="1:90" x14ac:dyDescent="0.3">
      <c r="A1460" t="s">
        <v>322</v>
      </c>
      <c r="B1460" t="s">
        <v>321</v>
      </c>
      <c r="C1460" t="s">
        <v>10</v>
      </c>
      <c r="E1460" t="str">
        <f>"FES1162758806"</f>
        <v>FES1162758806</v>
      </c>
      <c r="F1460" s="2">
        <v>44047</v>
      </c>
      <c r="G1460">
        <v>202102</v>
      </c>
      <c r="H1460" t="s">
        <v>25</v>
      </c>
      <c r="I1460" t="s">
        <v>23</v>
      </c>
      <c r="J1460" t="s">
        <v>362</v>
      </c>
      <c r="K1460" t="s">
        <v>7</v>
      </c>
      <c r="L1460" t="s">
        <v>37</v>
      </c>
      <c r="M1460" t="s">
        <v>36</v>
      </c>
      <c r="N1460" t="s">
        <v>1126</v>
      </c>
      <c r="O1460" t="s">
        <v>21</v>
      </c>
      <c r="P1460" t="str">
        <f>"2170747921                    "</f>
        <v xml:space="preserve">2170747921                    </v>
      </c>
      <c r="Q1460">
        <v>0</v>
      </c>
      <c r="R1460">
        <v>0</v>
      </c>
      <c r="S1460">
        <v>0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0</v>
      </c>
      <c r="AB1460">
        <v>0</v>
      </c>
      <c r="AC1460">
        <v>0</v>
      </c>
      <c r="AD1460">
        <v>0</v>
      </c>
      <c r="AE1460" s="3">
        <v>0</v>
      </c>
      <c r="AF1460" s="3">
        <v>0</v>
      </c>
      <c r="AG1460" s="3">
        <v>0</v>
      </c>
      <c r="AH1460" s="3">
        <v>0</v>
      </c>
      <c r="AI1460" s="3">
        <v>0</v>
      </c>
      <c r="AJ1460" s="3">
        <v>0</v>
      </c>
      <c r="AK1460" s="3">
        <v>55.65</v>
      </c>
      <c r="AL1460" s="3">
        <v>0</v>
      </c>
      <c r="AM1460" s="3">
        <v>0</v>
      </c>
      <c r="AN1460" s="3">
        <v>0</v>
      </c>
      <c r="AO1460" s="3">
        <v>0</v>
      </c>
      <c r="AP1460" s="3">
        <v>0</v>
      </c>
      <c r="AQ1460" s="3">
        <v>0</v>
      </c>
      <c r="AR1460" s="3">
        <v>0</v>
      </c>
      <c r="AS1460" s="3">
        <v>0</v>
      </c>
      <c r="AT1460">
        <v>0</v>
      </c>
      <c r="AU1460">
        <v>0</v>
      </c>
      <c r="AV1460">
        <v>0</v>
      </c>
      <c r="AW1460">
        <v>0</v>
      </c>
      <c r="AX1460">
        <v>0</v>
      </c>
      <c r="AY1460">
        <v>0</v>
      </c>
      <c r="AZ1460">
        <v>0</v>
      </c>
      <c r="BA1460">
        <v>0</v>
      </c>
      <c r="BB1460">
        <v>0</v>
      </c>
      <c r="BC1460">
        <v>0</v>
      </c>
      <c r="BD1460">
        <v>0</v>
      </c>
      <c r="BE1460">
        <v>0</v>
      </c>
      <c r="BF1460">
        <v>0</v>
      </c>
      <c r="BG1460">
        <v>0</v>
      </c>
      <c r="BH1460">
        <v>2</v>
      </c>
      <c r="BI1460">
        <v>18.7</v>
      </c>
      <c r="BJ1460">
        <v>9.3000000000000007</v>
      </c>
      <c r="BK1460">
        <v>19</v>
      </c>
      <c r="BL1460" s="4">
        <v>453.16</v>
      </c>
      <c r="BM1460" s="4">
        <v>67.97</v>
      </c>
      <c r="BN1460" s="4">
        <v>521.13</v>
      </c>
      <c r="BO1460" s="4">
        <v>521.13</v>
      </c>
      <c r="BQ1460" t="s">
        <v>318</v>
      </c>
      <c r="BR1460" t="s">
        <v>358</v>
      </c>
      <c r="BS1460" s="2">
        <v>44048</v>
      </c>
      <c r="BT1460" s="1">
        <v>0.43958333333333338</v>
      </c>
      <c r="BU1460" t="s">
        <v>1125</v>
      </c>
      <c r="BV1460" t="s">
        <v>0</v>
      </c>
      <c r="BW1460" t="s">
        <v>54</v>
      </c>
      <c r="BX1460" t="s">
        <v>103</v>
      </c>
      <c r="BY1460">
        <v>46409.49</v>
      </c>
      <c r="CA1460" t="s">
        <v>1124</v>
      </c>
      <c r="CC1460" t="s">
        <v>36</v>
      </c>
      <c r="CD1460">
        <v>3201</v>
      </c>
      <c r="CE1460" t="s">
        <v>325</v>
      </c>
      <c r="CF1460" s="2">
        <v>44050</v>
      </c>
      <c r="CI1460">
        <v>1</v>
      </c>
      <c r="CJ1460">
        <v>1</v>
      </c>
      <c r="CK1460">
        <v>21</v>
      </c>
      <c r="CL1460" t="s">
        <v>0</v>
      </c>
    </row>
    <row r="1461" spans="1:90" x14ac:dyDescent="0.3">
      <c r="A1461" t="s">
        <v>322</v>
      </c>
      <c r="B1461" t="s">
        <v>321</v>
      </c>
      <c r="C1461" t="s">
        <v>10</v>
      </c>
      <c r="E1461" t="str">
        <f>"FES1162758422"</f>
        <v>FES1162758422</v>
      </c>
      <c r="F1461" s="2">
        <v>44046</v>
      </c>
      <c r="G1461">
        <v>202102</v>
      </c>
      <c r="H1461" t="s">
        <v>25</v>
      </c>
      <c r="I1461" t="s">
        <v>23</v>
      </c>
      <c r="J1461" t="s">
        <v>362</v>
      </c>
      <c r="K1461" t="s">
        <v>7</v>
      </c>
      <c r="L1461" t="s">
        <v>29</v>
      </c>
      <c r="M1461" t="s">
        <v>26</v>
      </c>
      <c r="N1461" t="s">
        <v>743</v>
      </c>
      <c r="O1461" t="s">
        <v>21</v>
      </c>
      <c r="P1461" t="str">
        <f>"2170746826                    "</f>
        <v xml:space="preserve">2170746826                    </v>
      </c>
      <c r="Q1461">
        <v>0</v>
      </c>
      <c r="R1461">
        <v>0</v>
      </c>
      <c r="S1461">
        <v>0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0</v>
      </c>
      <c r="AB1461">
        <v>0</v>
      </c>
      <c r="AC1461">
        <v>0</v>
      </c>
      <c r="AD1461">
        <v>0</v>
      </c>
      <c r="AE1461" s="3">
        <v>0</v>
      </c>
      <c r="AF1461" s="3">
        <v>0</v>
      </c>
      <c r="AG1461" s="3">
        <v>0</v>
      </c>
      <c r="AH1461" s="3">
        <v>0</v>
      </c>
      <c r="AI1461" s="3">
        <v>0</v>
      </c>
      <c r="AJ1461" s="3">
        <v>0</v>
      </c>
      <c r="AK1461" s="3">
        <v>5.86</v>
      </c>
      <c r="AL1461" s="3">
        <v>0</v>
      </c>
      <c r="AM1461" s="3">
        <v>0</v>
      </c>
      <c r="AN1461" s="3">
        <v>0</v>
      </c>
      <c r="AO1461" s="3">
        <v>0</v>
      </c>
      <c r="AP1461" s="3">
        <v>0</v>
      </c>
      <c r="AQ1461" s="3">
        <v>0</v>
      </c>
      <c r="AR1461" s="3">
        <v>0</v>
      </c>
      <c r="AS1461" s="3">
        <v>0</v>
      </c>
      <c r="AT1461">
        <v>0</v>
      </c>
      <c r="AU1461">
        <v>0</v>
      </c>
      <c r="AV1461">
        <v>0</v>
      </c>
      <c r="AW1461">
        <v>0</v>
      </c>
      <c r="AX1461">
        <v>0</v>
      </c>
      <c r="AY1461">
        <v>0</v>
      </c>
      <c r="AZ1461">
        <v>0</v>
      </c>
      <c r="BA1461">
        <v>0</v>
      </c>
      <c r="BB1461">
        <v>0</v>
      </c>
      <c r="BC1461">
        <v>0</v>
      </c>
      <c r="BD1461">
        <v>0</v>
      </c>
      <c r="BE1461">
        <v>0</v>
      </c>
      <c r="BF1461">
        <v>0</v>
      </c>
      <c r="BG1461">
        <v>0</v>
      </c>
      <c r="BH1461">
        <v>1</v>
      </c>
      <c r="BI1461">
        <v>2</v>
      </c>
      <c r="BJ1461">
        <v>1.2</v>
      </c>
      <c r="BK1461">
        <v>2</v>
      </c>
      <c r="BL1461" s="4">
        <v>47.73</v>
      </c>
      <c r="BM1461" s="4">
        <v>7.16</v>
      </c>
      <c r="BN1461" s="4">
        <v>54.89</v>
      </c>
      <c r="BO1461" s="4">
        <v>54.89</v>
      </c>
      <c r="BQ1461" t="s">
        <v>318</v>
      </c>
      <c r="BR1461" t="s">
        <v>358</v>
      </c>
      <c r="BS1461" s="2">
        <v>44047</v>
      </c>
      <c r="BT1461" s="1">
        <v>0.35069444444444442</v>
      </c>
      <c r="BU1461" t="s">
        <v>742</v>
      </c>
      <c r="BV1461" t="s">
        <v>16</v>
      </c>
      <c r="BY1461">
        <v>5851.82</v>
      </c>
      <c r="BZ1461" t="s">
        <v>1427</v>
      </c>
      <c r="CA1461" t="s">
        <v>78</v>
      </c>
      <c r="CC1461" t="s">
        <v>26</v>
      </c>
      <c r="CD1461">
        <v>6001</v>
      </c>
      <c r="CE1461" t="s">
        <v>2</v>
      </c>
      <c r="CF1461" s="2">
        <v>44047</v>
      </c>
      <c r="CI1461">
        <v>1</v>
      </c>
      <c r="CJ1461">
        <v>1</v>
      </c>
      <c r="CK1461">
        <v>21</v>
      </c>
      <c r="CL1461" t="s">
        <v>0</v>
      </c>
    </row>
    <row r="1462" spans="1:90" x14ac:dyDescent="0.3">
      <c r="A1462" t="s">
        <v>322</v>
      </c>
      <c r="B1462" t="s">
        <v>321</v>
      </c>
      <c r="C1462" t="s">
        <v>10</v>
      </c>
      <c r="E1462" t="str">
        <f>"FES1162759516"</f>
        <v>FES1162759516</v>
      </c>
      <c r="F1462" s="2">
        <v>44050</v>
      </c>
      <c r="G1462">
        <v>202102</v>
      </c>
      <c r="H1462" t="s">
        <v>25</v>
      </c>
      <c r="I1462" t="s">
        <v>23</v>
      </c>
      <c r="J1462" t="s">
        <v>362</v>
      </c>
      <c r="K1462" t="s">
        <v>7</v>
      </c>
      <c r="L1462" t="s">
        <v>46</v>
      </c>
      <c r="M1462" t="s">
        <v>44</v>
      </c>
      <c r="N1462" t="s">
        <v>494</v>
      </c>
      <c r="O1462" t="s">
        <v>21</v>
      </c>
      <c r="P1462" t="str">
        <f>"2170748477                    "</f>
        <v xml:space="preserve">2170748477                    </v>
      </c>
      <c r="Q1462">
        <v>0</v>
      </c>
      <c r="R1462">
        <v>0</v>
      </c>
      <c r="S1462">
        <v>0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0</v>
      </c>
      <c r="AB1462">
        <v>0</v>
      </c>
      <c r="AC1462">
        <v>0</v>
      </c>
      <c r="AD1462">
        <v>0</v>
      </c>
      <c r="AE1462" s="3">
        <v>0</v>
      </c>
      <c r="AF1462" s="3">
        <v>0</v>
      </c>
      <c r="AG1462" s="3">
        <v>0</v>
      </c>
      <c r="AH1462" s="3">
        <v>0</v>
      </c>
      <c r="AI1462" s="3">
        <v>0</v>
      </c>
      <c r="AJ1462" s="3">
        <v>0</v>
      </c>
      <c r="AK1462" s="3">
        <v>6.28</v>
      </c>
      <c r="AL1462" s="3">
        <v>0</v>
      </c>
      <c r="AM1462" s="3">
        <v>0</v>
      </c>
      <c r="AN1462" s="3">
        <v>0</v>
      </c>
      <c r="AO1462" s="3">
        <v>0</v>
      </c>
      <c r="AP1462" s="3">
        <v>0</v>
      </c>
      <c r="AQ1462" s="3">
        <v>0</v>
      </c>
      <c r="AR1462" s="3">
        <v>0</v>
      </c>
      <c r="AS1462" s="3">
        <v>0</v>
      </c>
      <c r="AT1462">
        <v>0</v>
      </c>
      <c r="AU1462">
        <v>0</v>
      </c>
      <c r="AV1462">
        <v>0</v>
      </c>
      <c r="AW1462">
        <v>0</v>
      </c>
      <c r="AX1462">
        <v>0</v>
      </c>
      <c r="AY1462">
        <v>0</v>
      </c>
      <c r="AZ1462">
        <v>0</v>
      </c>
      <c r="BA1462">
        <v>0</v>
      </c>
      <c r="BB1462">
        <v>0</v>
      </c>
      <c r="BC1462">
        <v>0</v>
      </c>
      <c r="BD1462">
        <v>0</v>
      </c>
      <c r="BE1462">
        <v>0</v>
      </c>
      <c r="BF1462">
        <v>0</v>
      </c>
      <c r="BG1462">
        <v>0</v>
      </c>
      <c r="BH1462">
        <v>1</v>
      </c>
      <c r="BI1462">
        <v>1</v>
      </c>
      <c r="BJ1462">
        <v>0.2</v>
      </c>
      <c r="BK1462">
        <v>1</v>
      </c>
      <c r="BL1462" s="4">
        <v>48.15</v>
      </c>
      <c r="BM1462" s="4">
        <v>7.22</v>
      </c>
      <c r="BN1462" s="4">
        <v>55.37</v>
      </c>
      <c r="BO1462" s="4">
        <v>55.37</v>
      </c>
      <c r="BQ1462" t="s">
        <v>493</v>
      </c>
      <c r="BR1462" t="s">
        <v>358</v>
      </c>
      <c r="BS1462" s="2">
        <v>44054</v>
      </c>
      <c r="BT1462" s="1">
        <v>0.4145833333333333</v>
      </c>
      <c r="BU1462" t="s">
        <v>201</v>
      </c>
      <c r="BV1462" t="s">
        <v>16</v>
      </c>
      <c r="BY1462">
        <v>1200</v>
      </c>
      <c r="CA1462" t="s">
        <v>178</v>
      </c>
      <c r="CC1462" t="s">
        <v>44</v>
      </c>
      <c r="CD1462">
        <v>4000</v>
      </c>
      <c r="CE1462" t="s">
        <v>64</v>
      </c>
      <c r="CF1462" s="2">
        <v>44054</v>
      </c>
      <c r="CI1462">
        <v>1</v>
      </c>
      <c r="CJ1462">
        <v>2</v>
      </c>
      <c r="CK1462">
        <v>21</v>
      </c>
      <c r="CL1462" t="s">
        <v>0</v>
      </c>
    </row>
    <row r="1463" spans="1:90" x14ac:dyDescent="0.3">
      <c r="A1463" t="s">
        <v>322</v>
      </c>
      <c r="B1463" t="s">
        <v>321</v>
      </c>
      <c r="C1463" t="s">
        <v>10</v>
      </c>
      <c r="E1463" t="str">
        <f>"FES1162760041"</f>
        <v>FES1162760041</v>
      </c>
      <c r="F1463" s="2">
        <v>44056</v>
      </c>
      <c r="G1463">
        <v>202102</v>
      </c>
      <c r="H1463" t="s">
        <v>25</v>
      </c>
      <c r="I1463" t="s">
        <v>23</v>
      </c>
      <c r="J1463" t="s">
        <v>362</v>
      </c>
      <c r="K1463" t="s">
        <v>7</v>
      </c>
      <c r="L1463" t="s">
        <v>37</v>
      </c>
      <c r="M1463" t="s">
        <v>36</v>
      </c>
      <c r="N1463" t="s">
        <v>1530</v>
      </c>
      <c r="O1463" t="s">
        <v>21</v>
      </c>
      <c r="P1463" t="str">
        <f>"2170748830                    "</f>
        <v xml:space="preserve">2170748830                    </v>
      </c>
      <c r="Q1463">
        <v>0</v>
      </c>
      <c r="R1463">
        <v>0</v>
      </c>
      <c r="S1463">
        <v>0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0</v>
      </c>
      <c r="Z1463">
        <v>0</v>
      </c>
      <c r="AA1463">
        <v>0</v>
      </c>
      <c r="AB1463">
        <v>0</v>
      </c>
      <c r="AC1463">
        <v>0</v>
      </c>
      <c r="AD1463">
        <v>0</v>
      </c>
      <c r="AE1463" s="3">
        <v>0</v>
      </c>
      <c r="AF1463" s="3">
        <v>0</v>
      </c>
      <c r="AG1463" s="3">
        <v>0</v>
      </c>
      <c r="AH1463" s="3">
        <v>0</v>
      </c>
      <c r="AI1463" s="3">
        <v>0</v>
      </c>
      <c r="AJ1463" s="3">
        <v>0</v>
      </c>
      <c r="AK1463" s="3">
        <v>6.28</v>
      </c>
      <c r="AL1463" s="3">
        <v>0</v>
      </c>
      <c r="AM1463" s="3">
        <v>0</v>
      </c>
      <c r="AN1463" s="3">
        <v>0</v>
      </c>
      <c r="AO1463" s="3">
        <v>0</v>
      </c>
      <c r="AP1463" s="3">
        <v>0</v>
      </c>
      <c r="AQ1463" s="3">
        <v>0</v>
      </c>
      <c r="AR1463" s="3">
        <v>0</v>
      </c>
      <c r="AS1463" s="3">
        <v>0</v>
      </c>
      <c r="AT1463">
        <v>0</v>
      </c>
      <c r="AU1463">
        <v>0</v>
      </c>
      <c r="AV1463">
        <v>0</v>
      </c>
      <c r="AW1463">
        <v>0</v>
      </c>
      <c r="AX1463">
        <v>0</v>
      </c>
      <c r="AY1463">
        <v>0</v>
      </c>
      <c r="AZ1463">
        <v>0</v>
      </c>
      <c r="BA1463">
        <v>0</v>
      </c>
      <c r="BB1463">
        <v>0</v>
      </c>
      <c r="BC1463">
        <v>0</v>
      </c>
      <c r="BD1463">
        <v>0</v>
      </c>
      <c r="BE1463">
        <v>0</v>
      </c>
      <c r="BF1463">
        <v>0</v>
      </c>
      <c r="BG1463">
        <v>0</v>
      </c>
      <c r="BH1463">
        <v>1</v>
      </c>
      <c r="BI1463">
        <v>1</v>
      </c>
      <c r="BJ1463">
        <v>0.2</v>
      </c>
      <c r="BK1463">
        <v>1</v>
      </c>
      <c r="BL1463" s="4">
        <v>48.15</v>
      </c>
      <c r="BM1463" s="4">
        <v>7.22</v>
      </c>
      <c r="BN1463" s="4">
        <v>55.37</v>
      </c>
      <c r="BO1463" s="4">
        <v>55.37</v>
      </c>
      <c r="BQ1463" t="s">
        <v>318</v>
      </c>
      <c r="BR1463" t="s">
        <v>358</v>
      </c>
      <c r="BS1463" s="2">
        <v>44057</v>
      </c>
      <c r="BT1463" s="1">
        <v>0.41666666666666669</v>
      </c>
      <c r="BU1463" t="s">
        <v>1125</v>
      </c>
      <c r="BV1463" t="s">
        <v>16</v>
      </c>
      <c r="BY1463">
        <v>1200</v>
      </c>
      <c r="CA1463" t="s">
        <v>1124</v>
      </c>
      <c r="CC1463" t="s">
        <v>36</v>
      </c>
      <c r="CD1463">
        <v>3212</v>
      </c>
      <c r="CE1463" t="s">
        <v>64</v>
      </c>
      <c r="CF1463" s="2">
        <v>44061</v>
      </c>
      <c r="CI1463">
        <v>1</v>
      </c>
      <c r="CJ1463">
        <v>1</v>
      </c>
      <c r="CK1463">
        <v>21</v>
      </c>
      <c r="CL1463" t="s">
        <v>0</v>
      </c>
    </row>
    <row r="1464" spans="1:90" x14ac:dyDescent="0.3">
      <c r="A1464" t="s">
        <v>322</v>
      </c>
      <c r="B1464" t="s">
        <v>321</v>
      </c>
      <c r="C1464" t="s">
        <v>10</v>
      </c>
      <c r="E1464" t="str">
        <f>"FES1162758613"</f>
        <v>FES1162758613</v>
      </c>
      <c r="F1464" s="2">
        <v>44047</v>
      </c>
      <c r="G1464">
        <v>202102</v>
      </c>
      <c r="H1464" t="s">
        <v>25</v>
      </c>
      <c r="I1464" t="s">
        <v>23</v>
      </c>
      <c r="J1464" t="s">
        <v>362</v>
      </c>
      <c r="K1464" t="s">
        <v>7</v>
      </c>
      <c r="L1464" t="s">
        <v>35</v>
      </c>
      <c r="M1464" t="s">
        <v>32</v>
      </c>
      <c r="N1464" t="s">
        <v>2131</v>
      </c>
      <c r="O1464" t="s">
        <v>21</v>
      </c>
      <c r="P1464" t="str">
        <f>"21707476295                   "</f>
        <v xml:space="preserve">21707476295                   </v>
      </c>
      <c r="Q1464">
        <v>0</v>
      </c>
      <c r="R1464">
        <v>0</v>
      </c>
      <c r="S1464">
        <v>0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0</v>
      </c>
      <c r="AB1464">
        <v>0</v>
      </c>
      <c r="AC1464">
        <v>0</v>
      </c>
      <c r="AD1464">
        <v>0</v>
      </c>
      <c r="AE1464" s="3">
        <v>0</v>
      </c>
      <c r="AF1464" s="3">
        <v>0</v>
      </c>
      <c r="AG1464" s="3">
        <v>0</v>
      </c>
      <c r="AH1464" s="3">
        <v>0</v>
      </c>
      <c r="AI1464" s="3">
        <v>0</v>
      </c>
      <c r="AJ1464" s="3">
        <v>0</v>
      </c>
      <c r="AK1464" s="3">
        <v>4.58</v>
      </c>
      <c r="AL1464" s="3">
        <v>0</v>
      </c>
      <c r="AM1464" s="3">
        <v>0</v>
      </c>
      <c r="AN1464" s="3">
        <v>0</v>
      </c>
      <c r="AO1464" s="3">
        <v>0</v>
      </c>
      <c r="AP1464" s="3">
        <v>0</v>
      </c>
      <c r="AQ1464" s="3">
        <v>0</v>
      </c>
      <c r="AR1464" s="3">
        <v>0</v>
      </c>
      <c r="AS1464" s="3">
        <v>0</v>
      </c>
      <c r="AT1464">
        <v>0</v>
      </c>
      <c r="AU1464">
        <v>0</v>
      </c>
      <c r="AV1464">
        <v>0</v>
      </c>
      <c r="AW1464">
        <v>0</v>
      </c>
      <c r="AX1464">
        <v>0</v>
      </c>
      <c r="AY1464">
        <v>0</v>
      </c>
      <c r="AZ1464">
        <v>0</v>
      </c>
      <c r="BA1464">
        <v>0</v>
      </c>
      <c r="BB1464">
        <v>0</v>
      </c>
      <c r="BC1464">
        <v>0</v>
      </c>
      <c r="BD1464">
        <v>0</v>
      </c>
      <c r="BE1464">
        <v>0</v>
      </c>
      <c r="BF1464">
        <v>0</v>
      </c>
      <c r="BG1464">
        <v>0</v>
      </c>
      <c r="BH1464">
        <v>1</v>
      </c>
      <c r="BI1464">
        <v>1</v>
      </c>
      <c r="BJ1464">
        <v>0.2</v>
      </c>
      <c r="BK1464">
        <v>1</v>
      </c>
      <c r="BL1464" s="4">
        <v>37.29</v>
      </c>
      <c r="BM1464" s="4">
        <v>5.59</v>
      </c>
      <c r="BN1464" s="4">
        <v>42.88</v>
      </c>
      <c r="BO1464" s="4">
        <v>42.88</v>
      </c>
      <c r="BR1464" t="s">
        <v>358</v>
      </c>
      <c r="BS1464" s="2">
        <v>44048</v>
      </c>
      <c r="BT1464" s="1">
        <v>0.3298611111111111</v>
      </c>
      <c r="BU1464" t="s">
        <v>148</v>
      </c>
      <c r="BV1464" t="s">
        <v>16</v>
      </c>
      <c r="BY1464">
        <v>1200</v>
      </c>
      <c r="BZ1464" t="s">
        <v>1427</v>
      </c>
      <c r="CA1464" t="s">
        <v>1510</v>
      </c>
      <c r="CC1464" t="s">
        <v>32</v>
      </c>
      <c r="CD1464">
        <v>2094</v>
      </c>
      <c r="CE1464" t="s">
        <v>64</v>
      </c>
      <c r="CF1464" s="2">
        <v>44049</v>
      </c>
      <c r="CI1464">
        <v>1</v>
      </c>
      <c r="CJ1464">
        <v>1</v>
      </c>
      <c r="CK1464">
        <v>22</v>
      </c>
      <c r="CL1464" t="s">
        <v>0</v>
      </c>
    </row>
    <row r="1465" spans="1:90" x14ac:dyDescent="0.3">
      <c r="A1465" t="s">
        <v>322</v>
      </c>
      <c r="B1465" t="s">
        <v>321</v>
      </c>
      <c r="C1465" t="s">
        <v>10</v>
      </c>
      <c r="E1465" t="str">
        <f>"FES1162758433"</f>
        <v>FES1162758433</v>
      </c>
      <c r="F1465" s="2">
        <v>44046</v>
      </c>
      <c r="G1465">
        <v>202102</v>
      </c>
      <c r="H1465" t="s">
        <v>25</v>
      </c>
      <c r="I1465" t="s">
        <v>23</v>
      </c>
      <c r="J1465" t="s">
        <v>362</v>
      </c>
      <c r="K1465" t="s">
        <v>7</v>
      </c>
      <c r="L1465" t="s">
        <v>29</v>
      </c>
      <c r="M1465" t="s">
        <v>26</v>
      </c>
      <c r="N1465" t="s">
        <v>487</v>
      </c>
      <c r="O1465" t="s">
        <v>21</v>
      </c>
      <c r="P1465" t="str">
        <f>"2170745281                    "</f>
        <v xml:space="preserve">2170745281                    </v>
      </c>
      <c r="Q1465">
        <v>0</v>
      </c>
      <c r="R1465">
        <v>0</v>
      </c>
      <c r="S1465">
        <v>0</v>
      </c>
      <c r="T1465">
        <v>0</v>
      </c>
      <c r="U1465">
        <v>0</v>
      </c>
      <c r="V1465">
        <v>0</v>
      </c>
      <c r="W1465">
        <v>0</v>
      </c>
      <c r="X1465">
        <v>0</v>
      </c>
      <c r="Y1465">
        <v>0</v>
      </c>
      <c r="Z1465">
        <v>0</v>
      </c>
      <c r="AA1465">
        <v>0</v>
      </c>
      <c r="AB1465">
        <v>0</v>
      </c>
      <c r="AC1465">
        <v>0</v>
      </c>
      <c r="AD1465">
        <v>0</v>
      </c>
      <c r="AE1465" s="3">
        <v>0</v>
      </c>
      <c r="AF1465" s="3">
        <v>0</v>
      </c>
      <c r="AG1465" s="3">
        <v>0</v>
      </c>
      <c r="AH1465" s="3">
        <v>0</v>
      </c>
      <c r="AI1465" s="3">
        <v>0</v>
      </c>
      <c r="AJ1465" s="3">
        <v>0</v>
      </c>
      <c r="AK1465" s="3">
        <v>7.33</v>
      </c>
      <c r="AL1465" s="3">
        <v>0</v>
      </c>
      <c r="AM1465" s="3">
        <v>0</v>
      </c>
      <c r="AN1465" s="3">
        <v>0</v>
      </c>
      <c r="AO1465" s="3">
        <v>0</v>
      </c>
      <c r="AP1465" s="3">
        <v>0</v>
      </c>
      <c r="AQ1465" s="3">
        <v>0</v>
      </c>
      <c r="AR1465" s="3">
        <v>0</v>
      </c>
      <c r="AS1465" s="3">
        <v>0</v>
      </c>
      <c r="AT1465">
        <v>0</v>
      </c>
      <c r="AU1465">
        <v>0</v>
      </c>
      <c r="AV1465">
        <v>0</v>
      </c>
      <c r="AW1465">
        <v>0</v>
      </c>
      <c r="AX1465">
        <v>0</v>
      </c>
      <c r="AY1465">
        <v>0</v>
      </c>
      <c r="AZ1465">
        <v>0</v>
      </c>
      <c r="BA1465">
        <v>0</v>
      </c>
      <c r="BB1465">
        <v>0</v>
      </c>
      <c r="BC1465">
        <v>0</v>
      </c>
      <c r="BD1465">
        <v>0</v>
      </c>
      <c r="BE1465">
        <v>0</v>
      </c>
      <c r="BF1465">
        <v>0</v>
      </c>
      <c r="BG1465">
        <v>0</v>
      </c>
      <c r="BH1465">
        <v>1</v>
      </c>
      <c r="BI1465">
        <v>1.2</v>
      </c>
      <c r="BJ1465">
        <v>2.1</v>
      </c>
      <c r="BK1465">
        <v>2.5</v>
      </c>
      <c r="BL1465" s="4">
        <v>59.66</v>
      </c>
      <c r="BM1465" s="4">
        <v>8.9499999999999993</v>
      </c>
      <c r="BN1465" s="4">
        <v>68.61</v>
      </c>
      <c r="BO1465" s="4">
        <v>68.61</v>
      </c>
      <c r="BQ1465" t="s">
        <v>318</v>
      </c>
      <c r="BR1465" t="s">
        <v>358</v>
      </c>
      <c r="BS1465" s="2">
        <v>44047</v>
      </c>
      <c r="BT1465" s="1">
        <v>0.40277777777777773</v>
      </c>
      <c r="BU1465" t="s">
        <v>2130</v>
      </c>
      <c r="BV1465" t="s">
        <v>16</v>
      </c>
      <c r="BY1465">
        <v>10737.41</v>
      </c>
      <c r="BZ1465" t="s">
        <v>1427</v>
      </c>
      <c r="CA1465" t="s">
        <v>78</v>
      </c>
      <c r="CC1465" t="s">
        <v>26</v>
      </c>
      <c r="CD1465">
        <v>6014</v>
      </c>
      <c r="CE1465" t="s">
        <v>2</v>
      </c>
      <c r="CF1465" s="2">
        <v>44047</v>
      </c>
      <c r="CI1465">
        <v>1</v>
      </c>
      <c r="CJ1465">
        <v>1</v>
      </c>
      <c r="CK1465">
        <v>21</v>
      </c>
      <c r="CL1465" t="s">
        <v>0</v>
      </c>
    </row>
    <row r="1466" spans="1:90" x14ac:dyDescent="0.3">
      <c r="A1466" t="s">
        <v>322</v>
      </c>
      <c r="B1466" t="s">
        <v>321</v>
      </c>
      <c r="C1466" t="s">
        <v>10</v>
      </c>
      <c r="E1466" t="str">
        <f>"FES1162759517"</f>
        <v>FES1162759517</v>
      </c>
      <c r="F1466" s="2">
        <v>44050</v>
      </c>
      <c r="G1466">
        <v>202102</v>
      </c>
      <c r="H1466" t="s">
        <v>25</v>
      </c>
      <c r="I1466" t="s">
        <v>23</v>
      </c>
      <c r="J1466" t="s">
        <v>362</v>
      </c>
      <c r="K1466" t="s">
        <v>7</v>
      </c>
      <c r="L1466" t="s">
        <v>46</v>
      </c>
      <c r="M1466" t="s">
        <v>44</v>
      </c>
      <c r="N1466" t="s">
        <v>494</v>
      </c>
      <c r="O1466" t="s">
        <v>21</v>
      </c>
      <c r="P1466" t="str">
        <f>"21707478478                   "</f>
        <v xml:space="preserve">21707478478                   </v>
      </c>
      <c r="Q1466">
        <v>0</v>
      </c>
      <c r="R1466">
        <v>0</v>
      </c>
      <c r="S1466">
        <v>0</v>
      </c>
      <c r="T1466">
        <v>0</v>
      </c>
      <c r="U1466">
        <v>0</v>
      </c>
      <c r="V1466">
        <v>0</v>
      </c>
      <c r="W1466">
        <v>0</v>
      </c>
      <c r="X1466">
        <v>0</v>
      </c>
      <c r="Y1466">
        <v>0</v>
      </c>
      <c r="Z1466">
        <v>0</v>
      </c>
      <c r="AA1466">
        <v>0</v>
      </c>
      <c r="AB1466">
        <v>0</v>
      </c>
      <c r="AC1466">
        <v>0</v>
      </c>
      <c r="AD1466">
        <v>0</v>
      </c>
      <c r="AE1466" s="3">
        <v>0</v>
      </c>
      <c r="AF1466" s="3">
        <v>0</v>
      </c>
      <c r="AG1466" s="3">
        <v>0</v>
      </c>
      <c r="AH1466" s="3">
        <v>0</v>
      </c>
      <c r="AI1466" s="3">
        <v>0</v>
      </c>
      <c r="AJ1466" s="3">
        <v>0</v>
      </c>
      <c r="AK1466" s="3">
        <v>6.28</v>
      </c>
      <c r="AL1466" s="3">
        <v>0</v>
      </c>
      <c r="AM1466" s="3">
        <v>0</v>
      </c>
      <c r="AN1466" s="3">
        <v>0</v>
      </c>
      <c r="AO1466" s="3">
        <v>0</v>
      </c>
      <c r="AP1466" s="3">
        <v>0</v>
      </c>
      <c r="AQ1466" s="3">
        <v>0</v>
      </c>
      <c r="AR1466" s="3">
        <v>0</v>
      </c>
      <c r="AS1466" s="3">
        <v>0</v>
      </c>
      <c r="AT1466">
        <v>0</v>
      </c>
      <c r="AU1466">
        <v>0</v>
      </c>
      <c r="AV1466">
        <v>0</v>
      </c>
      <c r="AW1466">
        <v>0</v>
      </c>
      <c r="AX1466">
        <v>0</v>
      </c>
      <c r="AY1466">
        <v>0</v>
      </c>
      <c r="AZ1466">
        <v>0</v>
      </c>
      <c r="BA1466">
        <v>0</v>
      </c>
      <c r="BB1466">
        <v>0</v>
      </c>
      <c r="BC1466">
        <v>0</v>
      </c>
      <c r="BD1466">
        <v>0</v>
      </c>
      <c r="BE1466">
        <v>0</v>
      </c>
      <c r="BF1466">
        <v>0</v>
      </c>
      <c r="BG1466">
        <v>0</v>
      </c>
      <c r="BH1466">
        <v>1</v>
      </c>
      <c r="BI1466">
        <v>1</v>
      </c>
      <c r="BJ1466">
        <v>0.2</v>
      </c>
      <c r="BK1466">
        <v>1</v>
      </c>
      <c r="BL1466" s="4">
        <v>48.15</v>
      </c>
      <c r="BM1466" s="4">
        <v>7.22</v>
      </c>
      <c r="BN1466" s="4">
        <v>55.37</v>
      </c>
      <c r="BO1466" s="4">
        <v>55.37</v>
      </c>
      <c r="BQ1466" t="s">
        <v>493</v>
      </c>
      <c r="BR1466" t="s">
        <v>358</v>
      </c>
      <c r="BS1466" s="2">
        <v>44054</v>
      </c>
      <c r="BT1466" s="1">
        <v>0.4145833333333333</v>
      </c>
      <c r="BU1466" t="s">
        <v>201</v>
      </c>
      <c r="BV1466" t="s">
        <v>16</v>
      </c>
      <c r="BY1466">
        <v>1200</v>
      </c>
      <c r="CA1466" t="s">
        <v>178</v>
      </c>
      <c r="CC1466" t="s">
        <v>44</v>
      </c>
      <c r="CD1466">
        <v>4000</v>
      </c>
      <c r="CE1466" t="s">
        <v>64</v>
      </c>
      <c r="CF1466" s="2">
        <v>44054</v>
      </c>
      <c r="CI1466">
        <v>1</v>
      </c>
      <c r="CJ1466">
        <v>2</v>
      </c>
      <c r="CK1466">
        <v>21</v>
      </c>
      <c r="CL1466" t="s">
        <v>0</v>
      </c>
    </row>
    <row r="1467" spans="1:90" x14ac:dyDescent="0.3">
      <c r="A1467" t="s">
        <v>322</v>
      </c>
      <c r="B1467" t="s">
        <v>321</v>
      </c>
      <c r="C1467" t="s">
        <v>10</v>
      </c>
      <c r="E1467" t="str">
        <f>"FES1162760093"</f>
        <v>FES1162760093</v>
      </c>
      <c r="F1467" s="2">
        <v>44056</v>
      </c>
      <c r="G1467">
        <v>202102</v>
      </c>
      <c r="H1467" t="s">
        <v>25</v>
      </c>
      <c r="I1467" t="s">
        <v>23</v>
      </c>
      <c r="J1467" t="s">
        <v>362</v>
      </c>
      <c r="K1467" t="s">
        <v>7</v>
      </c>
      <c r="L1467" t="s">
        <v>46</v>
      </c>
      <c r="M1467" t="s">
        <v>44</v>
      </c>
      <c r="N1467" t="s">
        <v>817</v>
      </c>
      <c r="O1467" t="s">
        <v>21</v>
      </c>
      <c r="P1467" t="str">
        <f>"2170748992                    "</f>
        <v xml:space="preserve">2170748992                    </v>
      </c>
      <c r="Q1467">
        <v>0</v>
      </c>
      <c r="R1467">
        <v>0</v>
      </c>
      <c r="S1467">
        <v>0</v>
      </c>
      <c r="T1467">
        <v>0</v>
      </c>
      <c r="U1467">
        <v>0</v>
      </c>
      <c r="V1467">
        <v>0</v>
      </c>
      <c r="W1467">
        <v>0</v>
      </c>
      <c r="X1467">
        <v>0</v>
      </c>
      <c r="Y1467">
        <v>0</v>
      </c>
      <c r="Z1467">
        <v>0</v>
      </c>
      <c r="AA1467">
        <v>0</v>
      </c>
      <c r="AB1467">
        <v>0</v>
      </c>
      <c r="AC1467">
        <v>0</v>
      </c>
      <c r="AD1467">
        <v>0</v>
      </c>
      <c r="AE1467" s="3">
        <v>0</v>
      </c>
      <c r="AF1467" s="3">
        <v>0</v>
      </c>
      <c r="AG1467" s="3">
        <v>0</v>
      </c>
      <c r="AH1467" s="3">
        <v>0</v>
      </c>
      <c r="AI1467" s="3">
        <v>0</v>
      </c>
      <c r="AJ1467" s="3">
        <v>0</v>
      </c>
      <c r="AK1467" s="3">
        <v>6.28</v>
      </c>
      <c r="AL1467" s="3">
        <v>0</v>
      </c>
      <c r="AM1467" s="3">
        <v>0</v>
      </c>
      <c r="AN1467" s="3">
        <v>0</v>
      </c>
      <c r="AO1467" s="3">
        <v>0</v>
      </c>
      <c r="AP1467" s="3">
        <v>0</v>
      </c>
      <c r="AQ1467" s="3">
        <v>0</v>
      </c>
      <c r="AR1467" s="3">
        <v>0</v>
      </c>
      <c r="AS1467" s="3">
        <v>0</v>
      </c>
      <c r="AT1467">
        <v>0</v>
      </c>
      <c r="AU1467">
        <v>0</v>
      </c>
      <c r="AV1467">
        <v>0</v>
      </c>
      <c r="AW1467">
        <v>0</v>
      </c>
      <c r="AX1467">
        <v>0</v>
      </c>
      <c r="AY1467">
        <v>0</v>
      </c>
      <c r="AZ1467">
        <v>0</v>
      </c>
      <c r="BA1467">
        <v>0</v>
      </c>
      <c r="BB1467">
        <v>0</v>
      </c>
      <c r="BC1467">
        <v>0</v>
      </c>
      <c r="BD1467">
        <v>0</v>
      </c>
      <c r="BE1467">
        <v>0</v>
      </c>
      <c r="BF1467">
        <v>0</v>
      </c>
      <c r="BG1467">
        <v>0</v>
      </c>
      <c r="BH1467">
        <v>1</v>
      </c>
      <c r="BI1467">
        <v>1</v>
      </c>
      <c r="BJ1467">
        <v>0.2</v>
      </c>
      <c r="BK1467">
        <v>1</v>
      </c>
      <c r="BL1467" s="4">
        <v>48.15</v>
      </c>
      <c r="BM1467" s="4">
        <v>7.22</v>
      </c>
      <c r="BN1467" s="4">
        <v>55.37</v>
      </c>
      <c r="BO1467" s="4">
        <v>55.37</v>
      </c>
      <c r="BQ1467" t="s">
        <v>385</v>
      </c>
      <c r="BR1467" t="s">
        <v>358</v>
      </c>
      <c r="BS1467" s="2">
        <v>44057</v>
      </c>
      <c r="BT1467" s="1">
        <v>0.45902777777777781</v>
      </c>
      <c r="BU1467" t="s">
        <v>537</v>
      </c>
      <c r="BV1467" t="s">
        <v>0</v>
      </c>
      <c r="BW1467" t="s">
        <v>34</v>
      </c>
      <c r="BX1467" t="s">
        <v>95</v>
      </c>
      <c r="BY1467">
        <v>1200</v>
      </c>
      <c r="CA1467" t="s">
        <v>101</v>
      </c>
      <c r="CC1467" t="s">
        <v>44</v>
      </c>
      <c r="CD1467">
        <v>4001</v>
      </c>
      <c r="CE1467" t="s">
        <v>64</v>
      </c>
      <c r="CF1467" s="2">
        <v>44057</v>
      </c>
      <c r="CI1467">
        <v>1</v>
      </c>
      <c r="CJ1467">
        <v>1</v>
      </c>
      <c r="CK1467">
        <v>21</v>
      </c>
      <c r="CL1467" t="s">
        <v>0</v>
      </c>
    </row>
    <row r="1468" spans="1:90" x14ac:dyDescent="0.3">
      <c r="A1468" t="s">
        <v>322</v>
      </c>
      <c r="B1468" t="s">
        <v>321</v>
      </c>
      <c r="C1468" t="s">
        <v>10</v>
      </c>
      <c r="E1468" t="str">
        <f>"FES1162758804"</f>
        <v>FES1162758804</v>
      </c>
      <c r="F1468" s="2">
        <v>44047</v>
      </c>
      <c r="G1468">
        <v>202102</v>
      </c>
      <c r="H1468" t="s">
        <v>25</v>
      </c>
      <c r="I1468" t="s">
        <v>23</v>
      </c>
      <c r="J1468" t="s">
        <v>362</v>
      </c>
      <c r="K1468" t="s">
        <v>7</v>
      </c>
      <c r="L1468" t="s">
        <v>9</v>
      </c>
      <c r="M1468" t="s">
        <v>8</v>
      </c>
      <c r="N1468" t="s">
        <v>524</v>
      </c>
      <c r="O1468" t="s">
        <v>21</v>
      </c>
      <c r="P1468" t="str">
        <f>"2170747918                    "</f>
        <v xml:space="preserve">2170747918                    </v>
      </c>
      <c r="Q1468">
        <v>0</v>
      </c>
      <c r="R1468">
        <v>0</v>
      </c>
      <c r="S1468">
        <v>0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0</v>
      </c>
      <c r="AB1468">
        <v>0</v>
      </c>
      <c r="AC1468">
        <v>0</v>
      </c>
      <c r="AD1468">
        <v>0</v>
      </c>
      <c r="AE1468" s="3">
        <v>0</v>
      </c>
      <c r="AF1468" s="3">
        <v>0</v>
      </c>
      <c r="AG1468" s="3">
        <v>0</v>
      </c>
      <c r="AH1468" s="3">
        <v>0</v>
      </c>
      <c r="AI1468" s="3">
        <v>0</v>
      </c>
      <c r="AJ1468" s="3">
        <v>0</v>
      </c>
      <c r="AK1468" s="3">
        <v>5.86</v>
      </c>
      <c r="AL1468" s="3">
        <v>0</v>
      </c>
      <c r="AM1468" s="3">
        <v>0</v>
      </c>
      <c r="AN1468" s="3">
        <v>0</v>
      </c>
      <c r="AO1468" s="3">
        <v>0</v>
      </c>
      <c r="AP1468" s="3">
        <v>0</v>
      </c>
      <c r="AQ1468" s="3">
        <v>0</v>
      </c>
      <c r="AR1468" s="3">
        <v>0</v>
      </c>
      <c r="AS1468" s="3">
        <v>0</v>
      </c>
      <c r="AT1468">
        <v>0</v>
      </c>
      <c r="AU1468">
        <v>0</v>
      </c>
      <c r="AV1468">
        <v>0</v>
      </c>
      <c r="AW1468">
        <v>0</v>
      </c>
      <c r="AX1468">
        <v>0</v>
      </c>
      <c r="AY1468">
        <v>0</v>
      </c>
      <c r="AZ1468">
        <v>0</v>
      </c>
      <c r="BA1468">
        <v>0</v>
      </c>
      <c r="BB1468">
        <v>0</v>
      </c>
      <c r="BC1468">
        <v>0</v>
      </c>
      <c r="BD1468">
        <v>0</v>
      </c>
      <c r="BE1468">
        <v>0</v>
      </c>
      <c r="BF1468">
        <v>0</v>
      </c>
      <c r="BG1468">
        <v>0</v>
      </c>
      <c r="BH1468">
        <v>1</v>
      </c>
      <c r="BI1468">
        <v>1</v>
      </c>
      <c r="BJ1468">
        <v>0.2</v>
      </c>
      <c r="BK1468">
        <v>1</v>
      </c>
      <c r="BL1468" s="4">
        <v>47.73</v>
      </c>
      <c r="BM1468" s="4">
        <v>7.16</v>
      </c>
      <c r="BN1468" s="4">
        <v>54.89</v>
      </c>
      <c r="BO1468" s="4">
        <v>54.89</v>
      </c>
      <c r="BQ1468" t="s">
        <v>385</v>
      </c>
      <c r="BR1468" t="s">
        <v>358</v>
      </c>
      <c r="BS1468" s="2">
        <v>44048</v>
      </c>
      <c r="BT1468" s="1">
        <v>0.36944444444444446</v>
      </c>
      <c r="BU1468" t="s">
        <v>1335</v>
      </c>
      <c r="BV1468" t="s">
        <v>16</v>
      </c>
      <c r="BY1468">
        <v>1200</v>
      </c>
      <c r="BZ1468" t="s">
        <v>1427</v>
      </c>
      <c r="CA1468" t="s">
        <v>223</v>
      </c>
      <c r="CC1468" t="s">
        <v>8</v>
      </c>
      <c r="CD1468">
        <v>7441</v>
      </c>
      <c r="CE1468" t="s">
        <v>64</v>
      </c>
      <c r="CF1468" s="2">
        <v>44049</v>
      </c>
      <c r="CI1468">
        <v>1</v>
      </c>
      <c r="CJ1468">
        <v>1</v>
      </c>
      <c r="CK1468">
        <v>21</v>
      </c>
      <c r="CL1468" t="s">
        <v>0</v>
      </c>
    </row>
    <row r="1469" spans="1:90" x14ac:dyDescent="0.3">
      <c r="A1469" t="s">
        <v>322</v>
      </c>
      <c r="B1469" t="s">
        <v>321</v>
      </c>
      <c r="C1469" t="s">
        <v>10</v>
      </c>
      <c r="E1469" t="str">
        <f>"FES1162758259"</f>
        <v>FES1162758259</v>
      </c>
      <c r="F1469" s="2">
        <v>44046</v>
      </c>
      <c r="G1469">
        <v>202102</v>
      </c>
      <c r="H1469" t="s">
        <v>25</v>
      </c>
      <c r="I1469" t="s">
        <v>23</v>
      </c>
      <c r="J1469" t="s">
        <v>362</v>
      </c>
      <c r="K1469" t="s">
        <v>7</v>
      </c>
      <c r="L1469" t="s">
        <v>232</v>
      </c>
      <c r="M1469" t="s">
        <v>231</v>
      </c>
      <c r="N1469" t="s">
        <v>1129</v>
      </c>
      <c r="O1469" t="s">
        <v>21</v>
      </c>
      <c r="P1469" t="str">
        <f>"21707458775                   "</f>
        <v xml:space="preserve">21707458775                   </v>
      </c>
      <c r="Q1469">
        <v>0</v>
      </c>
      <c r="R1469">
        <v>0</v>
      </c>
      <c r="S1469">
        <v>0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0</v>
      </c>
      <c r="AB1469">
        <v>0</v>
      </c>
      <c r="AC1469">
        <v>0</v>
      </c>
      <c r="AD1469">
        <v>0</v>
      </c>
      <c r="AE1469" s="3">
        <v>0</v>
      </c>
      <c r="AF1469" s="3">
        <v>0</v>
      </c>
      <c r="AG1469" s="3">
        <v>0</v>
      </c>
      <c r="AH1469" s="3">
        <v>0</v>
      </c>
      <c r="AI1469" s="3">
        <v>0</v>
      </c>
      <c r="AJ1469" s="3">
        <v>0</v>
      </c>
      <c r="AK1469" s="3">
        <v>4.58</v>
      </c>
      <c r="AL1469" s="3">
        <v>0</v>
      </c>
      <c r="AM1469" s="3">
        <v>0</v>
      </c>
      <c r="AN1469" s="3">
        <v>0</v>
      </c>
      <c r="AO1469" s="3">
        <v>0</v>
      </c>
      <c r="AP1469" s="3">
        <v>0</v>
      </c>
      <c r="AQ1469" s="3">
        <v>0</v>
      </c>
      <c r="AR1469" s="3">
        <v>0</v>
      </c>
      <c r="AS1469" s="3">
        <v>0</v>
      </c>
      <c r="AT1469">
        <v>0</v>
      </c>
      <c r="AU1469">
        <v>0</v>
      </c>
      <c r="AV1469">
        <v>0</v>
      </c>
      <c r="AW1469">
        <v>0</v>
      </c>
      <c r="AX1469">
        <v>0</v>
      </c>
      <c r="AY1469">
        <v>0</v>
      </c>
      <c r="AZ1469">
        <v>0</v>
      </c>
      <c r="BA1469">
        <v>0</v>
      </c>
      <c r="BB1469">
        <v>0</v>
      </c>
      <c r="BC1469">
        <v>0</v>
      </c>
      <c r="BD1469">
        <v>0</v>
      </c>
      <c r="BE1469">
        <v>0</v>
      </c>
      <c r="BF1469">
        <v>0</v>
      </c>
      <c r="BG1469">
        <v>0</v>
      </c>
      <c r="BH1469">
        <v>1</v>
      </c>
      <c r="BI1469">
        <v>1</v>
      </c>
      <c r="BJ1469">
        <v>0.2</v>
      </c>
      <c r="BK1469">
        <v>1</v>
      </c>
      <c r="BL1469" s="4">
        <v>37.29</v>
      </c>
      <c r="BM1469" s="4">
        <v>5.59</v>
      </c>
      <c r="BN1469" s="4">
        <v>42.88</v>
      </c>
      <c r="BO1469" s="4">
        <v>42.88</v>
      </c>
      <c r="BQ1469" t="s">
        <v>2129</v>
      </c>
      <c r="BR1469" t="s">
        <v>358</v>
      </c>
      <c r="BS1469" s="2">
        <v>44047</v>
      </c>
      <c r="BT1469" s="1">
        <v>0.3659722222222222</v>
      </c>
      <c r="BU1469" t="s">
        <v>1404</v>
      </c>
      <c r="BV1469" t="s">
        <v>16</v>
      </c>
      <c r="BY1469">
        <v>1200</v>
      </c>
      <c r="BZ1469" t="s">
        <v>1427</v>
      </c>
      <c r="CA1469" t="s">
        <v>961</v>
      </c>
      <c r="CC1469" t="s">
        <v>231</v>
      </c>
      <c r="CD1469">
        <v>1459</v>
      </c>
      <c r="CE1469" t="s">
        <v>64</v>
      </c>
      <c r="CF1469" s="2">
        <v>44048</v>
      </c>
      <c r="CI1469">
        <v>1</v>
      </c>
      <c r="CJ1469">
        <v>1</v>
      </c>
      <c r="CK1469">
        <v>22</v>
      </c>
      <c r="CL1469" t="s">
        <v>0</v>
      </c>
    </row>
    <row r="1470" spans="1:90" x14ac:dyDescent="0.3">
      <c r="A1470" t="s">
        <v>322</v>
      </c>
      <c r="B1470" t="s">
        <v>321</v>
      </c>
      <c r="C1470" t="s">
        <v>10</v>
      </c>
      <c r="E1470" t="str">
        <f>"FES1162759457"</f>
        <v>FES1162759457</v>
      </c>
      <c r="F1470" s="2">
        <v>44050</v>
      </c>
      <c r="G1470">
        <v>202102</v>
      </c>
      <c r="H1470" t="s">
        <v>25</v>
      </c>
      <c r="I1470" t="s">
        <v>23</v>
      </c>
      <c r="J1470" t="s">
        <v>362</v>
      </c>
      <c r="K1470" t="s">
        <v>7</v>
      </c>
      <c r="L1470" t="s">
        <v>29</v>
      </c>
      <c r="M1470" t="s">
        <v>26</v>
      </c>
      <c r="N1470" t="s">
        <v>529</v>
      </c>
      <c r="O1470" t="s">
        <v>21</v>
      </c>
      <c r="P1470" t="str">
        <f>"21707476015                   "</f>
        <v xml:space="preserve">21707476015                   </v>
      </c>
      <c r="Q1470">
        <v>0</v>
      </c>
      <c r="R1470">
        <v>0</v>
      </c>
      <c r="S1470">
        <v>0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0</v>
      </c>
      <c r="AB1470">
        <v>0</v>
      </c>
      <c r="AC1470">
        <v>0</v>
      </c>
      <c r="AD1470">
        <v>0</v>
      </c>
      <c r="AE1470" s="3">
        <v>0</v>
      </c>
      <c r="AF1470" s="3">
        <v>0</v>
      </c>
      <c r="AG1470" s="3">
        <v>0</v>
      </c>
      <c r="AH1470" s="3">
        <v>0</v>
      </c>
      <c r="AI1470" s="3">
        <v>0</v>
      </c>
      <c r="AJ1470" s="3">
        <v>0</v>
      </c>
      <c r="AK1470" s="3">
        <v>6.28</v>
      </c>
      <c r="AL1470" s="3">
        <v>0</v>
      </c>
      <c r="AM1470" s="3">
        <v>0</v>
      </c>
      <c r="AN1470" s="3">
        <v>0</v>
      </c>
      <c r="AO1470" s="3">
        <v>0</v>
      </c>
      <c r="AP1470" s="3">
        <v>0</v>
      </c>
      <c r="AQ1470" s="3">
        <v>0</v>
      </c>
      <c r="AR1470" s="3">
        <v>0</v>
      </c>
      <c r="AS1470" s="3">
        <v>0</v>
      </c>
      <c r="AT1470">
        <v>0</v>
      </c>
      <c r="AU1470">
        <v>0</v>
      </c>
      <c r="AV1470">
        <v>0</v>
      </c>
      <c r="AW1470">
        <v>0</v>
      </c>
      <c r="AX1470">
        <v>0</v>
      </c>
      <c r="AY1470">
        <v>0</v>
      </c>
      <c r="AZ1470">
        <v>0</v>
      </c>
      <c r="BA1470">
        <v>0</v>
      </c>
      <c r="BB1470">
        <v>0</v>
      </c>
      <c r="BC1470">
        <v>0</v>
      </c>
      <c r="BD1470">
        <v>0</v>
      </c>
      <c r="BE1470">
        <v>0</v>
      </c>
      <c r="BF1470">
        <v>0</v>
      </c>
      <c r="BG1470">
        <v>0</v>
      </c>
      <c r="BH1470">
        <v>1</v>
      </c>
      <c r="BI1470">
        <v>1</v>
      </c>
      <c r="BJ1470">
        <v>0.2</v>
      </c>
      <c r="BK1470">
        <v>1</v>
      </c>
      <c r="BL1470" s="4">
        <v>48.15</v>
      </c>
      <c r="BM1470" s="4">
        <v>7.22</v>
      </c>
      <c r="BN1470" s="4">
        <v>55.37</v>
      </c>
      <c r="BO1470" s="4">
        <v>55.37</v>
      </c>
      <c r="BQ1470" t="s">
        <v>385</v>
      </c>
      <c r="BR1470" t="s">
        <v>358</v>
      </c>
      <c r="BS1470" s="2">
        <v>44054</v>
      </c>
      <c r="BT1470" s="1">
        <v>0.41666666666666669</v>
      </c>
      <c r="BU1470" t="s">
        <v>951</v>
      </c>
      <c r="BV1470" t="s">
        <v>16</v>
      </c>
      <c r="BY1470">
        <v>1200</v>
      </c>
      <c r="CA1470" t="s">
        <v>78</v>
      </c>
      <c r="CC1470" t="s">
        <v>26</v>
      </c>
      <c r="CD1470">
        <v>6001</v>
      </c>
      <c r="CE1470" t="s">
        <v>64</v>
      </c>
      <c r="CF1470" s="2">
        <v>44054</v>
      </c>
      <c r="CI1470">
        <v>1</v>
      </c>
      <c r="CJ1470">
        <v>2</v>
      </c>
      <c r="CK1470">
        <v>21</v>
      </c>
      <c r="CL1470" t="s">
        <v>0</v>
      </c>
    </row>
    <row r="1471" spans="1:90" x14ac:dyDescent="0.3">
      <c r="A1471" t="s">
        <v>322</v>
      </c>
      <c r="B1471" t="s">
        <v>321</v>
      </c>
      <c r="C1471" t="s">
        <v>10</v>
      </c>
      <c r="E1471" t="str">
        <f>"FES1162760046"</f>
        <v>FES1162760046</v>
      </c>
      <c r="F1471" s="2">
        <v>44056</v>
      </c>
      <c r="G1471">
        <v>202102</v>
      </c>
      <c r="H1471" t="s">
        <v>25</v>
      </c>
      <c r="I1471" t="s">
        <v>23</v>
      </c>
      <c r="J1471" t="s">
        <v>362</v>
      </c>
      <c r="K1471" t="s">
        <v>7</v>
      </c>
      <c r="L1471" t="s">
        <v>46</v>
      </c>
      <c r="M1471" t="s">
        <v>44</v>
      </c>
      <c r="N1471" t="s">
        <v>645</v>
      </c>
      <c r="O1471" t="s">
        <v>21</v>
      </c>
      <c r="P1471" t="str">
        <f>"2170748913                    "</f>
        <v xml:space="preserve">2170748913                    </v>
      </c>
      <c r="Q1471">
        <v>0</v>
      </c>
      <c r="R1471">
        <v>0</v>
      </c>
      <c r="S1471">
        <v>0</v>
      </c>
      <c r="T1471">
        <v>0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0</v>
      </c>
      <c r="AB1471">
        <v>0</v>
      </c>
      <c r="AC1471">
        <v>0</v>
      </c>
      <c r="AD1471">
        <v>0</v>
      </c>
      <c r="AE1471" s="3">
        <v>0</v>
      </c>
      <c r="AF1471" s="3">
        <v>0</v>
      </c>
      <c r="AG1471" s="3">
        <v>0</v>
      </c>
      <c r="AH1471" s="3">
        <v>0</v>
      </c>
      <c r="AI1471" s="3">
        <v>0</v>
      </c>
      <c r="AJ1471" s="3">
        <v>0</v>
      </c>
      <c r="AK1471" s="3">
        <v>6.28</v>
      </c>
      <c r="AL1471" s="3">
        <v>0</v>
      </c>
      <c r="AM1471" s="3">
        <v>0</v>
      </c>
      <c r="AN1471" s="3">
        <v>0</v>
      </c>
      <c r="AO1471" s="3">
        <v>0</v>
      </c>
      <c r="AP1471" s="3">
        <v>0</v>
      </c>
      <c r="AQ1471" s="3">
        <v>0</v>
      </c>
      <c r="AR1471" s="3">
        <v>0</v>
      </c>
      <c r="AS1471" s="3">
        <v>0</v>
      </c>
      <c r="AT1471">
        <v>0</v>
      </c>
      <c r="AU1471">
        <v>0</v>
      </c>
      <c r="AV1471">
        <v>0</v>
      </c>
      <c r="AW1471">
        <v>0</v>
      </c>
      <c r="AX1471">
        <v>0</v>
      </c>
      <c r="AY1471">
        <v>0</v>
      </c>
      <c r="AZ1471">
        <v>0</v>
      </c>
      <c r="BA1471">
        <v>0</v>
      </c>
      <c r="BB1471">
        <v>0</v>
      </c>
      <c r="BC1471">
        <v>0</v>
      </c>
      <c r="BD1471">
        <v>0</v>
      </c>
      <c r="BE1471">
        <v>0</v>
      </c>
      <c r="BF1471">
        <v>0</v>
      </c>
      <c r="BG1471">
        <v>0</v>
      </c>
      <c r="BH1471">
        <v>1</v>
      </c>
      <c r="BI1471">
        <v>1</v>
      </c>
      <c r="BJ1471">
        <v>0.2</v>
      </c>
      <c r="BK1471">
        <v>1</v>
      </c>
      <c r="BL1471" s="4">
        <v>48.15</v>
      </c>
      <c r="BM1471" s="4">
        <v>7.22</v>
      </c>
      <c r="BN1471" s="4">
        <v>55.37</v>
      </c>
      <c r="BO1471" s="4">
        <v>55.37</v>
      </c>
      <c r="BQ1471" t="s">
        <v>644</v>
      </c>
      <c r="BR1471" t="s">
        <v>358</v>
      </c>
      <c r="BS1471" s="2">
        <v>44057</v>
      </c>
      <c r="BT1471" s="1">
        <v>0.30902777777777779</v>
      </c>
      <c r="BU1471" t="s">
        <v>2128</v>
      </c>
      <c r="BV1471" t="s">
        <v>16</v>
      </c>
      <c r="BY1471">
        <v>1200</v>
      </c>
      <c r="CC1471" t="s">
        <v>44</v>
      </c>
      <c r="CD1471">
        <v>4001</v>
      </c>
      <c r="CE1471" t="s">
        <v>64</v>
      </c>
      <c r="CF1471" s="2">
        <v>44057</v>
      </c>
      <c r="CI1471">
        <v>1</v>
      </c>
      <c r="CJ1471">
        <v>1</v>
      </c>
      <c r="CK1471">
        <v>21</v>
      </c>
      <c r="CL1471" t="s">
        <v>0</v>
      </c>
    </row>
    <row r="1472" spans="1:90" x14ac:dyDescent="0.3">
      <c r="A1472" t="s">
        <v>322</v>
      </c>
      <c r="B1472" t="s">
        <v>321</v>
      </c>
      <c r="C1472" t="s">
        <v>10</v>
      </c>
      <c r="E1472" t="str">
        <f>"FES1162758865"</f>
        <v>FES1162758865</v>
      </c>
      <c r="F1472" s="2">
        <v>44047</v>
      </c>
      <c r="G1472">
        <v>202102</v>
      </c>
      <c r="H1472" t="s">
        <v>25</v>
      </c>
      <c r="I1472" t="s">
        <v>23</v>
      </c>
      <c r="J1472" t="s">
        <v>362</v>
      </c>
      <c r="K1472" t="s">
        <v>7</v>
      </c>
      <c r="L1472" t="s">
        <v>37</v>
      </c>
      <c r="M1472" t="s">
        <v>36</v>
      </c>
      <c r="N1472" t="s">
        <v>1126</v>
      </c>
      <c r="O1472" t="s">
        <v>21</v>
      </c>
      <c r="P1472" t="str">
        <f>"2170747984                    "</f>
        <v xml:space="preserve">2170747984                    </v>
      </c>
      <c r="Q1472">
        <v>0</v>
      </c>
      <c r="R1472">
        <v>0</v>
      </c>
      <c r="S1472">
        <v>0</v>
      </c>
      <c r="T1472">
        <v>0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0</v>
      </c>
      <c r="AA1472">
        <v>0</v>
      </c>
      <c r="AB1472">
        <v>0</v>
      </c>
      <c r="AC1472">
        <v>0</v>
      </c>
      <c r="AD1472">
        <v>0</v>
      </c>
      <c r="AE1472" s="3">
        <v>0</v>
      </c>
      <c r="AF1472" s="3">
        <v>0</v>
      </c>
      <c r="AG1472" s="3">
        <v>0</v>
      </c>
      <c r="AH1472" s="3">
        <v>0</v>
      </c>
      <c r="AI1472" s="3">
        <v>0</v>
      </c>
      <c r="AJ1472" s="3">
        <v>0</v>
      </c>
      <c r="AK1472" s="3">
        <v>11.72</v>
      </c>
      <c r="AL1472" s="3">
        <v>0</v>
      </c>
      <c r="AM1472" s="3">
        <v>0</v>
      </c>
      <c r="AN1472" s="3">
        <v>0</v>
      </c>
      <c r="AO1472" s="3">
        <v>0</v>
      </c>
      <c r="AP1472" s="3">
        <v>0</v>
      </c>
      <c r="AQ1472" s="3">
        <v>0</v>
      </c>
      <c r="AR1472" s="3">
        <v>0</v>
      </c>
      <c r="AS1472" s="3">
        <v>0</v>
      </c>
      <c r="AT1472">
        <v>0</v>
      </c>
      <c r="AU1472">
        <v>0</v>
      </c>
      <c r="AV1472">
        <v>0</v>
      </c>
      <c r="AW1472">
        <v>0</v>
      </c>
      <c r="AX1472">
        <v>0</v>
      </c>
      <c r="AY1472">
        <v>0</v>
      </c>
      <c r="AZ1472">
        <v>0</v>
      </c>
      <c r="BA1472">
        <v>0</v>
      </c>
      <c r="BB1472">
        <v>0</v>
      </c>
      <c r="BC1472">
        <v>0</v>
      </c>
      <c r="BD1472">
        <v>0</v>
      </c>
      <c r="BE1472">
        <v>0</v>
      </c>
      <c r="BF1472">
        <v>0</v>
      </c>
      <c r="BG1472">
        <v>0</v>
      </c>
      <c r="BH1472">
        <v>1</v>
      </c>
      <c r="BI1472">
        <v>4</v>
      </c>
      <c r="BJ1472">
        <v>1.4</v>
      </c>
      <c r="BK1472">
        <v>4</v>
      </c>
      <c r="BL1472" s="4">
        <v>95.43</v>
      </c>
      <c r="BM1472" s="4">
        <v>14.31</v>
      </c>
      <c r="BN1472" s="4">
        <v>109.74</v>
      </c>
      <c r="BO1472" s="4">
        <v>109.74</v>
      </c>
      <c r="BQ1472" t="s">
        <v>318</v>
      </c>
      <c r="BR1472" t="s">
        <v>358</v>
      </c>
      <c r="BS1472" s="2">
        <v>44048</v>
      </c>
      <c r="BT1472" s="1">
        <v>0.43958333333333338</v>
      </c>
      <c r="BU1472" t="s">
        <v>1125</v>
      </c>
      <c r="BV1472" t="s">
        <v>0</v>
      </c>
      <c r="BW1472" t="s">
        <v>54</v>
      </c>
      <c r="BX1472" t="s">
        <v>103</v>
      </c>
      <c r="BY1472">
        <v>7201.67</v>
      </c>
      <c r="CA1472" t="s">
        <v>1124</v>
      </c>
      <c r="CC1472" t="s">
        <v>36</v>
      </c>
      <c r="CD1472">
        <v>3201</v>
      </c>
      <c r="CE1472" t="s">
        <v>2</v>
      </c>
      <c r="CF1472" s="2">
        <v>44050</v>
      </c>
      <c r="CI1472">
        <v>1</v>
      </c>
      <c r="CJ1472">
        <v>1</v>
      </c>
      <c r="CK1472">
        <v>21</v>
      </c>
      <c r="CL1472" t="s">
        <v>0</v>
      </c>
    </row>
    <row r="1473" spans="1:90" x14ac:dyDescent="0.3">
      <c r="A1473" t="s">
        <v>322</v>
      </c>
      <c r="B1473" t="s">
        <v>321</v>
      </c>
      <c r="C1473" t="s">
        <v>10</v>
      </c>
      <c r="E1473" t="str">
        <f>"FES1162758466"</f>
        <v>FES1162758466</v>
      </c>
      <c r="F1473" s="2">
        <v>44046</v>
      </c>
      <c r="G1473">
        <v>202102</v>
      </c>
      <c r="H1473" t="s">
        <v>25</v>
      </c>
      <c r="I1473" t="s">
        <v>23</v>
      </c>
      <c r="J1473" t="s">
        <v>362</v>
      </c>
      <c r="K1473" t="s">
        <v>7</v>
      </c>
      <c r="L1473" t="s">
        <v>60</v>
      </c>
      <c r="M1473" t="s">
        <v>58</v>
      </c>
      <c r="N1473" t="s">
        <v>2127</v>
      </c>
      <c r="O1473" t="s">
        <v>21</v>
      </c>
      <c r="P1473" t="str">
        <f>"2170747496                    "</f>
        <v xml:space="preserve">2170747496                    </v>
      </c>
      <c r="Q1473">
        <v>0</v>
      </c>
      <c r="R1473">
        <v>0</v>
      </c>
      <c r="S1473">
        <v>0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0</v>
      </c>
      <c r="AB1473">
        <v>0</v>
      </c>
      <c r="AC1473">
        <v>0</v>
      </c>
      <c r="AD1473">
        <v>0</v>
      </c>
      <c r="AE1473" s="3">
        <v>0</v>
      </c>
      <c r="AF1473" s="3">
        <v>0</v>
      </c>
      <c r="AG1473" s="3">
        <v>0</v>
      </c>
      <c r="AH1473" s="3">
        <v>0</v>
      </c>
      <c r="AI1473" s="3">
        <v>0</v>
      </c>
      <c r="AJ1473" s="3">
        <v>0</v>
      </c>
      <c r="AK1473" s="3">
        <v>5.86</v>
      </c>
      <c r="AL1473" s="3">
        <v>0</v>
      </c>
      <c r="AM1473" s="3">
        <v>0</v>
      </c>
      <c r="AN1473" s="3">
        <v>0</v>
      </c>
      <c r="AO1473" s="3">
        <v>0</v>
      </c>
      <c r="AP1473" s="3">
        <v>0</v>
      </c>
      <c r="AQ1473" s="3">
        <v>0</v>
      </c>
      <c r="AR1473" s="3">
        <v>0</v>
      </c>
      <c r="AS1473" s="3">
        <v>0</v>
      </c>
      <c r="AT1473">
        <v>0</v>
      </c>
      <c r="AU1473">
        <v>0</v>
      </c>
      <c r="AV1473">
        <v>0</v>
      </c>
      <c r="AW1473">
        <v>0</v>
      </c>
      <c r="AX1473">
        <v>0</v>
      </c>
      <c r="AY1473">
        <v>0</v>
      </c>
      <c r="AZ1473">
        <v>0</v>
      </c>
      <c r="BA1473">
        <v>0</v>
      </c>
      <c r="BB1473">
        <v>0</v>
      </c>
      <c r="BC1473">
        <v>0</v>
      </c>
      <c r="BD1473">
        <v>0</v>
      </c>
      <c r="BE1473">
        <v>0</v>
      </c>
      <c r="BF1473">
        <v>0</v>
      </c>
      <c r="BG1473">
        <v>0</v>
      </c>
      <c r="BH1473">
        <v>1</v>
      </c>
      <c r="BI1473">
        <v>0.1</v>
      </c>
      <c r="BJ1473">
        <v>0.8</v>
      </c>
      <c r="BK1473">
        <v>1</v>
      </c>
      <c r="BL1473" s="4">
        <v>47.73</v>
      </c>
      <c r="BM1473" s="4">
        <v>7.16</v>
      </c>
      <c r="BN1473" s="4">
        <v>54.89</v>
      </c>
      <c r="BO1473" s="4">
        <v>54.89</v>
      </c>
      <c r="BQ1473" t="s">
        <v>2126</v>
      </c>
      <c r="BR1473" t="s">
        <v>358</v>
      </c>
      <c r="BS1473" s="2">
        <v>44050</v>
      </c>
      <c r="BT1473" s="1">
        <v>0.34722222222222227</v>
      </c>
      <c r="BU1473" t="s">
        <v>2125</v>
      </c>
      <c r="BV1473" t="s">
        <v>0</v>
      </c>
      <c r="BW1473" t="s">
        <v>307</v>
      </c>
      <c r="BX1473" t="s">
        <v>210</v>
      </c>
      <c r="BY1473">
        <v>4027.98</v>
      </c>
      <c r="BZ1473" t="s">
        <v>1427</v>
      </c>
      <c r="CA1473" t="s">
        <v>19</v>
      </c>
      <c r="CC1473" t="s">
        <v>58</v>
      </c>
      <c r="CD1473">
        <v>157</v>
      </c>
      <c r="CE1473" t="s">
        <v>64</v>
      </c>
      <c r="CF1473" s="2">
        <v>44054</v>
      </c>
      <c r="CI1473">
        <v>1</v>
      </c>
      <c r="CJ1473">
        <v>4</v>
      </c>
      <c r="CK1473">
        <v>21</v>
      </c>
      <c r="CL1473" t="s">
        <v>0</v>
      </c>
    </row>
    <row r="1474" spans="1:90" x14ac:dyDescent="0.3">
      <c r="A1474" t="s">
        <v>322</v>
      </c>
      <c r="B1474" t="s">
        <v>321</v>
      </c>
      <c r="C1474" t="s">
        <v>10</v>
      </c>
      <c r="E1474" t="str">
        <f>"FES1162759476"</f>
        <v>FES1162759476</v>
      </c>
      <c r="F1474" s="2">
        <v>44050</v>
      </c>
      <c r="G1474">
        <v>202102</v>
      </c>
      <c r="H1474" t="s">
        <v>25</v>
      </c>
      <c r="I1474" t="s">
        <v>23</v>
      </c>
      <c r="J1474" t="s">
        <v>362</v>
      </c>
      <c r="K1474" t="s">
        <v>7</v>
      </c>
      <c r="L1474" t="s">
        <v>29</v>
      </c>
      <c r="M1474" t="s">
        <v>26</v>
      </c>
      <c r="N1474" t="s">
        <v>529</v>
      </c>
      <c r="O1474" t="s">
        <v>21</v>
      </c>
      <c r="P1474" t="str">
        <f>"21707478415                   "</f>
        <v xml:space="preserve">21707478415                   </v>
      </c>
      <c r="Q1474">
        <v>0</v>
      </c>
      <c r="R1474">
        <v>0</v>
      </c>
      <c r="S1474">
        <v>0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0</v>
      </c>
      <c r="AB1474">
        <v>0</v>
      </c>
      <c r="AC1474">
        <v>0</v>
      </c>
      <c r="AD1474">
        <v>0</v>
      </c>
      <c r="AE1474" s="3">
        <v>0</v>
      </c>
      <c r="AF1474" s="3">
        <v>0</v>
      </c>
      <c r="AG1474" s="3">
        <v>0</v>
      </c>
      <c r="AH1474" s="3">
        <v>0</v>
      </c>
      <c r="AI1474" s="3">
        <v>0</v>
      </c>
      <c r="AJ1474" s="3">
        <v>0</v>
      </c>
      <c r="AK1474" s="3">
        <v>7.85</v>
      </c>
      <c r="AL1474" s="3">
        <v>0</v>
      </c>
      <c r="AM1474" s="3">
        <v>0</v>
      </c>
      <c r="AN1474" s="3">
        <v>0</v>
      </c>
      <c r="AO1474" s="3">
        <v>0</v>
      </c>
      <c r="AP1474" s="3">
        <v>0</v>
      </c>
      <c r="AQ1474" s="3">
        <v>0</v>
      </c>
      <c r="AR1474" s="3">
        <v>0</v>
      </c>
      <c r="AS1474" s="3">
        <v>0</v>
      </c>
      <c r="AT1474">
        <v>0</v>
      </c>
      <c r="AU1474">
        <v>0</v>
      </c>
      <c r="AV1474">
        <v>0</v>
      </c>
      <c r="AW1474">
        <v>0</v>
      </c>
      <c r="AX1474">
        <v>0</v>
      </c>
      <c r="AY1474">
        <v>0</v>
      </c>
      <c r="AZ1474">
        <v>0</v>
      </c>
      <c r="BA1474">
        <v>0</v>
      </c>
      <c r="BB1474">
        <v>0</v>
      </c>
      <c r="BC1474">
        <v>0</v>
      </c>
      <c r="BD1474">
        <v>0</v>
      </c>
      <c r="BE1474">
        <v>0</v>
      </c>
      <c r="BF1474">
        <v>0</v>
      </c>
      <c r="BG1474">
        <v>0</v>
      </c>
      <c r="BH1474">
        <v>1</v>
      </c>
      <c r="BI1474">
        <v>2.1</v>
      </c>
      <c r="BJ1474">
        <v>1.8</v>
      </c>
      <c r="BK1474">
        <v>2.5</v>
      </c>
      <c r="BL1474" s="4">
        <v>60.18</v>
      </c>
      <c r="BM1474" s="4">
        <v>9.0299999999999994</v>
      </c>
      <c r="BN1474" s="4">
        <v>69.209999999999994</v>
      </c>
      <c r="BO1474" s="4">
        <v>69.209999999999994</v>
      </c>
      <c r="BQ1474" t="s">
        <v>385</v>
      </c>
      <c r="BR1474" t="s">
        <v>358</v>
      </c>
      <c r="BS1474" s="2">
        <v>44054</v>
      </c>
      <c r="BT1474" s="1">
        <v>0.41666666666666669</v>
      </c>
      <c r="BU1474" t="s">
        <v>951</v>
      </c>
      <c r="BV1474" t="s">
        <v>16</v>
      </c>
      <c r="BY1474">
        <v>9220.39</v>
      </c>
      <c r="CA1474" t="s">
        <v>78</v>
      </c>
      <c r="CC1474" t="s">
        <v>26</v>
      </c>
      <c r="CD1474">
        <v>6001</v>
      </c>
      <c r="CE1474" t="s">
        <v>64</v>
      </c>
      <c r="CF1474" s="2">
        <v>44054</v>
      </c>
      <c r="CI1474">
        <v>1</v>
      </c>
      <c r="CJ1474">
        <v>2</v>
      </c>
      <c r="CK1474">
        <v>21</v>
      </c>
      <c r="CL1474" t="s">
        <v>0</v>
      </c>
    </row>
    <row r="1475" spans="1:90" x14ac:dyDescent="0.3">
      <c r="A1475" t="s">
        <v>322</v>
      </c>
      <c r="B1475" t="s">
        <v>321</v>
      </c>
      <c r="C1475" t="s">
        <v>10</v>
      </c>
      <c r="E1475" t="str">
        <f>"FES1162761040"</f>
        <v>FES1162761040</v>
      </c>
      <c r="F1475" s="2">
        <v>44063</v>
      </c>
      <c r="G1475">
        <v>202102</v>
      </c>
      <c r="H1475" t="s">
        <v>25</v>
      </c>
      <c r="I1475" t="s">
        <v>23</v>
      </c>
      <c r="J1475" t="s">
        <v>362</v>
      </c>
      <c r="K1475" t="s">
        <v>7</v>
      </c>
      <c r="L1475" t="s">
        <v>221</v>
      </c>
      <c r="M1475" t="s">
        <v>220</v>
      </c>
      <c r="N1475" t="s">
        <v>548</v>
      </c>
      <c r="O1475" t="s">
        <v>21</v>
      </c>
      <c r="P1475" t="str">
        <f>"2170749811                    "</f>
        <v xml:space="preserve">2170749811                    </v>
      </c>
      <c r="Q1475">
        <v>0</v>
      </c>
      <c r="R1475">
        <v>0</v>
      </c>
      <c r="S1475">
        <v>0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0</v>
      </c>
      <c r="AB1475">
        <v>0</v>
      </c>
      <c r="AC1475">
        <v>0</v>
      </c>
      <c r="AD1475">
        <v>0</v>
      </c>
      <c r="AE1475" s="3">
        <v>0</v>
      </c>
      <c r="AF1475" s="3">
        <v>0</v>
      </c>
      <c r="AG1475" s="3">
        <v>0</v>
      </c>
      <c r="AH1475" s="3">
        <v>0</v>
      </c>
      <c r="AI1475" s="3">
        <v>0</v>
      </c>
      <c r="AJ1475" s="3">
        <v>0</v>
      </c>
      <c r="AK1475" s="3">
        <v>8.83</v>
      </c>
      <c r="AL1475" s="3">
        <v>0</v>
      </c>
      <c r="AM1475" s="3">
        <v>0</v>
      </c>
      <c r="AN1475" s="3">
        <v>0</v>
      </c>
      <c r="AO1475" s="3">
        <v>0</v>
      </c>
      <c r="AP1475" s="3">
        <v>0</v>
      </c>
      <c r="AQ1475" s="3">
        <v>0</v>
      </c>
      <c r="AR1475" s="3">
        <v>0</v>
      </c>
      <c r="AS1475" s="3">
        <v>0</v>
      </c>
      <c r="AT1475">
        <v>0</v>
      </c>
      <c r="AU1475">
        <v>0</v>
      </c>
      <c r="AV1475">
        <v>0</v>
      </c>
      <c r="AW1475">
        <v>0</v>
      </c>
      <c r="AX1475">
        <v>0</v>
      </c>
      <c r="AY1475">
        <v>0</v>
      </c>
      <c r="AZ1475">
        <v>0</v>
      </c>
      <c r="BA1475">
        <v>0</v>
      </c>
      <c r="BB1475">
        <v>0</v>
      </c>
      <c r="BC1475">
        <v>0</v>
      </c>
      <c r="BD1475">
        <v>0</v>
      </c>
      <c r="BE1475">
        <v>0</v>
      </c>
      <c r="BF1475">
        <v>0</v>
      </c>
      <c r="BG1475">
        <v>0</v>
      </c>
      <c r="BH1475">
        <v>1</v>
      </c>
      <c r="BI1475">
        <v>1.4</v>
      </c>
      <c r="BJ1475">
        <v>1.1000000000000001</v>
      </c>
      <c r="BK1475">
        <v>1.5</v>
      </c>
      <c r="BL1475" s="4">
        <v>67.709999999999994</v>
      </c>
      <c r="BM1475" s="4">
        <v>10.16</v>
      </c>
      <c r="BN1475" s="4">
        <v>77.87</v>
      </c>
      <c r="BO1475" s="4">
        <v>77.87</v>
      </c>
      <c r="BQ1475" t="s">
        <v>318</v>
      </c>
      <c r="BR1475" t="s">
        <v>358</v>
      </c>
      <c r="BS1475" s="2">
        <v>44064</v>
      </c>
      <c r="BT1475" s="1">
        <v>0.33333333333333331</v>
      </c>
      <c r="BU1475" t="s">
        <v>2124</v>
      </c>
      <c r="BV1475" t="s">
        <v>16</v>
      </c>
      <c r="BY1475">
        <v>5377.64</v>
      </c>
      <c r="CC1475" t="s">
        <v>220</v>
      </c>
      <c r="CD1475">
        <v>1939</v>
      </c>
      <c r="CE1475" t="s">
        <v>2</v>
      </c>
      <c r="CF1475" s="2">
        <v>44064</v>
      </c>
      <c r="CI1475">
        <v>1</v>
      </c>
      <c r="CJ1475">
        <v>1</v>
      </c>
      <c r="CK1475">
        <v>24</v>
      </c>
      <c r="CL1475" t="s">
        <v>0</v>
      </c>
    </row>
    <row r="1476" spans="1:90" x14ac:dyDescent="0.3">
      <c r="A1476" t="s">
        <v>322</v>
      </c>
      <c r="B1476" t="s">
        <v>321</v>
      </c>
      <c r="C1476" t="s">
        <v>10</v>
      </c>
      <c r="E1476" t="str">
        <f>"FES1162761257"</f>
        <v>FES1162761257</v>
      </c>
      <c r="F1476" s="2">
        <v>44063</v>
      </c>
      <c r="G1476">
        <v>202102</v>
      </c>
      <c r="H1476" t="s">
        <v>25</v>
      </c>
      <c r="I1476" t="s">
        <v>23</v>
      </c>
      <c r="J1476" t="s">
        <v>362</v>
      </c>
      <c r="K1476" t="s">
        <v>7</v>
      </c>
      <c r="L1476" t="s">
        <v>638</v>
      </c>
      <c r="M1476" t="s">
        <v>635</v>
      </c>
      <c r="N1476" t="s">
        <v>666</v>
      </c>
      <c r="O1476" t="s">
        <v>21</v>
      </c>
      <c r="P1476" t="str">
        <f>"2170749995                    "</f>
        <v xml:space="preserve">2170749995                    </v>
      </c>
      <c r="Q1476">
        <v>0</v>
      </c>
      <c r="R1476">
        <v>0</v>
      </c>
      <c r="S1476">
        <v>0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0</v>
      </c>
      <c r="AB1476">
        <v>0</v>
      </c>
      <c r="AC1476">
        <v>0</v>
      </c>
      <c r="AD1476">
        <v>0</v>
      </c>
      <c r="AE1476" s="3">
        <v>0</v>
      </c>
      <c r="AF1476" s="3">
        <v>0</v>
      </c>
      <c r="AG1476" s="3">
        <v>0</v>
      </c>
      <c r="AH1476" s="3">
        <v>0</v>
      </c>
      <c r="AI1476" s="3">
        <v>0</v>
      </c>
      <c r="AJ1476" s="3">
        <v>0</v>
      </c>
      <c r="AK1476" s="3">
        <v>6.28</v>
      </c>
      <c r="AL1476" s="3">
        <v>0</v>
      </c>
      <c r="AM1476" s="3">
        <v>0</v>
      </c>
      <c r="AN1476" s="3">
        <v>0</v>
      </c>
      <c r="AO1476" s="3">
        <v>0</v>
      </c>
      <c r="AP1476" s="3">
        <v>0</v>
      </c>
      <c r="AQ1476" s="3">
        <v>0</v>
      </c>
      <c r="AR1476" s="3">
        <v>0</v>
      </c>
      <c r="AS1476" s="3">
        <v>0</v>
      </c>
      <c r="AT1476">
        <v>0</v>
      </c>
      <c r="AU1476">
        <v>0</v>
      </c>
      <c r="AV1476">
        <v>0</v>
      </c>
      <c r="AW1476">
        <v>0</v>
      </c>
      <c r="AX1476">
        <v>0</v>
      </c>
      <c r="AY1476">
        <v>0</v>
      </c>
      <c r="AZ1476">
        <v>0</v>
      </c>
      <c r="BA1476">
        <v>0</v>
      </c>
      <c r="BB1476">
        <v>0</v>
      </c>
      <c r="BC1476">
        <v>0</v>
      </c>
      <c r="BD1476">
        <v>0</v>
      </c>
      <c r="BE1476">
        <v>0</v>
      </c>
      <c r="BF1476">
        <v>0</v>
      </c>
      <c r="BG1476">
        <v>0</v>
      </c>
      <c r="BH1476">
        <v>1</v>
      </c>
      <c r="BI1476">
        <v>1</v>
      </c>
      <c r="BJ1476">
        <v>0.2</v>
      </c>
      <c r="BK1476">
        <v>1</v>
      </c>
      <c r="BL1476" s="4">
        <v>48.15</v>
      </c>
      <c r="BM1476" s="4">
        <v>7.22</v>
      </c>
      <c r="BN1476" s="4">
        <v>55.37</v>
      </c>
      <c r="BO1476" s="4">
        <v>55.37</v>
      </c>
      <c r="BQ1476" t="s">
        <v>318</v>
      </c>
      <c r="BR1476" t="s">
        <v>358</v>
      </c>
      <c r="BS1476" s="2">
        <v>44064</v>
      </c>
      <c r="BT1476" s="1">
        <v>0.4375</v>
      </c>
      <c r="BU1476" t="s">
        <v>147</v>
      </c>
      <c r="BV1476" t="s">
        <v>16</v>
      </c>
      <c r="BY1476">
        <v>1200</v>
      </c>
      <c r="CC1476" t="s">
        <v>635</v>
      </c>
      <c r="CD1476">
        <v>4026</v>
      </c>
      <c r="CE1476" t="s">
        <v>64</v>
      </c>
      <c r="CF1476" s="2">
        <v>44064</v>
      </c>
      <c r="CI1476">
        <v>1</v>
      </c>
      <c r="CJ1476">
        <v>1</v>
      </c>
      <c r="CK1476">
        <v>21</v>
      </c>
      <c r="CL1476" t="s">
        <v>0</v>
      </c>
    </row>
    <row r="1477" spans="1:90" x14ac:dyDescent="0.3">
      <c r="A1477" t="s">
        <v>322</v>
      </c>
      <c r="B1477" t="s">
        <v>321</v>
      </c>
      <c r="C1477" t="s">
        <v>10</v>
      </c>
      <c r="E1477" t="str">
        <f>"FES1162761252"</f>
        <v>FES1162761252</v>
      </c>
      <c r="F1477" s="2">
        <v>44063</v>
      </c>
      <c r="G1477">
        <v>202102</v>
      </c>
      <c r="H1477" t="s">
        <v>25</v>
      </c>
      <c r="I1477" t="s">
        <v>23</v>
      </c>
      <c r="J1477" t="s">
        <v>362</v>
      </c>
      <c r="K1477" t="s">
        <v>7</v>
      </c>
      <c r="L1477" t="s">
        <v>46</v>
      </c>
      <c r="M1477" t="s">
        <v>44</v>
      </c>
      <c r="N1477" t="s">
        <v>817</v>
      </c>
      <c r="O1477" t="s">
        <v>21</v>
      </c>
      <c r="P1477" t="str">
        <f>"2170749987                    "</f>
        <v xml:space="preserve">2170749987                    </v>
      </c>
      <c r="Q1477">
        <v>0</v>
      </c>
      <c r="R1477">
        <v>0</v>
      </c>
      <c r="S1477">
        <v>0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0</v>
      </c>
      <c r="AB1477">
        <v>0</v>
      </c>
      <c r="AC1477">
        <v>0</v>
      </c>
      <c r="AD1477">
        <v>0</v>
      </c>
      <c r="AE1477" s="3">
        <v>0</v>
      </c>
      <c r="AF1477" s="3">
        <v>0</v>
      </c>
      <c r="AG1477" s="3">
        <v>0</v>
      </c>
      <c r="AH1477" s="3">
        <v>0</v>
      </c>
      <c r="AI1477" s="3">
        <v>0</v>
      </c>
      <c r="AJ1477" s="3">
        <v>0</v>
      </c>
      <c r="AK1477" s="3">
        <v>6.28</v>
      </c>
      <c r="AL1477" s="3">
        <v>0</v>
      </c>
      <c r="AM1477" s="3">
        <v>0</v>
      </c>
      <c r="AN1477" s="3">
        <v>0</v>
      </c>
      <c r="AO1477" s="3">
        <v>0</v>
      </c>
      <c r="AP1477" s="3">
        <v>0</v>
      </c>
      <c r="AQ1477" s="3">
        <v>0</v>
      </c>
      <c r="AR1477" s="3">
        <v>0</v>
      </c>
      <c r="AS1477" s="3">
        <v>0</v>
      </c>
      <c r="AT1477">
        <v>0</v>
      </c>
      <c r="AU1477">
        <v>0</v>
      </c>
      <c r="AV1477">
        <v>0</v>
      </c>
      <c r="AW1477">
        <v>0</v>
      </c>
      <c r="AX1477">
        <v>0</v>
      </c>
      <c r="AY1477">
        <v>0</v>
      </c>
      <c r="AZ1477">
        <v>0</v>
      </c>
      <c r="BA1477">
        <v>0</v>
      </c>
      <c r="BB1477">
        <v>0</v>
      </c>
      <c r="BC1477">
        <v>0</v>
      </c>
      <c r="BD1477">
        <v>0</v>
      </c>
      <c r="BE1477">
        <v>0</v>
      </c>
      <c r="BF1477">
        <v>0</v>
      </c>
      <c r="BG1477">
        <v>0</v>
      </c>
      <c r="BH1477">
        <v>1</v>
      </c>
      <c r="BI1477">
        <v>1</v>
      </c>
      <c r="BJ1477">
        <v>0.2</v>
      </c>
      <c r="BK1477">
        <v>1</v>
      </c>
      <c r="BL1477" s="4">
        <v>48.15</v>
      </c>
      <c r="BM1477" s="4">
        <v>7.22</v>
      </c>
      <c r="BN1477" s="4">
        <v>55.37</v>
      </c>
      <c r="BO1477" s="4">
        <v>55.37</v>
      </c>
      <c r="BQ1477" t="s">
        <v>385</v>
      </c>
      <c r="BR1477" t="s">
        <v>358</v>
      </c>
      <c r="BS1477" s="2">
        <v>44064</v>
      </c>
      <c r="BT1477" s="1">
        <v>0.4368055555555555</v>
      </c>
      <c r="BU1477" t="s">
        <v>537</v>
      </c>
      <c r="BV1477" t="s">
        <v>16</v>
      </c>
      <c r="BY1477">
        <v>1200</v>
      </c>
      <c r="CA1477">
        <v>0</v>
      </c>
      <c r="CC1477" t="s">
        <v>44</v>
      </c>
      <c r="CD1477">
        <v>4001</v>
      </c>
      <c r="CE1477" t="s">
        <v>64</v>
      </c>
      <c r="CF1477" s="2">
        <v>44064</v>
      </c>
      <c r="CI1477">
        <v>1</v>
      </c>
      <c r="CJ1477">
        <v>1</v>
      </c>
      <c r="CK1477">
        <v>21</v>
      </c>
      <c r="CL1477" t="s">
        <v>0</v>
      </c>
    </row>
    <row r="1478" spans="1:90" x14ac:dyDescent="0.3">
      <c r="A1478" t="s">
        <v>322</v>
      </c>
      <c r="B1478" t="s">
        <v>321</v>
      </c>
      <c r="C1478" t="s">
        <v>10</v>
      </c>
      <c r="E1478" t="str">
        <f>"FES1162761275"</f>
        <v>FES1162761275</v>
      </c>
      <c r="F1478" s="2">
        <v>44063</v>
      </c>
      <c r="G1478">
        <v>202102</v>
      </c>
      <c r="H1478" t="s">
        <v>25</v>
      </c>
      <c r="I1478" t="s">
        <v>23</v>
      </c>
      <c r="J1478" t="s">
        <v>362</v>
      </c>
      <c r="K1478" t="s">
        <v>7</v>
      </c>
      <c r="L1478" t="s">
        <v>70</v>
      </c>
      <c r="M1478" t="s">
        <v>69</v>
      </c>
      <c r="N1478" t="s">
        <v>2123</v>
      </c>
      <c r="O1478" t="s">
        <v>21</v>
      </c>
      <c r="P1478" t="str">
        <f>"2170750023                    "</f>
        <v xml:space="preserve">2170750023                    </v>
      </c>
      <c r="Q1478">
        <v>0</v>
      </c>
      <c r="R1478">
        <v>0</v>
      </c>
      <c r="S1478">
        <v>0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0</v>
      </c>
      <c r="AB1478">
        <v>0</v>
      </c>
      <c r="AC1478">
        <v>0</v>
      </c>
      <c r="AD1478">
        <v>0</v>
      </c>
      <c r="AE1478" s="3">
        <v>0</v>
      </c>
      <c r="AF1478" s="3">
        <v>0</v>
      </c>
      <c r="AG1478" s="3">
        <v>0</v>
      </c>
      <c r="AH1478" s="3">
        <v>0</v>
      </c>
      <c r="AI1478" s="3">
        <v>0</v>
      </c>
      <c r="AJ1478" s="3">
        <v>0</v>
      </c>
      <c r="AK1478" s="3">
        <v>4.91</v>
      </c>
      <c r="AL1478" s="3">
        <v>0</v>
      </c>
      <c r="AM1478" s="3">
        <v>0</v>
      </c>
      <c r="AN1478" s="3">
        <v>0</v>
      </c>
      <c r="AO1478" s="3">
        <v>0</v>
      </c>
      <c r="AP1478" s="3">
        <v>0</v>
      </c>
      <c r="AQ1478" s="3">
        <v>0</v>
      </c>
      <c r="AR1478" s="3">
        <v>0</v>
      </c>
      <c r="AS1478" s="3">
        <v>0</v>
      </c>
      <c r="AT1478">
        <v>0</v>
      </c>
      <c r="AU1478">
        <v>0</v>
      </c>
      <c r="AV1478">
        <v>0</v>
      </c>
      <c r="AW1478">
        <v>0</v>
      </c>
      <c r="AX1478">
        <v>0</v>
      </c>
      <c r="AY1478">
        <v>0</v>
      </c>
      <c r="AZ1478">
        <v>0</v>
      </c>
      <c r="BA1478">
        <v>0</v>
      </c>
      <c r="BB1478">
        <v>0</v>
      </c>
      <c r="BC1478">
        <v>0</v>
      </c>
      <c r="BD1478">
        <v>0</v>
      </c>
      <c r="BE1478">
        <v>0</v>
      </c>
      <c r="BF1478">
        <v>0</v>
      </c>
      <c r="BG1478">
        <v>0</v>
      </c>
      <c r="BH1478">
        <v>1</v>
      </c>
      <c r="BI1478">
        <v>1</v>
      </c>
      <c r="BJ1478">
        <v>0.2</v>
      </c>
      <c r="BK1478">
        <v>1</v>
      </c>
      <c r="BL1478" s="4">
        <v>37.619999999999997</v>
      </c>
      <c r="BM1478" s="4">
        <v>5.64</v>
      </c>
      <c r="BN1478" s="4">
        <v>43.26</v>
      </c>
      <c r="BO1478" s="4">
        <v>43.26</v>
      </c>
      <c r="BQ1478" t="s">
        <v>385</v>
      </c>
      <c r="BR1478" t="s">
        <v>358</v>
      </c>
      <c r="BS1478" s="2">
        <v>44064</v>
      </c>
      <c r="BT1478" s="1">
        <v>0.40277777777777773</v>
      </c>
      <c r="BU1478" t="s">
        <v>2122</v>
      </c>
      <c r="BV1478" t="s">
        <v>16</v>
      </c>
      <c r="BY1478">
        <v>1200</v>
      </c>
      <c r="CC1478" t="s">
        <v>69</v>
      </c>
      <c r="CD1478">
        <v>2163</v>
      </c>
      <c r="CE1478" t="s">
        <v>64</v>
      </c>
      <c r="CF1478" s="2">
        <v>44064</v>
      </c>
      <c r="CI1478">
        <v>1</v>
      </c>
      <c r="CJ1478">
        <v>1</v>
      </c>
      <c r="CK1478">
        <v>22</v>
      </c>
      <c r="CL1478" t="s">
        <v>0</v>
      </c>
    </row>
    <row r="1479" spans="1:90" x14ac:dyDescent="0.3">
      <c r="A1479" t="s">
        <v>322</v>
      </c>
      <c r="B1479" t="s">
        <v>321</v>
      </c>
      <c r="C1479" t="s">
        <v>10</v>
      </c>
      <c r="E1479" t="str">
        <f>"FES1162761265"</f>
        <v>FES1162761265</v>
      </c>
      <c r="F1479" s="2">
        <v>44063</v>
      </c>
      <c r="G1479">
        <v>202102</v>
      </c>
      <c r="H1479" t="s">
        <v>25</v>
      </c>
      <c r="I1479" t="s">
        <v>23</v>
      </c>
      <c r="J1479" t="s">
        <v>362</v>
      </c>
      <c r="K1479" t="s">
        <v>7</v>
      </c>
      <c r="L1479" t="s">
        <v>46</v>
      </c>
      <c r="M1479" t="s">
        <v>44</v>
      </c>
      <c r="N1479" t="s">
        <v>538</v>
      </c>
      <c r="O1479" t="s">
        <v>21</v>
      </c>
      <c r="P1479" t="str">
        <f>"2170750004                    "</f>
        <v xml:space="preserve">2170750004                    </v>
      </c>
      <c r="Q1479">
        <v>0</v>
      </c>
      <c r="R1479">
        <v>0</v>
      </c>
      <c r="S1479">
        <v>0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0</v>
      </c>
      <c r="AB1479">
        <v>0</v>
      </c>
      <c r="AC1479">
        <v>0</v>
      </c>
      <c r="AD1479">
        <v>0</v>
      </c>
      <c r="AE1479" s="3">
        <v>0</v>
      </c>
      <c r="AF1479" s="3">
        <v>0</v>
      </c>
      <c r="AG1479" s="3">
        <v>0</v>
      </c>
      <c r="AH1479" s="3">
        <v>0</v>
      </c>
      <c r="AI1479" s="3">
        <v>0</v>
      </c>
      <c r="AJ1479" s="3">
        <v>0</v>
      </c>
      <c r="AK1479" s="3">
        <v>6.28</v>
      </c>
      <c r="AL1479" s="3">
        <v>0</v>
      </c>
      <c r="AM1479" s="3">
        <v>0</v>
      </c>
      <c r="AN1479" s="3">
        <v>0</v>
      </c>
      <c r="AO1479" s="3">
        <v>0</v>
      </c>
      <c r="AP1479" s="3">
        <v>0</v>
      </c>
      <c r="AQ1479" s="3">
        <v>0</v>
      </c>
      <c r="AR1479" s="3">
        <v>0</v>
      </c>
      <c r="AS1479" s="3">
        <v>0</v>
      </c>
      <c r="AT1479">
        <v>0</v>
      </c>
      <c r="AU1479">
        <v>0</v>
      </c>
      <c r="AV1479">
        <v>0</v>
      </c>
      <c r="AW1479">
        <v>0</v>
      </c>
      <c r="AX1479">
        <v>0</v>
      </c>
      <c r="AY1479">
        <v>0</v>
      </c>
      <c r="AZ1479">
        <v>0</v>
      </c>
      <c r="BA1479">
        <v>0</v>
      </c>
      <c r="BB1479">
        <v>0</v>
      </c>
      <c r="BC1479">
        <v>0</v>
      </c>
      <c r="BD1479">
        <v>0</v>
      </c>
      <c r="BE1479">
        <v>0</v>
      </c>
      <c r="BF1479">
        <v>0</v>
      </c>
      <c r="BG1479">
        <v>0</v>
      </c>
      <c r="BH1479">
        <v>1</v>
      </c>
      <c r="BI1479">
        <v>1.4</v>
      </c>
      <c r="BJ1479">
        <v>1.4</v>
      </c>
      <c r="BK1479">
        <v>1.5</v>
      </c>
      <c r="BL1479" s="4">
        <v>48.15</v>
      </c>
      <c r="BM1479" s="4">
        <v>7.22</v>
      </c>
      <c r="BN1479" s="4">
        <v>55.37</v>
      </c>
      <c r="BO1479" s="4">
        <v>55.37</v>
      </c>
      <c r="BQ1479" t="s">
        <v>385</v>
      </c>
      <c r="BR1479" t="s">
        <v>358</v>
      </c>
      <c r="BS1479" s="2">
        <v>44064</v>
      </c>
      <c r="BT1479" s="1">
        <v>0.4368055555555555</v>
      </c>
      <c r="BU1479" t="s">
        <v>537</v>
      </c>
      <c r="BV1479" t="s">
        <v>16</v>
      </c>
      <c r="BY1479">
        <v>6880.3</v>
      </c>
      <c r="CA1479" t="s">
        <v>101</v>
      </c>
      <c r="CC1479" t="s">
        <v>44</v>
      </c>
      <c r="CD1479">
        <v>4001</v>
      </c>
      <c r="CE1479" t="s">
        <v>2</v>
      </c>
      <c r="CF1479" s="2">
        <v>44064</v>
      </c>
      <c r="CI1479">
        <v>1</v>
      </c>
      <c r="CJ1479">
        <v>1</v>
      </c>
      <c r="CK1479">
        <v>21</v>
      </c>
      <c r="CL1479" t="s">
        <v>0</v>
      </c>
    </row>
    <row r="1480" spans="1:90" x14ac:dyDescent="0.3">
      <c r="A1480" t="s">
        <v>322</v>
      </c>
      <c r="B1480" t="s">
        <v>321</v>
      </c>
      <c r="C1480" t="s">
        <v>10</v>
      </c>
      <c r="E1480" t="str">
        <f>"FES1162761084"</f>
        <v>FES1162761084</v>
      </c>
      <c r="F1480" s="2">
        <v>44063</v>
      </c>
      <c r="G1480">
        <v>202102</v>
      </c>
      <c r="H1480" t="s">
        <v>25</v>
      </c>
      <c r="I1480" t="s">
        <v>23</v>
      </c>
      <c r="J1480" t="s">
        <v>362</v>
      </c>
      <c r="K1480" t="s">
        <v>7</v>
      </c>
      <c r="L1480" t="s">
        <v>46</v>
      </c>
      <c r="M1480" t="s">
        <v>44</v>
      </c>
      <c r="N1480" t="s">
        <v>538</v>
      </c>
      <c r="O1480" t="s">
        <v>21</v>
      </c>
      <c r="P1480" t="str">
        <f>"2170746870                    "</f>
        <v xml:space="preserve">2170746870                    </v>
      </c>
      <c r="Q1480">
        <v>0</v>
      </c>
      <c r="R1480">
        <v>0</v>
      </c>
      <c r="S1480">
        <v>0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0</v>
      </c>
      <c r="AB1480">
        <v>0</v>
      </c>
      <c r="AC1480">
        <v>0</v>
      </c>
      <c r="AD1480">
        <v>0</v>
      </c>
      <c r="AE1480" s="3">
        <v>0</v>
      </c>
      <c r="AF1480" s="3">
        <v>0</v>
      </c>
      <c r="AG1480" s="3">
        <v>0</v>
      </c>
      <c r="AH1480" s="3">
        <v>0</v>
      </c>
      <c r="AI1480" s="3">
        <v>0</v>
      </c>
      <c r="AJ1480" s="3">
        <v>0</v>
      </c>
      <c r="AK1480" s="3">
        <v>6.28</v>
      </c>
      <c r="AL1480" s="3">
        <v>0</v>
      </c>
      <c r="AM1480" s="3">
        <v>0</v>
      </c>
      <c r="AN1480" s="3">
        <v>0</v>
      </c>
      <c r="AO1480" s="3">
        <v>0</v>
      </c>
      <c r="AP1480" s="3">
        <v>0</v>
      </c>
      <c r="AQ1480" s="3">
        <v>0</v>
      </c>
      <c r="AR1480" s="3">
        <v>0</v>
      </c>
      <c r="AS1480" s="3">
        <v>0</v>
      </c>
      <c r="AT1480">
        <v>0</v>
      </c>
      <c r="AU1480">
        <v>0</v>
      </c>
      <c r="AV1480">
        <v>0</v>
      </c>
      <c r="AW1480">
        <v>0</v>
      </c>
      <c r="AX1480">
        <v>0</v>
      </c>
      <c r="AY1480">
        <v>0</v>
      </c>
      <c r="AZ1480">
        <v>0</v>
      </c>
      <c r="BA1480">
        <v>0</v>
      </c>
      <c r="BB1480">
        <v>0</v>
      </c>
      <c r="BC1480">
        <v>0</v>
      </c>
      <c r="BD1480">
        <v>0</v>
      </c>
      <c r="BE1480">
        <v>0</v>
      </c>
      <c r="BF1480">
        <v>0</v>
      </c>
      <c r="BG1480">
        <v>0</v>
      </c>
      <c r="BH1480">
        <v>1</v>
      </c>
      <c r="BI1480">
        <v>0.6</v>
      </c>
      <c r="BJ1480">
        <v>0.8</v>
      </c>
      <c r="BK1480">
        <v>1</v>
      </c>
      <c r="BL1480" s="4">
        <v>48.15</v>
      </c>
      <c r="BM1480" s="4">
        <v>7.22</v>
      </c>
      <c r="BN1480" s="4">
        <v>55.37</v>
      </c>
      <c r="BO1480" s="4">
        <v>55.37</v>
      </c>
      <c r="BQ1480" t="s">
        <v>385</v>
      </c>
      <c r="BR1480" t="s">
        <v>358</v>
      </c>
      <c r="BS1480" s="2">
        <v>44064</v>
      </c>
      <c r="BT1480" s="1">
        <v>0.4368055555555555</v>
      </c>
      <c r="BU1480" t="s">
        <v>537</v>
      </c>
      <c r="BV1480" t="s">
        <v>16</v>
      </c>
      <c r="BY1480">
        <v>3809.48</v>
      </c>
      <c r="CA1480" t="s">
        <v>101</v>
      </c>
      <c r="CC1480" t="s">
        <v>44</v>
      </c>
      <c r="CD1480">
        <v>4001</v>
      </c>
      <c r="CE1480" t="s">
        <v>2</v>
      </c>
      <c r="CF1480" s="2">
        <v>44064</v>
      </c>
      <c r="CI1480">
        <v>1</v>
      </c>
      <c r="CJ1480">
        <v>1</v>
      </c>
      <c r="CK1480">
        <v>21</v>
      </c>
      <c r="CL1480" t="s">
        <v>0</v>
      </c>
    </row>
    <row r="1481" spans="1:90" x14ac:dyDescent="0.3">
      <c r="A1481" t="s">
        <v>322</v>
      </c>
      <c r="B1481" t="s">
        <v>321</v>
      </c>
      <c r="C1481" t="s">
        <v>10</v>
      </c>
      <c r="E1481" t="str">
        <f>"FES1162761233"</f>
        <v>FES1162761233</v>
      </c>
      <c r="F1481" s="2">
        <v>44063</v>
      </c>
      <c r="G1481">
        <v>202102</v>
      </c>
      <c r="H1481" t="s">
        <v>25</v>
      </c>
      <c r="I1481" t="s">
        <v>23</v>
      </c>
      <c r="J1481" t="s">
        <v>362</v>
      </c>
      <c r="K1481" t="s">
        <v>7</v>
      </c>
      <c r="L1481" t="s">
        <v>46</v>
      </c>
      <c r="M1481" t="s">
        <v>44</v>
      </c>
      <c r="N1481" t="s">
        <v>494</v>
      </c>
      <c r="O1481" t="s">
        <v>21</v>
      </c>
      <c r="P1481" t="str">
        <f>"2170749953                    "</f>
        <v xml:space="preserve">2170749953                    </v>
      </c>
      <c r="Q1481">
        <v>0</v>
      </c>
      <c r="R1481">
        <v>0</v>
      </c>
      <c r="S1481">
        <v>0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0</v>
      </c>
      <c r="AB1481">
        <v>0</v>
      </c>
      <c r="AC1481">
        <v>0</v>
      </c>
      <c r="AD1481">
        <v>0</v>
      </c>
      <c r="AE1481" s="3">
        <v>0</v>
      </c>
      <c r="AF1481" s="3">
        <v>0</v>
      </c>
      <c r="AG1481" s="3">
        <v>0</v>
      </c>
      <c r="AH1481" s="3">
        <v>0</v>
      </c>
      <c r="AI1481" s="3">
        <v>0</v>
      </c>
      <c r="AJ1481" s="3">
        <v>0</v>
      </c>
      <c r="AK1481" s="3">
        <v>10.99</v>
      </c>
      <c r="AL1481" s="3">
        <v>0</v>
      </c>
      <c r="AM1481" s="3">
        <v>0</v>
      </c>
      <c r="AN1481" s="3">
        <v>0</v>
      </c>
      <c r="AO1481" s="3">
        <v>0</v>
      </c>
      <c r="AP1481" s="3">
        <v>0</v>
      </c>
      <c r="AQ1481" s="3">
        <v>0</v>
      </c>
      <c r="AR1481" s="3">
        <v>0</v>
      </c>
      <c r="AS1481" s="3">
        <v>0</v>
      </c>
      <c r="AT1481">
        <v>0</v>
      </c>
      <c r="AU1481">
        <v>0</v>
      </c>
      <c r="AV1481">
        <v>0</v>
      </c>
      <c r="AW1481">
        <v>0</v>
      </c>
      <c r="AX1481">
        <v>0</v>
      </c>
      <c r="AY1481">
        <v>0</v>
      </c>
      <c r="AZ1481">
        <v>0</v>
      </c>
      <c r="BA1481">
        <v>0</v>
      </c>
      <c r="BB1481">
        <v>0</v>
      </c>
      <c r="BC1481">
        <v>0</v>
      </c>
      <c r="BD1481">
        <v>0</v>
      </c>
      <c r="BE1481">
        <v>0</v>
      </c>
      <c r="BF1481">
        <v>0</v>
      </c>
      <c r="BG1481">
        <v>0</v>
      </c>
      <c r="BH1481">
        <v>1</v>
      </c>
      <c r="BI1481">
        <v>3.2</v>
      </c>
      <c r="BJ1481">
        <v>0.8</v>
      </c>
      <c r="BK1481">
        <v>3.5</v>
      </c>
      <c r="BL1481" s="4">
        <v>84.24</v>
      </c>
      <c r="BM1481" s="4">
        <v>12.64</v>
      </c>
      <c r="BN1481" s="4">
        <v>96.88</v>
      </c>
      <c r="BO1481" s="4">
        <v>96.88</v>
      </c>
      <c r="BQ1481" t="s">
        <v>493</v>
      </c>
      <c r="BR1481" t="s">
        <v>358</v>
      </c>
      <c r="BS1481" s="2">
        <v>44064</v>
      </c>
      <c r="BT1481" s="1">
        <v>0.38958333333333334</v>
      </c>
      <c r="BU1481" t="s">
        <v>1599</v>
      </c>
      <c r="BV1481" t="s">
        <v>16</v>
      </c>
      <c r="BY1481">
        <v>3997.99</v>
      </c>
      <c r="CA1481" t="s">
        <v>1598</v>
      </c>
      <c r="CC1481" t="s">
        <v>44</v>
      </c>
      <c r="CD1481">
        <v>4000</v>
      </c>
      <c r="CE1481" t="s">
        <v>2</v>
      </c>
      <c r="CF1481" s="2">
        <v>44064</v>
      </c>
      <c r="CI1481">
        <v>1</v>
      </c>
      <c r="CJ1481">
        <v>1</v>
      </c>
      <c r="CK1481">
        <v>21</v>
      </c>
      <c r="CL1481" t="s">
        <v>0</v>
      </c>
    </row>
    <row r="1482" spans="1:90" x14ac:dyDescent="0.3">
      <c r="A1482" t="s">
        <v>322</v>
      </c>
      <c r="B1482" t="s">
        <v>321</v>
      </c>
      <c r="C1482" t="s">
        <v>10</v>
      </c>
      <c r="E1482" t="str">
        <f>"FES1162761272"</f>
        <v>FES1162761272</v>
      </c>
      <c r="F1482" s="2">
        <v>44063</v>
      </c>
      <c r="G1482">
        <v>202102</v>
      </c>
      <c r="H1482" t="s">
        <v>25</v>
      </c>
      <c r="I1482" t="s">
        <v>23</v>
      </c>
      <c r="J1482" t="s">
        <v>362</v>
      </c>
      <c r="K1482" t="s">
        <v>7</v>
      </c>
      <c r="L1482" t="s">
        <v>46</v>
      </c>
      <c r="M1482" t="s">
        <v>44</v>
      </c>
      <c r="N1482" t="s">
        <v>943</v>
      </c>
      <c r="O1482" t="s">
        <v>21</v>
      </c>
      <c r="P1482" t="str">
        <f>"2170749878                    "</f>
        <v xml:space="preserve">2170749878                    </v>
      </c>
      <c r="Q1482">
        <v>0</v>
      </c>
      <c r="R1482">
        <v>0</v>
      </c>
      <c r="S1482">
        <v>0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0</v>
      </c>
      <c r="AB1482">
        <v>0</v>
      </c>
      <c r="AC1482">
        <v>0</v>
      </c>
      <c r="AD1482">
        <v>0</v>
      </c>
      <c r="AE1482" s="3">
        <v>0</v>
      </c>
      <c r="AF1482" s="3">
        <v>0</v>
      </c>
      <c r="AG1482" s="3">
        <v>0</v>
      </c>
      <c r="AH1482" s="3">
        <v>0</v>
      </c>
      <c r="AI1482" s="3">
        <v>0</v>
      </c>
      <c r="AJ1482" s="3">
        <v>0</v>
      </c>
      <c r="AK1482" s="3">
        <v>6.28</v>
      </c>
      <c r="AL1482" s="3">
        <v>0</v>
      </c>
      <c r="AM1482" s="3">
        <v>0</v>
      </c>
      <c r="AN1482" s="3">
        <v>0</v>
      </c>
      <c r="AO1482" s="3">
        <v>0</v>
      </c>
      <c r="AP1482" s="3">
        <v>0</v>
      </c>
      <c r="AQ1482" s="3">
        <v>0</v>
      </c>
      <c r="AR1482" s="3">
        <v>0</v>
      </c>
      <c r="AS1482" s="3">
        <v>0</v>
      </c>
      <c r="AT1482">
        <v>0</v>
      </c>
      <c r="AU1482">
        <v>0</v>
      </c>
      <c r="AV1482">
        <v>0</v>
      </c>
      <c r="AW1482">
        <v>0</v>
      </c>
      <c r="AX1482">
        <v>0</v>
      </c>
      <c r="AY1482">
        <v>0</v>
      </c>
      <c r="AZ1482">
        <v>0</v>
      </c>
      <c r="BA1482">
        <v>0</v>
      </c>
      <c r="BB1482">
        <v>0</v>
      </c>
      <c r="BC1482">
        <v>0</v>
      </c>
      <c r="BD1482">
        <v>0</v>
      </c>
      <c r="BE1482">
        <v>0</v>
      </c>
      <c r="BF1482">
        <v>0</v>
      </c>
      <c r="BG1482">
        <v>0</v>
      </c>
      <c r="BH1482">
        <v>1</v>
      </c>
      <c r="BI1482">
        <v>1.8</v>
      </c>
      <c r="BJ1482">
        <v>0.7</v>
      </c>
      <c r="BK1482">
        <v>2</v>
      </c>
      <c r="BL1482" s="4">
        <v>48.15</v>
      </c>
      <c r="BM1482" s="4">
        <v>7.22</v>
      </c>
      <c r="BN1482" s="4">
        <v>55.37</v>
      </c>
      <c r="BO1482" s="4">
        <v>55.37</v>
      </c>
      <c r="BQ1482" t="s">
        <v>671</v>
      </c>
      <c r="BR1482" t="s">
        <v>358</v>
      </c>
      <c r="BS1482" s="2">
        <v>44064</v>
      </c>
      <c r="BT1482" s="1">
        <v>0.4375</v>
      </c>
      <c r="BU1482" t="s">
        <v>147</v>
      </c>
      <c r="BV1482" t="s">
        <v>16</v>
      </c>
      <c r="BY1482">
        <v>3564.85</v>
      </c>
      <c r="CC1482" t="s">
        <v>44</v>
      </c>
      <c r="CD1482">
        <v>4052</v>
      </c>
      <c r="CE1482" t="s">
        <v>2</v>
      </c>
      <c r="CF1482" s="2">
        <v>44064</v>
      </c>
      <c r="CI1482">
        <v>1</v>
      </c>
      <c r="CJ1482">
        <v>1</v>
      </c>
      <c r="CK1482">
        <v>21</v>
      </c>
      <c r="CL1482" t="s">
        <v>0</v>
      </c>
    </row>
    <row r="1483" spans="1:90" x14ac:dyDescent="0.3">
      <c r="A1483" t="s">
        <v>322</v>
      </c>
      <c r="B1483" t="s">
        <v>321</v>
      </c>
      <c r="C1483" t="s">
        <v>10</v>
      </c>
      <c r="E1483" t="str">
        <f>"FES1162761288"</f>
        <v>FES1162761288</v>
      </c>
      <c r="F1483" s="2">
        <v>44063</v>
      </c>
      <c r="G1483">
        <v>202102</v>
      </c>
      <c r="H1483" t="s">
        <v>25</v>
      </c>
      <c r="I1483" t="s">
        <v>23</v>
      </c>
      <c r="J1483" t="s">
        <v>362</v>
      </c>
      <c r="K1483" t="s">
        <v>7</v>
      </c>
      <c r="L1483" t="s">
        <v>31</v>
      </c>
      <c r="M1483" t="s">
        <v>30</v>
      </c>
      <c r="N1483" t="s">
        <v>950</v>
      </c>
      <c r="O1483" t="s">
        <v>21</v>
      </c>
      <c r="P1483" t="str">
        <f>"2170750043                    "</f>
        <v xml:space="preserve">2170750043                    </v>
      </c>
      <c r="Q1483">
        <v>0</v>
      </c>
      <c r="R1483">
        <v>0</v>
      </c>
      <c r="S1483">
        <v>0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0</v>
      </c>
      <c r="AB1483">
        <v>0</v>
      </c>
      <c r="AC1483">
        <v>0</v>
      </c>
      <c r="AD1483">
        <v>0</v>
      </c>
      <c r="AE1483" s="3">
        <v>0</v>
      </c>
      <c r="AF1483" s="3">
        <v>0</v>
      </c>
      <c r="AG1483" s="3">
        <v>0</v>
      </c>
      <c r="AH1483" s="3">
        <v>0</v>
      </c>
      <c r="AI1483" s="3">
        <v>0</v>
      </c>
      <c r="AJ1483" s="3">
        <v>0</v>
      </c>
      <c r="AK1483" s="3">
        <v>12.56</v>
      </c>
      <c r="AL1483" s="3">
        <v>0</v>
      </c>
      <c r="AM1483" s="3">
        <v>0</v>
      </c>
      <c r="AN1483" s="3">
        <v>0</v>
      </c>
      <c r="AO1483" s="3">
        <v>0</v>
      </c>
      <c r="AP1483" s="3">
        <v>0</v>
      </c>
      <c r="AQ1483" s="3">
        <v>0</v>
      </c>
      <c r="AR1483" s="3">
        <v>0</v>
      </c>
      <c r="AS1483" s="3">
        <v>0</v>
      </c>
      <c r="AT1483">
        <v>0</v>
      </c>
      <c r="AU1483">
        <v>0</v>
      </c>
      <c r="AV1483">
        <v>0</v>
      </c>
      <c r="AW1483">
        <v>0</v>
      </c>
      <c r="AX1483">
        <v>0</v>
      </c>
      <c r="AY1483">
        <v>0</v>
      </c>
      <c r="AZ1483">
        <v>0</v>
      </c>
      <c r="BA1483">
        <v>0</v>
      </c>
      <c r="BB1483">
        <v>0</v>
      </c>
      <c r="BC1483">
        <v>0</v>
      </c>
      <c r="BD1483">
        <v>0</v>
      </c>
      <c r="BE1483">
        <v>0</v>
      </c>
      <c r="BF1483">
        <v>0</v>
      </c>
      <c r="BG1483">
        <v>0</v>
      </c>
      <c r="BH1483">
        <v>1</v>
      </c>
      <c r="BI1483">
        <v>3.9</v>
      </c>
      <c r="BJ1483">
        <v>2.9</v>
      </c>
      <c r="BK1483">
        <v>4</v>
      </c>
      <c r="BL1483" s="4">
        <v>96.27</v>
      </c>
      <c r="BM1483" s="4">
        <v>14.44</v>
      </c>
      <c r="BN1483" s="4">
        <v>110.71</v>
      </c>
      <c r="BO1483" s="4">
        <v>110.71</v>
      </c>
      <c r="BQ1483" t="s">
        <v>385</v>
      </c>
      <c r="BR1483" t="s">
        <v>358</v>
      </c>
      <c r="BS1483" s="2">
        <v>44064</v>
      </c>
      <c r="BT1483" s="1">
        <v>0.4993055555555555</v>
      </c>
      <c r="BU1483" t="s">
        <v>1328</v>
      </c>
      <c r="BV1483" t="s">
        <v>0</v>
      </c>
      <c r="BW1483" t="s">
        <v>48</v>
      </c>
      <c r="BX1483" t="s">
        <v>153</v>
      </c>
      <c r="BY1483">
        <v>14466.76</v>
      </c>
      <c r="CA1483" t="s">
        <v>159</v>
      </c>
      <c r="CC1483" t="s">
        <v>30</v>
      </c>
      <c r="CD1483">
        <v>5201</v>
      </c>
      <c r="CE1483" t="s">
        <v>2</v>
      </c>
      <c r="CF1483" s="2">
        <v>44064</v>
      </c>
      <c r="CI1483">
        <v>1</v>
      </c>
      <c r="CJ1483">
        <v>1</v>
      </c>
      <c r="CK1483">
        <v>21</v>
      </c>
      <c r="CL1483" t="s">
        <v>0</v>
      </c>
    </row>
    <row r="1484" spans="1:90" x14ac:dyDescent="0.3">
      <c r="A1484" t="s">
        <v>322</v>
      </c>
      <c r="B1484" t="s">
        <v>321</v>
      </c>
      <c r="C1484" t="s">
        <v>10</v>
      </c>
      <c r="E1484" t="str">
        <f>"FES1162761282"</f>
        <v>FES1162761282</v>
      </c>
      <c r="F1484" s="2">
        <v>44063</v>
      </c>
      <c r="G1484">
        <v>202102</v>
      </c>
      <c r="H1484" t="s">
        <v>25</v>
      </c>
      <c r="I1484" t="s">
        <v>23</v>
      </c>
      <c r="J1484" t="s">
        <v>362</v>
      </c>
      <c r="K1484" t="s">
        <v>7</v>
      </c>
      <c r="L1484" t="s">
        <v>84</v>
      </c>
      <c r="M1484" t="s">
        <v>83</v>
      </c>
      <c r="N1484" t="s">
        <v>1217</v>
      </c>
      <c r="O1484" t="s">
        <v>21</v>
      </c>
      <c r="P1484" t="str">
        <f>"2170750036                    "</f>
        <v xml:space="preserve">2170750036                    </v>
      </c>
      <c r="Q1484">
        <v>0</v>
      </c>
      <c r="R1484">
        <v>0</v>
      </c>
      <c r="S1484">
        <v>0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0</v>
      </c>
      <c r="AB1484">
        <v>0</v>
      </c>
      <c r="AC1484">
        <v>0</v>
      </c>
      <c r="AD1484">
        <v>0</v>
      </c>
      <c r="AE1484" s="3">
        <v>0</v>
      </c>
      <c r="AF1484" s="3">
        <v>0</v>
      </c>
      <c r="AG1484" s="3">
        <v>0</v>
      </c>
      <c r="AH1484" s="3">
        <v>0</v>
      </c>
      <c r="AI1484" s="3">
        <v>0</v>
      </c>
      <c r="AJ1484" s="3">
        <v>0</v>
      </c>
      <c r="AK1484" s="3">
        <v>8.83</v>
      </c>
      <c r="AL1484" s="3">
        <v>0</v>
      </c>
      <c r="AM1484" s="3">
        <v>0</v>
      </c>
      <c r="AN1484" s="3">
        <v>0</v>
      </c>
      <c r="AO1484" s="3">
        <v>0</v>
      </c>
      <c r="AP1484" s="3">
        <v>0</v>
      </c>
      <c r="AQ1484" s="3">
        <v>0</v>
      </c>
      <c r="AR1484" s="3">
        <v>0</v>
      </c>
      <c r="AS1484" s="3">
        <v>0</v>
      </c>
      <c r="AT1484">
        <v>0</v>
      </c>
      <c r="AU1484">
        <v>0</v>
      </c>
      <c r="AV1484">
        <v>0</v>
      </c>
      <c r="AW1484">
        <v>0</v>
      </c>
      <c r="AX1484">
        <v>0</v>
      </c>
      <c r="AY1484">
        <v>0</v>
      </c>
      <c r="AZ1484">
        <v>0</v>
      </c>
      <c r="BA1484">
        <v>0</v>
      </c>
      <c r="BB1484">
        <v>0</v>
      </c>
      <c r="BC1484">
        <v>0</v>
      </c>
      <c r="BD1484">
        <v>0</v>
      </c>
      <c r="BE1484">
        <v>0</v>
      </c>
      <c r="BF1484">
        <v>0</v>
      </c>
      <c r="BG1484">
        <v>0</v>
      </c>
      <c r="BH1484">
        <v>1</v>
      </c>
      <c r="BI1484">
        <v>1</v>
      </c>
      <c r="BJ1484">
        <v>0.2</v>
      </c>
      <c r="BK1484">
        <v>1</v>
      </c>
      <c r="BL1484" s="4">
        <v>67.709999999999994</v>
      </c>
      <c r="BM1484" s="4">
        <v>10.16</v>
      </c>
      <c r="BN1484" s="4">
        <v>77.87</v>
      </c>
      <c r="BO1484" s="4">
        <v>77.87</v>
      </c>
      <c r="BQ1484" t="s">
        <v>318</v>
      </c>
      <c r="BR1484" t="s">
        <v>358</v>
      </c>
      <c r="BS1484" s="2">
        <v>44064</v>
      </c>
      <c r="BT1484" s="1">
        <v>0.375</v>
      </c>
      <c r="BU1484" t="s">
        <v>2121</v>
      </c>
      <c r="BV1484" t="s">
        <v>16</v>
      </c>
      <c r="BY1484">
        <v>1200</v>
      </c>
      <c r="CC1484" t="s">
        <v>83</v>
      </c>
      <c r="CD1484">
        <v>1759</v>
      </c>
      <c r="CE1484" t="s">
        <v>64</v>
      </c>
      <c r="CF1484" s="2">
        <v>44067</v>
      </c>
      <c r="CI1484">
        <v>1</v>
      </c>
      <c r="CJ1484">
        <v>1</v>
      </c>
      <c r="CK1484">
        <v>24</v>
      </c>
      <c r="CL1484" t="s">
        <v>0</v>
      </c>
    </row>
    <row r="1485" spans="1:90" x14ac:dyDescent="0.3">
      <c r="A1485" t="s">
        <v>322</v>
      </c>
      <c r="B1485" t="s">
        <v>321</v>
      </c>
      <c r="C1485" t="s">
        <v>10</v>
      </c>
      <c r="E1485" t="str">
        <f>"FES1162761140"</f>
        <v>FES1162761140</v>
      </c>
      <c r="F1485" s="2">
        <v>44063</v>
      </c>
      <c r="G1485">
        <v>202102</v>
      </c>
      <c r="H1485" t="s">
        <v>25</v>
      </c>
      <c r="I1485" t="s">
        <v>23</v>
      </c>
      <c r="J1485" t="s">
        <v>362</v>
      </c>
      <c r="K1485" t="s">
        <v>7</v>
      </c>
      <c r="L1485" t="s">
        <v>232</v>
      </c>
      <c r="M1485" t="s">
        <v>231</v>
      </c>
      <c r="N1485" t="s">
        <v>442</v>
      </c>
      <c r="O1485" t="s">
        <v>21</v>
      </c>
      <c r="P1485" t="str">
        <f>"217074519                     "</f>
        <v xml:space="preserve">217074519                     </v>
      </c>
      <c r="Q1485">
        <v>0</v>
      </c>
      <c r="R1485">
        <v>0</v>
      </c>
      <c r="S1485">
        <v>0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0</v>
      </c>
      <c r="AB1485">
        <v>0</v>
      </c>
      <c r="AC1485">
        <v>0</v>
      </c>
      <c r="AD1485">
        <v>0</v>
      </c>
      <c r="AE1485" s="3">
        <v>0</v>
      </c>
      <c r="AF1485" s="3">
        <v>0</v>
      </c>
      <c r="AG1485" s="3">
        <v>0</v>
      </c>
      <c r="AH1485" s="3">
        <v>0</v>
      </c>
      <c r="AI1485" s="3">
        <v>0</v>
      </c>
      <c r="AJ1485" s="3">
        <v>0</v>
      </c>
      <c r="AK1485" s="3">
        <v>4.91</v>
      </c>
      <c r="AL1485" s="3">
        <v>0</v>
      </c>
      <c r="AM1485" s="3">
        <v>0</v>
      </c>
      <c r="AN1485" s="3">
        <v>0</v>
      </c>
      <c r="AO1485" s="3">
        <v>0</v>
      </c>
      <c r="AP1485" s="3">
        <v>0</v>
      </c>
      <c r="AQ1485" s="3">
        <v>0</v>
      </c>
      <c r="AR1485" s="3">
        <v>0</v>
      </c>
      <c r="AS1485" s="3">
        <v>0</v>
      </c>
      <c r="AT1485">
        <v>0</v>
      </c>
      <c r="AU1485">
        <v>0</v>
      </c>
      <c r="AV1485">
        <v>0</v>
      </c>
      <c r="AW1485">
        <v>0</v>
      </c>
      <c r="AX1485">
        <v>0</v>
      </c>
      <c r="AY1485">
        <v>0</v>
      </c>
      <c r="AZ1485">
        <v>0</v>
      </c>
      <c r="BA1485">
        <v>0</v>
      </c>
      <c r="BB1485">
        <v>0</v>
      </c>
      <c r="BC1485">
        <v>0</v>
      </c>
      <c r="BD1485">
        <v>0</v>
      </c>
      <c r="BE1485">
        <v>0</v>
      </c>
      <c r="BF1485">
        <v>0</v>
      </c>
      <c r="BG1485">
        <v>0</v>
      </c>
      <c r="BH1485">
        <v>1</v>
      </c>
      <c r="BI1485">
        <v>1</v>
      </c>
      <c r="BJ1485">
        <v>0.2</v>
      </c>
      <c r="BK1485">
        <v>1</v>
      </c>
      <c r="BL1485" s="4">
        <v>37.619999999999997</v>
      </c>
      <c r="BM1485" s="4">
        <v>5.64</v>
      </c>
      <c r="BN1485" s="4">
        <v>43.26</v>
      </c>
      <c r="BO1485" s="4">
        <v>43.26</v>
      </c>
      <c r="BR1485" t="s">
        <v>358</v>
      </c>
      <c r="BS1485" s="2">
        <v>44064</v>
      </c>
      <c r="BT1485" s="1">
        <v>0.3</v>
      </c>
      <c r="BU1485" t="s">
        <v>2120</v>
      </c>
      <c r="BV1485" t="s">
        <v>16</v>
      </c>
      <c r="BY1485">
        <v>1200</v>
      </c>
      <c r="CC1485" t="s">
        <v>231</v>
      </c>
      <c r="CD1485">
        <v>1460</v>
      </c>
      <c r="CE1485" t="s">
        <v>64</v>
      </c>
      <c r="CF1485" s="2">
        <v>44067</v>
      </c>
      <c r="CI1485">
        <v>1</v>
      </c>
      <c r="CJ1485">
        <v>1</v>
      </c>
      <c r="CK1485">
        <v>22</v>
      </c>
      <c r="CL1485" t="s">
        <v>0</v>
      </c>
    </row>
    <row r="1486" spans="1:90" x14ac:dyDescent="0.3">
      <c r="A1486" t="s">
        <v>322</v>
      </c>
      <c r="B1486" t="s">
        <v>321</v>
      </c>
      <c r="C1486" t="s">
        <v>10</v>
      </c>
      <c r="E1486" t="str">
        <f>"FES1162761255"</f>
        <v>FES1162761255</v>
      </c>
      <c r="F1486" s="2">
        <v>44063</v>
      </c>
      <c r="G1486">
        <v>202102</v>
      </c>
      <c r="H1486" t="s">
        <v>25</v>
      </c>
      <c r="I1486" t="s">
        <v>23</v>
      </c>
      <c r="J1486" t="s">
        <v>362</v>
      </c>
      <c r="K1486" t="s">
        <v>7</v>
      </c>
      <c r="L1486" t="s">
        <v>35</v>
      </c>
      <c r="M1486" t="s">
        <v>32</v>
      </c>
      <c r="N1486" t="s">
        <v>370</v>
      </c>
      <c r="O1486" t="s">
        <v>21</v>
      </c>
      <c r="P1486" t="str">
        <f>"2170749991                    "</f>
        <v xml:space="preserve">2170749991                    </v>
      </c>
      <c r="Q1486">
        <v>0</v>
      </c>
      <c r="R1486">
        <v>0</v>
      </c>
      <c r="S1486">
        <v>0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0</v>
      </c>
      <c r="Z1486">
        <v>0</v>
      </c>
      <c r="AA1486">
        <v>0</v>
      </c>
      <c r="AB1486">
        <v>0</v>
      </c>
      <c r="AC1486">
        <v>0</v>
      </c>
      <c r="AD1486">
        <v>0</v>
      </c>
      <c r="AE1486" s="3">
        <v>0</v>
      </c>
      <c r="AF1486" s="3">
        <v>0</v>
      </c>
      <c r="AG1486" s="3">
        <v>0</v>
      </c>
      <c r="AH1486" s="3">
        <v>0</v>
      </c>
      <c r="AI1486" s="3">
        <v>0</v>
      </c>
      <c r="AJ1486" s="3">
        <v>0</v>
      </c>
      <c r="AK1486" s="3">
        <v>4.91</v>
      </c>
      <c r="AL1486" s="3">
        <v>0</v>
      </c>
      <c r="AM1486" s="3">
        <v>0</v>
      </c>
      <c r="AN1486" s="3">
        <v>0</v>
      </c>
      <c r="AO1486" s="3">
        <v>0</v>
      </c>
      <c r="AP1486" s="3">
        <v>0</v>
      </c>
      <c r="AQ1486" s="3">
        <v>0</v>
      </c>
      <c r="AR1486" s="3">
        <v>0</v>
      </c>
      <c r="AS1486" s="3">
        <v>0</v>
      </c>
      <c r="AT1486">
        <v>0</v>
      </c>
      <c r="AU1486">
        <v>0</v>
      </c>
      <c r="AV1486">
        <v>0</v>
      </c>
      <c r="AW1486">
        <v>0</v>
      </c>
      <c r="AX1486">
        <v>0</v>
      </c>
      <c r="AY1486">
        <v>0</v>
      </c>
      <c r="AZ1486">
        <v>0</v>
      </c>
      <c r="BA1486">
        <v>0</v>
      </c>
      <c r="BB1486">
        <v>0</v>
      </c>
      <c r="BC1486">
        <v>0</v>
      </c>
      <c r="BD1486">
        <v>0</v>
      </c>
      <c r="BE1486">
        <v>0</v>
      </c>
      <c r="BF1486">
        <v>0</v>
      </c>
      <c r="BG1486">
        <v>0</v>
      </c>
      <c r="BH1486">
        <v>1</v>
      </c>
      <c r="BI1486">
        <v>1</v>
      </c>
      <c r="BJ1486">
        <v>0.2</v>
      </c>
      <c r="BK1486">
        <v>1</v>
      </c>
      <c r="BL1486" s="4">
        <v>37.619999999999997</v>
      </c>
      <c r="BM1486" s="4">
        <v>5.64</v>
      </c>
      <c r="BN1486" s="4">
        <v>43.26</v>
      </c>
      <c r="BO1486" s="4">
        <v>43.26</v>
      </c>
      <c r="BQ1486" t="s">
        <v>318</v>
      </c>
      <c r="BR1486" t="s">
        <v>358</v>
      </c>
      <c r="BS1486" s="2">
        <v>44064</v>
      </c>
      <c r="BT1486" s="1">
        <v>0.38472222222222219</v>
      </c>
      <c r="BU1486" t="s">
        <v>41</v>
      </c>
      <c r="BV1486" t="s">
        <v>16</v>
      </c>
      <c r="BY1486">
        <v>1200</v>
      </c>
      <c r="CC1486" t="s">
        <v>32</v>
      </c>
      <c r="CD1486">
        <v>2094</v>
      </c>
      <c r="CE1486" t="s">
        <v>64</v>
      </c>
      <c r="CF1486" s="2">
        <v>44067</v>
      </c>
      <c r="CI1486">
        <v>1</v>
      </c>
      <c r="CJ1486">
        <v>1</v>
      </c>
      <c r="CK1486">
        <v>22</v>
      </c>
      <c r="CL1486" t="s">
        <v>0</v>
      </c>
    </row>
    <row r="1487" spans="1:90" x14ac:dyDescent="0.3">
      <c r="A1487" t="s">
        <v>322</v>
      </c>
      <c r="B1487" t="s">
        <v>321</v>
      </c>
      <c r="C1487" t="s">
        <v>10</v>
      </c>
      <c r="E1487" t="str">
        <f>"FES1162761258"</f>
        <v>FES1162761258</v>
      </c>
      <c r="F1487" s="2">
        <v>44063</v>
      </c>
      <c r="G1487">
        <v>202102</v>
      </c>
      <c r="H1487" t="s">
        <v>25</v>
      </c>
      <c r="I1487" t="s">
        <v>23</v>
      </c>
      <c r="J1487" t="s">
        <v>362</v>
      </c>
      <c r="K1487" t="s">
        <v>7</v>
      </c>
      <c r="L1487" t="s">
        <v>35</v>
      </c>
      <c r="M1487" t="s">
        <v>32</v>
      </c>
      <c r="N1487" t="s">
        <v>370</v>
      </c>
      <c r="O1487" t="s">
        <v>21</v>
      </c>
      <c r="P1487" t="str">
        <f>"2170749998                    "</f>
        <v xml:space="preserve">2170749998                    </v>
      </c>
      <c r="Q1487">
        <v>0</v>
      </c>
      <c r="R1487">
        <v>0</v>
      </c>
      <c r="S1487">
        <v>0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0</v>
      </c>
      <c r="AB1487">
        <v>0</v>
      </c>
      <c r="AC1487">
        <v>0</v>
      </c>
      <c r="AD1487">
        <v>0</v>
      </c>
      <c r="AE1487" s="3">
        <v>0</v>
      </c>
      <c r="AF1487" s="3">
        <v>0</v>
      </c>
      <c r="AG1487" s="3">
        <v>0</v>
      </c>
      <c r="AH1487" s="3">
        <v>0</v>
      </c>
      <c r="AI1487" s="3">
        <v>0</v>
      </c>
      <c r="AJ1487" s="3">
        <v>0</v>
      </c>
      <c r="AK1487" s="3">
        <v>4.91</v>
      </c>
      <c r="AL1487" s="3">
        <v>0</v>
      </c>
      <c r="AM1487" s="3">
        <v>0</v>
      </c>
      <c r="AN1487" s="3">
        <v>0</v>
      </c>
      <c r="AO1487" s="3">
        <v>0</v>
      </c>
      <c r="AP1487" s="3">
        <v>0</v>
      </c>
      <c r="AQ1487" s="3">
        <v>0</v>
      </c>
      <c r="AR1487" s="3">
        <v>0</v>
      </c>
      <c r="AS1487" s="3">
        <v>0</v>
      </c>
      <c r="AT1487">
        <v>0</v>
      </c>
      <c r="AU1487">
        <v>0</v>
      </c>
      <c r="AV1487">
        <v>0</v>
      </c>
      <c r="AW1487">
        <v>0</v>
      </c>
      <c r="AX1487">
        <v>0</v>
      </c>
      <c r="AY1487">
        <v>0</v>
      </c>
      <c r="AZ1487">
        <v>0</v>
      </c>
      <c r="BA1487">
        <v>0</v>
      </c>
      <c r="BB1487">
        <v>0</v>
      </c>
      <c r="BC1487">
        <v>0</v>
      </c>
      <c r="BD1487">
        <v>0</v>
      </c>
      <c r="BE1487">
        <v>0</v>
      </c>
      <c r="BF1487">
        <v>0</v>
      </c>
      <c r="BG1487">
        <v>0</v>
      </c>
      <c r="BH1487">
        <v>1</v>
      </c>
      <c r="BI1487">
        <v>1</v>
      </c>
      <c r="BJ1487">
        <v>0.2</v>
      </c>
      <c r="BK1487">
        <v>1</v>
      </c>
      <c r="BL1487" s="4">
        <v>37.619999999999997</v>
      </c>
      <c r="BM1487" s="4">
        <v>5.64</v>
      </c>
      <c r="BN1487" s="4">
        <v>43.26</v>
      </c>
      <c r="BO1487" s="4">
        <v>43.26</v>
      </c>
      <c r="BQ1487" t="s">
        <v>318</v>
      </c>
      <c r="BR1487" t="s">
        <v>358</v>
      </c>
      <c r="BS1487" s="2">
        <v>44064</v>
      </c>
      <c r="BT1487" s="1">
        <v>0.38263888888888892</v>
      </c>
      <c r="BU1487" t="s">
        <v>41</v>
      </c>
      <c r="BV1487" t="s">
        <v>16</v>
      </c>
      <c r="BY1487">
        <v>1200</v>
      </c>
      <c r="CC1487" t="s">
        <v>32</v>
      </c>
      <c r="CD1487">
        <v>2094</v>
      </c>
      <c r="CE1487" t="s">
        <v>64</v>
      </c>
      <c r="CF1487" s="2">
        <v>44067</v>
      </c>
      <c r="CI1487">
        <v>1</v>
      </c>
      <c r="CJ1487">
        <v>1</v>
      </c>
      <c r="CK1487">
        <v>22</v>
      </c>
      <c r="CL1487" t="s">
        <v>0</v>
      </c>
    </row>
    <row r="1488" spans="1:90" x14ac:dyDescent="0.3">
      <c r="A1488" t="s">
        <v>322</v>
      </c>
      <c r="B1488" t="s">
        <v>321</v>
      </c>
      <c r="C1488" t="s">
        <v>10</v>
      </c>
      <c r="E1488" t="str">
        <f>"FES1162761247"</f>
        <v>FES1162761247</v>
      </c>
      <c r="F1488" s="2">
        <v>44063</v>
      </c>
      <c r="G1488">
        <v>202102</v>
      </c>
      <c r="H1488" t="s">
        <v>25</v>
      </c>
      <c r="I1488" t="s">
        <v>23</v>
      </c>
      <c r="J1488" t="s">
        <v>362</v>
      </c>
      <c r="K1488" t="s">
        <v>7</v>
      </c>
      <c r="L1488" t="s">
        <v>35</v>
      </c>
      <c r="M1488" t="s">
        <v>32</v>
      </c>
      <c r="N1488" t="s">
        <v>1194</v>
      </c>
      <c r="O1488" t="s">
        <v>21</v>
      </c>
      <c r="P1488" t="str">
        <f>"2170748646                    "</f>
        <v xml:space="preserve">2170748646                    </v>
      </c>
      <c r="Q1488">
        <v>0</v>
      </c>
      <c r="R1488">
        <v>0</v>
      </c>
      <c r="S1488">
        <v>0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0</v>
      </c>
      <c r="AB1488">
        <v>0</v>
      </c>
      <c r="AC1488">
        <v>0</v>
      </c>
      <c r="AD1488">
        <v>0</v>
      </c>
      <c r="AE1488" s="3">
        <v>0</v>
      </c>
      <c r="AF1488" s="3">
        <v>0</v>
      </c>
      <c r="AG1488" s="3">
        <v>0</v>
      </c>
      <c r="AH1488" s="3">
        <v>0</v>
      </c>
      <c r="AI1488" s="3">
        <v>0</v>
      </c>
      <c r="AJ1488" s="3">
        <v>0</v>
      </c>
      <c r="AK1488" s="3">
        <v>4.91</v>
      </c>
      <c r="AL1488" s="3">
        <v>0</v>
      </c>
      <c r="AM1488" s="3">
        <v>0</v>
      </c>
      <c r="AN1488" s="3">
        <v>0</v>
      </c>
      <c r="AO1488" s="3">
        <v>0</v>
      </c>
      <c r="AP1488" s="3">
        <v>0</v>
      </c>
      <c r="AQ1488" s="3">
        <v>0</v>
      </c>
      <c r="AR1488" s="3">
        <v>0</v>
      </c>
      <c r="AS1488" s="3">
        <v>0</v>
      </c>
      <c r="AT1488">
        <v>0</v>
      </c>
      <c r="AU1488">
        <v>0</v>
      </c>
      <c r="AV1488">
        <v>0</v>
      </c>
      <c r="AW1488">
        <v>0</v>
      </c>
      <c r="AX1488">
        <v>0</v>
      </c>
      <c r="AY1488">
        <v>0</v>
      </c>
      <c r="AZ1488">
        <v>0</v>
      </c>
      <c r="BA1488">
        <v>0</v>
      </c>
      <c r="BB1488">
        <v>0</v>
      </c>
      <c r="BC1488">
        <v>0</v>
      </c>
      <c r="BD1488">
        <v>0</v>
      </c>
      <c r="BE1488">
        <v>0</v>
      </c>
      <c r="BF1488">
        <v>0</v>
      </c>
      <c r="BG1488">
        <v>0</v>
      </c>
      <c r="BH1488">
        <v>1</v>
      </c>
      <c r="BI1488">
        <v>5.6</v>
      </c>
      <c r="BJ1488">
        <v>7.5</v>
      </c>
      <c r="BK1488">
        <v>8</v>
      </c>
      <c r="BL1488" s="4">
        <v>37.619999999999997</v>
      </c>
      <c r="BM1488" s="4">
        <v>5.64</v>
      </c>
      <c r="BN1488" s="4">
        <v>43.26</v>
      </c>
      <c r="BO1488" s="4">
        <v>43.26</v>
      </c>
      <c r="BQ1488" t="s">
        <v>385</v>
      </c>
      <c r="BR1488" t="s">
        <v>358</v>
      </c>
      <c r="BS1488" s="2">
        <v>44064</v>
      </c>
      <c r="BT1488" s="1">
        <v>0.375</v>
      </c>
      <c r="BU1488" t="s">
        <v>2119</v>
      </c>
      <c r="BV1488" t="s">
        <v>16</v>
      </c>
      <c r="BY1488">
        <v>37324.35</v>
      </c>
      <c r="CA1488" t="s">
        <v>121</v>
      </c>
      <c r="CC1488" t="s">
        <v>32</v>
      </c>
      <c r="CD1488">
        <v>2013</v>
      </c>
      <c r="CE1488" t="s">
        <v>2</v>
      </c>
      <c r="CF1488" s="2">
        <v>44067</v>
      </c>
      <c r="CI1488">
        <v>1</v>
      </c>
      <c r="CJ1488">
        <v>1</v>
      </c>
      <c r="CK1488">
        <v>22</v>
      </c>
      <c r="CL1488" t="s">
        <v>0</v>
      </c>
    </row>
    <row r="1489" spans="1:90" x14ac:dyDescent="0.3">
      <c r="A1489" t="s">
        <v>322</v>
      </c>
      <c r="B1489" t="s">
        <v>321</v>
      </c>
      <c r="C1489" t="s">
        <v>10</v>
      </c>
      <c r="E1489" t="str">
        <f>"FES1162761254"</f>
        <v>FES1162761254</v>
      </c>
      <c r="F1489" s="2">
        <v>44063</v>
      </c>
      <c r="G1489">
        <v>202102</v>
      </c>
      <c r="H1489" t="s">
        <v>25</v>
      </c>
      <c r="I1489" t="s">
        <v>23</v>
      </c>
      <c r="J1489" t="s">
        <v>362</v>
      </c>
      <c r="K1489" t="s">
        <v>7</v>
      </c>
      <c r="L1489" t="s">
        <v>35</v>
      </c>
      <c r="M1489" t="s">
        <v>32</v>
      </c>
      <c r="N1489" t="s">
        <v>370</v>
      </c>
      <c r="O1489" t="s">
        <v>21</v>
      </c>
      <c r="P1489" t="str">
        <f>"2170749989                    "</f>
        <v xml:space="preserve">2170749989                    </v>
      </c>
      <c r="Q1489">
        <v>0</v>
      </c>
      <c r="R1489">
        <v>0</v>
      </c>
      <c r="S1489">
        <v>0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0</v>
      </c>
      <c r="AB1489">
        <v>0</v>
      </c>
      <c r="AC1489">
        <v>0</v>
      </c>
      <c r="AD1489">
        <v>0</v>
      </c>
      <c r="AE1489" s="3">
        <v>0</v>
      </c>
      <c r="AF1489" s="3">
        <v>0</v>
      </c>
      <c r="AG1489" s="3">
        <v>0</v>
      </c>
      <c r="AH1489" s="3">
        <v>0</v>
      </c>
      <c r="AI1489" s="3">
        <v>0</v>
      </c>
      <c r="AJ1489" s="3">
        <v>0</v>
      </c>
      <c r="AK1489" s="3">
        <v>4.91</v>
      </c>
      <c r="AL1489" s="3">
        <v>0</v>
      </c>
      <c r="AM1489" s="3">
        <v>0</v>
      </c>
      <c r="AN1489" s="3">
        <v>0</v>
      </c>
      <c r="AO1489" s="3">
        <v>0</v>
      </c>
      <c r="AP1489" s="3">
        <v>0</v>
      </c>
      <c r="AQ1489" s="3">
        <v>0</v>
      </c>
      <c r="AR1489" s="3">
        <v>0</v>
      </c>
      <c r="AS1489" s="3">
        <v>0</v>
      </c>
      <c r="AT1489">
        <v>0</v>
      </c>
      <c r="AU1489">
        <v>0</v>
      </c>
      <c r="AV1489">
        <v>0</v>
      </c>
      <c r="AW1489">
        <v>0</v>
      </c>
      <c r="AX1489">
        <v>0</v>
      </c>
      <c r="AY1489">
        <v>0</v>
      </c>
      <c r="AZ1489">
        <v>0</v>
      </c>
      <c r="BA1489">
        <v>0</v>
      </c>
      <c r="BB1489">
        <v>0</v>
      </c>
      <c r="BC1489">
        <v>0</v>
      </c>
      <c r="BD1489">
        <v>0</v>
      </c>
      <c r="BE1489">
        <v>0</v>
      </c>
      <c r="BF1489">
        <v>0</v>
      </c>
      <c r="BG1489">
        <v>0</v>
      </c>
      <c r="BH1489">
        <v>1</v>
      </c>
      <c r="BI1489">
        <v>5.8</v>
      </c>
      <c r="BJ1489">
        <v>3.2</v>
      </c>
      <c r="BK1489">
        <v>6</v>
      </c>
      <c r="BL1489" s="4">
        <v>37.619999999999997</v>
      </c>
      <c r="BM1489" s="4">
        <v>5.64</v>
      </c>
      <c r="BN1489" s="4">
        <v>43.26</v>
      </c>
      <c r="BO1489" s="4">
        <v>43.26</v>
      </c>
      <c r="BQ1489" t="s">
        <v>318</v>
      </c>
      <c r="BR1489" t="s">
        <v>358</v>
      </c>
      <c r="BS1489" s="2">
        <v>44064</v>
      </c>
      <c r="BT1489" s="1">
        <v>0.38541666666666669</v>
      </c>
      <c r="BU1489" t="s">
        <v>41</v>
      </c>
      <c r="BV1489" t="s">
        <v>16</v>
      </c>
      <c r="BY1489">
        <v>15887.52</v>
      </c>
      <c r="CC1489" t="s">
        <v>32</v>
      </c>
      <c r="CD1489">
        <v>2094</v>
      </c>
      <c r="CE1489" t="s">
        <v>2</v>
      </c>
      <c r="CF1489" s="2">
        <v>44067</v>
      </c>
      <c r="CI1489">
        <v>1</v>
      </c>
      <c r="CJ1489">
        <v>1</v>
      </c>
      <c r="CK1489">
        <v>22</v>
      </c>
      <c r="CL1489" t="s">
        <v>0</v>
      </c>
    </row>
    <row r="1490" spans="1:90" x14ac:dyDescent="0.3">
      <c r="A1490" t="s">
        <v>322</v>
      </c>
      <c r="B1490" t="s">
        <v>321</v>
      </c>
      <c r="C1490" t="s">
        <v>10</v>
      </c>
      <c r="E1490" t="str">
        <f>"FES1162761207"</f>
        <v>FES1162761207</v>
      </c>
      <c r="F1490" s="2">
        <v>44063</v>
      </c>
      <c r="G1490">
        <v>202102</v>
      </c>
      <c r="H1490" t="s">
        <v>25</v>
      </c>
      <c r="I1490" t="s">
        <v>23</v>
      </c>
      <c r="J1490" t="s">
        <v>362</v>
      </c>
      <c r="K1490" t="s">
        <v>7</v>
      </c>
      <c r="L1490" t="s">
        <v>9</v>
      </c>
      <c r="M1490" t="s">
        <v>8</v>
      </c>
      <c r="N1490" t="s">
        <v>534</v>
      </c>
      <c r="O1490" t="s">
        <v>21</v>
      </c>
      <c r="P1490" t="str">
        <f>"2170749928                    "</f>
        <v xml:space="preserve">2170749928                    </v>
      </c>
      <c r="Q1490">
        <v>0</v>
      </c>
      <c r="R1490">
        <v>0</v>
      </c>
      <c r="S1490">
        <v>0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0</v>
      </c>
      <c r="AB1490">
        <v>0</v>
      </c>
      <c r="AC1490">
        <v>0</v>
      </c>
      <c r="AD1490">
        <v>0</v>
      </c>
      <c r="AE1490" s="3">
        <v>0</v>
      </c>
      <c r="AF1490" s="3">
        <v>0</v>
      </c>
      <c r="AG1490" s="3">
        <v>0</v>
      </c>
      <c r="AH1490" s="3">
        <v>0</v>
      </c>
      <c r="AI1490" s="3">
        <v>0</v>
      </c>
      <c r="AJ1490" s="3">
        <v>0</v>
      </c>
      <c r="AK1490" s="3">
        <v>6.28</v>
      </c>
      <c r="AL1490" s="3">
        <v>0</v>
      </c>
      <c r="AM1490" s="3">
        <v>0</v>
      </c>
      <c r="AN1490" s="3">
        <v>0</v>
      </c>
      <c r="AO1490" s="3">
        <v>0</v>
      </c>
      <c r="AP1490" s="3">
        <v>0</v>
      </c>
      <c r="AQ1490" s="3">
        <v>0</v>
      </c>
      <c r="AR1490" s="3">
        <v>0</v>
      </c>
      <c r="AS1490" s="3">
        <v>0</v>
      </c>
      <c r="AT1490">
        <v>0</v>
      </c>
      <c r="AU1490">
        <v>0</v>
      </c>
      <c r="AV1490">
        <v>0</v>
      </c>
      <c r="AW1490">
        <v>0</v>
      </c>
      <c r="AX1490">
        <v>0</v>
      </c>
      <c r="AY1490">
        <v>0</v>
      </c>
      <c r="AZ1490">
        <v>0</v>
      </c>
      <c r="BA1490">
        <v>0</v>
      </c>
      <c r="BB1490">
        <v>0</v>
      </c>
      <c r="BC1490">
        <v>0</v>
      </c>
      <c r="BD1490">
        <v>0</v>
      </c>
      <c r="BE1490">
        <v>0</v>
      </c>
      <c r="BF1490">
        <v>0</v>
      </c>
      <c r="BG1490">
        <v>0</v>
      </c>
      <c r="BH1490">
        <v>1</v>
      </c>
      <c r="BI1490">
        <v>1</v>
      </c>
      <c r="BJ1490">
        <v>0.2</v>
      </c>
      <c r="BK1490">
        <v>1</v>
      </c>
      <c r="BL1490" s="4">
        <v>48.15</v>
      </c>
      <c r="BM1490" s="4">
        <v>7.22</v>
      </c>
      <c r="BN1490" s="4">
        <v>55.37</v>
      </c>
      <c r="BO1490" s="4">
        <v>55.37</v>
      </c>
      <c r="BQ1490" t="s">
        <v>385</v>
      </c>
      <c r="BR1490" t="s">
        <v>358</v>
      </c>
      <c r="BS1490" s="2">
        <v>44064</v>
      </c>
      <c r="BT1490" s="1">
        <v>0.30763888888888891</v>
      </c>
      <c r="BU1490" t="s">
        <v>533</v>
      </c>
      <c r="BV1490" t="s">
        <v>16</v>
      </c>
      <c r="BY1490">
        <v>1200</v>
      </c>
      <c r="CA1490" t="s">
        <v>302</v>
      </c>
      <c r="CC1490" t="s">
        <v>8</v>
      </c>
      <c r="CD1490">
        <v>7530</v>
      </c>
      <c r="CE1490" t="s">
        <v>64</v>
      </c>
      <c r="CF1490" s="2">
        <v>44067</v>
      </c>
      <c r="CI1490">
        <v>1</v>
      </c>
      <c r="CJ1490">
        <v>1</v>
      </c>
      <c r="CK1490">
        <v>21</v>
      </c>
      <c r="CL1490" t="s">
        <v>0</v>
      </c>
    </row>
    <row r="1491" spans="1:90" x14ac:dyDescent="0.3">
      <c r="A1491" t="s">
        <v>322</v>
      </c>
      <c r="B1491" t="s">
        <v>321</v>
      </c>
      <c r="C1491" t="s">
        <v>10</v>
      </c>
      <c r="E1491" t="str">
        <f>"FES1162761267"</f>
        <v>FES1162761267</v>
      </c>
      <c r="F1491" s="2">
        <v>44063</v>
      </c>
      <c r="G1491">
        <v>202102</v>
      </c>
      <c r="H1491" t="s">
        <v>25</v>
      </c>
      <c r="I1491" t="s">
        <v>23</v>
      </c>
      <c r="J1491" t="s">
        <v>362</v>
      </c>
      <c r="K1491" t="s">
        <v>7</v>
      </c>
      <c r="L1491" t="s">
        <v>1793</v>
      </c>
      <c r="M1491" t="s">
        <v>1789</v>
      </c>
      <c r="N1491" t="s">
        <v>2118</v>
      </c>
      <c r="O1491" t="s">
        <v>21</v>
      </c>
      <c r="P1491" t="str">
        <f>"2170750007                    "</f>
        <v xml:space="preserve">2170750007                    </v>
      </c>
      <c r="Q1491">
        <v>0</v>
      </c>
      <c r="R1491">
        <v>0</v>
      </c>
      <c r="S1491">
        <v>0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0</v>
      </c>
      <c r="AA1491">
        <v>0</v>
      </c>
      <c r="AB1491">
        <v>0</v>
      </c>
      <c r="AC1491">
        <v>0</v>
      </c>
      <c r="AD1491">
        <v>0</v>
      </c>
      <c r="AE1491" s="3">
        <v>0</v>
      </c>
      <c r="AF1491" s="3">
        <v>0</v>
      </c>
      <c r="AG1491" s="3">
        <v>0</v>
      </c>
      <c r="AH1491" s="3">
        <v>0</v>
      </c>
      <c r="AI1491" s="3">
        <v>0</v>
      </c>
      <c r="AJ1491" s="3">
        <v>0</v>
      </c>
      <c r="AK1491" s="3">
        <v>6.28</v>
      </c>
      <c r="AL1491" s="3">
        <v>0</v>
      </c>
      <c r="AM1491" s="3">
        <v>0</v>
      </c>
      <c r="AN1491" s="3">
        <v>0</v>
      </c>
      <c r="AO1491" s="3">
        <v>0</v>
      </c>
      <c r="AP1491" s="3">
        <v>0</v>
      </c>
      <c r="AQ1491" s="3">
        <v>0</v>
      </c>
      <c r="AR1491" s="3">
        <v>0</v>
      </c>
      <c r="AS1491" s="3">
        <v>0</v>
      </c>
      <c r="AT1491">
        <v>0</v>
      </c>
      <c r="AU1491">
        <v>0</v>
      </c>
      <c r="AV1491">
        <v>0</v>
      </c>
      <c r="AW1491">
        <v>0</v>
      </c>
      <c r="AX1491">
        <v>0</v>
      </c>
      <c r="AY1491">
        <v>0</v>
      </c>
      <c r="AZ1491">
        <v>0</v>
      </c>
      <c r="BA1491">
        <v>0</v>
      </c>
      <c r="BB1491">
        <v>0</v>
      </c>
      <c r="BC1491">
        <v>0</v>
      </c>
      <c r="BD1491">
        <v>0</v>
      </c>
      <c r="BE1491">
        <v>0</v>
      </c>
      <c r="BF1491">
        <v>0</v>
      </c>
      <c r="BG1491">
        <v>0</v>
      </c>
      <c r="BH1491">
        <v>1</v>
      </c>
      <c r="BI1491">
        <v>1</v>
      </c>
      <c r="BJ1491">
        <v>0.2</v>
      </c>
      <c r="BK1491">
        <v>1</v>
      </c>
      <c r="BL1491" s="4">
        <v>48.15</v>
      </c>
      <c r="BM1491" s="4">
        <v>7.22</v>
      </c>
      <c r="BN1491" s="4">
        <v>55.37</v>
      </c>
      <c r="BO1491" s="4">
        <v>55.37</v>
      </c>
      <c r="BQ1491" t="s">
        <v>404</v>
      </c>
      <c r="BR1491" t="s">
        <v>358</v>
      </c>
      <c r="BS1491" s="2">
        <v>44064</v>
      </c>
      <c r="BT1491" s="1">
        <v>0.60555555555555551</v>
      </c>
      <c r="BU1491" t="s">
        <v>2117</v>
      </c>
      <c r="BV1491" t="s">
        <v>0</v>
      </c>
      <c r="BW1491" t="s">
        <v>54</v>
      </c>
      <c r="BX1491" t="s">
        <v>103</v>
      </c>
      <c r="BY1491">
        <v>1200</v>
      </c>
      <c r="CA1491" t="s">
        <v>1790</v>
      </c>
      <c r="CC1491" t="s">
        <v>1789</v>
      </c>
      <c r="CD1491">
        <v>3310</v>
      </c>
      <c r="CE1491" t="s">
        <v>64</v>
      </c>
      <c r="CF1491" s="2">
        <v>44069</v>
      </c>
      <c r="CI1491">
        <v>1</v>
      </c>
      <c r="CJ1491">
        <v>1</v>
      </c>
      <c r="CK1491">
        <v>21</v>
      </c>
      <c r="CL1491" t="s">
        <v>0</v>
      </c>
    </row>
    <row r="1492" spans="1:90" x14ac:dyDescent="0.3">
      <c r="A1492" t="s">
        <v>322</v>
      </c>
      <c r="B1492" t="s">
        <v>321</v>
      </c>
      <c r="C1492" t="s">
        <v>10</v>
      </c>
      <c r="E1492" t="str">
        <f>"FES1162761224"</f>
        <v>FES1162761224</v>
      </c>
      <c r="F1492" s="2">
        <v>44063</v>
      </c>
      <c r="G1492">
        <v>202102</v>
      </c>
      <c r="H1492" t="s">
        <v>25</v>
      </c>
      <c r="I1492" t="s">
        <v>23</v>
      </c>
      <c r="J1492" t="s">
        <v>362</v>
      </c>
      <c r="K1492" t="s">
        <v>7</v>
      </c>
      <c r="L1492" t="s">
        <v>46</v>
      </c>
      <c r="M1492" t="s">
        <v>44</v>
      </c>
      <c r="N1492" t="s">
        <v>494</v>
      </c>
      <c r="O1492" t="s">
        <v>21</v>
      </c>
      <c r="P1492" t="str">
        <f>"2170749718                    "</f>
        <v xml:space="preserve">2170749718                    </v>
      </c>
      <c r="Q1492">
        <v>0</v>
      </c>
      <c r="R1492">
        <v>0</v>
      </c>
      <c r="S1492">
        <v>0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0</v>
      </c>
      <c r="AB1492">
        <v>0</v>
      </c>
      <c r="AC1492">
        <v>0</v>
      </c>
      <c r="AD1492">
        <v>0</v>
      </c>
      <c r="AE1492" s="3">
        <v>0</v>
      </c>
      <c r="AF1492" s="3">
        <v>0</v>
      </c>
      <c r="AG1492" s="3">
        <v>0</v>
      </c>
      <c r="AH1492" s="3">
        <v>0</v>
      </c>
      <c r="AI1492" s="3">
        <v>0</v>
      </c>
      <c r="AJ1492" s="3">
        <v>0</v>
      </c>
      <c r="AK1492" s="3">
        <v>6.28</v>
      </c>
      <c r="AL1492" s="3">
        <v>0</v>
      </c>
      <c r="AM1492" s="3">
        <v>0</v>
      </c>
      <c r="AN1492" s="3">
        <v>0</v>
      </c>
      <c r="AO1492" s="3">
        <v>0</v>
      </c>
      <c r="AP1492" s="3">
        <v>0</v>
      </c>
      <c r="AQ1492" s="3">
        <v>0</v>
      </c>
      <c r="AR1492" s="3">
        <v>0</v>
      </c>
      <c r="AS1492" s="3">
        <v>0</v>
      </c>
      <c r="AT1492">
        <v>0</v>
      </c>
      <c r="AU1492">
        <v>0</v>
      </c>
      <c r="AV1492">
        <v>0</v>
      </c>
      <c r="AW1492">
        <v>0</v>
      </c>
      <c r="AX1492">
        <v>0</v>
      </c>
      <c r="AY1492">
        <v>0</v>
      </c>
      <c r="AZ1492">
        <v>0</v>
      </c>
      <c r="BA1492">
        <v>0</v>
      </c>
      <c r="BB1492">
        <v>0</v>
      </c>
      <c r="BC1492">
        <v>0</v>
      </c>
      <c r="BD1492">
        <v>0</v>
      </c>
      <c r="BE1492">
        <v>0</v>
      </c>
      <c r="BF1492">
        <v>0</v>
      </c>
      <c r="BG1492">
        <v>0</v>
      </c>
      <c r="BH1492">
        <v>1</v>
      </c>
      <c r="BI1492">
        <v>1</v>
      </c>
      <c r="BJ1492">
        <v>0.2</v>
      </c>
      <c r="BK1492">
        <v>1</v>
      </c>
      <c r="BL1492" s="4">
        <v>48.15</v>
      </c>
      <c r="BM1492" s="4">
        <v>7.22</v>
      </c>
      <c r="BN1492" s="4">
        <v>55.37</v>
      </c>
      <c r="BO1492" s="4">
        <v>55.37</v>
      </c>
      <c r="BQ1492" t="s">
        <v>493</v>
      </c>
      <c r="BR1492" t="s">
        <v>358</v>
      </c>
      <c r="BS1492" s="2">
        <v>44064</v>
      </c>
      <c r="BT1492" s="1">
        <v>0.38958333333333334</v>
      </c>
      <c r="BU1492" t="s">
        <v>1599</v>
      </c>
      <c r="BV1492" t="s">
        <v>16</v>
      </c>
      <c r="BY1492">
        <v>1200</v>
      </c>
      <c r="CA1492" t="s">
        <v>1598</v>
      </c>
      <c r="CC1492" t="s">
        <v>44</v>
      </c>
      <c r="CD1492">
        <v>4000</v>
      </c>
      <c r="CE1492" t="s">
        <v>64</v>
      </c>
      <c r="CF1492" s="2">
        <v>44064</v>
      </c>
      <c r="CI1492">
        <v>1</v>
      </c>
      <c r="CJ1492">
        <v>1</v>
      </c>
      <c r="CK1492">
        <v>21</v>
      </c>
      <c r="CL1492" t="s">
        <v>0</v>
      </c>
    </row>
    <row r="1493" spans="1:90" x14ac:dyDescent="0.3">
      <c r="A1493" t="s">
        <v>322</v>
      </c>
      <c r="B1493" t="s">
        <v>321</v>
      </c>
      <c r="C1493" t="s">
        <v>10</v>
      </c>
      <c r="E1493" t="str">
        <f>"FES1162761227"</f>
        <v>FES1162761227</v>
      </c>
      <c r="F1493" s="2">
        <v>44063</v>
      </c>
      <c r="G1493">
        <v>202102</v>
      </c>
      <c r="H1493" t="s">
        <v>25</v>
      </c>
      <c r="I1493" t="s">
        <v>23</v>
      </c>
      <c r="J1493" t="s">
        <v>362</v>
      </c>
      <c r="K1493" t="s">
        <v>7</v>
      </c>
      <c r="L1493" t="s">
        <v>255</v>
      </c>
      <c r="M1493" t="s">
        <v>253</v>
      </c>
      <c r="N1493" t="s">
        <v>2116</v>
      </c>
      <c r="O1493" t="s">
        <v>21</v>
      </c>
      <c r="P1493" t="str">
        <f>"2170749949                    "</f>
        <v xml:space="preserve">2170749949                    </v>
      </c>
      <c r="Q1493">
        <v>0</v>
      </c>
      <c r="R1493">
        <v>0</v>
      </c>
      <c r="S1493">
        <v>0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0</v>
      </c>
      <c r="AB1493">
        <v>0</v>
      </c>
      <c r="AC1493">
        <v>0</v>
      </c>
      <c r="AD1493">
        <v>0</v>
      </c>
      <c r="AE1493" s="3">
        <v>0</v>
      </c>
      <c r="AF1493" s="3">
        <v>0</v>
      </c>
      <c r="AG1493" s="3">
        <v>0</v>
      </c>
      <c r="AH1493" s="3">
        <v>0</v>
      </c>
      <c r="AI1493" s="3">
        <v>0</v>
      </c>
      <c r="AJ1493" s="3">
        <v>0</v>
      </c>
      <c r="AK1493" s="3">
        <v>12.17</v>
      </c>
      <c r="AL1493" s="3">
        <v>0</v>
      </c>
      <c r="AM1493" s="3">
        <v>0</v>
      </c>
      <c r="AN1493" s="3">
        <v>0</v>
      </c>
      <c r="AO1493" s="3">
        <v>0</v>
      </c>
      <c r="AP1493" s="3">
        <v>0</v>
      </c>
      <c r="AQ1493" s="3">
        <v>0</v>
      </c>
      <c r="AR1493" s="3">
        <v>0</v>
      </c>
      <c r="AS1493" s="3">
        <v>0</v>
      </c>
      <c r="AT1493">
        <v>0</v>
      </c>
      <c r="AU1493">
        <v>0</v>
      </c>
      <c r="AV1493">
        <v>0</v>
      </c>
      <c r="AW1493">
        <v>0</v>
      </c>
      <c r="AX1493">
        <v>0</v>
      </c>
      <c r="AY1493">
        <v>0</v>
      </c>
      <c r="AZ1493">
        <v>0</v>
      </c>
      <c r="BA1493">
        <v>0</v>
      </c>
      <c r="BB1493">
        <v>0</v>
      </c>
      <c r="BC1493">
        <v>0</v>
      </c>
      <c r="BD1493">
        <v>0</v>
      </c>
      <c r="BE1493">
        <v>0</v>
      </c>
      <c r="BF1493">
        <v>0</v>
      </c>
      <c r="BG1493">
        <v>0</v>
      </c>
      <c r="BH1493">
        <v>1</v>
      </c>
      <c r="BI1493">
        <v>1</v>
      </c>
      <c r="BJ1493">
        <v>0.2</v>
      </c>
      <c r="BK1493">
        <v>1</v>
      </c>
      <c r="BL1493" s="4">
        <v>93.29</v>
      </c>
      <c r="BM1493" s="4">
        <v>13.99</v>
      </c>
      <c r="BN1493" s="4">
        <v>107.28</v>
      </c>
      <c r="BO1493" s="4">
        <v>107.28</v>
      </c>
      <c r="BQ1493" t="s">
        <v>318</v>
      </c>
      <c r="BR1493" t="s">
        <v>358</v>
      </c>
      <c r="BS1493" s="2">
        <v>44064</v>
      </c>
      <c r="BT1493" s="1">
        <v>0.41666666666666669</v>
      </c>
      <c r="BU1493" t="s">
        <v>2115</v>
      </c>
      <c r="BV1493" t="s">
        <v>16</v>
      </c>
      <c r="BY1493">
        <v>1200</v>
      </c>
      <c r="CC1493" t="s">
        <v>253</v>
      </c>
      <c r="CD1493">
        <v>7130</v>
      </c>
      <c r="CE1493" t="s">
        <v>64</v>
      </c>
      <c r="CF1493" s="2">
        <v>44067</v>
      </c>
      <c r="CI1493">
        <v>1</v>
      </c>
      <c r="CJ1493">
        <v>1</v>
      </c>
      <c r="CK1493">
        <v>23</v>
      </c>
      <c r="CL1493" t="s">
        <v>0</v>
      </c>
    </row>
    <row r="1494" spans="1:90" x14ac:dyDescent="0.3">
      <c r="A1494" t="s">
        <v>322</v>
      </c>
      <c r="B1494" t="s">
        <v>321</v>
      </c>
      <c r="C1494" t="s">
        <v>10</v>
      </c>
      <c r="E1494" t="str">
        <f>"FES1162761238"</f>
        <v>FES1162761238</v>
      </c>
      <c r="F1494" s="2">
        <v>44063</v>
      </c>
      <c r="G1494">
        <v>202102</v>
      </c>
      <c r="H1494" t="s">
        <v>25</v>
      </c>
      <c r="I1494" t="s">
        <v>23</v>
      </c>
      <c r="J1494" t="s">
        <v>362</v>
      </c>
      <c r="K1494" t="s">
        <v>7</v>
      </c>
      <c r="L1494" t="s">
        <v>232</v>
      </c>
      <c r="M1494" t="s">
        <v>231</v>
      </c>
      <c r="N1494" t="s">
        <v>1173</v>
      </c>
      <c r="O1494" t="s">
        <v>21</v>
      </c>
      <c r="P1494" t="str">
        <f>"2170749961                    "</f>
        <v xml:space="preserve">2170749961                    </v>
      </c>
      <c r="Q1494">
        <v>0</v>
      </c>
      <c r="R1494">
        <v>0</v>
      </c>
      <c r="S1494">
        <v>0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0</v>
      </c>
      <c r="AA1494">
        <v>0</v>
      </c>
      <c r="AB1494">
        <v>0</v>
      </c>
      <c r="AC1494">
        <v>0</v>
      </c>
      <c r="AD1494">
        <v>0</v>
      </c>
      <c r="AE1494" s="3">
        <v>0</v>
      </c>
      <c r="AF1494" s="3">
        <v>0</v>
      </c>
      <c r="AG1494" s="3">
        <v>0</v>
      </c>
      <c r="AH1494" s="3">
        <v>0</v>
      </c>
      <c r="AI1494" s="3">
        <v>0</v>
      </c>
      <c r="AJ1494" s="3">
        <v>0</v>
      </c>
      <c r="AK1494" s="3">
        <v>4.91</v>
      </c>
      <c r="AL1494" s="3">
        <v>0</v>
      </c>
      <c r="AM1494" s="3">
        <v>0</v>
      </c>
      <c r="AN1494" s="3">
        <v>0</v>
      </c>
      <c r="AO1494" s="3">
        <v>0</v>
      </c>
      <c r="AP1494" s="3">
        <v>0</v>
      </c>
      <c r="AQ1494" s="3">
        <v>0</v>
      </c>
      <c r="AR1494" s="3">
        <v>0</v>
      </c>
      <c r="AS1494" s="3">
        <v>0</v>
      </c>
      <c r="AT1494">
        <v>0</v>
      </c>
      <c r="AU1494">
        <v>0</v>
      </c>
      <c r="AV1494">
        <v>0</v>
      </c>
      <c r="AW1494">
        <v>0</v>
      </c>
      <c r="AX1494">
        <v>0</v>
      </c>
      <c r="AY1494">
        <v>0</v>
      </c>
      <c r="AZ1494">
        <v>0</v>
      </c>
      <c r="BA1494">
        <v>0</v>
      </c>
      <c r="BB1494">
        <v>0</v>
      </c>
      <c r="BC1494">
        <v>0</v>
      </c>
      <c r="BD1494">
        <v>0</v>
      </c>
      <c r="BE1494">
        <v>0</v>
      </c>
      <c r="BF1494">
        <v>0</v>
      </c>
      <c r="BG1494">
        <v>0</v>
      </c>
      <c r="BH1494">
        <v>1</v>
      </c>
      <c r="BI1494">
        <v>2.4</v>
      </c>
      <c r="BJ1494">
        <v>0.8</v>
      </c>
      <c r="BK1494">
        <v>3</v>
      </c>
      <c r="BL1494" s="4">
        <v>37.619999999999997</v>
      </c>
      <c r="BM1494" s="4">
        <v>5.64</v>
      </c>
      <c r="BN1494" s="4">
        <v>43.26</v>
      </c>
      <c r="BO1494" s="4">
        <v>43.26</v>
      </c>
      <c r="BQ1494" t="s">
        <v>385</v>
      </c>
      <c r="BR1494" t="s">
        <v>358</v>
      </c>
      <c r="BS1494" s="2">
        <v>44064</v>
      </c>
      <c r="BT1494" s="1">
        <v>0.4055555555555555</v>
      </c>
      <c r="BU1494" t="s">
        <v>2114</v>
      </c>
      <c r="BV1494" t="s">
        <v>16</v>
      </c>
      <c r="BY1494">
        <v>4160.38</v>
      </c>
      <c r="CC1494" t="s">
        <v>231</v>
      </c>
      <c r="CD1494">
        <v>1459</v>
      </c>
      <c r="CE1494" t="s">
        <v>2</v>
      </c>
      <c r="CF1494" s="2">
        <v>44067</v>
      </c>
      <c r="CI1494">
        <v>1</v>
      </c>
      <c r="CJ1494">
        <v>1</v>
      </c>
      <c r="CK1494">
        <v>22</v>
      </c>
      <c r="CL1494" t="s">
        <v>0</v>
      </c>
    </row>
    <row r="1495" spans="1:90" x14ac:dyDescent="0.3">
      <c r="A1495" t="s">
        <v>322</v>
      </c>
      <c r="B1495" t="s">
        <v>321</v>
      </c>
      <c r="C1495" t="s">
        <v>10</v>
      </c>
      <c r="E1495" t="str">
        <f>"FES1162761168"</f>
        <v>FES1162761168</v>
      </c>
      <c r="F1495" s="2">
        <v>44063</v>
      </c>
      <c r="G1495">
        <v>202102</v>
      </c>
      <c r="H1495" t="s">
        <v>25</v>
      </c>
      <c r="I1495" t="s">
        <v>23</v>
      </c>
      <c r="J1495" t="s">
        <v>362</v>
      </c>
      <c r="K1495" t="s">
        <v>7</v>
      </c>
      <c r="L1495" t="s">
        <v>87</v>
      </c>
      <c r="M1495" t="s">
        <v>85</v>
      </c>
      <c r="N1495" t="s">
        <v>517</v>
      </c>
      <c r="O1495" t="s">
        <v>21</v>
      </c>
      <c r="P1495" t="str">
        <f>"2170749891                    "</f>
        <v xml:space="preserve">2170749891                    </v>
      </c>
      <c r="Q1495">
        <v>0</v>
      </c>
      <c r="R1495">
        <v>0</v>
      </c>
      <c r="S1495">
        <v>0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0</v>
      </c>
      <c r="AB1495">
        <v>0</v>
      </c>
      <c r="AC1495">
        <v>0</v>
      </c>
      <c r="AD1495">
        <v>0</v>
      </c>
      <c r="AE1495" s="3">
        <v>0</v>
      </c>
      <c r="AF1495" s="3">
        <v>0</v>
      </c>
      <c r="AG1495" s="3">
        <v>0</v>
      </c>
      <c r="AH1495" s="3">
        <v>0</v>
      </c>
      <c r="AI1495" s="3">
        <v>0</v>
      </c>
      <c r="AJ1495" s="3">
        <v>0</v>
      </c>
      <c r="AK1495" s="3">
        <v>20.399999999999999</v>
      </c>
      <c r="AL1495" s="3">
        <v>0</v>
      </c>
      <c r="AM1495" s="3">
        <v>0</v>
      </c>
      <c r="AN1495" s="3">
        <v>0</v>
      </c>
      <c r="AO1495" s="3">
        <v>0</v>
      </c>
      <c r="AP1495" s="3">
        <v>0</v>
      </c>
      <c r="AQ1495" s="3">
        <v>0</v>
      </c>
      <c r="AR1495" s="3">
        <v>0</v>
      </c>
      <c r="AS1495" s="3">
        <v>0</v>
      </c>
      <c r="AT1495">
        <v>0</v>
      </c>
      <c r="AU1495">
        <v>0</v>
      </c>
      <c r="AV1495">
        <v>0</v>
      </c>
      <c r="AW1495">
        <v>0</v>
      </c>
      <c r="AX1495">
        <v>0</v>
      </c>
      <c r="AY1495">
        <v>0</v>
      </c>
      <c r="AZ1495">
        <v>0</v>
      </c>
      <c r="BA1495">
        <v>0</v>
      </c>
      <c r="BB1495">
        <v>0</v>
      </c>
      <c r="BC1495">
        <v>0</v>
      </c>
      <c r="BD1495">
        <v>0</v>
      </c>
      <c r="BE1495">
        <v>0</v>
      </c>
      <c r="BF1495">
        <v>0</v>
      </c>
      <c r="BG1495">
        <v>0</v>
      </c>
      <c r="BH1495">
        <v>1</v>
      </c>
      <c r="BI1495">
        <v>6.4</v>
      </c>
      <c r="BJ1495">
        <v>1.9</v>
      </c>
      <c r="BK1495">
        <v>6.5</v>
      </c>
      <c r="BL1495" s="4">
        <v>156.41</v>
      </c>
      <c r="BM1495" s="4">
        <v>23.46</v>
      </c>
      <c r="BN1495" s="4">
        <v>179.87</v>
      </c>
      <c r="BO1495" s="4">
        <v>179.87</v>
      </c>
      <c r="BQ1495" t="s">
        <v>385</v>
      </c>
      <c r="BR1495" t="s">
        <v>358</v>
      </c>
      <c r="BS1495" s="2">
        <v>44064</v>
      </c>
      <c r="BT1495" s="1">
        <v>0.4055555555555555</v>
      </c>
      <c r="BU1495" t="s">
        <v>516</v>
      </c>
      <c r="BV1495" t="s">
        <v>16</v>
      </c>
      <c r="BY1495">
        <v>9264</v>
      </c>
      <c r="CC1495" t="s">
        <v>85</v>
      </c>
      <c r="CD1495">
        <v>6536</v>
      </c>
      <c r="CE1495" t="s">
        <v>2</v>
      </c>
      <c r="CF1495" s="2">
        <v>44068</v>
      </c>
      <c r="CI1495">
        <v>1</v>
      </c>
      <c r="CJ1495">
        <v>1</v>
      </c>
      <c r="CK1495">
        <v>21</v>
      </c>
      <c r="CL1495" t="s">
        <v>0</v>
      </c>
    </row>
    <row r="1496" spans="1:90" x14ac:dyDescent="0.3">
      <c r="A1496" t="s">
        <v>322</v>
      </c>
      <c r="B1496" t="s">
        <v>321</v>
      </c>
      <c r="C1496" t="s">
        <v>10</v>
      </c>
      <c r="E1496" t="str">
        <f>"FES1162761186"</f>
        <v>FES1162761186</v>
      </c>
      <c r="F1496" s="2">
        <v>44063</v>
      </c>
      <c r="G1496">
        <v>202102</v>
      </c>
      <c r="H1496" t="s">
        <v>25</v>
      </c>
      <c r="I1496" t="s">
        <v>23</v>
      </c>
      <c r="J1496" t="s">
        <v>362</v>
      </c>
      <c r="K1496" t="s">
        <v>7</v>
      </c>
      <c r="L1496" t="s">
        <v>361</v>
      </c>
      <c r="M1496" t="s">
        <v>355</v>
      </c>
      <c r="N1496" t="s">
        <v>360</v>
      </c>
      <c r="O1496" t="s">
        <v>21</v>
      </c>
      <c r="P1496" t="str">
        <f>"2170749914                    "</f>
        <v xml:space="preserve">2170749914                    </v>
      </c>
      <c r="Q1496">
        <v>0</v>
      </c>
      <c r="R1496">
        <v>0</v>
      </c>
      <c r="S1496">
        <v>0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0</v>
      </c>
      <c r="AB1496">
        <v>0</v>
      </c>
      <c r="AC1496">
        <v>0</v>
      </c>
      <c r="AD1496">
        <v>0</v>
      </c>
      <c r="AE1496" s="3">
        <v>0</v>
      </c>
      <c r="AF1496" s="3">
        <v>0</v>
      </c>
      <c r="AG1496" s="3">
        <v>0</v>
      </c>
      <c r="AH1496" s="3">
        <v>0</v>
      </c>
      <c r="AI1496" s="3">
        <v>0</v>
      </c>
      <c r="AJ1496" s="3">
        <v>0</v>
      </c>
      <c r="AK1496" s="3">
        <v>36.9</v>
      </c>
      <c r="AL1496" s="3">
        <v>0</v>
      </c>
      <c r="AM1496" s="3">
        <v>0</v>
      </c>
      <c r="AN1496" s="3">
        <v>0</v>
      </c>
      <c r="AO1496" s="3">
        <v>0</v>
      </c>
      <c r="AP1496" s="3">
        <v>0</v>
      </c>
      <c r="AQ1496" s="3">
        <v>0</v>
      </c>
      <c r="AR1496" s="3">
        <v>0</v>
      </c>
      <c r="AS1496" s="3">
        <v>0</v>
      </c>
      <c r="AT1496">
        <v>0</v>
      </c>
      <c r="AU1496">
        <v>0</v>
      </c>
      <c r="AV1496">
        <v>0</v>
      </c>
      <c r="AW1496">
        <v>0</v>
      </c>
      <c r="AX1496">
        <v>0</v>
      </c>
      <c r="AY1496">
        <v>0</v>
      </c>
      <c r="AZ1496">
        <v>0</v>
      </c>
      <c r="BA1496">
        <v>0</v>
      </c>
      <c r="BB1496">
        <v>0</v>
      </c>
      <c r="BC1496">
        <v>0</v>
      </c>
      <c r="BD1496">
        <v>0</v>
      </c>
      <c r="BE1496">
        <v>0</v>
      </c>
      <c r="BF1496">
        <v>0</v>
      </c>
      <c r="BG1496">
        <v>0</v>
      </c>
      <c r="BH1496">
        <v>1</v>
      </c>
      <c r="BI1496">
        <v>6.3</v>
      </c>
      <c r="BJ1496">
        <v>3.8</v>
      </c>
      <c r="BK1496">
        <v>6.5</v>
      </c>
      <c r="BL1496" s="4">
        <v>282.89999999999998</v>
      </c>
      <c r="BM1496" s="4">
        <v>42.44</v>
      </c>
      <c r="BN1496" s="4">
        <v>325.33999999999997</v>
      </c>
      <c r="BO1496" s="4">
        <v>325.33999999999997</v>
      </c>
      <c r="BQ1496" t="s">
        <v>318</v>
      </c>
      <c r="BR1496" t="s">
        <v>358</v>
      </c>
      <c r="BS1496" s="2">
        <v>44064</v>
      </c>
      <c r="BT1496" s="1">
        <v>0.43194444444444446</v>
      </c>
      <c r="BU1496" t="s">
        <v>470</v>
      </c>
      <c r="BV1496" t="s">
        <v>16</v>
      </c>
      <c r="BY1496">
        <v>18958.3</v>
      </c>
      <c r="CA1496" t="s">
        <v>356</v>
      </c>
      <c r="CC1496" t="s">
        <v>355</v>
      </c>
      <c r="CD1496">
        <v>7300</v>
      </c>
      <c r="CE1496" t="s">
        <v>2</v>
      </c>
      <c r="CF1496" s="2">
        <v>44067</v>
      </c>
      <c r="CI1496">
        <v>1</v>
      </c>
      <c r="CJ1496">
        <v>1</v>
      </c>
      <c r="CK1496">
        <v>23</v>
      </c>
      <c r="CL1496" t="s">
        <v>0</v>
      </c>
    </row>
    <row r="1497" spans="1:90" x14ac:dyDescent="0.3">
      <c r="A1497" t="s">
        <v>322</v>
      </c>
      <c r="B1497" t="s">
        <v>321</v>
      </c>
      <c r="C1497" t="s">
        <v>10</v>
      </c>
      <c r="E1497" t="str">
        <f>"FES1162760063"</f>
        <v>FES1162760063</v>
      </c>
      <c r="F1497" s="2">
        <v>44056</v>
      </c>
      <c r="G1497">
        <v>202102</v>
      </c>
      <c r="H1497" t="s">
        <v>25</v>
      </c>
      <c r="I1497" t="s">
        <v>23</v>
      </c>
      <c r="J1497" t="s">
        <v>362</v>
      </c>
      <c r="K1497" t="s">
        <v>7</v>
      </c>
      <c r="L1497" t="s">
        <v>70</v>
      </c>
      <c r="M1497" t="s">
        <v>69</v>
      </c>
      <c r="N1497" t="s">
        <v>1669</v>
      </c>
      <c r="O1497" t="s">
        <v>21</v>
      </c>
      <c r="P1497" t="str">
        <f>"2170748948                    "</f>
        <v xml:space="preserve">2170748948                    </v>
      </c>
      <c r="Q1497">
        <v>0</v>
      </c>
      <c r="R1497">
        <v>0</v>
      </c>
      <c r="S1497">
        <v>0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0</v>
      </c>
      <c r="AB1497">
        <v>0</v>
      </c>
      <c r="AC1497">
        <v>0</v>
      </c>
      <c r="AD1497">
        <v>0</v>
      </c>
      <c r="AE1497" s="3">
        <v>0</v>
      </c>
      <c r="AF1497" s="3">
        <v>0</v>
      </c>
      <c r="AG1497" s="3">
        <v>0</v>
      </c>
      <c r="AH1497" s="3">
        <v>0</v>
      </c>
      <c r="AI1497" s="3">
        <v>0</v>
      </c>
      <c r="AJ1497" s="3">
        <v>0</v>
      </c>
      <c r="AK1497" s="3">
        <v>4.91</v>
      </c>
      <c r="AL1497" s="3">
        <v>0</v>
      </c>
      <c r="AM1497" s="3">
        <v>0</v>
      </c>
      <c r="AN1497" s="3">
        <v>0</v>
      </c>
      <c r="AO1497" s="3">
        <v>0</v>
      </c>
      <c r="AP1497" s="3">
        <v>0</v>
      </c>
      <c r="AQ1497" s="3">
        <v>0</v>
      </c>
      <c r="AR1497" s="3">
        <v>0</v>
      </c>
      <c r="AS1497" s="3">
        <v>0</v>
      </c>
      <c r="AT1497">
        <v>0</v>
      </c>
      <c r="AU1497">
        <v>0</v>
      </c>
      <c r="AV1497">
        <v>0</v>
      </c>
      <c r="AW1497">
        <v>0</v>
      </c>
      <c r="AX1497">
        <v>0</v>
      </c>
      <c r="AY1497">
        <v>0</v>
      </c>
      <c r="AZ1497">
        <v>0</v>
      </c>
      <c r="BA1497">
        <v>0</v>
      </c>
      <c r="BB1497">
        <v>0</v>
      </c>
      <c r="BC1497">
        <v>0</v>
      </c>
      <c r="BD1497">
        <v>0</v>
      </c>
      <c r="BE1497">
        <v>0</v>
      </c>
      <c r="BF1497">
        <v>0</v>
      </c>
      <c r="BG1497">
        <v>0</v>
      </c>
      <c r="BH1497">
        <v>1</v>
      </c>
      <c r="BI1497">
        <v>3</v>
      </c>
      <c r="BJ1497">
        <v>1.4</v>
      </c>
      <c r="BK1497">
        <v>3</v>
      </c>
      <c r="BL1497" s="4">
        <v>37.619999999999997</v>
      </c>
      <c r="BM1497" s="4">
        <v>5.64</v>
      </c>
      <c r="BN1497" s="4">
        <v>43.26</v>
      </c>
      <c r="BO1497" s="4">
        <v>43.26</v>
      </c>
      <c r="BQ1497" t="s">
        <v>318</v>
      </c>
      <c r="BR1497" t="s">
        <v>358</v>
      </c>
      <c r="BS1497" s="2">
        <v>44057</v>
      </c>
      <c r="BT1497" s="1">
        <v>0.41944444444444445</v>
      </c>
      <c r="BU1497" t="s">
        <v>2113</v>
      </c>
      <c r="BV1497" t="s">
        <v>16</v>
      </c>
      <c r="BY1497">
        <v>6860.7</v>
      </c>
      <c r="CA1497" t="s">
        <v>2112</v>
      </c>
      <c r="CC1497" t="s">
        <v>69</v>
      </c>
      <c r="CD1497">
        <v>2194</v>
      </c>
      <c r="CE1497" t="s">
        <v>2</v>
      </c>
      <c r="CF1497" s="2">
        <v>44060</v>
      </c>
      <c r="CI1497">
        <v>1</v>
      </c>
      <c r="CJ1497">
        <v>1</v>
      </c>
      <c r="CK1497">
        <v>22</v>
      </c>
      <c r="CL1497" t="s">
        <v>0</v>
      </c>
    </row>
    <row r="1498" spans="1:90" x14ac:dyDescent="0.3">
      <c r="A1498" t="s">
        <v>322</v>
      </c>
      <c r="B1498" t="s">
        <v>321</v>
      </c>
      <c r="C1498" t="s">
        <v>10</v>
      </c>
      <c r="E1498" t="str">
        <f>"FES1162758812"</f>
        <v>FES1162758812</v>
      </c>
      <c r="F1498" s="2">
        <v>44047</v>
      </c>
      <c r="G1498">
        <v>202102</v>
      </c>
      <c r="H1498" t="s">
        <v>25</v>
      </c>
      <c r="I1498" t="s">
        <v>23</v>
      </c>
      <c r="J1498" t="s">
        <v>362</v>
      </c>
      <c r="K1498" t="s">
        <v>7</v>
      </c>
      <c r="L1498" t="s">
        <v>29</v>
      </c>
      <c r="M1498" t="s">
        <v>26</v>
      </c>
      <c r="N1498" t="s">
        <v>684</v>
      </c>
      <c r="O1498" t="s">
        <v>21</v>
      </c>
      <c r="P1498" t="str">
        <f>"2170747926                    "</f>
        <v xml:space="preserve">2170747926                    </v>
      </c>
      <c r="Q1498">
        <v>0</v>
      </c>
      <c r="R1498">
        <v>0</v>
      </c>
      <c r="S1498">
        <v>0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0</v>
      </c>
      <c r="AB1498">
        <v>0</v>
      </c>
      <c r="AC1498">
        <v>0</v>
      </c>
      <c r="AD1498">
        <v>0</v>
      </c>
      <c r="AE1498" s="3">
        <v>0</v>
      </c>
      <c r="AF1498" s="3">
        <v>0</v>
      </c>
      <c r="AG1498" s="3">
        <v>0</v>
      </c>
      <c r="AH1498" s="3">
        <v>0</v>
      </c>
      <c r="AI1498" s="3">
        <v>0</v>
      </c>
      <c r="AJ1498" s="3">
        <v>0</v>
      </c>
      <c r="AK1498" s="3">
        <v>10.26</v>
      </c>
      <c r="AL1498" s="3">
        <v>0</v>
      </c>
      <c r="AM1498" s="3">
        <v>0</v>
      </c>
      <c r="AN1498" s="3">
        <v>0</v>
      </c>
      <c r="AO1498" s="3">
        <v>0</v>
      </c>
      <c r="AP1498" s="3">
        <v>0</v>
      </c>
      <c r="AQ1498" s="3">
        <v>0</v>
      </c>
      <c r="AR1498" s="3">
        <v>0</v>
      </c>
      <c r="AS1498" s="3">
        <v>0</v>
      </c>
      <c r="AT1498">
        <v>0</v>
      </c>
      <c r="AU1498">
        <v>0</v>
      </c>
      <c r="AV1498">
        <v>0</v>
      </c>
      <c r="AW1498">
        <v>0</v>
      </c>
      <c r="AX1498">
        <v>0</v>
      </c>
      <c r="AY1498">
        <v>0</v>
      </c>
      <c r="AZ1498">
        <v>0</v>
      </c>
      <c r="BA1498">
        <v>0</v>
      </c>
      <c r="BB1498">
        <v>0</v>
      </c>
      <c r="BC1498">
        <v>0</v>
      </c>
      <c r="BD1498">
        <v>0</v>
      </c>
      <c r="BE1498">
        <v>0</v>
      </c>
      <c r="BF1498">
        <v>0</v>
      </c>
      <c r="BG1498">
        <v>0</v>
      </c>
      <c r="BH1498">
        <v>1</v>
      </c>
      <c r="BI1498">
        <v>2</v>
      </c>
      <c r="BJ1498">
        <v>3.3</v>
      </c>
      <c r="BK1498">
        <v>3.5</v>
      </c>
      <c r="BL1498" s="4">
        <v>83.51</v>
      </c>
      <c r="BM1498" s="4">
        <v>12.53</v>
      </c>
      <c r="BN1498" s="4">
        <v>96.04</v>
      </c>
      <c r="BO1498" s="4">
        <v>96.04</v>
      </c>
      <c r="BQ1498" t="s">
        <v>385</v>
      </c>
      <c r="BR1498" t="s">
        <v>358</v>
      </c>
      <c r="BS1498" s="2">
        <v>44048</v>
      </c>
      <c r="BT1498" s="1">
        <v>0.40277777777777773</v>
      </c>
      <c r="BU1498" t="s">
        <v>683</v>
      </c>
      <c r="BV1498" t="s">
        <v>16</v>
      </c>
      <c r="BY1498">
        <v>16511.38</v>
      </c>
      <c r="BZ1498" t="s">
        <v>1427</v>
      </c>
      <c r="CA1498" t="s">
        <v>78</v>
      </c>
      <c r="CC1498" t="s">
        <v>26</v>
      </c>
      <c r="CD1498">
        <v>6001</v>
      </c>
      <c r="CE1498" t="s">
        <v>2</v>
      </c>
      <c r="CI1498">
        <v>1</v>
      </c>
      <c r="CJ1498">
        <v>1</v>
      </c>
      <c r="CK1498">
        <v>21</v>
      </c>
      <c r="CL1498" t="s">
        <v>0</v>
      </c>
    </row>
    <row r="1499" spans="1:90" x14ac:dyDescent="0.3">
      <c r="A1499" t="s">
        <v>322</v>
      </c>
      <c r="B1499" t="s">
        <v>321</v>
      </c>
      <c r="C1499" t="s">
        <v>10</v>
      </c>
      <c r="E1499" t="str">
        <f>"FES1162758360"</f>
        <v>FES1162758360</v>
      </c>
      <c r="F1499" s="2">
        <v>44046</v>
      </c>
      <c r="G1499">
        <v>202102</v>
      </c>
      <c r="H1499" t="s">
        <v>25</v>
      </c>
      <c r="I1499" t="s">
        <v>23</v>
      </c>
      <c r="J1499" t="s">
        <v>362</v>
      </c>
      <c r="K1499" t="s">
        <v>7</v>
      </c>
      <c r="L1499" t="s">
        <v>75</v>
      </c>
      <c r="M1499" t="s">
        <v>73</v>
      </c>
      <c r="N1499" t="s">
        <v>737</v>
      </c>
      <c r="O1499" t="s">
        <v>21</v>
      </c>
      <c r="P1499" t="str">
        <f>"21707457525                   "</f>
        <v xml:space="preserve">21707457525                   </v>
      </c>
      <c r="Q1499">
        <v>0</v>
      </c>
      <c r="R1499">
        <v>0</v>
      </c>
      <c r="S1499">
        <v>0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0</v>
      </c>
      <c r="AB1499">
        <v>0</v>
      </c>
      <c r="AC1499">
        <v>0</v>
      </c>
      <c r="AD1499">
        <v>0</v>
      </c>
      <c r="AE1499" s="3">
        <v>0</v>
      </c>
      <c r="AF1499" s="3">
        <v>0</v>
      </c>
      <c r="AG1499" s="3">
        <v>0</v>
      </c>
      <c r="AH1499" s="3">
        <v>0</v>
      </c>
      <c r="AI1499" s="3">
        <v>0</v>
      </c>
      <c r="AJ1499" s="3">
        <v>0</v>
      </c>
      <c r="AK1499" s="3">
        <v>5.86</v>
      </c>
      <c r="AL1499" s="3">
        <v>0</v>
      </c>
      <c r="AM1499" s="3">
        <v>0</v>
      </c>
      <c r="AN1499" s="3">
        <v>0</v>
      </c>
      <c r="AO1499" s="3">
        <v>0</v>
      </c>
      <c r="AP1499" s="3">
        <v>0</v>
      </c>
      <c r="AQ1499" s="3">
        <v>0</v>
      </c>
      <c r="AR1499" s="3">
        <v>0</v>
      </c>
      <c r="AS1499" s="3">
        <v>0</v>
      </c>
      <c r="AT1499">
        <v>0</v>
      </c>
      <c r="AU1499">
        <v>0</v>
      </c>
      <c r="AV1499">
        <v>0</v>
      </c>
      <c r="AW1499">
        <v>0</v>
      </c>
      <c r="AX1499">
        <v>0</v>
      </c>
      <c r="AY1499">
        <v>0</v>
      </c>
      <c r="AZ1499">
        <v>0</v>
      </c>
      <c r="BA1499">
        <v>0</v>
      </c>
      <c r="BB1499">
        <v>0</v>
      </c>
      <c r="BC1499">
        <v>0</v>
      </c>
      <c r="BD1499">
        <v>0</v>
      </c>
      <c r="BE1499">
        <v>0</v>
      </c>
      <c r="BF1499">
        <v>0</v>
      </c>
      <c r="BG1499">
        <v>0</v>
      </c>
      <c r="BH1499">
        <v>1</v>
      </c>
      <c r="BI1499">
        <v>1</v>
      </c>
      <c r="BJ1499">
        <v>0.2</v>
      </c>
      <c r="BK1499">
        <v>1</v>
      </c>
      <c r="BL1499" s="4">
        <v>47.73</v>
      </c>
      <c r="BM1499" s="4">
        <v>7.16</v>
      </c>
      <c r="BN1499" s="4">
        <v>54.89</v>
      </c>
      <c r="BO1499" s="4">
        <v>54.89</v>
      </c>
      <c r="BQ1499" t="s">
        <v>385</v>
      </c>
      <c r="BR1499" t="s">
        <v>358</v>
      </c>
      <c r="BS1499" s="2">
        <v>44047</v>
      </c>
      <c r="BT1499" s="1">
        <v>0.4236111111111111</v>
      </c>
      <c r="BU1499" t="s">
        <v>878</v>
      </c>
      <c r="BV1499" t="s">
        <v>16</v>
      </c>
      <c r="BY1499">
        <v>1200</v>
      </c>
      <c r="BZ1499" t="s">
        <v>1427</v>
      </c>
      <c r="CA1499" t="s">
        <v>45</v>
      </c>
      <c r="CC1499" t="s">
        <v>73</v>
      </c>
      <c r="CD1499">
        <v>4302</v>
      </c>
      <c r="CE1499" t="s">
        <v>64</v>
      </c>
      <c r="CF1499" s="2">
        <v>44047</v>
      </c>
      <c r="CI1499">
        <v>1</v>
      </c>
      <c r="CJ1499">
        <v>1</v>
      </c>
      <c r="CK1499">
        <v>21</v>
      </c>
      <c r="CL1499" t="s">
        <v>0</v>
      </c>
    </row>
    <row r="1500" spans="1:90" x14ac:dyDescent="0.3">
      <c r="A1500" t="s">
        <v>322</v>
      </c>
      <c r="B1500" t="s">
        <v>321</v>
      </c>
      <c r="C1500" t="s">
        <v>10</v>
      </c>
      <c r="E1500" t="str">
        <f>"FES1162758623"</f>
        <v>FES1162758623</v>
      </c>
      <c r="F1500" s="2">
        <v>44047</v>
      </c>
      <c r="G1500">
        <v>202102</v>
      </c>
      <c r="H1500" t="s">
        <v>25</v>
      </c>
      <c r="I1500" t="s">
        <v>23</v>
      </c>
      <c r="J1500" t="s">
        <v>362</v>
      </c>
      <c r="K1500" t="s">
        <v>7</v>
      </c>
      <c r="L1500" t="s">
        <v>9</v>
      </c>
      <c r="M1500" t="s">
        <v>8</v>
      </c>
      <c r="N1500" t="s">
        <v>927</v>
      </c>
      <c r="O1500" t="s">
        <v>21</v>
      </c>
      <c r="P1500" t="str">
        <f>"2170746824                    "</f>
        <v xml:space="preserve">2170746824                    </v>
      </c>
      <c r="Q1500">
        <v>0</v>
      </c>
      <c r="R1500">
        <v>0</v>
      </c>
      <c r="S1500">
        <v>0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0</v>
      </c>
      <c r="AB1500">
        <v>0</v>
      </c>
      <c r="AC1500">
        <v>0</v>
      </c>
      <c r="AD1500">
        <v>0</v>
      </c>
      <c r="AE1500" s="3">
        <v>0</v>
      </c>
      <c r="AF1500" s="3">
        <v>0</v>
      </c>
      <c r="AG1500" s="3">
        <v>0</v>
      </c>
      <c r="AH1500" s="3">
        <v>0</v>
      </c>
      <c r="AI1500" s="3">
        <v>0</v>
      </c>
      <c r="AJ1500" s="3">
        <v>0</v>
      </c>
      <c r="AK1500" s="3">
        <v>11.72</v>
      </c>
      <c r="AL1500" s="3">
        <v>0</v>
      </c>
      <c r="AM1500" s="3">
        <v>0</v>
      </c>
      <c r="AN1500" s="3">
        <v>0</v>
      </c>
      <c r="AO1500" s="3">
        <v>0</v>
      </c>
      <c r="AP1500" s="3">
        <v>0</v>
      </c>
      <c r="AQ1500" s="3">
        <v>0</v>
      </c>
      <c r="AR1500" s="3">
        <v>0</v>
      </c>
      <c r="AS1500" s="3">
        <v>0</v>
      </c>
      <c r="AT1500">
        <v>0</v>
      </c>
      <c r="AU1500">
        <v>0</v>
      </c>
      <c r="AV1500">
        <v>0</v>
      </c>
      <c r="AW1500">
        <v>0</v>
      </c>
      <c r="AX1500">
        <v>0</v>
      </c>
      <c r="AY1500">
        <v>0</v>
      </c>
      <c r="AZ1500">
        <v>0</v>
      </c>
      <c r="BA1500">
        <v>0</v>
      </c>
      <c r="BB1500">
        <v>0</v>
      </c>
      <c r="BC1500">
        <v>0</v>
      </c>
      <c r="BD1500">
        <v>0</v>
      </c>
      <c r="BE1500">
        <v>0</v>
      </c>
      <c r="BF1500">
        <v>0</v>
      </c>
      <c r="BG1500">
        <v>0</v>
      </c>
      <c r="BH1500">
        <v>1</v>
      </c>
      <c r="BI1500">
        <v>3.7</v>
      </c>
      <c r="BJ1500">
        <v>0.9</v>
      </c>
      <c r="BK1500">
        <v>4</v>
      </c>
      <c r="BL1500" s="4">
        <v>95.43</v>
      </c>
      <c r="BM1500" s="4">
        <v>14.31</v>
      </c>
      <c r="BN1500" s="4">
        <v>109.74</v>
      </c>
      <c r="BO1500" s="4">
        <v>109.74</v>
      </c>
      <c r="BQ1500" t="s">
        <v>493</v>
      </c>
      <c r="BR1500" t="s">
        <v>358</v>
      </c>
      <c r="BS1500" s="2">
        <v>44050</v>
      </c>
      <c r="BT1500" s="1">
        <v>0.52361111111111114</v>
      </c>
      <c r="BU1500" t="s">
        <v>295</v>
      </c>
      <c r="BV1500" t="s">
        <v>0</v>
      </c>
      <c r="BW1500" t="s">
        <v>294</v>
      </c>
      <c r="BX1500" t="s">
        <v>228</v>
      </c>
      <c r="BY1500">
        <v>4381.92</v>
      </c>
      <c r="BZ1500" t="s">
        <v>1427</v>
      </c>
      <c r="CA1500" t="s">
        <v>765</v>
      </c>
      <c r="CC1500" t="s">
        <v>8</v>
      </c>
      <c r="CD1500">
        <v>7460</v>
      </c>
      <c r="CE1500" t="s">
        <v>2</v>
      </c>
      <c r="CI1500">
        <v>1</v>
      </c>
      <c r="CJ1500">
        <v>3</v>
      </c>
      <c r="CK1500">
        <v>21</v>
      </c>
      <c r="CL1500" t="s">
        <v>0</v>
      </c>
    </row>
    <row r="1501" spans="1:90" x14ac:dyDescent="0.3">
      <c r="A1501" t="s">
        <v>322</v>
      </c>
      <c r="B1501" t="s">
        <v>321</v>
      </c>
      <c r="C1501" t="s">
        <v>10</v>
      </c>
      <c r="E1501" t="str">
        <f>"FES1162761270"</f>
        <v>FES1162761270</v>
      </c>
      <c r="F1501" s="2">
        <v>44063</v>
      </c>
      <c r="G1501">
        <v>202102</v>
      </c>
      <c r="H1501" t="s">
        <v>25</v>
      </c>
      <c r="I1501" t="s">
        <v>23</v>
      </c>
      <c r="J1501" t="s">
        <v>362</v>
      </c>
      <c r="K1501" t="s">
        <v>7</v>
      </c>
      <c r="L1501" t="s">
        <v>31</v>
      </c>
      <c r="M1501" t="s">
        <v>30</v>
      </c>
      <c r="N1501" t="s">
        <v>2111</v>
      </c>
      <c r="O1501" t="s">
        <v>21</v>
      </c>
      <c r="P1501" t="str">
        <f>"2170744040                    "</f>
        <v xml:space="preserve">2170744040                    </v>
      </c>
      <c r="Q1501">
        <v>0</v>
      </c>
      <c r="R1501">
        <v>0</v>
      </c>
      <c r="S1501">
        <v>0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0</v>
      </c>
      <c r="AB1501">
        <v>0</v>
      </c>
      <c r="AC1501">
        <v>0</v>
      </c>
      <c r="AD1501">
        <v>0</v>
      </c>
      <c r="AE1501" s="3">
        <v>0</v>
      </c>
      <c r="AF1501" s="3">
        <v>0</v>
      </c>
      <c r="AG1501" s="3">
        <v>0</v>
      </c>
      <c r="AH1501" s="3">
        <v>0</v>
      </c>
      <c r="AI1501" s="3">
        <v>0</v>
      </c>
      <c r="AJ1501" s="3">
        <v>0</v>
      </c>
      <c r="AK1501" s="3">
        <v>10.99</v>
      </c>
      <c r="AL1501" s="3">
        <v>0</v>
      </c>
      <c r="AM1501" s="3">
        <v>0</v>
      </c>
      <c r="AN1501" s="3">
        <v>0</v>
      </c>
      <c r="AO1501" s="3">
        <v>0</v>
      </c>
      <c r="AP1501" s="3">
        <v>0</v>
      </c>
      <c r="AQ1501" s="3">
        <v>0</v>
      </c>
      <c r="AR1501" s="3">
        <v>0</v>
      </c>
      <c r="AS1501" s="3">
        <v>0</v>
      </c>
      <c r="AT1501">
        <v>0</v>
      </c>
      <c r="AU1501">
        <v>0</v>
      </c>
      <c r="AV1501">
        <v>0</v>
      </c>
      <c r="AW1501">
        <v>0</v>
      </c>
      <c r="AX1501">
        <v>0</v>
      </c>
      <c r="AY1501">
        <v>0</v>
      </c>
      <c r="AZ1501">
        <v>0</v>
      </c>
      <c r="BA1501">
        <v>0</v>
      </c>
      <c r="BB1501">
        <v>0</v>
      </c>
      <c r="BC1501">
        <v>0</v>
      </c>
      <c r="BD1501">
        <v>0</v>
      </c>
      <c r="BE1501">
        <v>0</v>
      </c>
      <c r="BF1501">
        <v>0</v>
      </c>
      <c r="BG1501">
        <v>0</v>
      </c>
      <c r="BH1501">
        <v>1</v>
      </c>
      <c r="BI1501">
        <v>3.4</v>
      </c>
      <c r="BJ1501">
        <v>1.4</v>
      </c>
      <c r="BK1501">
        <v>3.5</v>
      </c>
      <c r="BL1501" s="4">
        <v>84.24</v>
      </c>
      <c r="BM1501" s="4">
        <v>12.64</v>
      </c>
      <c r="BN1501" s="4">
        <v>96.88</v>
      </c>
      <c r="BO1501" s="4">
        <v>96.88</v>
      </c>
      <c r="BQ1501" t="s">
        <v>318</v>
      </c>
      <c r="BR1501" t="s">
        <v>358</v>
      </c>
      <c r="BS1501" s="2">
        <v>44064</v>
      </c>
      <c r="BT1501" s="1">
        <v>0.41666666666666669</v>
      </c>
      <c r="BU1501" t="s">
        <v>2110</v>
      </c>
      <c r="BV1501" t="s">
        <v>16</v>
      </c>
      <c r="BY1501">
        <v>6843.16</v>
      </c>
      <c r="CA1501" t="s">
        <v>121</v>
      </c>
      <c r="CC1501" t="s">
        <v>30</v>
      </c>
      <c r="CD1501">
        <v>5201</v>
      </c>
      <c r="CE1501" t="s">
        <v>2</v>
      </c>
      <c r="CF1501" s="2">
        <v>44064</v>
      </c>
      <c r="CI1501">
        <v>1</v>
      </c>
      <c r="CJ1501">
        <v>1</v>
      </c>
      <c r="CK1501">
        <v>21</v>
      </c>
      <c r="CL1501" t="s">
        <v>0</v>
      </c>
    </row>
    <row r="1502" spans="1:90" x14ac:dyDescent="0.3">
      <c r="A1502" t="s">
        <v>322</v>
      </c>
      <c r="B1502" t="s">
        <v>321</v>
      </c>
      <c r="C1502" t="s">
        <v>10</v>
      </c>
      <c r="E1502" t="str">
        <f>"FES1162761112"</f>
        <v>FES1162761112</v>
      </c>
      <c r="F1502" s="2">
        <v>44063</v>
      </c>
      <c r="G1502">
        <v>202102</v>
      </c>
      <c r="H1502" t="s">
        <v>25</v>
      </c>
      <c r="I1502" t="s">
        <v>23</v>
      </c>
      <c r="J1502" t="s">
        <v>362</v>
      </c>
      <c r="K1502" t="s">
        <v>7</v>
      </c>
      <c r="L1502" t="s">
        <v>70</v>
      </c>
      <c r="M1502" t="s">
        <v>69</v>
      </c>
      <c r="N1502" t="s">
        <v>1621</v>
      </c>
      <c r="O1502" t="s">
        <v>21</v>
      </c>
      <c r="P1502" t="str">
        <f>"2170748619                    "</f>
        <v xml:space="preserve">2170748619                    </v>
      </c>
      <c r="Q1502">
        <v>0</v>
      </c>
      <c r="R1502">
        <v>0</v>
      </c>
      <c r="S1502">
        <v>0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0</v>
      </c>
      <c r="Z1502">
        <v>0</v>
      </c>
      <c r="AA1502">
        <v>0</v>
      </c>
      <c r="AB1502">
        <v>0</v>
      </c>
      <c r="AC1502">
        <v>0</v>
      </c>
      <c r="AD1502">
        <v>0</v>
      </c>
      <c r="AE1502" s="3">
        <v>0</v>
      </c>
      <c r="AF1502" s="3">
        <v>0</v>
      </c>
      <c r="AG1502" s="3">
        <v>0</v>
      </c>
      <c r="AH1502" s="3">
        <v>0</v>
      </c>
      <c r="AI1502" s="3">
        <v>0</v>
      </c>
      <c r="AJ1502" s="3">
        <v>0</v>
      </c>
      <c r="AK1502" s="3">
        <v>4.91</v>
      </c>
      <c r="AL1502" s="3">
        <v>0</v>
      </c>
      <c r="AM1502" s="3">
        <v>0</v>
      </c>
      <c r="AN1502" s="3">
        <v>0</v>
      </c>
      <c r="AO1502" s="3">
        <v>0</v>
      </c>
      <c r="AP1502" s="3">
        <v>0</v>
      </c>
      <c r="AQ1502" s="3">
        <v>0</v>
      </c>
      <c r="AR1502" s="3">
        <v>0</v>
      </c>
      <c r="AS1502" s="3">
        <v>0</v>
      </c>
      <c r="AT1502">
        <v>0</v>
      </c>
      <c r="AU1502">
        <v>0</v>
      </c>
      <c r="AV1502">
        <v>0</v>
      </c>
      <c r="AW1502">
        <v>0</v>
      </c>
      <c r="AX1502">
        <v>0</v>
      </c>
      <c r="AY1502">
        <v>0</v>
      </c>
      <c r="AZ1502">
        <v>0</v>
      </c>
      <c r="BA1502">
        <v>0</v>
      </c>
      <c r="BB1502">
        <v>0</v>
      </c>
      <c r="BC1502">
        <v>0</v>
      </c>
      <c r="BD1502">
        <v>0</v>
      </c>
      <c r="BE1502">
        <v>0</v>
      </c>
      <c r="BF1502">
        <v>0</v>
      </c>
      <c r="BG1502">
        <v>0</v>
      </c>
      <c r="BH1502">
        <v>1</v>
      </c>
      <c r="BI1502">
        <v>2.2000000000000002</v>
      </c>
      <c r="BJ1502">
        <v>4.8</v>
      </c>
      <c r="BK1502">
        <v>5</v>
      </c>
      <c r="BL1502" s="4">
        <v>37.619999999999997</v>
      </c>
      <c r="BM1502" s="4">
        <v>5.64</v>
      </c>
      <c r="BN1502" s="4">
        <v>43.26</v>
      </c>
      <c r="BO1502" s="4">
        <v>43.26</v>
      </c>
      <c r="BQ1502" t="s">
        <v>385</v>
      </c>
      <c r="BR1502" t="s">
        <v>358</v>
      </c>
      <c r="BS1502" s="2">
        <v>44064</v>
      </c>
      <c r="BT1502" s="1">
        <v>0.33333333333333331</v>
      </c>
      <c r="BU1502" t="s">
        <v>1620</v>
      </c>
      <c r="BV1502" t="s">
        <v>16</v>
      </c>
      <c r="BY1502">
        <v>23822.42</v>
      </c>
      <c r="CA1502" t="s">
        <v>2109</v>
      </c>
      <c r="CC1502" t="s">
        <v>69</v>
      </c>
      <c r="CD1502">
        <v>2170</v>
      </c>
      <c r="CE1502" t="s">
        <v>2</v>
      </c>
      <c r="CF1502" s="2">
        <v>44067</v>
      </c>
      <c r="CI1502">
        <v>1</v>
      </c>
      <c r="CJ1502">
        <v>1</v>
      </c>
      <c r="CK1502">
        <v>22</v>
      </c>
      <c r="CL1502" t="s">
        <v>0</v>
      </c>
    </row>
    <row r="1503" spans="1:90" x14ac:dyDescent="0.3">
      <c r="A1503" t="s">
        <v>322</v>
      </c>
      <c r="B1503" t="s">
        <v>321</v>
      </c>
      <c r="C1503" t="s">
        <v>10</v>
      </c>
      <c r="E1503" t="str">
        <f>"FES1162761086"</f>
        <v>FES1162761086</v>
      </c>
      <c r="F1503" s="2">
        <v>44063</v>
      </c>
      <c r="G1503">
        <v>202102</v>
      </c>
      <c r="H1503" t="s">
        <v>25</v>
      </c>
      <c r="I1503" t="s">
        <v>23</v>
      </c>
      <c r="J1503" t="s">
        <v>362</v>
      </c>
      <c r="K1503" t="s">
        <v>7</v>
      </c>
      <c r="L1503" t="s">
        <v>57</v>
      </c>
      <c r="M1503" t="s">
        <v>56</v>
      </c>
      <c r="N1503" t="s">
        <v>1326</v>
      </c>
      <c r="O1503" t="s">
        <v>21</v>
      </c>
      <c r="P1503" t="str">
        <f>"2170747664                    "</f>
        <v xml:space="preserve">2170747664                    </v>
      </c>
      <c r="Q1503">
        <v>0</v>
      </c>
      <c r="R1503">
        <v>0</v>
      </c>
      <c r="S1503">
        <v>0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0</v>
      </c>
      <c r="AB1503">
        <v>0</v>
      </c>
      <c r="AC1503">
        <v>0</v>
      </c>
      <c r="AD1503">
        <v>0</v>
      </c>
      <c r="AE1503" s="3">
        <v>0</v>
      </c>
      <c r="AF1503" s="3">
        <v>0</v>
      </c>
      <c r="AG1503" s="3">
        <v>0</v>
      </c>
      <c r="AH1503" s="3">
        <v>0</v>
      </c>
      <c r="AI1503" s="3">
        <v>0</v>
      </c>
      <c r="AJ1503" s="3">
        <v>0</v>
      </c>
      <c r="AK1503" s="3">
        <v>25.91</v>
      </c>
      <c r="AL1503" s="3">
        <v>0</v>
      </c>
      <c r="AM1503" s="3">
        <v>0</v>
      </c>
      <c r="AN1503" s="3">
        <v>0</v>
      </c>
      <c r="AO1503" s="3">
        <v>0</v>
      </c>
      <c r="AP1503" s="3">
        <v>0</v>
      </c>
      <c r="AQ1503" s="3">
        <v>0</v>
      </c>
      <c r="AR1503" s="3">
        <v>0</v>
      </c>
      <c r="AS1503" s="3">
        <v>0</v>
      </c>
      <c r="AT1503">
        <v>0</v>
      </c>
      <c r="AU1503">
        <v>0</v>
      </c>
      <c r="AV1503">
        <v>0</v>
      </c>
      <c r="AW1503">
        <v>0</v>
      </c>
      <c r="AX1503">
        <v>0</v>
      </c>
      <c r="AY1503">
        <v>0</v>
      </c>
      <c r="AZ1503">
        <v>0</v>
      </c>
      <c r="BA1503">
        <v>0</v>
      </c>
      <c r="BB1503">
        <v>0</v>
      </c>
      <c r="BC1503">
        <v>0</v>
      </c>
      <c r="BD1503">
        <v>0</v>
      </c>
      <c r="BE1503">
        <v>0</v>
      </c>
      <c r="BF1503">
        <v>0</v>
      </c>
      <c r="BG1503">
        <v>0</v>
      </c>
      <c r="BH1503">
        <v>1</v>
      </c>
      <c r="BI1503">
        <v>4.5</v>
      </c>
      <c r="BJ1503">
        <v>3.3</v>
      </c>
      <c r="BK1503">
        <v>4.5</v>
      </c>
      <c r="BL1503" s="4">
        <v>198.63</v>
      </c>
      <c r="BM1503" s="4">
        <v>29.79</v>
      </c>
      <c r="BN1503" s="4">
        <v>228.42</v>
      </c>
      <c r="BO1503" s="4">
        <v>228.42</v>
      </c>
      <c r="BQ1503" t="s">
        <v>318</v>
      </c>
      <c r="BR1503" t="s">
        <v>358</v>
      </c>
      <c r="BS1503" s="2">
        <v>44064</v>
      </c>
      <c r="BT1503" s="1">
        <v>0.45</v>
      </c>
      <c r="BU1503" t="s">
        <v>1808</v>
      </c>
      <c r="BV1503" t="s">
        <v>16</v>
      </c>
      <c r="BY1503">
        <v>16398.63</v>
      </c>
      <c r="CC1503" t="s">
        <v>56</v>
      </c>
      <c r="CD1503">
        <v>6506</v>
      </c>
      <c r="CE1503" t="s">
        <v>2</v>
      </c>
      <c r="CF1503" s="2">
        <v>44068</v>
      </c>
      <c r="CI1503">
        <v>1</v>
      </c>
      <c r="CJ1503">
        <v>1</v>
      </c>
      <c r="CK1503">
        <v>23</v>
      </c>
      <c r="CL1503" t="s">
        <v>0</v>
      </c>
    </row>
    <row r="1504" spans="1:90" x14ac:dyDescent="0.3">
      <c r="A1504" t="s">
        <v>322</v>
      </c>
      <c r="B1504" t="s">
        <v>321</v>
      </c>
      <c r="C1504" t="s">
        <v>10</v>
      </c>
      <c r="E1504" t="str">
        <f>"FES1162761261"</f>
        <v>FES1162761261</v>
      </c>
      <c r="F1504" s="2">
        <v>44063</v>
      </c>
      <c r="G1504">
        <v>202102</v>
      </c>
      <c r="H1504" t="s">
        <v>25</v>
      </c>
      <c r="I1504" t="s">
        <v>23</v>
      </c>
      <c r="J1504" t="s">
        <v>362</v>
      </c>
      <c r="K1504" t="s">
        <v>7</v>
      </c>
      <c r="L1504" t="s">
        <v>779</v>
      </c>
      <c r="M1504" t="s">
        <v>775</v>
      </c>
      <c r="N1504" t="s">
        <v>778</v>
      </c>
      <c r="O1504" t="s">
        <v>21</v>
      </c>
      <c r="P1504" t="str">
        <f>"2170749900                    "</f>
        <v xml:space="preserve">2170749900                    </v>
      </c>
      <c r="Q1504">
        <v>0</v>
      </c>
      <c r="R1504">
        <v>0</v>
      </c>
      <c r="S1504">
        <v>0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0</v>
      </c>
      <c r="AB1504">
        <v>0</v>
      </c>
      <c r="AC1504">
        <v>0</v>
      </c>
      <c r="AD1504">
        <v>0</v>
      </c>
      <c r="AE1504" s="3">
        <v>0</v>
      </c>
      <c r="AF1504" s="3">
        <v>0</v>
      </c>
      <c r="AG1504" s="3">
        <v>0</v>
      </c>
      <c r="AH1504" s="3">
        <v>0</v>
      </c>
      <c r="AI1504" s="3">
        <v>0</v>
      </c>
      <c r="AJ1504" s="3">
        <v>0</v>
      </c>
      <c r="AK1504" s="3">
        <v>12.17</v>
      </c>
      <c r="AL1504" s="3">
        <v>0</v>
      </c>
      <c r="AM1504" s="3">
        <v>0</v>
      </c>
      <c r="AN1504" s="3">
        <v>0</v>
      </c>
      <c r="AO1504" s="3">
        <v>0</v>
      </c>
      <c r="AP1504" s="3">
        <v>0</v>
      </c>
      <c r="AQ1504" s="3">
        <v>0</v>
      </c>
      <c r="AR1504" s="3">
        <v>0</v>
      </c>
      <c r="AS1504" s="3">
        <v>0</v>
      </c>
      <c r="AT1504">
        <v>0</v>
      </c>
      <c r="AU1504">
        <v>0</v>
      </c>
      <c r="AV1504">
        <v>0</v>
      </c>
      <c r="AW1504">
        <v>0</v>
      </c>
      <c r="AX1504">
        <v>0</v>
      </c>
      <c r="AY1504">
        <v>0</v>
      </c>
      <c r="AZ1504">
        <v>0</v>
      </c>
      <c r="BA1504">
        <v>0</v>
      </c>
      <c r="BB1504">
        <v>0</v>
      </c>
      <c r="BC1504">
        <v>0</v>
      </c>
      <c r="BD1504">
        <v>0</v>
      </c>
      <c r="BE1504">
        <v>0</v>
      </c>
      <c r="BF1504">
        <v>0</v>
      </c>
      <c r="BG1504">
        <v>0</v>
      </c>
      <c r="BH1504">
        <v>1</v>
      </c>
      <c r="BI1504">
        <v>1</v>
      </c>
      <c r="BJ1504">
        <v>0.2</v>
      </c>
      <c r="BK1504">
        <v>1</v>
      </c>
      <c r="BL1504" s="4">
        <v>93.29</v>
      </c>
      <c r="BM1504" s="4">
        <v>13.99</v>
      </c>
      <c r="BN1504" s="4">
        <v>107.28</v>
      </c>
      <c r="BO1504" s="4">
        <v>107.28</v>
      </c>
      <c r="BQ1504" t="s">
        <v>404</v>
      </c>
      <c r="BR1504" t="s">
        <v>358</v>
      </c>
      <c r="BS1504" s="2">
        <v>44064</v>
      </c>
      <c r="BT1504" s="1">
        <v>0.51944444444444449</v>
      </c>
      <c r="BU1504" t="s">
        <v>777</v>
      </c>
      <c r="BV1504" t="s">
        <v>16</v>
      </c>
      <c r="BY1504">
        <v>1200</v>
      </c>
      <c r="CA1504" t="s">
        <v>1150</v>
      </c>
      <c r="CC1504" t="s">
        <v>775</v>
      </c>
      <c r="CD1504">
        <v>4449</v>
      </c>
      <c r="CE1504" t="s">
        <v>64</v>
      </c>
      <c r="CF1504" s="2">
        <v>44064</v>
      </c>
      <c r="CI1504">
        <v>1</v>
      </c>
      <c r="CJ1504">
        <v>1</v>
      </c>
      <c r="CK1504">
        <v>23</v>
      </c>
      <c r="CL1504" t="s">
        <v>0</v>
      </c>
    </row>
    <row r="1505" spans="1:90" x14ac:dyDescent="0.3">
      <c r="A1505" t="s">
        <v>322</v>
      </c>
      <c r="B1505" t="s">
        <v>321</v>
      </c>
      <c r="C1505" t="s">
        <v>10</v>
      </c>
      <c r="E1505" t="str">
        <f>"FES1162761269"</f>
        <v>FES1162761269</v>
      </c>
      <c r="F1505" s="2">
        <v>44063</v>
      </c>
      <c r="G1505">
        <v>202102</v>
      </c>
      <c r="H1505" t="s">
        <v>25</v>
      </c>
      <c r="I1505" t="s">
        <v>23</v>
      </c>
      <c r="J1505" t="s">
        <v>362</v>
      </c>
      <c r="K1505" t="s">
        <v>7</v>
      </c>
      <c r="L1505" t="s">
        <v>46</v>
      </c>
      <c r="M1505" t="s">
        <v>44</v>
      </c>
      <c r="N1505" t="s">
        <v>817</v>
      </c>
      <c r="O1505" t="s">
        <v>21</v>
      </c>
      <c r="P1505" t="str">
        <f>"2170750014                    "</f>
        <v xml:space="preserve">2170750014                    </v>
      </c>
      <c r="Q1505">
        <v>0</v>
      </c>
      <c r="R1505">
        <v>0</v>
      </c>
      <c r="S1505">
        <v>0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0</v>
      </c>
      <c r="AB1505">
        <v>0</v>
      </c>
      <c r="AC1505">
        <v>0</v>
      </c>
      <c r="AD1505">
        <v>0</v>
      </c>
      <c r="AE1505" s="3">
        <v>0</v>
      </c>
      <c r="AF1505" s="3">
        <v>0</v>
      </c>
      <c r="AG1505" s="3">
        <v>0</v>
      </c>
      <c r="AH1505" s="3">
        <v>0</v>
      </c>
      <c r="AI1505" s="3">
        <v>0</v>
      </c>
      <c r="AJ1505" s="3">
        <v>0</v>
      </c>
      <c r="AK1505" s="3">
        <v>6.28</v>
      </c>
      <c r="AL1505" s="3">
        <v>0</v>
      </c>
      <c r="AM1505" s="3">
        <v>0</v>
      </c>
      <c r="AN1505" s="3">
        <v>0</v>
      </c>
      <c r="AO1505" s="3">
        <v>0</v>
      </c>
      <c r="AP1505" s="3">
        <v>0</v>
      </c>
      <c r="AQ1505" s="3">
        <v>0</v>
      </c>
      <c r="AR1505" s="3">
        <v>0</v>
      </c>
      <c r="AS1505" s="3">
        <v>0</v>
      </c>
      <c r="AT1505">
        <v>0</v>
      </c>
      <c r="AU1505">
        <v>0</v>
      </c>
      <c r="AV1505">
        <v>0</v>
      </c>
      <c r="AW1505">
        <v>0</v>
      </c>
      <c r="AX1505">
        <v>0</v>
      </c>
      <c r="AY1505">
        <v>0</v>
      </c>
      <c r="AZ1505">
        <v>0</v>
      </c>
      <c r="BA1505">
        <v>0</v>
      </c>
      <c r="BB1505">
        <v>0</v>
      </c>
      <c r="BC1505">
        <v>0</v>
      </c>
      <c r="BD1505">
        <v>0</v>
      </c>
      <c r="BE1505">
        <v>0</v>
      </c>
      <c r="BF1505">
        <v>0</v>
      </c>
      <c r="BG1505">
        <v>0</v>
      </c>
      <c r="BH1505">
        <v>1</v>
      </c>
      <c r="BI1505">
        <v>1</v>
      </c>
      <c r="BJ1505">
        <v>0.2</v>
      </c>
      <c r="BK1505">
        <v>1</v>
      </c>
      <c r="BL1505" s="4">
        <v>48.15</v>
      </c>
      <c r="BM1505" s="4">
        <v>7.22</v>
      </c>
      <c r="BN1505" s="4">
        <v>55.37</v>
      </c>
      <c r="BO1505" s="4">
        <v>55.37</v>
      </c>
      <c r="BQ1505" t="s">
        <v>385</v>
      </c>
      <c r="BR1505" t="s">
        <v>358</v>
      </c>
      <c r="BS1505" s="2">
        <v>44064</v>
      </c>
      <c r="BT1505" s="1">
        <v>0.4368055555555555</v>
      </c>
      <c r="BU1505" t="s">
        <v>537</v>
      </c>
      <c r="BV1505" t="s">
        <v>16</v>
      </c>
      <c r="BY1505">
        <v>1200</v>
      </c>
      <c r="CA1505" t="s">
        <v>101</v>
      </c>
      <c r="CC1505" t="s">
        <v>44</v>
      </c>
      <c r="CD1505">
        <v>4001</v>
      </c>
      <c r="CE1505" t="s">
        <v>64</v>
      </c>
      <c r="CF1505" s="2">
        <v>44064</v>
      </c>
      <c r="CI1505">
        <v>1</v>
      </c>
      <c r="CJ1505">
        <v>1</v>
      </c>
      <c r="CK1505">
        <v>21</v>
      </c>
      <c r="CL1505" t="s">
        <v>0</v>
      </c>
    </row>
    <row r="1506" spans="1:90" x14ac:dyDescent="0.3">
      <c r="A1506" t="s">
        <v>322</v>
      </c>
      <c r="B1506" t="s">
        <v>321</v>
      </c>
      <c r="C1506" t="s">
        <v>10</v>
      </c>
      <c r="E1506" t="str">
        <f>"FES1162761274"</f>
        <v>FES1162761274</v>
      </c>
      <c r="F1506" s="2">
        <v>44063</v>
      </c>
      <c r="G1506">
        <v>202102</v>
      </c>
      <c r="H1506" t="s">
        <v>25</v>
      </c>
      <c r="I1506" t="s">
        <v>23</v>
      </c>
      <c r="J1506" t="s">
        <v>362</v>
      </c>
      <c r="K1506" t="s">
        <v>7</v>
      </c>
      <c r="L1506" t="s">
        <v>100</v>
      </c>
      <c r="M1506" t="s">
        <v>99</v>
      </c>
      <c r="N1506" t="s">
        <v>497</v>
      </c>
      <c r="O1506" t="s">
        <v>21</v>
      </c>
      <c r="P1506" t="str">
        <f>"2170749975                    "</f>
        <v xml:space="preserve">2170749975                    </v>
      </c>
      <c r="Q1506">
        <v>0</v>
      </c>
      <c r="R1506">
        <v>0</v>
      </c>
      <c r="S1506">
        <v>0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0</v>
      </c>
      <c r="AB1506">
        <v>0</v>
      </c>
      <c r="AC1506">
        <v>0</v>
      </c>
      <c r="AD1506">
        <v>0</v>
      </c>
      <c r="AE1506" s="3">
        <v>0</v>
      </c>
      <c r="AF1506" s="3">
        <v>0</v>
      </c>
      <c r="AG1506" s="3">
        <v>0</v>
      </c>
      <c r="AH1506" s="3">
        <v>0</v>
      </c>
      <c r="AI1506" s="3">
        <v>0</v>
      </c>
      <c r="AJ1506" s="3">
        <v>0</v>
      </c>
      <c r="AK1506" s="3">
        <v>6.28</v>
      </c>
      <c r="AL1506" s="3">
        <v>0</v>
      </c>
      <c r="AM1506" s="3">
        <v>0</v>
      </c>
      <c r="AN1506" s="3">
        <v>0</v>
      </c>
      <c r="AO1506" s="3">
        <v>0</v>
      </c>
      <c r="AP1506" s="3">
        <v>0</v>
      </c>
      <c r="AQ1506" s="3">
        <v>0</v>
      </c>
      <c r="AR1506" s="3">
        <v>0</v>
      </c>
      <c r="AS1506" s="3">
        <v>0</v>
      </c>
      <c r="AT1506">
        <v>0</v>
      </c>
      <c r="AU1506">
        <v>0</v>
      </c>
      <c r="AV1506">
        <v>0</v>
      </c>
      <c r="AW1506">
        <v>0</v>
      </c>
      <c r="AX1506">
        <v>0</v>
      </c>
      <c r="AY1506">
        <v>0</v>
      </c>
      <c r="AZ1506">
        <v>0</v>
      </c>
      <c r="BA1506">
        <v>0</v>
      </c>
      <c r="BB1506">
        <v>0</v>
      </c>
      <c r="BC1506">
        <v>0</v>
      </c>
      <c r="BD1506">
        <v>0</v>
      </c>
      <c r="BE1506">
        <v>0</v>
      </c>
      <c r="BF1506">
        <v>0</v>
      </c>
      <c r="BG1506">
        <v>0</v>
      </c>
      <c r="BH1506">
        <v>1</v>
      </c>
      <c r="BI1506">
        <v>1</v>
      </c>
      <c r="BJ1506">
        <v>0.2</v>
      </c>
      <c r="BK1506">
        <v>1</v>
      </c>
      <c r="BL1506" s="4">
        <v>48.15</v>
      </c>
      <c r="BM1506" s="4">
        <v>7.22</v>
      </c>
      <c r="BN1506" s="4">
        <v>55.37</v>
      </c>
      <c r="BO1506" s="4">
        <v>55.37</v>
      </c>
      <c r="BQ1506" t="s">
        <v>318</v>
      </c>
      <c r="BR1506" t="s">
        <v>358</v>
      </c>
      <c r="BS1506" s="2">
        <v>44064</v>
      </c>
      <c r="BT1506" s="1">
        <v>0.40208333333333335</v>
      </c>
      <c r="BU1506" t="s">
        <v>496</v>
      </c>
      <c r="BV1506" t="s">
        <v>16</v>
      </c>
      <c r="BY1506">
        <v>1200</v>
      </c>
      <c r="CA1506" t="s">
        <v>495</v>
      </c>
      <c r="CC1506" t="s">
        <v>99</v>
      </c>
      <c r="CD1506">
        <v>3610</v>
      </c>
      <c r="CE1506" t="s">
        <v>64</v>
      </c>
      <c r="CF1506" s="2">
        <v>44067</v>
      </c>
      <c r="CI1506">
        <v>1</v>
      </c>
      <c r="CJ1506">
        <v>1</v>
      </c>
      <c r="CK1506">
        <v>21</v>
      </c>
      <c r="CL1506" t="s">
        <v>0</v>
      </c>
    </row>
    <row r="1507" spans="1:90" x14ac:dyDescent="0.3">
      <c r="A1507" t="s">
        <v>322</v>
      </c>
      <c r="B1507" t="s">
        <v>321</v>
      </c>
      <c r="C1507" t="s">
        <v>10</v>
      </c>
      <c r="E1507" t="str">
        <f>"FES1162761206"</f>
        <v>FES1162761206</v>
      </c>
      <c r="F1507" s="2">
        <v>44063</v>
      </c>
      <c r="G1507">
        <v>202102</v>
      </c>
      <c r="H1507" t="s">
        <v>25</v>
      </c>
      <c r="I1507" t="s">
        <v>23</v>
      </c>
      <c r="J1507" t="s">
        <v>362</v>
      </c>
      <c r="K1507" t="s">
        <v>7</v>
      </c>
      <c r="L1507" t="s">
        <v>9</v>
      </c>
      <c r="M1507" t="s">
        <v>8</v>
      </c>
      <c r="N1507" t="s">
        <v>1324</v>
      </c>
      <c r="O1507" t="s">
        <v>21</v>
      </c>
      <c r="P1507" t="str">
        <f>"2170749926                    "</f>
        <v xml:space="preserve">2170749926                    </v>
      </c>
      <c r="Q1507">
        <v>0</v>
      </c>
      <c r="R1507">
        <v>0</v>
      </c>
      <c r="S1507">
        <v>0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0</v>
      </c>
      <c r="AA1507">
        <v>0</v>
      </c>
      <c r="AB1507">
        <v>0</v>
      </c>
      <c r="AC1507">
        <v>0</v>
      </c>
      <c r="AD1507">
        <v>0</v>
      </c>
      <c r="AE1507" s="3">
        <v>0</v>
      </c>
      <c r="AF1507" s="3">
        <v>0</v>
      </c>
      <c r="AG1507" s="3">
        <v>0</v>
      </c>
      <c r="AH1507" s="3">
        <v>0</v>
      </c>
      <c r="AI1507" s="3">
        <v>0</v>
      </c>
      <c r="AJ1507" s="3">
        <v>0</v>
      </c>
      <c r="AK1507" s="3">
        <v>6.28</v>
      </c>
      <c r="AL1507" s="3">
        <v>0</v>
      </c>
      <c r="AM1507" s="3">
        <v>0</v>
      </c>
      <c r="AN1507" s="3">
        <v>0</v>
      </c>
      <c r="AO1507" s="3">
        <v>0</v>
      </c>
      <c r="AP1507" s="3">
        <v>0</v>
      </c>
      <c r="AQ1507" s="3">
        <v>0</v>
      </c>
      <c r="AR1507" s="3">
        <v>0</v>
      </c>
      <c r="AS1507" s="3">
        <v>0</v>
      </c>
      <c r="AT1507">
        <v>0</v>
      </c>
      <c r="AU1507">
        <v>0</v>
      </c>
      <c r="AV1507">
        <v>0</v>
      </c>
      <c r="AW1507">
        <v>0</v>
      </c>
      <c r="AX1507">
        <v>0</v>
      </c>
      <c r="AY1507">
        <v>0</v>
      </c>
      <c r="AZ1507">
        <v>0</v>
      </c>
      <c r="BA1507">
        <v>0</v>
      </c>
      <c r="BB1507">
        <v>0</v>
      </c>
      <c r="BC1507">
        <v>0</v>
      </c>
      <c r="BD1507">
        <v>0</v>
      </c>
      <c r="BE1507">
        <v>0</v>
      </c>
      <c r="BF1507">
        <v>0</v>
      </c>
      <c r="BG1507">
        <v>0</v>
      </c>
      <c r="BH1507">
        <v>1</v>
      </c>
      <c r="BI1507">
        <v>1</v>
      </c>
      <c r="BJ1507">
        <v>0.2</v>
      </c>
      <c r="BK1507">
        <v>1</v>
      </c>
      <c r="BL1507" s="4">
        <v>48.15</v>
      </c>
      <c r="BM1507" s="4">
        <v>7.22</v>
      </c>
      <c r="BN1507" s="4">
        <v>55.37</v>
      </c>
      <c r="BO1507" s="4">
        <v>55.37</v>
      </c>
      <c r="BQ1507" t="s">
        <v>385</v>
      </c>
      <c r="BR1507" t="s">
        <v>358</v>
      </c>
      <c r="BS1507" s="2">
        <v>44064</v>
      </c>
      <c r="BT1507" s="1">
        <v>0.44027777777777777</v>
      </c>
      <c r="BU1507" t="s">
        <v>2108</v>
      </c>
      <c r="BV1507" t="s">
        <v>0</v>
      </c>
      <c r="BW1507" t="s">
        <v>48</v>
      </c>
      <c r="BX1507" t="s">
        <v>76</v>
      </c>
      <c r="BY1507">
        <v>1200</v>
      </c>
      <c r="CA1507" t="s">
        <v>38</v>
      </c>
      <c r="CC1507" t="s">
        <v>8</v>
      </c>
      <c r="CD1507">
        <v>7460</v>
      </c>
      <c r="CE1507" t="s">
        <v>64</v>
      </c>
      <c r="CF1507" s="2">
        <v>44067</v>
      </c>
      <c r="CI1507">
        <v>1</v>
      </c>
      <c r="CJ1507">
        <v>1</v>
      </c>
      <c r="CK1507">
        <v>21</v>
      </c>
      <c r="CL1507" t="s">
        <v>0</v>
      </c>
    </row>
    <row r="1508" spans="1:90" x14ac:dyDescent="0.3">
      <c r="A1508" t="s">
        <v>322</v>
      </c>
      <c r="B1508" t="s">
        <v>321</v>
      </c>
      <c r="C1508" t="s">
        <v>10</v>
      </c>
      <c r="E1508" t="str">
        <f>"FES1162761236"</f>
        <v>FES1162761236</v>
      </c>
      <c r="F1508" s="2">
        <v>44063</v>
      </c>
      <c r="G1508">
        <v>202102</v>
      </c>
      <c r="H1508" t="s">
        <v>25</v>
      </c>
      <c r="I1508" t="s">
        <v>23</v>
      </c>
      <c r="J1508" t="s">
        <v>362</v>
      </c>
      <c r="K1508" t="s">
        <v>7</v>
      </c>
      <c r="L1508" t="s">
        <v>9</v>
      </c>
      <c r="M1508" t="s">
        <v>8</v>
      </c>
      <c r="N1508" t="s">
        <v>534</v>
      </c>
      <c r="O1508" t="s">
        <v>21</v>
      </c>
      <c r="P1508" t="str">
        <f>"2170749959                    "</f>
        <v xml:space="preserve">2170749959                    </v>
      </c>
      <c r="Q1508">
        <v>0</v>
      </c>
      <c r="R1508">
        <v>0</v>
      </c>
      <c r="S1508">
        <v>0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0</v>
      </c>
      <c r="Z1508">
        <v>0</v>
      </c>
      <c r="AA1508">
        <v>0</v>
      </c>
      <c r="AB1508">
        <v>0</v>
      </c>
      <c r="AC1508">
        <v>0</v>
      </c>
      <c r="AD1508">
        <v>0</v>
      </c>
      <c r="AE1508" s="3">
        <v>0</v>
      </c>
      <c r="AF1508" s="3">
        <v>0</v>
      </c>
      <c r="AG1508" s="3">
        <v>0</v>
      </c>
      <c r="AH1508" s="3">
        <v>0</v>
      </c>
      <c r="AI1508" s="3">
        <v>0</v>
      </c>
      <c r="AJ1508" s="3">
        <v>0</v>
      </c>
      <c r="AK1508" s="3">
        <v>6.28</v>
      </c>
      <c r="AL1508" s="3">
        <v>0</v>
      </c>
      <c r="AM1508" s="3">
        <v>0</v>
      </c>
      <c r="AN1508" s="3">
        <v>0</v>
      </c>
      <c r="AO1508" s="3">
        <v>0</v>
      </c>
      <c r="AP1508" s="3">
        <v>0</v>
      </c>
      <c r="AQ1508" s="3">
        <v>0</v>
      </c>
      <c r="AR1508" s="3">
        <v>0</v>
      </c>
      <c r="AS1508" s="3">
        <v>0</v>
      </c>
      <c r="AT1508">
        <v>0</v>
      </c>
      <c r="AU1508">
        <v>0</v>
      </c>
      <c r="AV1508">
        <v>0</v>
      </c>
      <c r="AW1508">
        <v>0</v>
      </c>
      <c r="AX1508">
        <v>0</v>
      </c>
      <c r="AY1508">
        <v>0</v>
      </c>
      <c r="AZ1508">
        <v>0</v>
      </c>
      <c r="BA1508">
        <v>0</v>
      </c>
      <c r="BB1508">
        <v>0</v>
      </c>
      <c r="BC1508">
        <v>0</v>
      </c>
      <c r="BD1508">
        <v>0</v>
      </c>
      <c r="BE1508">
        <v>0</v>
      </c>
      <c r="BF1508">
        <v>0</v>
      </c>
      <c r="BG1508">
        <v>0</v>
      </c>
      <c r="BH1508">
        <v>1</v>
      </c>
      <c r="BI1508">
        <v>1</v>
      </c>
      <c r="BJ1508">
        <v>0.2</v>
      </c>
      <c r="BK1508">
        <v>1</v>
      </c>
      <c r="BL1508" s="4">
        <v>48.15</v>
      </c>
      <c r="BM1508" s="4">
        <v>7.22</v>
      </c>
      <c r="BN1508" s="4">
        <v>55.37</v>
      </c>
      <c r="BO1508" s="4">
        <v>55.37</v>
      </c>
      <c r="BQ1508" t="s">
        <v>385</v>
      </c>
      <c r="BR1508" t="s">
        <v>358</v>
      </c>
      <c r="BS1508" s="2">
        <v>44064</v>
      </c>
      <c r="BT1508" s="1">
        <v>0.30763888888888891</v>
      </c>
      <c r="BU1508" t="s">
        <v>533</v>
      </c>
      <c r="BV1508" t="s">
        <v>16</v>
      </c>
      <c r="BY1508">
        <v>1200</v>
      </c>
      <c r="CA1508" t="s">
        <v>302</v>
      </c>
      <c r="CC1508" t="s">
        <v>8</v>
      </c>
      <c r="CD1508">
        <v>7530</v>
      </c>
      <c r="CE1508" t="s">
        <v>64</v>
      </c>
      <c r="CF1508" s="2">
        <v>44067</v>
      </c>
      <c r="CI1508">
        <v>1</v>
      </c>
      <c r="CJ1508">
        <v>1</v>
      </c>
      <c r="CK1508">
        <v>21</v>
      </c>
      <c r="CL1508" t="s">
        <v>0</v>
      </c>
    </row>
    <row r="1509" spans="1:90" x14ac:dyDescent="0.3">
      <c r="A1509" t="s">
        <v>322</v>
      </c>
      <c r="B1509" t="s">
        <v>321</v>
      </c>
      <c r="C1509" t="s">
        <v>10</v>
      </c>
      <c r="E1509" t="str">
        <f>"FES1162761241"</f>
        <v>FES1162761241</v>
      </c>
      <c r="F1509" s="2">
        <v>44063</v>
      </c>
      <c r="G1509">
        <v>202102</v>
      </c>
      <c r="H1509" t="s">
        <v>25</v>
      </c>
      <c r="I1509" t="s">
        <v>23</v>
      </c>
      <c r="J1509" t="s">
        <v>362</v>
      </c>
      <c r="K1509" t="s">
        <v>7</v>
      </c>
      <c r="L1509" t="s">
        <v>25</v>
      </c>
      <c r="M1509" t="s">
        <v>23</v>
      </c>
      <c r="N1509" t="s">
        <v>440</v>
      </c>
      <c r="O1509" t="s">
        <v>21</v>
      </c>
      <c r="P1509" t="str">
        <f>"2170749969                    "</f>
        <v xml:space="preserve">2170749969                    </v>
      </c>
      <c r="Q1509">
        <v>0</v>
      </c>
      <c r="R1509">
        <v>0</v>
      </c>
      <c r="S1509">
        <v>0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0</v>
      </c>
      <c r="AB1509">
        <v>0</v>
      </c>
      <c r="AC1509">
        <v>0</v>
      </c>
      <c r="AD1509">
        <v>0</v>
      </c>
      <c r="AE1509" s="3">
        <v>0</v>
      </c>
      <c r="AF1509" s="3">
        <v>0</v>
      </c>
      <c r="AG1509" s="3">
        <v>0</v>
      </c>
      <c r="AH1509" s="3">
        <v>0</v>
      </c>
      <c r="AI1509" s="3">
        <v>0</v>
      </c>
      <c r="AJ1509" s="3">
        <v>0</v>
      </c>
      <c r="AK1509" s="3">
        <v>4.91</v>
      </c>
      <c r="AL1509" s="3">
        <v>0</v>
      </c>
      <c r="AM1509" s="3">
        <v>0</v>
      </c>
      <c r="AN1509" s="3">
        <v>0</v>
      </c>
      <c r="AO1509" s="3">
        <v>0</v>
      </c>
      <c r="AP1509" s="3">
        <v>0</v>
      </c>
      <c r="AQ1509" s="3">
        <v>0</v>
      </c>
      <c r="AR1509" s="3">
        <v>0</v>
      </c>
      <c r="AS1509" s="3">
        <v>0</v>
      </c>
      <c r="AT1509">
        <v>0</v>
      </c>
      <c r="AU1509">
        <v>0</v>
      </c>
      <c r="AV1509">
        <v>0</v>
      </c>
      <c r="AW1509">
        <v>0</v>
      </c>
      <c r="AX1509">
        <v>0</v>
      </c>
      <c r="AY1509">
        <v>0</v>
      </c>
      <c r="AZ1509">
        <v>0</v>
      </c>
      <c r="BA1509">
        <v>0</v>
      </c>
      <c r="BB1509">
        <v>0</v>
      </c>
      <c r="BC1509">
        <v>0</v>
      </c>
      <c r="BD1509">
        <v>0</v>
      </c>
      <c r="BE1509">
        <v>0</v>
      </c>
      <c r="BF1509">
        <v>0</v>
      </c>
      <c r="BG1509">
        <v>0</v>
      </c>
      <c r="BH1509">
        <v>1</v>
      </c>
      <c r="BI1509">
        <v>1</v>
      </c>
      <c r="BJ1509">
        <v>0.2</v>
      </c>
      <c r="BK1509">
        <v>1</v>
      </c>
      <c r="BL1509" s="4">
        <v>37.619999999999997</v>
      </c>
      <c r="BM1509" s="4">
        <v>5.64</v>
      </c>
      <c r="BN1509" s="4">
        <v>43.26</v>
      </c>
      <c r="BO1509" s="4">
        <v>43.26</v>
      </c>
      <c r="BR1509" t="s">
        <v>358</v>
      </c>
      <c r="BS1509" s="2">
        <v>44064</v>
      </c>
      <c r="BT1509" s="1">
        <v>0.29722222222222222</v>
      </c>
      <c r="BU1509" t="s">
        <v>2107</v>
      </c>
      <c r="BV1509" t="s">
        <v>16</v>
      </c>
      <c r="BY1509">
        <v>1200</v>
      </c>
      <c r="CA1509" t="s">
        <v>587</v>
      </c>
      <c r="CC1509" t="s">
        <v>23</v>
      </c>
      <c r="CD1509">
        <v>1600</v>
      </c>
      <c r="CE1509" t="s">
        <v>64</v>
      </c>
      <c r="CI1509">
        <v>1</v>
      </c>
      <c r="CJ1509">
        <v>1</v>
      </c>
      <c r="CK1509">
        <v>22</v>
      </c>
      <c r="CL1509" t="s">
        <v>0</v>
      </c>
    </row>
    <row r="1510" spans="1:90" x14ac:dyDescent="0.3">
      <c r="A1510" t="s">
        <v>322</v>
      </c>
      <c r="B1510" t="s">
        <v>321</v>
      </c>
      <c r="C1510" t="s">
        <v>10</v>
      </c>
      <c r="E1510" t="str">
        <f>"FES1162761217"</f>
        <v>FES1162761217</v>
      </c>
      <c r="F1510" s="2">
        <v>44063</v>
      </c>
      <c r="G1510">
        <v>202102</v>
      </c>
      <c r="H1510" t="s">
        <v>25</v>
      </c>
      <c r="I1510" t="s">
        <v>23</v>
      </c>
      <c r="J1510" t="s">
        <v>362</v>
      </c>
      <c r="K1510" t="s">
        <v>7</v>
      </c>
      <c r="L1510" t="s">
        <v>35</v>
      </c>
      <c r="M1510" t="s">
        <v>32</v>
      </c>
      <c r="N1510" t="s">
        <v>370</v>
      </c>
      <c r="O1510" t="s">
        <v>21</v>
      </c>
      <c r="P1510" t="str">
        <f>"2170749337                    "</f>
        <v xml:space="preserve">2170749337                    </v>
      </c>
      <c r="Q1510">
        <v>0</v>
      </c>
      <c r="R1510">
        <v>0</v>
      </c>
      <c r="S1510">
        <v>0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0</v>
      </c>
      <c r="AB1510">
        <v>0</v>
      </c>
      <c r="AC1510">
        <v>0</v>
      </c>
      <c r="AD1510">
        <v>0</v>
      </c>
      <c r="AE1510" s="3">
        <v>0</v>
      </c>
      <c r="AF1510" s="3">
        <v>0</v>
      </c>
      <c r="AG1510" s="3">
        <v>0</v>
      </c>
      <c r="AH1510" s="3">
        <v>0</v>
      </c>
      <c r="AI1510" s="3">
        <v>0</v>
      </c>
      <c r="AJ1510" s="3">
        <v>0</v>
      </c>
      <c r="AK1510" s="3">
        <v>4.91</v>
      </c>
      <c r="AL1510" s="3">
        <v>0</v>
      </c>
      <c r="AM1510" s="3">
        <v>0</v>
      </c>
      <c r="AN1510" s="3">
        <v>0</v>
      </c>
      <c r="AO1510" s="3">
        <v>0</v>
      </c>
      <c r="AP1510" s="3">
        <v>0</v>
      </c>
      <c r="AQ1510" s="3">
        <v>0</v>
      </c>
      <c r="AR1510" s="3">
        <v>0</v>
      </c>
      <c r="AS1510" s="3">
        <v>0</v>
      </c>
      <c r="AT1510">
        <v>0</v>
      </c>
      <c r="AU1510">
        <v>0</v>
      </c>
      <c r="AV1510">
        <v>0</v>
      </c>
      <c r="AW1510">
        <v>0</v>
      </c>
      <c r="AX1510">
        <v>0</v>
      </c>
      <c r="AY1510">
        <v>0</v>
      </c>
      <c r="AZ1510">
        <v>0</v>
      </c>
      <c r="BA1510">
        <v>0</v>
      </c>
      <c r="BB1510">
        <v>0</v>
      </c>
      <c r="BC1510">
        <v>0</v>
      </c>
      <c r="BD1510">
        <v>0</v>
      </c>
      <c r="BE1510">
        <v>0</v>
      </c>
      <c r="BF1510">
        <v>0</v>
      </c>
      <c r="BG1510">
        <v>0</v>
      </c>
      <c r="BH1510">
        <v>1</v>
      </c>
      <c r="BI1510">
        <v>1</v>
      </c>
      <c r="BJ1510">
        <v>0.2</v>
      </c>
      <c r="BK1510">
        <v>1</v>
      </c>
      <c r="BL1510" s="4">
        <v>37.619999999999997</v>
      </c>
      <c r="BM1510" s="4">
        <v>5.64</v>
      </c>
      <c r="BN1510" s="4">
        <v>43.26</v>
      </c>
      <c r="BO1510" s="4">
        <v>43.26</v>
      </c>
      <c r="BQ1510" t="s">
        <v>318</v>
      </c>
      <c r="BR1510" t="s">
        <v>358</v>
      </c>
      <c r="BS1510" s="2">
        <v>44064</v>
      </c>
      <c r="BT1510" s="1">
        <v>0.3840277777777778</v>
      </c>
      <c r="BU1510" t="s">
        <v>41</v>
      </c>
      <c r="BV1510" t="s">
        <v>16</v>
      </c>
      <c r="BY1510">
        <v>1200</v>
      </c>
      <c r="CC1510" t="s">
        <v>32</v>
      </c>
      <c r="CD1510">
        <v>2094</v>
      </c>
      <c r="CE1510" t="s">
        <v>64</v>
      </c>
      <c r="CF1510" s="2">
        <v>44067</v>
      </c>
      <c r="CI1510">
        <v>1</v>
      </c>
      <c r="CJ1510">
        <v>1</v>
      </c>
      <c r="CK1510">
        <v>22</v>
      </c>
      <c r="CL1510" t="s">
        <v>0</v>
      </c>
    </row>
    <row r="1511" spans="1:90" x14ac:dyDescent="0.3">
      <c r="A1511" t="s">
        <v>322</v>
      </c>
      <c r="B1511" t="s">
        <v>321</v>
      </c>
      <c r="C1511" t="s">
        <v>10</v>
      </c>
      <c r="E1511" t="str">
        <f>"FES1162761090"</f>
        <v>FES1162761090</v>
      </c>
      <c r="F1511" s="2">
        <v>44063</v>
      </c>
      <c r="G1511">
        <v>202102</v>
      </c>
      <c r="H1511" t="s">
        <v>25</v>
      </c>
      <c r="I1511" t="s">
        <v>23</v>
      </c>
      <c r="J1511" t="s">
        <v>362</v>
      </c>
      <c r="K1511" t="s">
        <v>7</v>
      </c>
      <c r="L1511" t="s">
        <v>35</v>
      </c>
      <c r="M1511" t="s">
        <v>32</v>
      </c>
      <c r="N1511" t="s">
        <v>1758</v>
      </c>
      <c r="O1511" t="s">
        <v>21</v>
      </c>
      <c r="P1511" t="str">
        <f>"2170748421                    "</f>
        <v xml:space="preserve">2170748421                    </v>
      </c>
      <c r="Q1511">
        <v>0</v>
      </c>
      <c r="R1511">
        <v>0</v>
      </c>
      <c r="S1511">
        <v>0</v>
      </c>
      <c r="T1511">
        <v>0</v>
      </c>
      <c r="U1511">
        <v>0</v>
      </c>
      <c r="V1511">
        <v>0</v>
      </c>
      <c r="W1511">
        <v>0</v>
      </c>
      <c r="X1511">
        <v>0</v>
      </c>
      <c r="Y1511">
        <v>0</v>
      </c>
      <c r="Z1511">
        <v>0</v>
      </c>
      <c r="AA1511">
        <v>0</v>
      </c>
      <c r="AB1511">
        <v>0</v>
      </c>
      <c r="AC1511">
        <v>0</v>
      </c>
      <c r="AD1511">
        <v>0</v>
      </c>
      <c r="AE1511" s="3">
        <v>0</v>
      </c>
      <c r="AF1511" s="3">
        <v>0</v>
      </c>
      <c r="AG1511" s="3">
        <v>0</v>
      </c>
      <c r="AH1511" s="3">
        <v>0</v>
      </c>
      <c r="AI1511" s="3">
        <v>0</v>
      </c>
      <c r="AJ1511" s="3">
        <v>0</v>
      </c>
      <c r="AK1511" s="3">
        <v>4.91</v>
      </c>
      <c r="AL1511" s="3">
        <v>0</v>
      </c>
      <c r="AM1511" s="3">
        <v>0</v>
      </c>
      <c r="AN1511" s="3">
        <v>0</v>
      </c>
      <c r="AO1511" s="3">
        <v>0</v>
      </c>
      <c r="AP1511" s="3">
        <v>0</v>
      </c>
      <c r="AQ1511" s="3">
        <v>0</v>
      </c>
      <c r="AR1511" s="3">
        <v>0</v>
      </c>
      <c r="AS1511" s="3">
        <v>0</v>
      </c>
      <c r="AT1511">
        <v>0</v>
      </c>
      <c r="AU1511">
        <v>0</v>
      </c>
      <c r="AV1511">
        <v>0</v>
      </c>
      <c r="AW1511">
        <v>0</v>
      </c>
      <c r="AX1511">
        <v>0</v>
      </c>
      <c r="AY1511">
        <v>0</v>
      </c>
      <c r="AZ1511">
        <v>0</v>
      </c>
      <c r="BA1511">
        <v>0</v>
      </c>
      <c r="BB1511">
        <v>0</v>
      </c>
      <c r="BC1511">
        <v>0</v>
      </c>
      <c r="BD1511">
        <v>0</v>
      </c>
      <c r="BE1511">
        <v>0</v>
      </c>
      <c r="BF1511">
        <v>0</v>
      </c>
      <c r="BG1511">
        <v>0</v>
      </c>
      <c r="BH1511">
        <v>1</v>
      </c>
      <c r="BI1511">
        <v>1</v>
      </c>
      <c r="BJ1511">
        <v>0.2</v>
      </c>
      <c r="BK1511">
        <v>1</v>
      </c>
      <c r="BL1511" s="4">
        <v>37.619999999999997</v>
      </c>
      <c r="BM1511" s="4">
        <v>5.64</v>
      </c>
      <c r="BN1511" s="4">
        <v>43.26</v>
      </c>
      <c r="BO1511" s="4">
        <v>43.26</v>
      </c>
      <c r="BQ1511" t="s">
        <v>318</v>
      </c>
      <c r="BR1511" t="s">
        <v>358</v>
      </c>
      <c r="BS1511" s="2">
        <v>44064</v>
      </c>
      <c r="BT1511" s="1">
        <v>0.375</v>
      </c>
      <c r="BU1511" t="s">
        <v>2106</v>
      </c>
      <c r="BV1511" t="s">
        <v>16</v>
      </c>
      <c r="BY1511">
        <v>1200</v>
      </c>
      <c r="CA1511" t="s">
        <v>121</v>
      </c>
      <c r="CC1511" t="s">
        <v>32</v>
      </c>
      <c r="CD1511">
        <v>2091</v>
      </c>
      <c r="CE1511" t="s">
        <v>64</v>
      </c>
      <c r="CF1511" s="2">
        <v>44067</v>
      </c>
      <c r="CI1511">
        <v>1</v>
      </c>
      <c r="CJ1511">
        <v>1</v>
      </c>
      <c r="CK1511">
        <v>22</v>
      </c>
      <c r="CL1511" t="s">
        <v>0</v>
      </c>
    </row>
    <row r="1512" spans="1:90" x14ac:dyDescent="0.3">
      <c r="A1512" t="s">
        <v>322</v>
      </c>
      <c r="B1512" t="s">
        <v>321</v>
      </c>
      <c r="C1512" t="s">
        <v>10</v>
      </c>
      <c r="E1512" t="str">
        <f>"FES1162761259"</f>
        <v>FES1162761259</v>
      </c>
      <c r="F1512" s="2">
        <v>44063</v>
      </c>
      <c r="G1512">
        <v>202102</v>
      </c>
      <c r="H1512" t="s">
        <v>25</v>
      </c>
      <c r="I1512" t="s">
        <v>23</v>
      </c>
      <c r="J1512" t="s">
        <v>362</v>
      </c>
      <c r="K1512" t="s">
        <v>7</v>
      </c>
      <c r="L1512" t="s">
        <v>379</v>
      </c>
      <c r="M1512" t="s">
        <v>375</v>
      </c>
      <c r="N1512" t="s">
        <v>581</v>
      </c>
      <c r="O1512" t="s">
        <v>21</v>
      </c>
      <c r="P1512" t="str">
        <f>"2170749456                    "</f>
        <v xml:space="preserve">2170749456                    </v>
      </c>
      <c r="Q1512">
        <v>0</v>
      </c>
      <c r="R1512">
        <v>0</v>
      </c>
      <c r="S1512">
        <v>0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0</v>
      </c>
      <c r="AB1512">
        <v>0</v>
      </c>
      <c r="AC1512">
        <v>0</v>
      </c>
      <c r="AD1512">
        <v>0</v>
      </c>
      <c r="AE1512" s="3">
        <v>0</v>
      </c>
      <c r="AF1512" s="3">
        <v>0</v>
      </c>
      <c r="AG1512" s="3">
        <v>0</v>
      </c>
      <c r="AH1512" s="3">
        <v>0</v>
      </c>
      <c r="AI1512" s="3">
        <v>0</v>
      </c>
      <c r="AJ1512" s="3">
        <v>0</v>
      </c>
      <c r="AK1512" s="3">
        <v>8.83</v>
      </c>
      <c r="AL1512" s="3">
        <v>0</v>
      </c>
      <c r="AM1512" s="3">
        <v>0</v>
      </c>
      <c r="AN1512" s="3">
        <v>0</v>
      </c>
      <c r="AO1512" s="3">
        <v>0</v>
      </c>
      <c r="AP1512" s="3">
        <v>0</v>
      </c>
      <c r="AQ1512" s="3">
        <v>0</v>
      </c>
      <c r="AR1512" s="3">
        <v>0</v>
      </c>
      <c r="AS1512" s="3">
        <v>0</v>
      </c>
      <c r="AT1512">
        <v>0</v>
      </c>
      <c r="AU1512">
        <v>0</v>
      </c>
      <c r="AV1512">
        <v>0</v>
      </c>
      <c r="AW1512">
        <v>0</v>
      </c>
      <c r="AX1512">
        <v>0</v>
      </c>
      <c r="AY1512">
        <v>0</v>
      </c>
      <c r="AZ1512">
        <v>0</v>
      </c>
      <c r="BA1512">
        <v>0</v>
      </c>
      <c r="BB1512">
        <v>0</v>
      </c>
      <c r="BC1512">
        <v>0</v>
      </c>
      <c r="BD1512">
        <v>0</v>
      </c>
      <c r="BE1512">
        <v>0</v>
      </c>
      <c r="BF1512">
        <v>0</v>
      </c>
      <c r="BG1512">
        <v>0</v>
      </c>
      <c r="BH1512">
        <v>1</v>
      </c>
      <c r="BI1512">
        <v>1.5</v>
      </c>
      <c r="BJ1512">
        <v>1.2</v>
      </c>
      <c r="BK1512">
        <v>1.5</v>
      </c>
      <c r="BL1512" s="4">
        <v>67.709999999999994</v>
      </c>
      <c r="BM1512" s="4">
        <v>10.16</v>
      </c>
      <c r="BN1512" s="4">
        <v>77.87</v>
      </c>
      <c r="BO1512" s="4">
        <v>77.87</v>
      </c>
      <c r="BQ1512" t="s">
        <v>318</v>
      </c>
      <c r="BR1512" t="s">
        <v>358</v>
      </c>
      <c r="BS1512" s="2">
        <v>44067</v>
      </c>
      <c r="BT1512" s="1">
        <v>0.53055555555555556</v>
      </c>
      <c r="BU1512" t="s">
        <v>2105</v>
      </c>
      <c r="BV1512" t="s">
        <v>0</v>
      </c>
      <c r="BW1512" t="s">
        <v>48</v>
      </c>
      <c r="BX1512" t="s">
        <v>563</v>
      </c>
      <c r="BY1512">
        <v>6153.14</v>
      </c>
      <c r="BZ1512" t="s">
        <v>214</v>
      </c>
      <c r="CC1512" t="s">
        <v>375</v>
      </c>
      <c r="CD1512">
        <v>208</v>
      </c>
      <c r="CE1512" t="s">
        <v>2</v>
      </c>
      <c r="CF1512" s="2">
        <v>44068</v>
      </c>
      <c r="CI1512">
        <v>1</v>
      </c>
      <c r="CJ1512">
        <v>2</v>
      </c>
      <c r="CK1512">
        <v>24</v>
      </c>
      <c r="CL1512" t="s">
        <v>0</v>
      </c>
    </row>
    <row r="1513" spans="1:90" x14ac:dyDescent="0.3">
      <c r="A1513" t="s">
        <v>322</v>
      </c>
      <c r="B1513" t="s">
        <v>321</v>
      </c>
      <c r="C1513" t="s">
        <v>10</v>
      </c>
      <c r="E1513" t="str">
        <f>"FES1162761127"</f>
        <v>FES1162761127</v>
      </c>
      <c r="F1513" s="2">
        <v>44063</v>
      </c>
      <c r="G1513">
        <v>202102</v>
      </c>
      <c r="H1513" t="s">
        <v>25</v>
      </c>
      <c r="I1513" t="s">
        <v>23</v>
      </c>
      <c r="J1513" t="s">
        <v>362</v>
      </c>
      <c r="K1513" t="s">
        <v>7</v>
      </c>
      <c r="L1513" t="s">
        <v>25</v>
      </c>
      <c r="M1513" t="s">
        <v>23</v>
      </c>
      <c r="N1513" t="s">
        <v>589</v>
      </c>
      <c r="O1513" t="s">
        <v>21</v>
      </c>
      <c r="P1513" t="str">
        <f>"2170748724                    "</f>
        <v xml:space="preserve">2170748724                    </v>
      </c>
      <c r="Q1513">
        <v>0</v>
      </c>
      <c r="R1513">
        <v>0</v>
      </c>
      <c r="S1513">
        <v>0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0</v>
      </c>
      <c r="AB1513">
        <v>0</v>
      </c>
      <c r="AC1513">
        <v>0</v>
      </c>
      <c r="AD1513">
        <v>0</v>
      </c>
      <c r="AE1513" s="3">
        <v>0</v>
      </c>
      <c r="AF1513" s="3">
        <v>0</v>
      </c>
      <c r="AG1513" s="3">
        <v>0</v>
      </c>
      <c r="AH1513" s="3">
        <v>0</v>
      </c>
      <c r="AI1513" s="3">
        <v>0</v>
      </c>
      <c r="AJ1513" s="3">
        <v>0</v>
      </c>
      <c r="AK1513" s="3">
        <v>4.91</v>
      </c>
      <c r="AL1513" s="3">
        <v>0</v>
      </c>
      <c r="AM1513" s="3">
        <v>0</v>
      </c>
      <c r="AN1513" s="3">
        <v>0</v>
      </c>
      <c r="AO1513" s="3">
        <v>0</v>
      </c>
      <c r="AP1513" s="3">
        <v>0</v>
      </c>
      <c r="AQ1513" s="3">
        <v>0</v>
      </c>
      <c r="AR1513" s="3">
        <v>0</v>
      </c>
      <c r="AS1513" s="3">
        <v>0</v>
      </c>
      <c r="AT1513">
        <v>0</v>
      </c>
      <c r="AU1513">
        <v>0</v>
      </c>
      <c r="AV1513">
        <v>0</v>
      </c>
      <c r="AW1513">
        <v>0</v>
      </c>
      <c r="AX1513">
        <v>0</v>
      </c>
      <c r="AY1513">
        <v>0</v>
      </c>
      <c r="AZ1513">
        <v>0</v>
      </c>
      <c r="BA1513">
        <v>0</v>
      </c>
      <c r="BB1513">
        <v>0</v>
      </c>
      <c r="BC1513">
        <v>0</v>
      </c>
      <c r="BD1513">
        <v>0</v>
      </c>
      <c r="BE1513">
        <v>0</v>
      </c>
      <c r="BF1513">
        <v>0</v>
      </c>
      <c r="BG1513">
        <v>0</v>
      </c>
      <c r="BH1513">
        <v>1</v>
      </c>
      <c r="BI1513">
        <v>2.1</v>
      </c>
      <c r="BJ1513">
        <v>0.9</v>
      </c>
      <c r="BK1513">
        <v>3</v>
      </c>
      <c r="BL1513" s="4">
        <v>37.619999999999997</v>
      </c>
      <c r="BM1513" s="4">
        <v>5.64</v>
      </c>
      <c r="BN1513" s="4">
        <v>43.26</v>
      </c>
      <c r="BO1513" s="4">
        <v>43.26</v>
      </c>
      <c r="BQ1513" t="s">
        <v>318</v>
      </c>
      <c r="BR1513" t="s">
        <v>358</v>
      </c>
      <c r="BS1513" s="2">
        <v>44064</v>
      </c>
      <c r="BT1513" s="1">
        <v>0.3888888888888889</v>
      </c>
      <c r="BU1513" t="s">
        <v>588</v>
      </c>
      <c r="BV1513" t="s">
        <v>16</v>
      </c>
      <c r="BY1513">
        <v>4274.1899999999996</v>
      </c>
      <c r="CA1513" t="s">
        <v>587</v>
      </c>
      <c r="CC1513" t="s">
        <v>23</v>
      </c>
      <c r="CD1513">
        <v>1619</v>
      </c>
      <c r="CE1513" t="s">
        <v>2</v>
      </c>
      <c r="CF1513" s="2">
        <v>44067</v>
      </c>
      <c r="CI1513">
        <v>1</v>
      </c>
      <c r="CJ1513">
        <v>1</v>
      </c>
      <c r="CK1513">
        <v>22</v>
      </c>
      <c r="CL1513" t="s">
        <v>0</v>
      </c>
    </row>
    <row r="1514" spans="1:90" x14ac:dyDescent="0.3">
      <c r="A1514" t="s">
        <v>322</v>
      </c>
      <c r="B1514" t="s">
        <v>321</v>
      </c>
      <c r="C1514" t="s">
        <v>10</v>
      </c>
      <c r="E1514" t="str">
        <f>"FES1162761163"</f>
        <v>FES1162761163</v>
      </c>
      <c r="F1514" s="2">
        <v>44063</v>
      </c>
      <c r="G1514">
        <v>202102</v>
      </c>
      <c r="H1514" t="s">
        <v>25</v>
      </c>
      <c r="I1514" t="s">
        <v>23</v>
      </c>
      <c r="J1514" t="s">
        <v>362</v>
      </c>
      <c r="K1514" t="s">
        <v>7</v>
      </c>
      <c r="L1514" t="s">
        <v>232</v>
      </c>
      <c r="M1514" t="s">
        <v>231</v>
      </c>
      <c r="N1514" t="s">
        <v>2104</v>
      </c>
      <c r="O1514" t="s">
        <v>18</v>
      </c>
      <c r="P1514" t="str">
        <f>"2170749771                    "</f>
        <v xml:space="preserve">2170749771                    </v>
      </c>
      <c r="Q1514">
        <v>0</v>
      </c>
      <c r="R1514">
        <v>0</v>
      </c>
      <c r="S1514">
        <v>0</v>
      </c>
      <c r="T1514">
        <v>0</v>
      </c>
      <c r="U1514">
        <v>0</v>
      </c>
      <c r="V1514">
        <v>0</v>
      </c>
      <c r="W1514">
        <v>0</v>
      </c>
      <c r="X1514">
        <v>0</v>
      </c>
      <c r="Y1514">
        <v>0</v>
      </c>
      <c r="Z1514">
        <v>0</v>
      </c>
      <c r="AA1514">
        <v>0</v>
      </c>
      <c r="AB1514">
        <v>0</v>
      </c>
      <c r="AC1514">
        <v>0</v>
      </c>
      <c r="AD1514">
        <v>0</v>
      </c>
      <c r="AE1514" s="3">
        <v>0</v>
      </c>
      <c r="AF1514" s="3">
        <v>0</v>
      </c>
      <c r="AG1514" s="3">
        <v>0</v>
      </c>
      <c r="AH1514" s="3">
        <v>0</v>
      </c>
      <c r="AI1514" s="3">
        <v>0</v>
      </c>
      <c r="AJ1514" s="3">
        <v>0</v>
      </c>
      <c r="AK1514" s="3">
        <v>4.91</v>
      </c>
      <c r="AL1514" s="3">
        <v>0</v>
      </c>
      <c r="AM1514" s="3">
        <v>0</v>
      </c>
      <c r="AN1514" s="3">
        <v>0</v>
      </c>
      <c r="AO1514" s="3">
        <v>0</v>
      </c>
      <c r="AP1514" s="3">
        <v>0</v>
      </c>
      <c r="AQ1514" s="3">
        <v>0</v>
      </c>
      <c r="AR1514" s="3">
        <v>0</v>
      </c>
      <c r="AS1514" s="3">
        <v>0</v>
      </c>
      <c r="AT1514">
        <v>0</v>
      </c>
      <c r="AU1514">
        <v>0</v>
      </c>
      <c r="AV1514">
        <v>0</v>
      </c>
      <c r="AW1514">
        <v>0</v>
      </c>
      <c r="AX1514">
        <v>0</v>
      </c>
      <c r="AY1514">
        <v>0</v>
      </c>
      <c r="AZ1514">
        <v>0</v>
      </c>
      <c r="BA1514">
        <v>0</v>
      </c>
      <c r="BB1514">
        <v>0</v>
      </c>
      <c r="BC1514">
        <v>0</v>
      </c>
      <c r="BD1514">
        <v>0</v>
      </c>
      <c r="BE1514">
        <v>0</v>
      </c>
      <c r="BF1514">
        <v>0</v>
      </c>
      <c r="BG1514">
        <v>0</v>
      </c>
      <c r="BH1514">
        <v>1</v>
      </c>
      <c r="BI1514">
        <v>2.1</v>
      </c>
      <c r="BJ1514">
        <v>1</v>
      </c>
      <c r="BK1514">
        <v>3</v>
      </c>
      <c r="BL1514" s="4">
        <v>37.619999999999997</v>
      </c>
      <c r="BM1514" s="4">
        <v>5.64</v>
      </c>
      <c r="BN1514" s="4">
        <v>43.26</v>
      </c>
      <c r="BO1514" s="4">
        <v>43.26</v>
      </c>
      <c r="BP1514" t="s">
        <v>359</v>
      </c>
      <c r="BQ1514" t="s">
        <v>318</v>
      </c>
      <c r="BR1514" t="s">
        <v>358</v>
      </c>
      <c r="BS1514" s="2">
        <v>44067</v>
      </c>
      <c r="BT1514" s="1">
        <v>0.43055555555555558</v>
      </c>
      <c r="BU1514" t="s">
        <v>2103</v>
      </c>
      <c r="BV1514" t="s">
        <v>0</v>
      </c>
      <c r="BW1514" t="s">
        <v>40</v>
      </c>
      <c r="BX1514" t="s">
        <v>61</v>
      </c>
      <c r="BY1514">
        <v>4924.04</v>
      </c>
      <c r="CC1514" t="s">
        <v>231</v>
      </c>
      <c r="CD1514">
        <v>1460</v>
      </c>
      <c r="CE1514" t="s">
        <v>2</v>
      </c>
      <c r="CF1514" s="2">
        <v>44068</v>
      </c>
      <c r="CI1514">
        <v>1</v>
      </c>
      <c r="CJ1514">
        <v>2</v>
      </c>
      <c r="CK1514">
        <v>32</v>
      </c>
      <c r="CL1514" t="s">
        <v>0</v>
      </c>
    </row>
    <row r="1515" spans="1:90" x14ac:dyDescent="0.3">
      <c r="A1515" t="s">
        <v>322</v>
      </c>
      <c r="B1515" t="s">
        <v>321</v>
      </c>
      <c r="C1515" t="s">
        <v>10</v>
      </c>
      <c r="E1515" t="str">
        <f>"FES1162761262"</f>
        <v>FES1162761262</v>
      </c>
      <c r="F1515" s="2">
        <v>44063</v>
      </c>
      <c r="G1515">
        <v>202102</v>
      </c>
      <c r="H1515" t="s">
        <v>25</v>
      </c>
      <c r="I1515" t="s">
        <v>23</v>
      </c>
      <c r="J1515" t="s">
        <v>362</v>
      </c>
      <c r="K1515" t="s">
        <v>7</v>
      </c>
      <c r="L1515" t="s">
        <v>35</v>
      </c>
      <c r="M1515" t="s">
        <v>32</v>
      </c>
      <c r="N1515" t="s">
        <v>370</v>
      </c>
      <c r="O1515" t="s">
        <v>21</v>
      </c>
      <c r="P1515" t="str">
        <f>"23170749999                   "</f>
        <v xml:space="preserve">23170749999                   </v>
      </c>
      <c r="Q1515">
        <v>0</v>
      </c>
      <c r="R1515">
        <v>0</v>
      </c>
      <c r="S1515">
        <v>0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0</v>
      </c>
      <c r="AB1515">
        <v>0</v>
      </c>
      <c r="AC1515">
        <v>0</v>
      </c>
      <c r="AD1515">
        <v>0</v>
      </c>
      <c r="AE1515" s="3">
        <v>0</v>
      </c>
      <c r="AF1515" s="3">
        <v>0</v>
      </c>
      <c r="AG1515" s="3">
        <v>0</v>
      </c>
      <c r="AH1515" s="3">
        <v>0</v>
      </c>
      <c r="AI1515" s="3">
        <v>0</v>
      </c>
      <c r="AJ1515" s="3">
        <v>0</v>
      </c>
      <c r="AK1515" s="3">
        <v>4.91</v>
      </c>
      <c r="AL1515" s="3">
        <v>0</v>
      </c>
      <c r="AM1515" s="3">
        <v>0</v>
      </c>
      <c r="AN1515" s="3">
        <v>0</v>
      </c>
      <c r="AO1515" s="3">
        <v>0</v>
      </c>
      <c r="AP1515" s="3">
        <v>0</v>
      </c>
      <c r="AQ1515" s="3">
        <v>0</v>
      </c>
      <c r="AR1515" s="3">
        <v>0</v>
      </c>
      <c r="AS1515" s="3">
        <v>0</v>
      </c>
      <c r="AT1515">
        <v>0</v>
      </c>
      <c r="AU1515">
        <v>0</v>
      </c>
      <c r="AV1515">
        <v>0</v>
      </c>
      <c r="AW1515">
        <v>0</v>
      </c>
      <c r="AX1515">
        <v>0</v>
      </c>
      <c r="AY1515">
        <v>0</v>
      </c>
      <c r="AZ1515">
        <v>0</v>
      </c>
      <c r="BA1515">
        <v>0</v>
      </c>
      <c r="BB1515">
        <v>0</v>
      </c>
      <c r="BC1515">
        <v>0</v>
      </c>
      <c r="BD1515">
        <v>0</v>
      </c>
      <c r="BE1515">
        <v>0</v>
      </c>
      <c r="BF1515">
        <v>0</v>
      </c>
      <c r="BG1515">
        <v>0</v>
      </c>
      <c r="BH1515">
        <v>1</v>
      </c>
      <c r="BI1515">
        <v>1</v>
      </c>
      <c r="BJ1515">
        <v>0.2</v>
      </c>
      <c r="BK1515">
        <v>1</v>
      </c>
      <c r="BL1515" s="4">
        <v>37.619999999999997</v>
      </c>
      <c r="BM1515" s="4">
        <v>5.64</v>
      </c>
      <c r="BN1515" s="4">
        <v>43.26</v>
      </c>
      <c r="BO1515" s="4">
        <v>43.26</v>
      </c>
      <c r="BQ1515" t="s">
        <v>318</v>
      </c>
      <c r="BR1515" t="s">
        <v>358</v>
      </c>
      <c r="BS1515" s="2">
        <v>44064</v>
      </c>
      <c r="BT1515" s="1">
        <v>0.3833333333333333</v>
      </c>
      <c r="BU1515" t="s">
        <v>41</v>
      </c>
      <c r="BV1515" t="s">
        <v>16</v>
      </c>
      <c r="BY1515">
        <v>1200</v>
      </c>
      <c r="CC1515" t="s">
        <v>32</v>
      </c>
      <c r="CD1515">
        <v>2094</v>
      </c>
      <c r="CE1515" t="s">
        <v>64</v>
      </c>
      <c r="CF1515" s="2">
        <v>44067</v>
      </c>
      <c r="CI1515">
        <v>1</v>
      </c>
      <c r="CJ1515">
        <v>1</v>
      </c>
      <c r="CK1515">
        <v>22</v>
      </c>
      <c r="CL1515" t="s">
        <v>0</v>
      </c>
    </row>
    <row r="1516" spans="1:90" x14ac:dyDescent="0.3">
      <c r="A1516" t="s">
        <v>322</v>
      </c>
      <c r="B1516" t="s">
        <v>321</v>
      </c>
      <c r="C1516" t="s">
        <v>10</v>
      </c>
      <c r="E1516" t="str">
        <f>"FES1162761213"</f>
        <v>FES1162761213</v>
      </c>
      <c r="F1516" s="2">
        <v>44063</v>
      </c>
      <c r="G1516">
        <v>202102</v>
      </c>
      <c r="H1516" t="s">
        <v>25</v>
      </c>
      <c r="I1516" t="s">
        <v>23</v>
      </c>
      <c r="J1516" t="s">
        <v>362</v>
      </c>
      <c r="K1516" t="s">
        <v>7</v>
      </c>
      <c r="L1516" t="s">
        <v>192</v>
      </c>
      <c r="M1516" t="s">
        <v>191</v>
      </c>
      <c r="N1516" t="s">
        <v>1132</v>
      </c>
      <c r="O1516" t="s">
        <v>21</v>
      </c>
      <c r="P1516" t="str">
        <f>"2170749934                    "</f>
        <v xml:space="preserve">2170749934                    </v>
      </c>
      <c r="Q1516">
        <v>0</v>
      </c>
      <c r="R1516">
        <v>0</v>
      </c>
      <c r="S1516">
        <v>0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0</v>
      </c>
      <c r="AB1516">
        <v>0</v>
      </c>
      <c r="AC1516">
        <v>0</v>
      </c>
      <c r="AD1516">
        <v>0</v>
      </c>
      <c r="AE1516" s="3">
        <v>0</v>
      </c>
      <c r="AF1516" s="3">
        <v>0</v>
      </c>
      <c r="AG1516" s="3">
        <v>0</v>
      </c>
      <c r="AH1516" s="3">
        <v>0</v>
      </c>
      <c r="AI1516" s="3">
        <v>0</v>
      </c>
      <c r="AJ1516" s="3">
        <v>0</v>
      </c>
      <c r="AK1516" s="3">
        <v>12.17</v>
      </c>
      <c r="AL1516" s="3">
        <v>0</v>
      </c>
      <c r="AM1516" s="3">
        <v>0</v>
      </c>
      <c r="AN1516" s="3">
        <v>0</v>
      </c>
      <c r="AO1516" s="3">
        <v>0</v>
      </c>
      <c r="AP1516" s="3">
        <v>0</v>
      </c>
      <c r="AQ1516" s="3">
        <v>0</v>
      </c>
      <c r="AR1516" s="3">
        <v>0</v>
      </c>
      <c r="AS1516" s="3">
        <v>0</v>
      </c>
      <c r="AT1516">
        <v>0</v>
      </c>
      <c r="AU1516">
        <v>0</v>
      </c>
      <c r="AV1516">
        <v>0</v>
      </c>
      <c r="AW1516">
        <v>0</v>
      </c>
      <c r="AX1516">
        <v>0</v>
      </c>
      <c r="AY1516">
        <v>0</v>
      </c>
      <c r="AZ1516">
        <v>0</v>
      </c>
      <c r="BA1516">
        <v>0</v>
      </c>
      <c r="BB1516">
        <v>0</v>
      </c>
      <c r="BC1516">
        <v>0</v>
      </c>
      <c r="BD1516">
        <v>0</v>
      </c>
      <c r="BE1516">
        <v>0</v>
      </c>
      <c r="BF1516">
        <v>0</v>
      </c>
      <c r="BG1516">
        <v>0</v>
      </c>
      <c r="BH1516">
        <v>1</v>
      </c>
      <c r="BI1516">
        <v>1</v>
      </c>
      <c r="BJ1516">
        <v>0.2</v>
      </c>
      <c r="BK1516">
        <v>1</v>
      </c>
      <c r="BL1516" s="4">
        <v>93.29</v>
      </c>
      <c r="BM1516" s="4">
        <v>13.99</v>
      </c>
      <c r="BN1516" s="4">
        <v>107.28</v>
      </c>
      <c r="BO1516" s="4">
        <v>107.28</v>
      </c>
      <c r="BR1516" t="s">
        <v>358</v>
      </c>
      <c r="BS1516" s="2">
        <v>44064</v>
      </c>
      <c r="BT1516" s="1">
        <v>0.45833333333333331</v>
      </c>
      <c r="BU1516" t="s">
        <v>2102</v>
      </c>
      <c r="BV1516" t="s">
        <v>16</v>
      </c>
      <c r="BY1516">
        <v>1200</v>
      </c>
      <c r="CA1516" t="s">
        <v>199</v>
      </c>
      <c r="CC1516" t="s">
        <v>191</v>
      </c>
      <c r="CD1516">
        <v>850</v>
      </c>
      <c r="CE1516" t="s">
        <v>64</v>
      </c>
      <c r="CF1516" s="2">
        <v>44066</v>
      </c>
      <c r="CI1516">
        <v>1</v>
      </c>
      <c r="CJ1516">
        <v>1</v>
      </c>
      <c r="CK1516">
        <v>23</v>
      </c>
      <c r="CL1516" t="s">
        <v>0</v>
      </c>
    </row>
    <row r="1517" spans="1:90" x14ac:dyDescent="0.3">
      <c r="A1517" t="s">
        <v>322</v>
      </c>
      <c r="B1517" t="s">
        <v>321</v>
      </c>
      <c r="C1517" t="s">
        <v>10</v>
      </c>
      <c r="E1517" t="str">
        <f>"FES1162761181"</f>
        <v>FES1162761181</v>
      </c>
      <c r="F1517" s="2">
        <v>44063</v>
      </c>
      <c r="G1517">
        <v>202102</v>
      </c>
      <c r="H1517" t="s">
        <v>25</v>
      </c>
      <c r="I1517" t="s">
        <v>23</v>
      </c>
      <c r="J1517" t="s">
        <v>362</v>
      </c>
      <c r="K1517" t="s">
        <v>7</v>
      </c>
      <c r="L1517" t="s">
        <v>9</v>
      </c>
      <c r="M1517" t="s">
        <v>8</v>
      </c>
      <c r="N1517" t="s">
        <v>1167</v>
      </c>
      <c r="O1517" t="s">
        <v>21</v>
      </c>
      <c r="P1517" t="str">
        <f>"2170749911                    "</f>
        <v xml:space="preserve">2170749911                    </v>
      </c>
      <c r="Q1517">
        <v>0</v>
      </c>
      <c r="R1517">
        <v>0</v>
      </c>
      <c r="S1517">
        <v>0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0</v>
      </c>
      <c r="AB1517">
        <v>0</v>
      </c>
      <c r="AC1517">
        <v>0</v>
      </c>
      <c r="AD1517">
        <v>0</v>
      </c>
      <c r="AE1517" s="3">
        <v>0</v>
      </c>
      <c r="AF1517" s="3">
        <v>0</v>
      </c>
      <c r="AG1517" s="3">
        <v>0</v>
      </c>
      <c r="AH1517" s="3">
        <v>0</v>
      </c>
      <c r="AI1517" s="3">
        <v>0</v>
      </c>
      <c r="AJ1517" s="3">
        <v>0</v>
      </c>
      <c r="AK1517" s="3">
        <v>6.28</v>
      </c>
      <c r="AL1517" s="3">
        <v>0</v>
      </c>
      <c r="AM1517" s="3">
        <v>0</v>
      </c>
      <c r="AN1517" s="3">
        <v>0</v>
      </c>
      <c r="AO1517" s="3">
        <v>0</v>
      </c>
      <c r="AP1517" s="3">
        <v>0</v>
      </c>
      <c r="AQ1517" s="3">
        <v>0</v>
      </c>
      <c r="AR1517" s="3">
        <v>0</v>
      </c>
      <c r="AS1517" s="3">
        <v>0</v>
      </c>
      <c r="AT1517">
        <v>0</v>
      </c>
      <c r="AU1517">
        <v>0</v>
      </c>
      <c r="AV1517">
        <v>0</v>
      </c>
      <c r="AW1517">
        <v>0</v>
      </c>
      <c r="AX1517">
        <v>0</v>
      </c>
      <c r="AY1517">
        <v>0</v>
      </c>
      <c r="AZ1517">
        <v>0</v>
      </c>
      <c r="BA1517">
        <v>0</v>
      </c>
      <c r="BB1517">
        <v>0</v>
      </c>
      <c r="BC1517">
        <v>0</v>
      </c>
      <c r="BD1517">
        <v>0</v>
      </c>
      <c r="BE1517">
        <v>0</v>
      </c>
      <c r="BF1517">
        <v>0</v>
      </c>
      <c r="BG1517">
        <v>0</v>
      </c>
      <c r="BH1517">
        <v>1</v>
      </c>
      <c r="BI1517">
        <v>1</v>
      </c>
      <c r="BJ1517">
        <v>0.2</v>
      </c>
      <c r="BK1517">
        <v>1</v>
      </c>
      <c r="BL1517" s="4">
        <v>48.15</v>
      </c>
      <c r="BM1517" s="4">
        <v>7.22</v>
      </c>
      <c r="BN1517" s="4">
        <v>55.37</v>
      </c>
      <c r="BO1517" s="4">
        <v>55.37</v>
      </c>
      <c r="BQ1517" t="s">
        <v>318</v>
      </c>
      <c r="BR1517" t="s">
        <v>358</v>
      </c>
      <c r="BS1517" s="2">
        <v>44064</v>
      </c>
      <c r="BT1517" s="1">
        <v>0.39513888888888887</v>
      </c>
      <c r="BU1517" t="s">
        <v>2101</v>
      </c>
      <c r="BV1517" t="s">
        <v>16</v>
      </c>
      <c r="BY1517">
        <v>1200</v>
      </c>
      <c r="CA1517" t="s">
        <v>38</v>
      </c>
      <c r="CC1517" t="s">
        <v>8</v>
      </c>
      <c r="CD1517">
        <v>7460</v>
      </c>
      <c r="CE1517" t="s">
        <v>64</v>
      </c>
      <c r="CF1517" s="2">
        <v>44067</v>
      </c>
      <c r="CI1517">
        <v>1</v>
      </c>
      <c r="CJ1517">
        <v>1</v>
      </c>
      <c r="CK1517">
        <v>21</v>
      </c>
      <c r="CL1517" t="s">
        <v>0</v>
      </c>
    </row>
    <row r="1518" spans="1:90" x14ac:dyDescent="0.3">
      <c r="A1518" t="s">
        <v>322</v>
      </c>
      <c r="B1518" t="s">
        <v>321</v>
      </c>
      <c r="C1518" t="s">
        <v>10</v>
      </c>
      <c r="E1518" t="str">
        <f>"FES1162761271"</f>
        <v>FES1162761271</v>
      </c>
      <c r="F1518" s="2">
        <v>44063</v>
      </c>
      <c r="G1518">
        <v>202102</v>
      </c>
      <c r="H1518" t="s">
        <v>25</v>
      </c>
      <c r="I1518" t="s">
        <v>23</v>
      </c>
      <c r="J1518" t="s">
        <v>362</v>
      </c>
      <c r="K1518" t="s">
        <v>7</v>
      </c>
      <c r="L1518" t="s">
        <v>9</v>
      </c>
      <c r="M1518" t="s">
        <v>8</v>
      </c>
      <c r="N1518" t="s">
        <v>2100</v>
      </c>
      <c r="O1518" t="s">
        <v>21</v>
      </c>
      <c r="P1518" t="str">
        <f>"2170749490                    "</f>
        <v xml:space="preserve">2170749490                    </v>
      </c>
      <c r="Q1518">
        <v>0</v>
      </c>
      <c r="R1518">
        <v>0</v>
      </c>
      <c r="S1518">
        <v>0</v>
      </c>
      <c r="T1518">
        <v>0</v>
      </c>
      <c r="U1518">
        <v>0</v>
      </c>
      <c r="V1518">
        <v>0</v>
      </c>
      <c r="W1518">
        <v>0</v>
      </c>
      <c r="X1518">
        <v>0</v>
      </c>
      <c r="Y1518">
        <v>0</v>
      </c>
      <c r="Z1518">
        <v>0</v>
      </c>
      <c r="AA1518">
        <v>0</v>
      </c>
      <c r="AB1518">
        <v>0</v>
      </c>
      <c r="AC1518">
        <v>0</v>
      </c>
      <c r="AD1518">
        <v>0</v>
      </c>
      <c r="AE1518" s="3">
        <v>0</v>
      </c>
      <c r="AF1518" s="3">
        <v>0</v>
      </c>
      <c r="AG1518" s="3">
        <v>0</v>
      </c>
      <c r="AH1518" s="3">
        <v>0</v>
      </c>
      <c r="AI1518" s="3">
        <v>0</v>
      </c>
      <c r="AJ1518" s="3">
        <v>0</v>
      </c>
      <c r="AK1518" s="3">
        <v>6.28</v>
      </c>
      <c r="AL1518" s="3">
        <v>0</v>
      </c>
      <c r="AM1518" s="3">
        <v>0</v>
      </c>
      <c r="AN1518" s="3">
        <v>0</v>
      </c>
      <c r="AO1518" s="3">
        <v>0</v>
      </c>
      <c r="AP1518" s="3">
        <v>0</v>
      </c>
      <c r="AQ1518" s="3">
        <v>0</v>
      </c>
      <c r="AR1518" s="3">
        <v>0</v>
      </c>
      <c r="AS1518" s="3">
        <v>0</v>
      </c>
      <c r="AT1518">
        <v>0</v>
      </c>
      <c r="AU1518">
        <v>0</v>
      </c>
      <c r="AV1518">
        <v>0</v>
      </c>
      <c r="AW1518">
        <v>0</v>
      </c>
      <c r="AX1518">
        <v>0</v>
      </c>
      <c r="AY1518">
        <v>0</v>
      </c>
      <c r="AZ1518">
        <v>0</v>
      </c>
      <c r="BA1518">
        <v>0</v>
      </c>
      <c r="BB1518">
        <v>0</v>
      </c>
      <c r="BC1518">
        <v>0</v>
      </c>
      <c r="BD1518">
        <v>0</v>
      </c>
      <c r="BE1518">
        <v>0</v>
      </c>
      <c r="BF1518">
        <v>0</v>
      </c>
      <c r="BG1518">
        <v>0</v>
      </c>
      <c r="BH1518">
        <v>1</v>
      </c>
      <c r="BI1518">
        <v>1</v>
      </c>
      <c r="BJ1518">
        <v>0.2</v>
      </c>
      <c r="BK1518">
        <v>1</v>
      </c>
      <c r="BL1518" s="4">
        <v>48.15</v>
      </c>
      <c r="BM1518" s="4">
        <v>7.22</v>
      </c>
      <c r="BN1518" s="4">
        <v>55.37</v>
      </c>
      <c r="BO1518" s="4">
        <v>55.37</v>
      </c>
      <c r="BQ1518" t="s">
        <v>318</v>
      </c>
      <c r="BR1518" t="s">
        <v>358</v>
      </c>
      <c r="BS1518" s="2">
        <v>44064</v>
      </c>
      <c r="BT1518" s="1">
        <v>0.4375</v>
      </c>
      <c r="BU1518" t="s">
        <v>2099</v>
      </c>
      <c r="BV1518" t="s">
        <v>16</v>
      </c>
      <c r="BY1518">
        <v>1200</v>
      </c>
      <c r="CA1518" t="s">
        <v>305</v>
      </c>
      <c r="CC1518" t="s">
        <v>8</v>
      </c>
      <c r="CD1518">
        <v>7405</v>
      </c>
      <c r="CE1518" t="s">
        <v>64</v>
      </c>
      <c r="CF1518" s="2">
        <v>44067</v>
      </c>
      <c r="CI1518">
        <v>1</v>
      </c>
      <c r="CJ1518">
        <v>1</v>
      </c>
      <c r="CK1518">
        <v>21</v>
      </c>
      <c r="CL1518" t="s">
        <v>0</v>
      </c>
    </row>
    <row r="1519" spans="1:90" x14ac:dyDescent="0.3">
      <c r="A1519" t="s">
        <v>322</v>
      </c>
      <c r="B1519" t="s">
        <v>321</v>
      </c>
      <c r="C1519" t="s">
        <v>10</v>
      </c>
      <c r="E1519" t="str">
        <f>"FES1162759429"</f>
        <v>FES1162759429</v>
      </c>
      <c r="F1519" s="2">
        <v>44049</v>
      </c>
      <c r="G1519">
        <v>202102</v>
      </c>
      <c r="H1519" t="s">
        <v>25</v>
      </c>
      <c r="I1519" t="s">
        <v>23</v>
      </c>
      <c r="J1519" t="s">
        <v>362</v>
      </c>
      <c r="K1519" t="s">
        <v>7</v>
      </c>
      <c r="L1519" t="s">
        <v>232</v>
      </c>
      <c r="M1519" t="s">
        <v>231</v>
      </c>
      <c r="N1519" t="s">
        <v>1382</v>
      </c>
      <c r="O1519" t="s">
        <v>21</v>
      </c>
      <c r="P1519" t="str">
        <f>"2170748378                    "</f>
        <v xml:space="preserve">2170748378                    </v>
      </c>
      <c r="Q1519">
        <v>0</v>
      </c>
      <c r="R1519">
        <v>0</v>
      </c>
      <c r="S1519">
        <v>0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0</v>
      </c>
      <c r="Z1519">
        <v>0</v>
      </c>
      <c r="AA1519">
        <v>0</v>
      </c>
      <c r="AB1519">
        <v>0</v>
      </c>
      <c r="AC1519">
        <v>0</v>
      </c>
      <c r="AD1519">
        <v>0</v>
      </c>
      <c r="AE1519" s="3">
        <v>0</v>
      </c>
      <c r="AF1519" s="3">
        <v>0</v>
      </c>
      <c r="AG1519" s="3">
        <v>0</v>
      </c>
      <c r="AH1519" s="3">
        <v>0</v>
      </c>
      <c r="AI1519" s="3">
        <v>0</v>
      </c>
      <c r="AJ1519" s="3">
        <v>0</v>
      </c>
      <c r="AK1519" s="3">
        <v>4.91</v>
      </c>
      <c r="AL1519" s="3">
        <v>0</v>
      </c>
      <c r="AM1519" s="3">
        <v>0</v>
      </c>
      <c r="AN1519" s="3">
        <v>0</v>
      </c>
      <c r="AO1519" s="3">
        <v>0</v>
      </c>
      <c r="AP1519" s="3">
        <v>0</v>
      </c>
      <c r="AQ1519" s="3">
        <v>0</v>
      </c>
      <c r="AR1519" s="3">
        <v>0</v>
      </c>
      <c r="AS1519" s="3">
        <v>0</v>
      </c>
      <c r="AT1519">
        <v>0</v>
      </c>
      <c r="AU1519">
        <v>0</v>
      </c>
      <c r="AV1519">
        <v>0</v>
      </c>
      <c r="AW1519">
        <v>0</v>
      </c>
      <c r="AX1519">
        <v>0</v>
      </c>
      <c r="AY1519">
        <v>0</v>
      </c>
      <c r="AZ1519">
        <v>0</v>
      </c>
      <c r="BA1519">
        <v>0</v>
      </c>
      <c r="BB1519">
        <v>0</v>
      </c>
      <c r="BC1519">
        <v>0</v>
      </c>
      <c r="BD1519">
        <v>0</v>
      </c>
      <c r="BE1519">
        <v>0</v>
      </c>
      <c r="BF1519">
        <v>0</v>
      </c>
      <c r="BG1519">
        <v>0</v>
      </c>
      <c r="BH1519">
        <v>1</v>
      </c>
      <c r="BI1519">
        <v>1</v>
      </c>
      <c r="BJ1519">
        <v>0.2</v>
      </c>
      <c r="BK1519">
        <v>1</v>
      </c>
      <c r="BL1519" s="4">
        <v>37.619999999999997</v>
      </c>
      <c r="BM1519" s="4">
        <v>5.64</v>
      </c>
      <c r="BN1519" s="4">
        <v>43.26</v>
      </c>
      <c r="BO1519" s="4">
        <v>43.26</v>
      </c>
      <c r="BQ1519" t="s">
        <v>385</v>
      </c>
      <c r="BR1519" t="s">
        <v>358</v>
      </c>
      <c r="BS1519" s="2">
        <v>44050</v>
      </c>
      <c r="BT1519" s="1">
        <v>0.32222222222222224</v>
      </c>
      <c r="BU1519" t="s">
        <v>1837</v>
      </c>
      <c r="BV1519" t="s">
        <v>16</v>
      </c>
      <c r="BY1519">
        <v>1200</v>
      </c>
      <c r="BZ1519" t="s">
        <v>1427</v>
      </c>
      <c r="CC1519" t="s">
        <v>231</v>
      </c>
      <c r="CD1519">
        <v>1459</v>
      </c>
      <c r="CE1519" t="s">
        <v>64</v>
      </c>
      <c r="CI1519">
        <v>1</v>
      </c>
      <c r="CJ1519">
        <v>1</v>
      </c>
      <c r="CK1519">
        <v>22</v>
      </c>
      <c r="CL1519" t="s">
        <v>0</v>
      </c>
    </row>
    <row r="1520" spans="1:90" x14ac:dyDescent="0.3">
      <c r="A1520" t="s">
        <v>322</v>
      </c>
      <c r="B1520" t="s">
        <v>321</v>
      </c>
      <c r="C1520" t="s">
        <v>10</v>
      </c>
      <c r="E1520" t="str">
        <f>"FES1162762344"</f>
        <v>FES1162762344</v>
      </c>
      <c r="F1520" s="2">
        <v>44071</v>
      </c>
      <c r="G1520">
        <v>202102</v>
      </c>
      <c r="H1520" t="s">
        <v>25</v>
      </c>
      <c r="I1520" t="s">
        <v>23</v>
      </c>
      <c r="J1520" t="s">
        <v>362</v>
      </c>
      <c r="K1520" t="s">
        <v>7</v>
      </c>
      <c r="L1520" t="s">
        <v>937</v>
      </c>
      <c r="M1520" t="s">
        <v>933</v>
      </c>
      <c r="N1520" t="s">
        <v>936</v>
      </c>
      <c r="O1520" t="s">
        <v>21</v>
      </c>
      <c r="P1520" t="str">
        <f>"2170750783                    "</f>
        <v xml:space="preserve">2170750783                    </v>
      </c>
      <c r="Q1520">
        <v>0</v>
      </c>
      <c r="R1520">
        <v>0</v>
      </c>
      <c r="S1520">
        <v>0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0</v>
      </c>
      <c r="AB1520">
        <v>0</v>
      </c>
      <c r="AC1520">
        <v>0</v>
      </c>
      <c r="AD1520">
        <v>0</v>
      </c>
      <c r="AE1520" s="3">
        <v>0</v>
      </c>
      <c r="AF1520" s="3">
        <v>0</v>
      </c>
      <c r="AG1520" s="3">
        <v>0</v>
      </c>
      <c r="AH1520" s="3">
        <v>0</v>
      </c>
      <c r="AI1520" s="3">
        <v>0</v>
      </c>
      <c r="AJ1520" s="3">
        <v>0</v>
      </c>
      <c r="AK1520" s="3">
        <v>12.17</v>
      </c>
      <c r="AL1520" s="3">
        <v>0</v>
      </c>
      <c r="AM1520" s="3">
        <v>0</v>
      </c>
      <c r="AN1520" s="3">
        <v>0</v>
      </c>
      <c r="AO1520" s="3">
        <v>0</v>
      </c>
      <c r="AP1520" s="3">
        <v>0</v>
      </c>
      <c r="AQ1520" s="3">
        <v>0</v>
      </c>
      <c r="AR1520" s="3">
        <v>0</v>
      </c>
      <c r="AS1520" s="3">
        <v>0</v>
      </c>
      <c r="AT1520">
        <v>0</v>
      </c>
      <c r="AU1520">
        <v>0</v>
      </c>
      <c r="AV1520">
        <v>0</v>
      </c>
      <c r="AW1520">
        <v>0</v>
      </c>
      <c r="AX1520">
        <v>0</v>
      </c>
      <c r="AY1520">
        <v>0</v>
      </c>
      <c r="AZ1520">
        <v>0</v>
      </c>
      <c r="BA1520">
        <v>0</v>
      </c>
      <c r="BB1520">
        <v>0</v>
      </c>
      <c r="BC1520">
        <v>0</v>
      </c>
      <c r="BD1520">
        <v>0</v>
      </c>
      <c r="BE1520">
        <v>0</v>
      </c>
      <c r="BF1520">
        <v>0</v>
      </c>
      <c r="BG1520">
        <v>0</v>
      </c>
      <c r="BH1520">
        <v>1</v>
      </c>
      <c r="BI1520">
        <v>1</v>
      </c>
      <c r="BJ1520">
        <v>0.2</v>
      </c>
      <c r="BK1520">
        <v>1</v>
      </c>
      <c r="BL1520" s="4">
        <v>93.29</v>
      </c>
      <c r="BM1520" s="4">
        <v>13.99</v>
      </c>
      <c r="BN1520" s="4">
        <v>107.28</v>
      </c>
      <c r="BO1520" s="4">
        <v>107.28</v>
      </c>
      <c r="BQ1520" t="s">
        <v>385</v>
      </c>
      <c r="BR1520" t="s">
        <v>358</v>
      </c>
      <c r="BS1520" s="2">
        <v>44074</v>
      </c>
      <c r="BT1520" s="1">
        <v>0.39583333333333331</v>
      </c>
      <c r="BU1520" t="s">
        <v>2098</v>
      </c>
      <c r="BV1520" t="s">
        <v>16</v>
      </c>
      <c r="BY1520">
        <v>1200</v>
      </c>
      <c r="CA1520" t="s">
        <v>2097</v>
      </c>
      <c r="CC1520" t="s">
        <v>933</v>
      </c>
      <c r="CD1520">
        <v>9880</v>
      </c>
      <c r="CE1520" t="s">
        <v>64</v>
      </c>
      <c r="CF1520" s="2">
        <v>44074</v>
      </c>
      <c r="CI1520">
        <v>1</v>
      </c>
      <c r="CJ1520">
        <v>1</v>
      </c>
      <c r="CK1520">
        <v>23</v>
      </c>
      <c r="CL1520" t="s">
        <v>0</v>
      </c>
    </row>
    <row r="1521" spans="1:90" x14ac:dyDescent="0.3">
      <c r="A1521" t="s">
        <v>322</v>
      </c>
      <c r="B1521" t="s">
        <v>321</v>
      </c>
      <c r="C1521" t="s">
        <v>10</v>
      </c>
      <c r="E1521" t="str">
        <f>"RFES1162757745"</f>
        <v>RFES1162757745</v>
      </c>
      <c r="F1521" s="2">
        <v>44046</v>
      </c>
      <c r="G1521">
        <v>202102</v>
      </c>
      <c r="H1521" t="s">
        <v>35</v>
      </c>
      <c r="I1521" t="s">
        <v>32</v>
      </c>
      <c r="J1521" t="s">
        <v>634</v>
      </c>
      <c r="K1521" t="s">
        <v>7</v>
      </c>
      <c r="L1521" t="s">
        <v>25</v>
      </c>
      <c r="M1521" t="s">
        <v>23</v>
      </c>
      <c r="N1521" t="s">
        <v>362</v>
      </c>
      <c r="O1521" t="s">
        <v>21</v>
      </c>
      <c r="P1521" t="str">
        <f>"2170746991                    "</f>
        <v xml:space="preserve">2170746991                    </v>
      </c>
      <c r="Q1521">
        <v>0</v>
      </c>
      <c r="R1521">
        <v>0</v>
      </c>
      <c r="S1521">
        <v>0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0</v>
      </c>
      <c r="AB1521">
        <v>0</v>
      </c>
      <c r="AC1521">
        <v>0</v>
      </c>
      <c r="AD1521">
        <v>0</v>
      </c>
      <c r="AE1521" s="3">
        <v>0</v>
      </c>
      <c r="AF1521" s="3">
        <v>0</v>
      </c>
      <c r="AG1521" s="3">
        <v>0</v>
      </c>
      <c r="AH1521" s="3">
        <v>0</v>
      </c>
      <c r="AI1521" s="3">
        <v>0</v>
      </c>
      <c r="AJ1521" s="3">
        <v>0</v>
      </c>
      <c r="AK1521" s="3">
        <v>4.58</v>
      </c>
      <c r="AL1521" s="3">
        <v>0</v>
      </c>
      <c r="AM1521" s="3">
        <v>0</v>
      </c>
      <c r="AN1521" s="3">
        <v>0</v>
      </c>
      <c r="AO1521" s="3">
        <v>0</v>
      </c>
      <c r="AP1521" s="3">
        <v>0</v>
      </c>
      <c r="AQ1521" s="3">
        <v>0</v>
      </c>
      <c r="AR1521" s="3">
        <v>0</v>
      </c>
      <c r="AS1521" s="3">
        <v>0</v>
      </c>
      <c r="AT1521">
        <v>0</v>
      </c>
      <c r="AU1521">
        <v>0</v>
      </c>
      <c r="AV1521">
        <v>0</v>
      </c>
      <c r="AW1521">
        <v>0</v>
      </c>
      <c r="AX1521">
        <v>0</v>
      </c>
      <c r="AY1521">
        <v>0</v>
      </c>
      <c r="AZ1521">
        <v>0</v>
      </c>
      <c r="BA1521">
        <v>0</v>
      </c>
      <c r="BB1521">
        <v>0</v>
      </c>
      <c r="BC1521">
        <v>0</v>
      </c>
      <c r="BD1521">
        <v>0</v>
      </c>
      <c r="BE1521">
        <v>0</v>
      </c>
      <c r="BF1521">
        <v>0</v>
      </c>
      <c r="BG1521">
        <v>0</v>
      </c>
      <c r="BH1521">
        <v>1</v>
      </c>
      <c r="BI1521">
        <v>1</v>
      </c>
      <c r="BJ1521">
        <v>0.2</v>
      </c>
      <c r="BK1521">
        <v>1</v>
      </c>
      <c r="BL1521" s="4">
        <v>37.29</v>
      </c>
      <c r="BM1521" s="4">
        <v>5.59</v>
      </c>
      <c r="BN1521" s="4">
        <v>42.88</v>
      </c>
      <c r="BO1521" s="4">
        <v>42.88</v>
      </c>
      <c r="BQ1521" t="s">
        <v>358</v>
      </c>
      <c r="BR1521" t="s">
        <v>385</v>
      </c>
      <c r="BS1521" s="2">
        <v>44047</v>
      </c>
      <c r="BT1521" s="1">
        <v>0.36458333333333331</v>
      </c>
      <c r="BU1521" t="s">
        <v>2096</v>
      </c>
      <c r="BV1521" t="s">
        <v>16</v>
      </c>
      <c r="BY1521">
        <v>1200</v>
      </c>
      <c r="BZ1521" t="s">
        <v>1427</v>
      </c>
      <c r="CA1521" t="s">
        <v>24</v>
      </c>
      <c r="CC1521" t="s">
        <v>23</v>
      </c>
      <c r="CD1521">
        <v>1601</v>
      </c>
      <c r="CE1521" t="s">
        <v>64</v>
      </c>
      <c r="CF1521" s="2">
        <v>44048</v>
      </c>
      <c r="CI1521">
        <v>1</v>
      </c>
      <c r="CJ1521">
        <v>1</v>
      </c>
      <c r="CK1521">
        <v>22</v>
      </c>
      <c r="CL1521" t="s">
        <v>0</v>
      </c>
    </row>
    <row r="1522" spans="1:90" x14ac:dyDescent="0.3">
      <c r="A1522" t="s">
        <v>322</v>
      </c>
      <c r="B1522" t="s">
        <v>321</v>
      </c>
      <c r="C1522" t="s">
        <v>10</v>
      </c>
      <c r="E1522" t="str">
        <f>"FES1162759481"</f>
        <v>FES1162759481</v>
      </c>
      <c r="F1522" s="2">
        <v>44050</v>
      </c>
      <c r="G1522">
        <v>202102</v>
      </c>
      <c r="H1522" t="s">
        <v>25</v>
      </c>
      <c r="I1522" t="s">
        <v>23</v>
      </c>
      <c r="J1522" t="s">
        <v>362</v>
      </c>
      <c r="K1522" t="s">
        <v>7</v>
      </c>
      <c r="L1522" t="s">
        <v>60</v>
      </c>
      <c r="M1522" t="s">
        <v>58</v>
      </c>
      <c r="N1522" t="s">
        <v>1860</v>
      </c>
      <c r="O1522" t="s">
        <v>21</v>
      </c>
      <c r="P1522" t="str">
        <f>"2170748424                    "</f>
        <v xml:space="preserve">2170748424                    </v>
      </c>
      <c r="Q1522">
        <v>0</v>
      </c>
      <c r="R1522">
        <v>0</v>
      </c>
      <c r="S1522">
        <v>0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0</v>
      </c>
      <c r="AA1522">
        <v>0</v>
      </c>
      <c r="AB1522">
        <v>0</v>
      </c>
      <c r="AC1522">
        <v>0</v>
      </c>
      <c r="AD1522">
        <v>0</v>
      </c>
      <c r="AE1522" s="3">
        <v>0</v>
      </c>
      <c r="AF1522" s="3">
        <v>0</v>
      </c>
      <c r="AG1522" s="3">
        <v>0</v>
      </c>
      <c r="AH1522" s="3">
        <v>0</v>
      </c>
      <c r="AI1522" s="3">
        <v>0</v>
      </c>
      <c r="AJ1522" s="3">
        <v>0</v>
      </c>
      <c r="AK1522" s="3">
        <v>9.42</v>
      </c>
      <c r="AL1522" s="3">
        <v>0</v>
      </c>
      <c r="AM1522" s="3">
        <v>0</v>
      </c>
      <c r="AN1522" s="3">
        <v>0</v>
      </c>
      <c r="AO1522" s="3">
        <v>0</v>
      </c>
      <c r="AP1522" s="3">
        <v>0</v>
      </c>
      <c r="AQ1522" s="3">
        <v>0</v>
      </c>
      <c r="AR1522" s="3">
        <v>0</v>
      </c>
      <c r="AS1522" s="3">
        <v>0</v>
      </c>
      <c r="AT1522">
        <v>0</v>
      </c>
      <c r="AU1522">
        <v>0</v>
      </c>
      <c r="AV1522">
        <v>0</v>
      </c>
      <c r="AW1522">
        <v>0</v>
      </c>
      <c r="AX1522">
        <v>0</v>
      </c>
      <c r="AY1522">
        <v>0</v>
      </c>
      <c r="AZ1522">
        <v>0</v>
      </c>
      <c r="BA1522">
        <v>0</v>
      </c>
      <c r="BB1522">
        <v>0</v>
      </c>
      <c r="BC1522">
        <v>0</v>
      </c>
      <c r="BD1522">
        <v>0</v>
      </c>
      <c r="BE1522">
        <v>0</v>
      </c>
      <c r="BF1522">
        <v>0</v>
      </c>
      <c r="BG1522">
        <v>0</v>
      </c>
      <c r="BH1522">
        <v>1</v>
      </c>
      <c r="BI1522">
        <v>2.9</v>
      </c>
      <c r="BJ1522">
        <v>0.8</v>
      </c>
      <c r="BK1522">
        <v>3</v>
      </c>
      <c r="BL1522" s="4">
        <v>72.209999999999994</v>
      </c>
      <c r="BM1522" s="4">
        <v>10.83</v>
      </c>
      <c r="BN1522" s="4">
        <v>83.04</v>
      </c>
      <c r="BO1522" s="4">
        <v>83.04</v>
      </c>
      <c r="BQ1522" t="s">
        <v>385</v>
      </c>
      <c r="BR1522" t="s">
        <v>358</v>
      </c>
      <c r="BS1522" s="2">
        <v>44054</v>
      </c>
      <c r="BT1522" s="1">
        <v>0.34722222222222227</v>
      </c>
      <c r="BU1522" t="s">
        <v>1859</v>
      </c>
      <c r="BV1522" t="s">
        <v>16</v>
      </c>
      <c r="BY1522">
        <v>3912.72</v>
      </c>
      <c r="CA1522" t="s">
        <v>59</v>
      </c>
      <c r="CC1522" t="s">
        <v>58</v>
      </c>
      <c r="CD1522">
        <v>84</v>
      </c>
      <c r="CE1522" t="s">
        <v>2</v>
      </c>
      <c r="CF1522" s="2">
        <v>44055</v>
      </c>
      <c r="CI1522">
        <v>1</v>
      </c>
      <c r="CJ1522">
        <v>2</v>
      </c>
      <c r="CK1522">
        <v>21</v>
      </c>
      <c r="CL1522" t="s">
        <v>0</v>
      </c>
    </row>
    <row r="1523" spans="1:90" x14ac:dyDescent="0.3">
      <c r="A1523" t="s">
        <v>322</v>
      </c>
      <c r="B1523" t="s">
        <v>321</v>
      </c>
      <c r="C1523" t="s">
        <v>10</v>
      </c>
      <c r="E1523" t="str">
        <f>"FES1162761405"</f>
        <v>FES1162761405</v>
      </c>
      <c r="F1523" s="2">
        <v>44064</v>
      </c>
      <c r="G1523">
        <v>202102</v>
      </c>
      <c r="H1523" t="s">
        <v>25</v>
      </c>
      <c r="I1523" t="s">
        <v>23</v>
      </c>
      <c r="J1523" t="s">
        <v>362</v>
      </c>
      <c r="K1523" t="s">
        <v>7</v>
      </c>
      <c r="L1523" t="s">
        <v>425</v>
      </c>
      <c r="M1523" t="s">
        <v>421</v>
      </c>
      <c r="N1523" t="s">
        <v>853</v>
      </c>
      <c r="O1523" t="s">
        <v>21</v>
      </c>
      <c r="P1523" t="str">
        <f>"2170750181                    "</f>
        <v xml:space="preserve">2170750181                    </v>
      </c>
      <c r="Q1523">
        <v>0</v>
      </c>
      <c r="R1523">
        <v>0</v>
      </c>
      <c r="S1523">
        <v>0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0</v>
      </c>
      <c r="AB1523">
        <v>0</v>
      </c>
      <c r="AC1523">
        <v>0</v>
      </c>
      <c r="AD1523">
        <v>0</v>
      </c>
      <c r="AE1523" s="3">
        <v>0</v>
      </c>
      <c r="AF1523" s="3">
        <v>0</v>
      </c>
      <c r="AG1523" s="3">
        <v>0</v>
      </c>
      <c r="AH1523" s="3">
        <v>0</v>
      </c>
      <c r="AI1523" s="3">
        <v>0</v>
      </c>
      <c r="AJ1523" s="3">
        <v>0</v>
      </c>
      <c r="AK1523" s="3">
        <v>4.91</v>
      </c>
      <c r="AL1523" s="3">
        <v>0</v>
      </c>
      <c r="AM1523" s="3">
        <v>0</v>
      </c>
      <c r="AN1523" s="3">
        <v>0</v>
      </c>
      <c r="AO1523" s="3">
        <v>0</v>
      </c>
      <c r="AP1523" s="3">
        <v>0</v>
      </c>
      <c r="AQ1523" s="3">
        <v>0</v>
      </c>
      <c r="AR1523" s="3">
        <v>0</v>
      </c>
      <c r="AS1523" s="3">
        <v>0</v>
      </c>
      <c r="AT1523">
        <v>0</v>
      </c>
      <c r="AU1523">
        <v>0</v>
      </c>
      <c r="AV1523">
        <v>0</v>
      </c>
      <c r="AW1523">
        <v>0</v>
      </c>
      <c r="AX1523">
        <v>0</v>
      </c>
      <c r="AY1523">
        <v>0</v>
      </c>
      <c r="AZ1523">
        <v>0</v>
      </c>
      <c r="BA1523">
        <v>0</v>
      </c>
      <c r="BB1523">
        <v>0</v>
      </c>
      <c r="BC1523">
        <v>0</v>
      </c>
      <c r="BD1523">
        <v>0</v>
      </c>
      <c r="BE1523">
        <v>0</v>
      </c>
      <c r="BF1523">
        <v>0</v>
      </c>
      <c r="BG1523">
        <v>0</v>
      </c>
      <c r="BH1523">
        <v>1</v>
      </c>
      <c r="BI1523">
        <v>2</v>
      </c>
      <c r="BJ1523">
        <v>1.1000000000000001</v>
      </c>
      <c r="BK1523">
        <v>2</v>
      </c>
      <c r="BL1523" s="4">
        <v>37.619999999999997</v>
      </c>
      <c r="BM1523" s="4">
        <v>5.64</v>
      </c>
      <c r="BN1523" s="4">
        <v>43.26</v>
      </c>
      <c r="BO1523" s="4">
        <v>43.26</v>
      </c>
      <c r="BQ1523" t="s">
        <v>318</v>
      </c>
      <c r="BR1523" t="s">
        <v>358</v>
      </c>
      <c r="BS1523" s="2">
        <v>44067</v>
      </c>
      <c r="BT1523" s="1">
        <v>0.4284722222222222</v>
      </c>
      <c r="BU1523" t="s">
        <v>2095</v>
      </c>
      <c r="BV1523" t="s">
        <v>16</v>
      </c>
      <c r="BY1523">
        <v>5266.8</v>
      </c>
      <c r="CA1523" t="s">
        <v>771</v>
      </c>
      <c r="CC1523" t="s">
        <v>421</v>
      </c>
      <c r="CD1523">
        <v>1559</v>
      </c>
      <c r="CE1523" t="s">
        <v>2</v>
      </c>
      <c r="CF1523" s="2">
        <v>44068</v>
      </c>
      <c r="CI1523">
        <v>1</v>
      </c>
      <c r="CJ1523">
        <v>1</v>
      </c>
      <c r="CK1523">
        <v>22</v>
      </c>
      <c r="CL1523" t="s">
        <v>0</v>
      </c>
    </row>
    <row r="1524" spans="1:90" x14ac:dyDescent="0.3">
      <c r="A1524" t="s">
        <v>322</v>
      </c>
      <c r="B1524" t="s">
        <v>321</v>
      </c>
      <c r="C1524" t="s">
        <v>10</v>
      </c>
      <c r="E1524" t="str">
        <f>"FES1162761406"</f>
        <v>FES1162761406</v>
      </c>
      <c r="F1524" s="2">
        <v>44064</v>
      </c>
      <c r="G1524">
        <v>202102</v>
      </c>
      <c r="H1524" t="s">
        <v>25</v>
      </c>
      <c r="I1524" t="s">
        <v>23</v>
      </c>
      <c r="J1524" t="s">
        <v>362</v>
      </c>
      <c r="K1524" t="s">
        <v>7</v>
      </c>
      <c r="L1524" t="s">
        <v>562</v>
      </c>
      <c r="M1524" t="s">
        <v>558</v>
      </c>
      <c r="N1524" t="s">
        <v>1301</v>
      </c>
      <c r="O1524" t="s">
        <v>21</v>
      </c>
      <c r="P1524" t="str">
        <f>"2170750182                    "</f>
        <v xml:space="preserve">2170750182                    </v>
      </c>
      <c r="Q1524">
        <v>0</v>
      </c>
      <c r="R1524">
        <v>0</v>
      </c>
      <c r="S1524">
        <v>0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0</v>
      </c>
      <c r="AB1524">
        <v>0</v>
      </c>
      <c r="AC1524">
        <v>0</v>
      </c>
      <c r="AD1524">
        <v>0</v>
      </c>
      <c r="AE1524" s="3">
        <v>0</v>
      </c>
      <c r="AF1524" s="3">
        <v>0</v>
      </c>
      <c r="AG1524" s="3">
        <v>0</v>
      </c>
      <c r="AH1524" s="3">
        <v>0</v>
      </c>
      <c r="AI1524" s="3">
        <v>0</v>
      </c>
      <c r="AJ1524" s="3">
        <v>0</v>
      </c>
      <c r="AK1524" s="3">
        <v>4.91</v>
      </c>
      <c r="AL1524" s="3">
        <v>0</v>
      </c>
      <c r="AM1524" s="3">
        <v>0</v>
      </c>
      <c r="AN1524" s="3">
        <v>0</v>
      </c>
      <c r="AO1524" s="3">
        <v>0</v>
      </c>
      <c r="AP1524" s="3">
        <v>0</v>
      </c>
      <c r="AQ1524" s="3">
        <v>0</v>
      </c>
      <c r="AR1524" s="3">
        <v>0</v>
      </c>
      <c r="AS1524" s="3">
        <v>0</v>
      </c>
      <c r="AT1524">
        <v>0</v>
      </c>
      <c r="AU1524">
        <v>0</v>
      </c>
      <c r="AV1524">
        <v>0</v>
      </c>
      <c r="AW1524">
        <v>0</v>
      </c>
      <c r="AX1524">
        <v>0</v>
      </c>
      <c r="AY1524">
        <v>0</v>
      </c>
      <c r="AZ1524">
        <v>0</v>
      </c>
      <c r="BA1524">
        <v>0</v>
      </c>
      <c r="BB1524">
        <v>0</v>
      </c>
      <c r="BC1524">
        <v>0</v>
      </c>
      <c r="BD1524">
        <v>0</v>
      </c>
      <c r="BE1524">
        <v>0</v>
      </c>
      <c r="BF1524">
        <v>0</v>
      </c>
      <c r="BG1524">
        <v>0</v>
      </c>
      <c r="BH1524">
        <v>1</v>
      </c>
      <c r="BI1524">
        <v>1</v>
      </c>
      <c r="BJ1524">
        <v>0.2</v>
      </c>
      <c r="BK1524">
        <v>1</v>
      </c>
      <c r="BL1524" s="4">
        <v>37.619999999999997</v>
      </c>
      <c r="BM1524" s="4">
        <v>5.64</v>
      </c>
      <c r="BN1524" s="4">
        <v>43.26</v>
      </c>
      <c r="BO1524" s="4">
        <v>43.26</v>
      </c>
      <c r="BQ1524" t="s">
        <v>1300</v>
      </c>
      <c r="BR1524" t="s">
        <v>358</v>
      </c>
      <c r="BS1524" s="2">
        <v>44067</v>
      </c>
      <c r="BT1524" s="1">
        <v>0.33333333333333331</v>
      </c>
      <c r="BU1524" t="s">
        <v>2094</v>
      </c>
      <c r="BV1524" t="s">
        <v>16</v>
      </c>
      <c r="BY1524">
        <v>1200</v>
      </c>
      <c r="CC1524" t="s">
        <v>558</v>
      </c>
      <c r="CD1524">
        <v>1449</v>
      </c>
      <c r="CE1524" t="s">
        <v>64</v>
      </c>
      <c r="CF1524" s="2">
        <v>44068</v>
      </c>
      <c r="CI1524">
        <v>1</v>
      </c>
      <c r="CJ1524">
        <v>1</v>
      </c>
      <c r="CK1524">
        <v>22</v>
      </c>
      <c r="CL1524" t="s">
        <v>0</v>
      </c>
    </row>
    <row r="1525" spans="1:90" x14ac:dyDescent="0.3">
      <c r="A1525" t="s">
        <v>322</v>
      </c>
      <c r="B1525" t="s">
        <v>321</v>
      </c>
      <c r="C1525" t="s">
        <v>10</v>
      </c>
      <c r="E1525" t="str">
        <f>"FES1162760762"</f>
        <v>FES1162760762</v>
      </c>
      <c r="F1525" s="2">
        <v>44061</v>
      </c>
      <c r="G1525">
        <v>202102</v>
      </c>
      <c r="H1525" t="s">
        <v>25</v>
      </c>
      <c r="I1525" t="s">
        <v>23</v>
      </c>
      <c r="J1525" t="s">
        <v>362</v>
      </c>
      <c r="K1525" t="s">
        <v>7</v>
      </c>
      <c r="L1525" t="s">
        <v>31</v>
      </c>
      <c r="M1525" t="s">
        <v>30</v>
      </c>
      <c r="N1525" t="s">
        <v>950</v>
      </c>
      <c r="O1525" t="s">
        <v>5</v>
      </c>
      <c r="P1525" t="str">
        <f>"2170749529                    "</f>
        <v xml:space="preserve">2170749529                    </v>
      </c>
      <c r="Q1525">
        <v>0</v>
      </c>
      <c r="R1525">
        <v>0</v>
      </c>
      <c r="S1525">
        <v>0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0</v>
      </c>
      <c r="Z1525">
        <v>0</v>
      </c>
      <c r="AA1525">
        <v>0</v>
      </c>
      <c r="AB1525">
        <v>0</v>
      </c>
      <c r="AC1525">
        <v>0</v>
      </c>
      <c r="AD1525">
        <v>0</v>
      </c>
      <c r="AE1525" s="3">
        <v>0</v>
      </c>
      <c r="AF1525" s="3">
        <v>0</v>
      </c>
      <c r="AG1525" s="3">
        <v>0</v>
      </c>
      <c r="AH1525" s="3">
        <v>0</v>
      </c>
      <c r="AI1525" s="3">
        <v>0</v>
      </c>
      <c r="AJ1525" s="3">
        <v>0</v>
      </c>
      <c r="AK1525" s="3">
        <v>0</v>
      </c>
      <c r="AL1525" s="3">
        <v>0</v>
      </c>
      <c r="AM1525" s="3">
        <v>0</v>
      </c>
      <c r="AN1525" s="3">
        <v>0</v>
      </c>
      <c r="AO1525" s="3">
        <v>0</v>
      </c>
      <c r="AP1525" s="3">
        <v>0</v>
      </c>
      <c r="AQ1525" s="3">
        <v>24.42</v>
      </c>
      <c r="AR1525" s="3">
        <v>0</v>
      </c>
      <c r="AS1525" s="3">
        <v>0</v>
      </c>
      <c r="AT1525">
        <v>0</v>
      </c>
      <c r="AU1525">
        <v>0</v>
      </c>
      <c r="AV1525">
        <v>0</v>
      </c>
      <c r="AW1525">
        <v>0</v>
      </c>
      <c r="AX1525">
        <v>0</v>
      </c>
      <c r="AY1525">
        <v>0</v>
      </c>
      <c r="AZ1525">
        <v>0</v>
      </c>
      <c r="BA1525">
        <v>0</v>
      </c>
      <c r="BB1525">
        <v>0</v>
      </c>
      <c r="BC1525">
        <v>0</v>
      </c>
      <c r="BD1525">
        <v>0</v>
      </c>
      <c r="BE1525">
        <v>0</v>
      </c>
      <c r="BF1525">
        <v>0</v>
      </c>
      <c r="BG1525">
        <v>0</v>
      </c>
      <c r="BH1525">
        <v>1</v>
      </c>
      <c r="BI1525">
        <v>20.399999999999999</v>
      </c>
      <c r="BJ1525">
        <v>35.4</v>
      </c>
      <c r="BK1525">
        <v>36</v>
      </c>
      <c r="BL1525" s="4">
        <v>192.2</v>
      </c>
      <c r="BM1525" s="4">
        <v>28.83</v>
      </c>
      <c r="BN1525" s="4">
        <v>221.03</v>
      </c>
      <c r="BO1525" s="4">
        <v>221.03</v>
      </c>
      <c r="BQ1525" t="s">
        <v>385</v>
      </c>
      <c r="BR1525" t="s">
        <v>358</v>
      </c>
      <c r="BS1525" s="2">
        <v>44063</v>
      </c>
      <c r="BT1525" s="1">
        <v>0.41111111111111115</v>
      </c>
      <c r="BU1525" t="s">
        <v>949</v>
      </c>
      <c r="BV1525" t="s">
        <v>16</v>
      </c>
      <c r="BY1525">
        <v>177056.88</v>
      </c>
      <c r="CA1525" t="s">
        <v>159</v>
      </c>
      <c r="CC1525" t="s">
        <v>30</v>
      </c>
      <c r="CD1525">
        <v>5201</v>
      </c>
      <c r="CE1525" t="s">
        <v>2</v>
      </c>
      <c r="CF1525" s="2">
        <v>44063</v>
      </c>
      <c r="CI1525">
        <v>2</v>
      </c>
      <c r="CJ1525">
        <v>2</v>
      </c>
      <c r="CK1525" t="s">
        <v>181</v>
      </c>
      <c r="CL1525" t="s">
        <v>0</v>
      </c>
    </row>
    <row r="1526" spans="1:90" x14ac:dyDescent="0.3">
      <c r="A1526" t="s">
        <v>322</v>
      </c>
      <c r="B1526" t="s">
        <v>321</v>
      </c>
      <c r="C1526" t="s">
        <v>10</v>
      </c>
      <c r="E1526" t="str">
        <f>"FES1162759532"</f>
        <v>FES1162759532</v>
      </c>
      <c r="F1526" s="2">
        <v>44050</v>
      </c>
      <c r="G1526">
        <v>202102</v>
      </c>
      <c r="H1526" t="s">
        <v>25</v>
      </c>
      <c r="I1526" t="s">
        <v>23</v>
      </c>
      <c r="J1526" t="s">
        <v>362</v>
      </c>
      <c r="K1526" t="s">
        <v>7</v>
      </c>
      <c r="L1526" t="s">
        <v>25</v>
      </c>
      <c r="M1526" t="s">
        <v>23</v>
      </c>
      <c r="N1526" t="s">
        <v>510</v>
      </c>
      <c r="O1526" t="s">
        <v>21</v>
      </c>
      <c r="P1526" t="str">
        <f>"2170748180                    "</f>
        <v xml:space="preserve">2170748180                    </v>
      </c>
      <c r="Q1526">
        <v>0</v>
      </c>
      <c r="R1526">
        <v>0</v>
      </c>
      <c r="S1526">
        <v>0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0</v>
      </c>
      <c r="AB1526">
        <v>0</v>
      </c>
      <c r="AC1526">
        <v>0</v>
      </c>
      <c r="AD1526">
        <v>0</v>
      </c>
      <c r="AE1526" s="3">
        <v>0</v>
      </c>
      <c r="AF1526" s="3">
        <v>0</v>
      </c>
      <c r="AG1526" s="3">
        <v>0</v>
      </c>
      <c r="AH1526" s="3">
        <v>0</v>
      </c>
      <c r="AI1526" s="3">
        <v>0</v>
      </c>
      <c r="AJ1526" s="3">
        <v>0</v>
      </c>
      <c r="AK1526" s="3">
        <v>7.26</v>
      </c>
      <c r="AL1526" s="3">
        <v>0</v>
      </c>
      <c r="AM1526" s="3">
        <v>0</v>
      </c>
      <c r="AN1526" s="3">
        <v>0</v>
      </c>
      <c r="AO1526" s="3">
        <v>0</v>
      </c>
      <c r="AP1526" s="3">
        <v>0</v>
      </c>
      <c r="AQ1526" s="3">
        <v>0</v>
      </c>
      <c r="AR1526" s="3">
        <v>0</v>
      </c>
      <c r="AS1526" s="3">
        <v>0</v>
      </c>
      <c r="AT1526">
        <v>0</v>
      </c>
      <c r="AU1526">
        <v>0</v>
      </c>
      <c r="AV1526">
        <v>0</v>
      </c>
      <c r="AW1526">
        <v>0</v>
      </c>
      <c r="AX1526">
        <v>0</v>
      </c>
      <c r="AY1526">
        <v>0</v>
      </c>
      <c r="AZ1526">
        <v>0</v>
      </c>
      <c r="BA1526">
        <v>0</v>
      </c>
      <c r="BB1526">
        <v>0</v>
      </c>
      <c r="BC1526">
        <v>0</v>
      </c>
      <c r="BD1526">
        <v>0</v>
      </c>
      <c r="BE1526">
        <v>0</v>
      </c>
      <c r="BF1526">
        <v>0</v>
      </c>
      <c r="BG1526">
        <v>0</v>
      </c>
      <c r="BH1526">
        <v>1</v>
      </c>
      <c r="BI1526">
        <v>11.8</v>
      </c>
      <c r="BJ1526">
        <v>5</v>
      </c>
      <c r="BK1526">
        <v>12</v>
      </c>
      <c r="BL1526" s="4">
        <v>55.65</v>
      </c>
      <c r="BM1526" s="4">
        <v>8.35</v>
      </c>
      <c r="BN1526" s="4">
        <v>64</v>
      </c>
      <c r="BO1526" s="4">
        <v>64</v>
      </c>
      <c r="BQ1526" t="s">
        <v>385</v>
      </c>
      <c r="BR1526" t="s">
        <v>358</v>
      </c>
      <c r="BS1526" s="2">
        <v>44054</v>
      </c>
      <c r="BT1526" s="1">
        <v>0.4375</v>
      </c>
      <c r="BU1526" t="s">
        <v>2093</v>
      </c>
      <c r="BV1526" t="s">
        <v>16</v>
      </c>
      <c r="BY1526">
        <v>24819.040000000001</v>
      </c>
      <c r="CA1526" t="s">
        <v>121</v>
      </c>
      <c r="CC1526" t="s">
        <v>23</v>
      </c>
      <c r="CD1526">
        <v>1645</v>
      </c>
      <c r="CE1526" t="s">
        <v>2</v>
      </c>
      <c r="CF1526" s="2">
        <v>44055</v>
      </c>
      <c r="CI1526">
        <v>1</v>
      </c>
      <c r="CJ1526">
        <v>2</v>
      </c>
      <c r="CK1526">
        <v>22</v>
      </c>
      <c r="CL1526" t="s">
        <v>0</v>
      </c>
    </row>
    <row r="1527" spans="1:90" x14ac:dyDescent="0.3">
      <c r="A1527" t="s">
        <v>322</v>
      </c>
      <c r="B1527" t="s">
        <v>321</v>
      </c>
      <c r="C1527" t="s">
        <v>10</v>
      </c>
      <c r="E1527" t="str">
        <f>"FES1162760137"</f>
        <v>FES1162760137</v>
      </c>
      <c r="F1527" s="2">
        <v>44056</v>
      </c>
      <c r="G1527">
        <v>202102</v>
      </c>
      <c r="H1527" t="s">
        <v>25</v>
      </c>
      <c r="I1527" t="s">
        <v>23</v>
      </c>
      <c r="J1527" t="s">
        <v>362</v>
      </c>
      <c r="K1527" t="s">
        <v>7</v>
      </c>
      <c r="L1527" t="s">
        <v>35</v>
      </c>
      <c r="M1527" t="s">
        <v>32</v>
      </c>
      <c r="N1527" t="s">
        <v>1499</v>
      </c>
      <c r="O1527" t="s">
        <v>21</v>
      </c>
      <c r="P1527" t="str">
        <f>"2170747900                    "</f>
        <v xml:space="preserve">2170747900                    </v>
      </c>
      <c r="Q1527">
        <v>0</v>
      </c>
      <c r="R1527">
        <v>0</v>
      </c>
      <c r="S1527">
        <v>0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0</v>
      </c>
      <c r="AB1527">
        <v>0</v>
      </c>
      <c r="AC1527">
        <v>0</v>
      </c>
      <c r="AD1527">
        <v>0</v>
      </c>
      <c r="AE1527" s="3">
        <v>0</v>
      </c>
      <c r="AF1527" s="3">
        <v>0</v>
      </c>
      <c r="AG1527" s="3">
        <v>0</v>
      </c>
      <c r="AH1527" s="3">
        <v>0</v>
      </c>
      <c r="AI1527" s="3">
        <v>0</v>
      </c>
      <c r="AJ1527" s="3">
        <v>0</v>
      </c>
      <c r="AK1527" s="3">
        <v>4.91</v>
      </c>
      <c r="AL1527" s="3">
        <v>0</v>
      </c>
      <c r="AM1527" s="3">
        <v>0</v>
      </c>
      <c r="AN1527" s="3">
        <v>0</v>
      </c>
      <c r="AO1527" s="3">
        <v>0</v>
      </c>
      <c r="AP1527" s="3">
        <v>0</v>
      </c>
      <c r="AQ1527" s="3">
        <v>0</v>
      </c>
      <c r="AR1527" s="3">
        <v>0</v>
      </c>
      <c r="AS1527" s="3">
        <v>0</v>
      </c>
      <c r="AT1527">
        <v>0</v>
      </c>
      <c r="AU1527">
        <v>0</v>
      </c>
      <c r="AV1527">
        <v>0</v>
      </c>
      <c r="AW1527">
        <v>0</v>
      </c>
      <c r="AX1527">
        <v>0</v>
      </c>
      <c r="AY1527">
        <v>0</v>
      </c>
      <c r="AZ1527">
        <v>0</v>
      </c>
      <c r="BA1527">
        <v>0</v>
      </c>
      <c r="BB1527">
        <v>0</v>
      </c>
      <c r="BC1527">
        <v>0</v>
      </c>
      <c r="BD1527">
        <v>0</v>
      </c>
      <c r="BE1527">
        <v>0</v>
      </c>
      <c r="BF1527">
        <v>0</v>
      </c>
      <c r="BG1527">
        <v>0</v>
      </c>
      <c r="BH1527">
        <v>1</v>
      </c>
      <c r="BI1527">
        <v>1</v>
      </c>
      <c r="BJ1527">
        <v>0.2</v>
      </c>
      <c r="BK1527">
        <v>1</v>
      </c>
      <c r="BL1527" s="4">
        <v>37.619999999999997</v>
      </c>
      <c r="BM1527" s="4">
        <v>5.64</v>
      </c>
      <c r="BN1527" s="4">
        <v>43.26</v>
      </c>
      <c r="BO1527" s="4">
        <v>43.26</v>
      </c>
      <c r="BQ1527" t="s">
        <v>2092</v>
      </c>
      <c r="BR1527" t="s">
        <v>358</v>
      </c>
      <c r="BS1527" s="2">
        <v>44057</v>
      </c>
      <c r="BT1527" s="1">
        <v>0.375</v>
      </c>
      <c r="BU1527" t="s">
        <v>2091</v>
      </c>
      <c r="BV1527" t="s">
        <v>16</v>
      </c>
      <c r="BY1527">
        <v>1200</v>
      </c>
      <c r="CC1527" t="s">
        <v>32</v>
      </c>
      <c r="CD1527">
        <v>2091</v>
      </c>
      <c r="CE1527" t="s">
        <v>64</v>
      </c>
      <c r="CF1527" s="2">
        <v>44060</v>
      </c>
      <c r="CI1527">
        <v>1</v>
      </c>
      <c r="CJ1527">
        <v>1</v>
      </c>
      <c r="CK1527">
        <v>22</v>
      </c>
      <c r="CL1527" t="s">
        <v>0</v>
      </c>
    </row>
    <row r="1528" spans="1:90" x14ac:dyDescent="0.3">
      <c r="A1528" t="s">
        <v>322</v>
      </c>
      <c r="B1528" t="s">
        <v>321</v>
      </c>
      <c r="C1528" t="s">
        <v>10</v>
      </c>
      <c r="E1528" t="str">
        <f>"FES1162759319"</f>
        <v>FES1162759319</v>
      </c>
      <c r="F1528" s="2">
        <v>44049</v>
      </c>
      <c r="G1528">
        <v>202102</v>
      </c>
      <c r="H1528" t="s">
        <v>25</v>
      </c>
      <c r="I1528" t="s">
        <v>23</v>
      </c>
      <c r="J1528" t="s">
        <v>362</v>
      </c>
      <c r="K1528" t="s">
        <v>7</v>
      </c>
      <c r="L1528" t="s">
        <v>107</v>
      </c>
      <c r="M1528" t="s">
        <v>106</v>
      </c>
      <c r="N1528" t="s">
        <v>2090</v>
      </c>
      <c r="O1528" t="s">
        <v>21</v>
      </c>
      <c r="P1528" t="str">
        <f>"2170746998                    "</f>
        <v xml:space="preserve">2170746998                    </v>
      </c>
      <c r="Q1528">
        <v>0</v>
      </c>
      <c r="R1528">
        <v>0</v>
      </c>
      <c r="S1528">
        <v>0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0</v>
      </c>
      <c r="AB1528">
        <v>0</v>
      </c>
      <c r="AC1528">
        <v>0</v>
      </c>
      <c r="AD1528">
        <v>0</v>
      </c>
      <c r="AE1528" s="3">
        <v>0</v>
      </c>
      <c r="AF1528" s="3">
        <v>0</v>
      </c>
      <c r="AG1528" s="3">
        <v>0</v>
      </c>
      <c r="AH1528" s="3">
        <v>0</v>
      </c>
      <c r="AI1528" s="3">
        <v>0</v>
      </c>
      <c r="AJ1528" s="3">
        <v>0</v>
      </c>
      <c r="AK1528" s="3">
        <v>4.91</v>
      </c>
      <c r="AL1528" s="3">
        <v>0</v>
      </c>
      <c r="AM1528" s="3">
        <v>0</v>
      </c>
      <c r="AN1528" s="3">
        <v>0</v>
      </c>
      <c r="AO1528" s="3">
        <v>0</v>
      </c>
      <c r="AP1528" s="3">
        <v>0</v>
      </c>
      <c r="AQ1528" s="3">
        <v>0</v>
      </c>
      <c r="AR1528" s="3">
        <v>0</v>
      </c>
      <c r="AS1528" s="3">
        <v>0</v>
      </c>
      <c r="AT1528">
        <v>0</v>
      </c>
      <c r="AU1528">
        <v>0</v>
      </c>
      <c r="AV1528">
        <v>0</v>
      </c>
      <c r="AW1528">
        <v>0</v>
      </c>
      <c r="AX1528">
        <v>0</v>
      </c>
      <c r="AY1528">
        <v>0</v>
      </c>
      <c r="AZ1528">
        <v>0</v>
      </c>
      <c r="BA1528">
        <v>0</v>
      </c>
      <c r="BB1528">
        <v>0</v>
      </c>
      <c r="BC1528">
        <v>0</v>
      </c>
      <c r="BD1528">
        <v>0</v>
      </c>
      <c r="BE1528">
        <v>0</v>
      </c>
      <c r="BF1528">
        <v>0</v>
      </c>
      <c r="BG1528">
        <v>0</v>
      </c>
      <c r="BH1528">
        <v>1</v>
      </c>
      <c r="BI1528">
        <v>1</v>
      </c>
      <c r="BJ1528">
        <v>0.2</v>
      </c>
      <c r="BK1528">
        <v>1</v>
      </c>
      <c r="BL1528" s="4">
        <v>37.619999999999997</v>
      </c>
      <c r="BM1528" s="4">
        <v>5.64</v>
      </c>
      <c r="BN1528" s="4">
        <v>43.26</v>
      </c>
      <c r="BO1528" s="4">
        <v>43.26</v>
      </c>
      <c r="BQ1528" t="s">
        <v>385</v>
      </c>
      <c r="BR1528" t="s">
        <v>358</v>
      </c>
      <c r="BS1528" s="2">
        <v>44050</v>
      </c>
      <c r="BT1528" s="1">
        <v>0.375</v>
      </c>
      <c r="BU1528" t="s">
        <v>41</v>
      </c>
      <c r="BV1528" t="s">
        <v>16</v>
      </c>
      <c r="BY1528">
        <v>1200</v>
      </c>
      <c r="CC1528" t="s">
        <v>106</v>
      </c>
      <c r="CD1528">
        <v>1540</v>
      </c>
      <c r="CE1528" t="s">
        <v>64</v>
      </c>
      <c r="CF1528" s="2">
        <v>44054</v>
      </c>
      <c r="CI1528">
        <v>1</v>
      </c>
      <c r="CJ1528">
        <v>1</v>
      </c>
      <c r="CK1528">
        <v>22</v>
      </c>
      <c r="CL1528" t="s">
        <v>0</v>
      </c>
    </row>
    <row r="1529" spans="1:90" x14ac:dyDescent="0.3">
      <c r="A1529" t="s">
        <v>322</v>
      </c>
      <c r="B1529" t="s">
        <v>321</v>
      </c>
      <c r="C1529" t="s">
        <v>10</v>
      </c>
      <c r="E1529" t="str">
        <f>"FES1162741530"</f>
        <v>FES1162741530</v>
      </c>
      <c r="F1529" s="2">
        <v>44063</v>
      </c>
      <c r="G1529">
        <v>202102</v>
      </c>
      <c r="H1529" t="s">
        <v>25</v>
      </c>
      <c r="I1529" t="s">
        <v>23</v>
      </c>
      <c r="J1529" t="s">
        <v>362</v>
      </c>
      <c r="K1529" t="s">
        <v>7</v>
      </c>
      <c r="L1529" t="s">
        <v>60</v>
      </c>
      <c r="M1529" t="s">
        <v>58</v>
      </c>
      <c r="N1529" t="s">
        <v>1881</v>
      </c>
      <c r="O1529" t="s">
        <v>21</v>
      </c>
      <c r="P1529" t="str">
        <f>"2170741530                    "</f>
        <v xml:space="preserve">2170741530                    </v>
      </c>
      <c r="Q1529">
        <v>0</v>
      </c>
      <c r="R1529">
        <v>0</v>
      </c>
      <c r="S1529">
        <v>0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0</v>
      </c>
      <c r="AB1529">
        <v>0</v>
      </c>
      <c r="AC1529">
        <v>0</v>
      </c>
      <c r="AD1529">
        <v>0</v>
      </c>
      <c r="AE1529" s="3">
        <v>0</v>
      </c>
      <c r="AF1529" s="3">
        <v>0</v>
      </c>
      <c r="AG1529" s="3">
        <v>0</v>
      </c>
      <c r="AH1529" s="3">
        <v>0</v>
      </c>
      <c r="AI1529" s="3">
        <v>0</v>
      </c>
      <c r="AJ1529" s="3">
        <v>0</v>
      </c>
      <c r="AK1529" s="3">
        <v>6.28</v>
      </c>
      <c r="AL1529" s="3">
        <v>0</v>
      </c>
      <c r="AM1529" s="3">
        <v>0</v>
      </c>
      <c r="AN1529" s="3">
        <v>0</v>
      </c>
      <c r="AO1529" s="3">
        <v>0</v>
      </c>
      <c r="AP1529" s="3">
        <v>0</v>
      </c>
      <c r="AQ1529" s="3">
        <v>0</v>
      </c>
      <c r="AR1529" s="3">
        <v>0</v>
      </c>
      <c r="AS1529" s="3">
        <v>0</v>
      </c>
      <c r="AT1529">
        <v>0</v>
      </c>
      <c r="AU1529">
        <v>0</v>
      </c>
      <c r="AV1529">
        <v>0</v>
      </c>
      <c r="AW1529">
        <v>0</v>
      </c>
      <c r="AX1529">
        <v>0</v>
      </c>
      <c r="AY1529">
        <v>0</v>
      </c>
      <c r="AZ1529">
        <v>0</v>
      </c>
      <c r="BA1529">
        <v>0</v>
      </c>
      <c r="BB1529">
        <v>0</v>
      </c>
      <c r="BC1529">
        <v>0</v>
      </c>
      <c r="BD1529">
        <v>0</v>
      </c>
      <c r="BE1529">
        <v>0</v>
      </c>
      <c r="BF1529">
        <v>0</v>
      </c>
      <c r="BG1529">
        <v>0</v>
      </c>
      <c r="BH1529">
        <v>1</v>
      </c>
      <c r="BI1529">
        <v>1</v>
      </c>
      <c r="BJ1529">
        <v>0.2</v>
      </c>
      <c r="BK1529">
        <v>1</v>
      </c>
      <c r="BL1529" s="4">
        <v>48.15</v>
      </c>
      <c r="BM1529" s="4">
        <v>7.22</v>
      </c>
      <c r="BN1529" s="4">
        <v>55.37</v>
      </c>
      <c r="BO1529" s="4">
        <v>55.37</v>
      </c>
      <c r="BQ1529" t="s">
        <v>318</v>
      </c>
      <c r="BR1529" t="s">
        <v>358</v>
      </c>
      <c r="BS1529" s="2">
        <v>44064</v>
      </c>
      <c r="BT1529" s="1">
        <v>0.39999999999999997</v>
      </c>
      <c r="BU1529" t="s">
        <v>2089</v>
      </c>
      <c r="BV1529" t="s">
        <v>16</v>
      </c>
      <c r="BY1529">
        <v>1200</v>
      </c>
      <c r="CA1529" t="s">
        <v>292</v>
      </c>
      <c r="CC1529" t="s">
        <v>58</v>
      </c>
      <c r="CD1529">
        <v>56</v>
      </c>
      <c r="CE1529" t="s">
        <v>64</v>
      </c>
      <c r="CF1529" s="2">
        <v>44064</v>
      </c>
      <c r="CI1529">
        <v>1</v>
      </c>
      <c r="CJ1529">
        <v>1</v>
      </c>
      <c r="CK1529">
        <v>21</v>
      </c>
      <c r="CL1529" t="s">
        <v>0</v>
      </c>
    </row>
    <row r="1530" spans="1:90" x14ac:dyDescent="0.3">
      <c r="A1530" t="s">
        <v>322</v>
      </c>
      <c r="B1530" t="s">
        <v>321</v>
      </c>
      <c r="C1530" t="s">
        <v>10</v>
      </c>
      <c r="E1530" t="str">
        <f>"FES1162761286"</f>
        <v>FES1162761286</v>
      </c>
      <c r="F1530" s="2">
        <v>44063</v>
      </c>
      <c r="G1530">
        <v>202102</v>
      </c>
      <c r="H1530" t="s">
        <v>25</v>
      </c>
      <c r="I1530" t="s">
        <v>23</v>
      </c>
      <c r="J1530" t="s">
        <v>362</v>
      </c>
      <c r="K1530" t="s">
        <v>7</v>
      </c>
      <c r="L1530" t="s">
        <v>46</v>
      </c>
      <c r="M1530" t="s">
        <v>44</v>
      </c>
      <c r="N1530" t="s">
        <v>817</v>
      </c>
      <c r="O1530" t="s">
        <v>21</v>
      </c>
      <c r="P1530" t="str">
        <f>"2170750040                    "</f>
        <v xml:space="preserve">2170750040                    </v>
      </c>
      <c r="Q1530">
        <v>0</v>
      </c>
      <c r="R1530">
        <v>0</v>
      </c>
      <c r="S1530">
        <v>0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0</v>
      </c>
      <c r="AA1530">
        <v>0</v>
      </c>
      <c r="AB1530">
        <v>0</v>
      </c>
      <c r="AC1530">
        <v>0</v>
      </c>
      <c r="AD1530">
        <v>0</v>
      </c>
      <c r="AE1530" s="3">
        <v>0</v>
      </c>
      <c r="AF1530" s="3">
        <v>0</v>
      </c>
      <c r="AG1530" s="3">
        <v>0</v>
      </c>
      <c r="AH1530" s="3">
        <v>0</v>
      </c>
      <c r="AI1530" s="3">
        <v>0</v>
      </c>
      <c r="AJ1530" s="3">
        <v>0</v>
      </c>
      <c r="AK1530" s="3">
        <v>6.28</v>
      </c>
      <c r="AL1530" s="3">
        <v>0</v>
      </c>
      <c r="AM1530" s="3">
        <v>0</v>
      </c>
      <c r="AN1530" s="3">
        <v>0</v>
      </c>
      <c r="AO1530" s="3">
        <v>0</v>
      </c>
      <c r="AP1530" s="3">
        <v>0</v>
      </c>
      <c r="AQ1530" s="3">
        <v>0</v>
      </c>
      <c r="AR1530" s="3">
        <v>0</v>
      </c>
      <c r="AS1530" s="3">
        <v>0</v>
      </c>
      <c r="AT1530">
        <v>0</v>
      </c>
      <c r="AU1530">
        <v>0</v>
      </c>
      <c r="AV1530">
        <v>0</v>
      </c>
      <c r="AW1530">
        <v>0</v>
      </c>
      <c r="AX1530">
        <v>0</v>
      </c>
      <c r="AY1530">
        <v>0</v>
      </c>
      <c r="AZ1530">
        <v>0</v>
      </c>
      <c r="BA1530">
        <v>0</v>
      </c>
      <c r="BB1530">
        <v>0</v>
      </c>
      <c r="BC1530">
        <v>0</v>
      </c>
      <c r="BD1530">
        <v>0</v>
      </c>
      <c r="BE1530">
        <v>0</v>
      </c>
      <c r="BF1530">
        <v>0</v>
      </c>
      <c r="BG1530">
        <v>0</v>
      </c>
      <c r="BH1530">
        <v>1</v>
      </c>
      <c r="BI1530">
        <v>1</v>
      </c>
      <c r="BJ1530">
        <v>0.2</v>
      </c>
      <c r="BK1530">
        <v>1</v>
      </c>
      <c r="BL1530" s="4">
        <v>48.15</v>
      </c>
      <c r="BM1530" s="4">
        <v>7.22</v>
      </c>
      <c r="BN1530" s="4">
        <v>55.37</v>
      </c>
      <c r="BO1530" s="4">
        <v>55.37</v>
      </c>
      <c r="BQ1530" t="s">
        <v>385</v>
      </c>
      <c r="BR1530" t="s">
        <v>358</v>
      </c>
      <c r="BS1530" s="2">
        <v>44064</v>
      </c>
      <c r="BT1530" s="1">
        <v>0.4368055555555555</v>
      </c>
      <c r="BU1530" t="s">
        <v>537</v>
      </c>
      <c r="BV1530" t="s">
        <v>16</v>
      </c>
      <c r="BY1530">
        <v>1200</v>
      </c>
      <c r="CA1530" t="s">
        <v>101</v>
      </c>
      <c r="CC1530" t="s">
        <v>44</v>
      </c>
      <c r="CD1530">
        <v>4001</v>
      </c>
      <c r="CE1530" t="s">
        <v>64</v>
      </c>
      <c r="CF1530" s="2">
        <v>44064</v>
      </c>
      <c r="CI1530">
        <v>1</v>
      </c>
      <c r="CJ1530">
        <v>1</v>
      </c>
      <c r="CK1530">
        <v>21</v>
      </c>
      <c r="CL1530" t="s">
        <v>0</v>
      </c>
    </row>
    <row r="1531" spans="1:90" x14ac:dyDescent="0.3">
      <c r="A1531" t="s">
        <v>322</v>
      </c>
      <c r="B1531" t="s">
        <v>321</v>
      </c>
      <c r="C1531" t="s">
        <v>10</v>
      </c>
      <c r="E1531" t="str">
        <f>"FES1162761291"</f>
        <v>FES1162761291</v>
      </c>
      <c r="F1531" s="2">
        <v>44063</v>
      </c>
      <c r="G1531">
        <v>202102</v>
      </c>
      <c r="H1531" t="s">
        <v>25</v>
      </c>
      <c r="I1531" t="s">
        <v>23</v>
      </c>
      <c r="J1531" t="s">
        <v>362</v>
      </c>
      <c r="K1531" t="s">
        <v>7</v>
      </c>
      <c r="L1531" t="s">
        <v>46</v>
      </c>
      <c r="M1531" t="s">
        <v>44</v>
      </c>
      <c r="N1531" t="s">
        <v>494</v>
      </c>
      <c r="O1531" t="s">
        <v>21</v>
      </c>
      <c r="P1531" t="str">
        <f>"2170750046                    "</f>
        <v xml:space="preserve">2170750046                    </v>
      </c>
      <c r="Q1531">
        <v>0</v>
      </c>
      <c r="R1531">
        <v>0</v>
      </c>
      <c r="S1531">
        <v>0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0</v>
      </c>
      <c r="AB1531">
        <v>0</v>
      </c>
      <c r="AC1531">
        <v>0</v>
      </c>
      <c r="AD1531">
        <v>0</v>
      </c>
      <c r="AE1531" s="3">
        <v>0</v>
      </c>
      <c r="AF1531" s="3">
        <v>0</v>
      </c>
      <c r="AG1531" s="3">
        <v>0</v>
      </c>
      <c r="AH1531" s="3">
        <v>0</v>
      </c>
      <c r="AI1531" s="3">
        <v>0</v>
      </c>
      <c r="AJ1531" s="3">
        <v>0</v>
      </c>
      <c r="AK1531" s="3">
        <v>6.28</v>
      </c>
      <c r="AL1531" s="3">
        <v>0</v>
      </c>
      <c r="AM1531" s="3">
        <v>0</v>
      </c>
      <c r="AN1531" s="3">
        <v>0</v>
      </c>
      <c r="AO1531" s="3">
        <v>0</v>
      </c>
      <c r="AP1531" s="3">
        <v>0</v>
      </c>
      <c r="AQ1531" s="3">
        <v>0</v>
      </c>
      <c r="AR1531" s="3">
        <v>0</v>
      </c>
      <c r="AS1531" s="3">
        <v>0</v>
      </c>
      <c r="AT1531">
        <v>0</v>
      </c>
      <c r="AU1531">
        <v>0</v>
      </c>
      <c r="AV1531">
        <v>0</v>
      </c>
      <c r="AW1531">
        <v>0</v>
      </c>
      <c r="AX1531">
        <v>0</v>
      </c>
      <c r="AY1531">
        <v>0</v>
      </c>
      <c r="AZ1531">
        <v>0</v>
      </c>
      <c r="BA1531">
        <v>0</v>
      </c>
      <c r="BB1531">
        <v>0</v>
      </c>
      <c r="BC1531">
        <v>0</v>
      </c>
      <c r="BD1531">
        <v>0</v>
      </c>
      <c r="BE1531">
        <v>0</v>
      </c>
      <c r="BF1531">
        <v>0</v>
      </c>
      <c r="BG1531">
        <v>0</v>
      </c>
      <c r="BH1531">
        <v>1</v>
      </c>
      <c r="BI1531">
        <v>1</v>
      </c>
      <c r="BJ1531">
        <v>0.2</v>
      </c>
      <c r="BK1531">
        <v>1</v>
      </c>
      <c r="BL1531" s="4">
        <v>48.15</v>
      </c>
      <c r="BM1531" s="4">
        <v>7.22</v>
      </c>
      <c r="BN1531" s="4">
        <v>55.37</v>
      </c>
      <c r="BO1531" s="4">
        <v>55.37</v>
      </c>
      <c r="BQ1531" t="s">
        <v>493</v>
      </c>
      <c r="BR1531" t="s">
        <v>358</v>
      </c>
      <c r="BS1531" s="2">
        <v>44064</v>
      </c>
      <c r="BT1531" s="1">
        <v>0.38958333333333334</v>
      </c>
      <c r="BU1531" t="s">
        <v>1599</v>
      </c>
      <c r="BV1531" t="s">
        <v>16</v>
      </c>
      <c r="BY1531">
        <v>1200</v>
      </c>
      <c r="CA1531" t="s">
        <v>1598</v>
      </c>
      <c r="CC1531" t="s">
        <v>44</v>
      </c>
      <c r="CD1531">
        <v>4000</v>
      </c>
      <c r="CE1531" t="s">
        <v>64</v>
      </c>
      <c r="CF1531" s="2">
        <v>44064</v>
      </c>
      <c r="CI1531">
        <v>1</v>
      </c>
      <c r="CJ1531">
        <v>1</v>
      </c>
      <c r="CK1531">
        <v>21</v>
      </c>
      <c r="CL1531" t="s">
        <v>0</v>
      </c>
    </row>
    <row r="1532" spans="1:90" x14ac:dyDescent="0.3">
      <c r="A1532" t="s">
        <v>322</v>
      </c>
      <c r="B1532" t="s">
        <v>321</v>
      </c>
      <c r="C1532" t="s">
        <v>10</v>
      </c>
      <c r="E1532" t="str">
        <f>"FES1162761284"</f>
        <v>FES1162761284</v>
      </c>
      <c r="F1532" s="2">
        <v>44063</v>
      </c>
      <c r="G1532">
        <v>202102</v>
      </c>
      <c r="H1532" t="s">
        <v>25</v>
      </c>
      <c r="I1532" t="s">
        <v>23</v>
      </c>
      <c r="J1532" t="s">
        <v>362</v>
      </c>
      <c r="K1532" t="s">
        <v>7</v>
      </c>
      <c r="L1532" t="s">
        <v>46</v>
      </c>
      <c r="M1532" t="s">
        <v>44</v>
      </c>
      <c r="N1532" t="s">
        <v>1205</v>
      </c>
      <c r="O1532" t="s">
        <v>21</v>
      </c>
      <c r="P1532" t="str">
        <f>"2170750029                    "</f>
        <v xml:space="preserve">2170750029                    </v>
      </c>
      <c r="Q1532">
        <v>0</v>
      </c>
      <c r="R1532">
        <v>0</v>
      </c>
      <c r="S1532">
        <v>0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0</v>
      </c>
      <c r="Z1532">
        <v>0</v>
      </c>
      <c r="AA1532">
        <v>0</v>
      </c>
      <c r="AB1532">
        <v>0</v>
      </c>
      <c r="AC1532">
        <v>0</v>
      </c>
      <c r="AD1532">
        <v>0</v>
      </c>
      <c r="AE1532" s="3">
        <v>0</v>
      </c>
      <c r="AF1532" s="3">
        <v>0</v>
      </c>
      <c r="AG1532" s="3">
        <v>0</v>
      </c>
      <c r="AH1532" s="3">
        <v>0</v>
      </c>
      <c r="AI1532" s="3">
        <v>0</v>
      </c>
      <c r="AJ1532" s="3">
        <v>0</v>
      </c>
      <c r="AK1532" s="3">
        <v>6.28</v>
      </c>
      <c r="AL1532" s="3">
        <v>0</v>
      </c>
      <c r="AM1532" s="3">
        <v>0</v>
      </c>
      <c r="AN1532" s="3">
        <v>0</v>
      </c>
      <c r="AO1532" s="3">
        <v>0</v>
      </c>
      <c r="AP1532" s="3">
        <v>0</v>
      </c>
      <c r="AQ1532" s="3">
        <v>0</v>
      </c>
      <c r="AR1532" s="3">
        <v>0</v>
      </c>
      <c r="AS1532" s="3">
        <v>0</v>
      </c>
      <c r="AT1532">
        <v>0</v>
      </c>
      <c r="AU1532">
        <v>0</v>
      </c>
      <c r="AV1532">
        <v>0</v>
      </c>
      <c r="AW1532">
        <v>0</v>
      </c>
      <c r="AX1532">
        <v>0</v>
      </c>
      <c r="AY1532">
        <v>0</v>
      </c>
      <c r="AZ1532">
        <v>0</v>
      </c>
      <c r="BA1532">
        <v>0</v>
      </c>
      <c r="BB1532">
        <v>0</v>
      </c>
      <c r="BC1532">
        <v>0</v>
      </c>
      <c r="BD1532">
        <v>0</v>
      </c>
      <c r="BE1532">
        <v>0</v>
      </c>
      <c r="BF1532">
        <v>0</v>
      </c>
      <c r="BG1532">
        <v>0</v>
      </c>
      <c r="BH1532">
        <v>1</v>
      </c>
      <c r="BI1532">
        <v>1</v>
      </c>
      <c r="BJ1532">
        <v>0.2</v>
      </c>
      <c r="BK1532">
        <v>1</v>
      </c>
      <c r="BL1532" s="4">
        <v>48.15</v>
      </c>
      <c r="BM1532" s="4">
        <v>7.22</v>
      </c>
      <c r="BN1532" s="4">
        <v>55.37</v>
      </c>
      <c r="BO1532" s="4">
        <v>55.37</v>
      </c>
      <c r="BQ1532" t="s">
        <v>1204</v>
      </c>
      <c r="BR1532" t="s">
        <v>358</v>
      </c>
      <c r="BS1532" s="2">
        <v>44064</v>
      </c>
      <c r="BT1532" s="1">
        <v>0.44513888888888892</v>
      </c>
      <c r="BU1532" t="s">
        <v>1589</v>
      </c>
      <c r="BV1532" t="s">
        <v>0</v>
      </c>
      <c r="BW1532" t="s">
        <v>34</v>
      </c>
      <c r="BX1532" t="s">
        <v>95</v>
      </c>
      <c r="BY1532">
        <v>1200</v>
      </c>
      <c r="CA1532" t="s">
        <v>259</v>
      </c>
      <c r="CC1532" t="s">
        <v>44</v>
      </c>
      <c r="CD1532">
        <v>4001</v>
      </c>
      <c r="CE1532" t="s">
        <v>64</v>
      </c>
      <c r="CF1532" s="2">
        <v>44064</v>
      </c>
      <c r="CI1532">
        <v>1</v>
      </c>
      <c r="CJ1532">
        <v>1</v>
      </c>
      <c r="CK1532">
        <v>21</v>
      </c>
      <c r="CL1532" t="s">
        <v>0</v>
      </c>
    </row>
    <row r="1533" spans="1:90" x14ac:dyDescent="0.3">
      <c r="A1533" t="s">
        <v>322</v>
      </c>
      <c r="B1533" t="s">
        <v>321</v>
      </c>
      <c r="C1533" t="s">
        <v>10</v>
      </c>
      <c r="E1533" t="str">
        <f>"FES1162761290"</f>
        <v>FES1162761290</v>
      </c>
      <c r="F1533" s="2">
        <v>44063</v>
      </c>
      <c r="G1533">
        <v>202102</v>
      </c>
      <c r="H1533" t="s">
        <v>25</v>
      </c>
      <c r="I1533" t="s">
        <v>23</v>
      </c>
      <c r="J1533" t="s">
        <v>362</v>
      </c>
      <c r="K1533" t="s">
        <v>7</v>
      </c>
      <c r="L1533" t="s">
        <v>562</v>
      </c>
      <c r="M1533" t="s">
        <v>558</v>
      </c>
      <c r="N1533" t="s">
        <v>1301</v>
      </c>
      <c r="O1533" t="s">
        <v>21</v>
      </c>
      <c r="P1533" t="str">
        <f>"21707500045                   "</f>
        <v xml:space="preserve">21707500045                   </v>
      </c>
      <c r="Q1533">
        <v>0</v>
      </c>
      <c r="R1533">
        <v>0</v>
      </c>
      <c r="S1533">
        <v>0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0</v>
      </c>
      <c r="AB1533">
        <v>0</v>
      </c>
      <c r="AC1533">
        <v>0</v>
      </c>
      <c r="AD1533">
        <v>0</v>
      </c>
      <c r="AE1533" s="3">
        <v>0</v>
      </c>
      <c r="AF1533" s="3">
        <v>0</v>
      </c>
      <c r="AG1533" s="3">
        <v>0</v>
      </c>
      <c r="AH1533" s="3">
        <v>0</v>
      </c>
      <c r="AI1533" s="3">
        <v>0</v>
      </c>
      <c r="AJ1533" s="3">
        <v>0</v>
      </c>
      <c r="AK1533" s="3">
        <v>4.91</v>
      </c>
      <c r="AL1533" s="3">
        <v>0</v>
      </c>
      <c r="AM1533" s="3">
        <v>0</v>
      </c>
      <c r="AN1533" s="3">
        <v>0</v>
      </c>
      <c r="AO1533" s="3">
        <v>0</v>
      </c>
      <c r="AP1533" s="3">
        <v>0</v>
      </c>
      <c r="AQ1533" s="3">
        <v>0</v>
      </c>
      <c r="AR1533" s="3">
        <v>0</v>
      </c>
      <c r="AS1533" s="3">
        <v>0</v>
      </c>
      <c r="AT1533">
        <v>0</v>
      </c>
      <c r="AU1533">
        <v>0</v>
      </c>
      <c r="AV1533">
        <v>0</v>
      </c>
      <c r="AW1533">
        <v>0</v>
      </c>
      <c r="AX1533">
        <v>0</v>
      </c>
      <c r="AY1533">
        <v>0</v>
      </c>
      <c r="AZ1533">
        <v>0</v>
      </c>
      <c r="BA1533">
        <v>0</v>
      </c>
      <c r="BB1533">
        <v>0</v>
      </c>
      <c r="BC1533">
        <v>0</v>
      </c>
      <c r="BD1533">
        <v>0</v>
      </c>
      <c r="BE1533">
        <v>0</v>
      </c>
      <c r="BF1533">
        <v>0</v>
      </c>
      <c r="BG1533">
        <v>0</v>
      </c>
      <c r="BH1533">
        <v>1</v>
      </c>
      <c r="BI1533">
        <v>1</v>
      </c>
      <c r="BJ1533">
        <v>0.2</v>
      </c>
      <c r="BK1533">
        <v>1</v>
      </c>
      <c r="BL1533" s="4">
        <v>37.619999999999997</v>
      </c>
      <c r="BM1533" s="4">
        <v>5.64</v>
      </c>
      <c r="BN1533" s="4">
        <v>43.26</v>
      </c>
      <c r="BO1533" s="4">
        <v>43.26</v>
      </c>
      <c r="BQ1533" t="s">
        <v>1300</v>
      </c>
      <c r="BR1533" t="s">
        <v>358</v>
      </c>
      <c r="BS1533" s="2">
        <v>44064</v>
      </c>
      <c r="BT1533" s="1">
        <v>0.33333333333333331</v>
      </c>
      <c r="BU1533" t="s">
        <v>1300</v>
      </c>
      <c r="BV1533" t="s">
        <v>16</v>
      </c>
      <c r="BY1533">
        <v>1200</v>
      </c>
      <c r="CC1533" t="s">
        <v>558</v>
      </c>
      <c r="CD1533">
        <v>1449</v>
      </c>
      <c r="CE1533" t="s">
        <v>64</v>
      </c>
      <c r="CF1533" s="2">
        <v>44067</v>
      </c>
      <c r="CI1533">
        <v>1</v>
      </c>
      <c r="CJ1533">
        <v>1</v>
      </c>
      <c r="CK1533">
        <v>22</v>
      </c>
      <c r="CL1533" t="s">
        <v>0</v>
      </c>
    </row>
    <row r="1534" spans="1:90" x14ac:dyDescent="0.3">
      <c r="A1534" t="s">
        <v>322</v>
      </c>
      <c r="B1534" t="s">
        <v>321</v>
      </c>
      <c r="C1534" t="s">
        <v>10</v>
      </c>
      <c r="E1534" t="str">
        <f>"FES1162761285"</f>
        <v>FES1162761285</v>
      </c>
      <c r="F1534" s="2">
        <v>44063</v>
      </c>
      <c r="G1534">
        <v>202102</v>
      </c>
      <c r="H1534" t="s">
        <v>25</v>
      </c>
      <c r="I1534" t="s">
        <v>23</v>
      </c>
      <c r="J1534" t="s">
        <v>362</v>
      </c>
      <c r="K1534" t="s">
        <v>7</v>
      </c>
      <c r="L1534" t="s">
        <v>232</v>
      </c>
      <c r="M1534" t="s">
        <v>231</v>
      </c>
      <c r="N1534" t="s">
        <v>963</v>
      </c>
      <c r="O1534" t="s">
        <v>21</v>
      </c>
      <c r="P1534" t="str">
        <f>"2170750038                    "</f>
        <v xml:space="preserve">2170750038                    </v>
      </c>
      <c r="Q1534">
        <v>0</v>
      </c>
      <c r="R1534">
        <v>0</v>
      </c>
      <c r="S1534">
        <v>0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0</v>
      </c>
      <c r="AB1534">
        <v>0</v>
      </c>
      <c r="AC1534">
        <v>0</v>
      </c>
      <c r="AD1534">
        <v>0</v>
      </c>
      <c r="AE1534" s="3">
        <v>0</v>
      </c>
      <c r="AF1534" s="3">
        <v>0</v>
      </c>
      <c r="AG1534" s="3">
        <v>0</v>
      </c>
      <c r="AH1534" s="3">
        <v>0</v>
      </c>
      <c r="AI1534" s="3">
        <v>0</v>
      </c>
      <c r="AJ1534" s="3">
        <v>0</v>
      </c>
      <c r="AK1534" s="3">
        <v>4.91</v>
      </c>
      <c r="AL1534" s="3">
        <v>0</v>
      </c>
      <c r="AM1534" s="3">
        <v>0</v>
      </c>
      <c r="AN1534" s="3">
        <v>0</v>
      </c>
      <c r="AO1534" s="3">
        <v>0</v>
      </c>
      <c r="AP1534" s="3">
        <v>0</v>
      </c>
      <c r="AQ1534" s="3">
        <v>0</v>
      </c>
      <c r="AR1534" s="3">
        <v>0</v>
      </c>
      <c r="AS1534" s="3">
        <v>0</v>
      </c>
      <c r="AT1534">
        <v>0</v>
      </c>
      <c r="AU1534">
        <v>0</v>
      </c>
      <c r="AV1534">
        <v>0</v>
      </c>
      <c r="AW1534">
        <v>0</v>
      </c>
      <c r="AX1534">
        <v>0</v>
      </c>
      <c r="AY1534">
        <v>0</v>
      </c>
      <c r="AZ1534">
        <v>0</v>
      </c>
      <c r="BA1534">
        <v>0</v>
      </c>
      <c r="BB1534">
        <v>0</v>
      </c>
      <c r="BC1534">
        <v>0</v>
      </c>
      <c r="BD1534">
        <v>0</v>
      </c>
      <c r="BE1534">
        <v>0</v>
      </c>
      <c r="BF1534">
        <v>0</v>
      </c>
      <c r="BG1534">
        <v>0</v>
      </c>
      <c r="BH1534">
        <v>1</v>
      </c>
      <c r="BI1534">
        <v>1</v>
      </c>
      <c r="BJ1534">
        <v>0.2</v>
      </c>
      <c r="BK1534">
        <v>1</v>
      </c>
      <c r="BL1534" s="4">
        <v>37.619999999999997</v>
      </c>
      <c r="BM1534" s="4">
        <v>5.64</v>
      </c>
      <c r="BN1534" s="4">
        <v>43.26</v>
      </c>
      <c r="BO1534" s="4">
        <v>43.26</v>
      </c>
      <c r="BQ1534" t="s">
        <v>385</v>
      </c>
      <c r="BR1534" t="s">
        <v>358</v>
      </c>
      <c r="BS1534" s="2">
        <v>44064</v>
      </c>
      <c r="BT1534" s="1">
        <v>0.38194444444444442</v>
      </c>
      <c r="BU1534" t="s">
        <v>2088</v>
      </c>
      <c r="BV1534" t="s">
        <v>16</v>
      </c>
      <c r="BY1534">
        <v>1200</v>
      </c>
      <c r="CA1534" t="s">
        <v>961</v>
      </c>
      <c r="CC1534" t="s">
        <v>231</v>
      </c>
      <c r="CD1534">
        <v>1459</v>
      </c>
      <c r="CE1534" t="s">
        <v>64</v>
      </c>
      <c r="CF1534" s="2">
        <v>44067</v>
      </c>
      <c r="CI1534">
        <v>1</v>
      </c>
      <c r="CJ1534">
        <v>1</v>
      </c>
      <c r="CK1534">
        <v>22</v>
      </c>
      <c r="CL1534" t="s">
        <v>0</v>
      </c>
    </row>
    <row r="1535" spans="1:90" x14ac:dyDescent="0.3">
      <c r="A1535" t="s">
        <v>322</v>
      </c>
      <c r="B1535" t="s">
        <v>321</v>
      </c>
      <c r="C1535" t="s">
        <v>10</v>
      </c>
      <c r="E1535" t="str">
        <f>"FES1162761287"</f>
        <v>FES1162761287</v>
      </c>
      <c r="F1535" s="2">
        <v>44063</v>
      </c>
      <c r="G1535">
        <v>202102</v>
      </c>
      <c r="H1535" t="s">
        <v>25</v>
      </c>
      <c r="I1535" t="s">
        <v>23</v>
      </c>
      <c r="J1535" t="s">
        <v>362</v>
      </c>
      <c r="K1535" t="s">
        <v>7</v>
      </c>
      <c r="L1535" t="s">
        <v>232</v>
      </c>
      <c r="M1535" t="s">
        <v>231</v>
      </c>
      <c r="N1535" t="s">
        <v>963</v>
      </c>
      <c r="O1535" t="s">
        <v>21</v>
      </c>
      <c r="P1535" t="str">
        <f>"217050042                     "</f>
        <v xml:space="preserve">217050042                     </v>
      </c>
      <c r="Q1535">
        <v>0</v>
      </c>
      <c r="R1535">
        <v>0</v>
      </c>
      <c r="S1535">
        <v>0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0</v>
      </c>
      <c r="Z1535">
        <v>0</v>
      </c>
      <c r="AA1535">
        <v>0</v>
      </c>
      <c r="AB1535">
        <v>0</v>
      </c>
      <c r="AC1535">
        <v>0</v>
      </c>
      <c r="AD1535">
        <v>0</v>
      </c>
      <c r="AE1535" s="3">
        <v>0</v>
      </c>
      <c r="AF1535" s="3">
        <v>0</v>
      </c>
      <c r="AG1535" s="3">
        <v>0</v>
      </c>
      <c r="AH1535" s="3">
        <v>0</v>
      </c>
      <c r="AI1535" s="3">
        <v>0</v>
      </c>
      <c r="AJ1535" s="3">
        <v>0</v>
      </c>
      <c r="AK1535" s="3">
        <v>4.91</v>
      </c>
      <c r="AL1535" s="3">
        <v>0</v>
      </c>
      <c r="AM1535" s="3">
        <v>0</v>
      </c>
      <c r="AN1535" s="3">
        <v>0</v>
      </c>
      <c r="AO1535" s="3">
        <v>0</v>
      </c>
      <c r="AP1535" s="3">
        <v>0</v>
      </c>
      <c r="AQ1535" s="3">
        <v>0</v>
      </c>
      <c r="AR1535" s="3">
        <v>0</v>
      </c>
      <c r="AS1535" s="3">
        <v>0</v>
      </c>
      <c r="AT1535">
        <v>0</v>
      </c>
      <c r="AU1535">
        <v>0</v>
      </c>
      <c r="AV1535">
        <v>0</v>
      </c>
      <c r="AW1535">
        <v>0</v>
      </c>
      <c r="AX1535">
        <v>0</v>
      </c>
      <c r="AY1535">
        <v>0</v>
      </c>
      <c r="AZ1535">
        <v>0</v>
      </c>
      <c r="BA1535">
        <v>0</v>
      </c>
      <c r="BB1535">
        <v>0</v>
      </c>
      <c r="BC1535">
        <v>0</v>
      </c>
      <c r="BD1535">
        <v>0</v>
      </c>
      <c r="BE1535">
        <v>0</v>
      </c>
      <c r="BF1535">
        <v>0</v>
      </c>
      <c r="BG1535">
        <v>0</v>
      </c>
      <c r="BH1535">
        <v>1</v>
      </c>
      <c r="BI1535">
        <v>1</v>
      </c>
      <c r="BJ1535">
        <v>0.2</v>
      </c>
      <c r="BK1535">
        <v>1</v>
      </c>
      <c r="BL1535" s="4">
        <v>37.619999999999997</v>
      </c>
      <c r="BM1535" s="4">
        <v>5.64</v>
      </c>
      <c r="BN1535" s="4">
        <v>43.26</v>
      </c>
      <c r="BO1535" s="4">
        <v>43.26</v>
      </c>
      <c r="BQ1535" t="s">
        <v>385</v>
      </c>
      <c r="BR1535" t="s">
        <v>358</v>
      </c>
      <c r="BS1535" s="2">
        <v>44064</v>
      </c>
      <c r="BT1535" s="1">
        <v>0.38194444444444442</v>
      </c>
      <c r="BU1535" t="s">
        <v>2088</v>
      </c>
      <c r="BV1535" t="s">
        <v>16</v>
      </c>
      <c r="BY1535">
        <v>1200</v>
      </c>
      <c r="CA1535" t="s">
        <v>961</v>
      </c>
      <c r="CC1535" t="s">
        <v>231</v>
      </c>
      <c r="CD1535">
        <v>1459</v>
      </c>
      <c r="CE1535" t="s">
        <v>64</v>
      </c>
      <c r="CF1535" s="2">
        <v>44067</v>
      </c>
      <c r="CI1535">
        <v>1</v>
      </c>
      <c r="CJ1535">
        <v>1</v>
      </c>
      <c r="CK1535">
        <v>22</v>
      </c>
      <c r="CL1535" t="s">
        <v>0</v>
      </c>
    </row>
    <row r="1536" spans="1:90" x14ac:dyDescent="0.3">
      <c r="A1536" t="s">
        <v>322</v>
      </c>
      <c r="B1536" t="s">
        <v>321</v>
      </c>
      <c r="C1536" t="s">
        <v>10</v>
      </c>
      <c r="E1536" t="str">
        <f>"FES1162761279"</f>
        <v>FES1162761279</v>
      </c>
      <c r="F1536" s="2">
        <v>44063</v>
      </c>
      <c r="G1536">
        <v>202102</v>
      </c>
      <c r="H1536" t="s">
        <v>25</v>
      </c>
      <c r="I1536" t="s">
        <v>23</v>
      </c>
      <c r="J1536" t="s">
        <v>362</v>
      </c>
      <c r="K1536" t="s">
        <v>7</v>
      </c>
      <c r="L1536" t="s">
        <v>25</v>
      </c>
      <c r="M1536" t="s">
        <v>23</v>
      </c>
      <c r="N1536" t="s">
        <v>2087</v>
      </c>
      <c r="O1536" t="s">
        <v>21</v>
      </c>
      <c r="P1536" t="str">
        <f>"21750030                      "</f>
        <v xml:space="preserve">21750030                      </v>
      </c>
      <c r="Q1536">
        <v>0</v>
      </c>
      <c r="R1536">
        <v>0</v>
      </c>
      <c r="S1536">
        <v>0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0</v>
      </c>
      <c r="AB1536">
        <v>0</v>
      </c>
      <c r="AC1536">
        <v>0</v>
      </c>
      <c r="AD1536">
        <v>0</v>
      </c>
      <c r="AE1536" s="3">
        <v>0</v>
      </c>
      <c r="AF1536" s="3">
        <v>0</v>
      </c>
      <c r="AG1536" s="3">
        <v>0</v>
      </c>
      <c r="AH1536" s="3">
        <v>0</v>
      </c>
      <c r="AI1536" s="3">
        <v>0</v>
      </c>
      <c r="AJ1536" s="3">
        <v>0</v>
      </c>
      <c r="AK1536" s="3">
        <v>4.91</v>
      </c>
      <c r="AL1536" s="3">
        <v>0</v>
      </c>
      <c r="AM1536" s="3">
        <v>0</v>
      </c>
      <c r="AN1536" s="3">
        <v>0</v>
      </c>
      <c r="AO1536" s="3">
        <v>0</v>
      </c>
      <c r="AP1536" s="3">
        <v>0</v>
      </c>
      <c r="AQ1536" s="3">
        <v>0</v>
      </c>
      <c r="AR1536" s="3">
        <v>0</v>
      </c>
      <c r="AS1536" s="3">
        <v>0</v>
      </c>
      <c r="AT1536">
        <v>0</v>
      </c>
      <c r="AU1536">
        <v>0</v>
      </c>
      <c r="AV1536">
        <v>0</v>
      </c>
      <c r="AW1536">
        <v>0</v>
      </c>
      <c r="AX1536">
        <v>0</v>
      </c>
      <c r="AY1536">
        <v>0</v>
      </c>
      <c r="AZ1536">
        <v>0</v>
      </c>
      <c r="BA1536">
        <v>0</v>
      </c>
      <c r="BB1536">
        <v>0</v>
      </c>
      <c r="BC1536">
        <v>0</v>
      </c>
      <c r="BD1536">
        <v>0</v>
      </c>
      <c r="BE1536">
        <v>0</v>
      </c>
      <c r="BF1536">
        <v>0</v>
      </c>
      <c r="BG1536">
        <v>0</v>
      </c>
      <c r="BH1536">
        <v>1</v>
      </c>
      <c r="BI1536">
        <v>1</v>
      </c>
      <c r="BJ1536">
        <v>0.2</v>
      </c>
      <c r="BK1536">
        <v>1</v>
      </c>
      <c r="BL1536" s="4">
        <v>37.619999999999997</v>
      </c>
      <c r="BM1536" s="4">
        <v>5.64</v>
      </c>
      <c r="BN1536" s="4">
        <v>43.26</v>
      </c>
      <c r="BO1536" s="4">
        <v>43.26</v>
      </c>
      <c r="BR1536" t="s">
        <v>358</v>
      </c>
      <c r="BS1536" s="2">
        <v>44064</v>
      </c>
      <c r="BT1536" s="1">
        <v>0.36944444444444446</v>
      </c>
      <c r="BU1536" t="s">
        <v>2086</v>
      </c>
      <c r="BV1536" t="s">
        <v>16</v>
      </c>
      <c r="BY1536">
        <v>1200</v>
      </c>
      <c r="CA1536" t="s">
        <v>1049</v>
      </c>
      <c r="CC1536" t="s">
        <v>23</v>
      </c>
      <c r="CD1536">
        <v>1609</v>
      </c>
      <c r="CE1536" t="s">
        <v>64</v>
      </c>
      <c r="CF1536" s="2">
        <v>44065</v>
      </c>
      <c r="CI1536">
        <v>1</v>
      </c>
      <c r="CJ1536">
        <v>1</v>
      </c>
      <c r="CK1536">
        <v>22</v>
      </c>
      <c r="CL1536" t="s">
        <v>0</v>
      </c>
    </row>
    <row r="1537" spans="1:90" x14ac:dyDescent="0.3">
      <c r="A1537" t="s">
        <v>322</v>
      </c>
      <c r="B1537" t="s">
        <v>321</v>
      </c>
      <c r="C1537" t="s">
        <v>10</v>
      </c>
      <c r="E1537" t="str">
        <f>"009940283511"</f>
        <v>009940283511</v>
      </c>
      <c r="F1537" s="2">
        <v>44063</v>
      </c>
      <c r="G1537">
        <v>202102</v>
      </c>
      <c r="H1537" t="s">
        <v>25</v>
      </c>
      <c r="I1537" t="s">
        <v>23</v>
      </c>
      <c r="J1537" t="s">
        <v>362</v>
      </c>
      <c r="K1537" t="s">
        <v>7</v>
      </c>
      <c r="L1537" t="s">
        <v>2085</v>
      </c>
      <c r="M1537" t="s">
        <v>2082</v>
      </c>
      <c r="N1537" t="s">
        <v>2084</v>
      </c>
      <c r="O1537" t="s">
        <v>21</v>
      </c>
      <c r="P1537" t="str">
        <f>"1162760045                    "</f>
        <v xml:space="preserve">1162760045                    </v>
      </c>
      <c r="Q1537">
        <v>0</v>
      </c>
      <c r="R1537">
        <v>0</v>
      </c>
      <c r="S1537">
        <v>0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0</v>
      </c>
      <c r="AA1537">
        <v>0</v>
      </c>
      <c r="AB1537">
        <v>0</v>
      </c>
      <c r="AC1537">
        <v>0</v>
      </c>
      <c r="AD1537">
        <v>0</v>
      </c>
      <c r="AE1537" s="3">
        <v>0</v>
      </c>
      <c r="AF1537" s="3">
        <v>0</v>
      </c>
      <c r="AG1537" s="3">
        <v>0</v>
      </c>
      <c r="AH1537" s="3">
        <v>0</v>
      </c>
      <c r="AI1537" s="3">
        <v>0</v>
      </c>
      <c r="AJ1537" s="3">
        <v>0</v>
      </c>
      <c r="AK1537" s="3">
        <v>20.41</v>
      </c>
      <c r="AL1537" s="3">
        <v>0</v>
      </c>
      <c r="AM1537" s="3">
        <v>0</v>
      </c>
      <c r="AN1537" s="3">
        <v>0</v>
      </c>
      <c r="AO1537" s="3">
        <v>0</v>
      </c>
      <c r="AP1537" s="3">
        <v>0</v>
      </c>
      <c r="AQ1537" s="3">
        <v>0</v>
      </c>
      <c r="AR1537" s="3">
        <v>0</v>
      </c>
      <c r="AS1537" s="3">
        <v>0</v>
      </c>
      <c r="AT1537">
        <v>0</v>
      </c>
      <c r="AU1537">
        <v>0</v>
      </c>
      <c r="AV1537">
        <v>0</v>
      </c>
      <c r="AW1537">
        <v>0</v>
      </c>
      <c r="AX1537">
        <v>0</v>
      </c>
      <c r="AY1537">
        <v>0</v>
      </c>
      <c r="AZ1537">
        <v>0</v>
      </c>
      <c r="BA1537">
        <v>0</v>
      </c>
      <c r="BB1537">
        <v>0</v>
      </c>
      <c r="BC1537">
        <v>0</v>
      </c>
      <c r="BD1537">
        <v>0</v>
      </c>
      <c r="BE1537">
        <v>0</v>
      </c>
      <c r="BF1537">
        <v>0</v>
      </c>
      <c r="BG1537">
        <v>0</v>
      </c>
      <c r="BH1537">
        <v>1</v>
      </c>
      <c r="BI1537">
        <v>1.4</v>
      </c>
      <c r="BJ1537">
        <v>3.2</v>
      </c>
      <c r="BK1537">
        <v>3.5</v>
      </c>
      <c r="BL1537" s="4">
        <v>156.49</v>
      </c>
      <c r="BM1537" s="4">
        <v>23.47</v>
      </c>
      <c r="BN1537" s="4">
        <v>179.96</v>
      </c>
      <c r="BO1537" s="4">
        <v>179.96</v>
      </c>
      <c r="BQ1537" t="s">
        <v>318</v>
      </c>
      <c r="BR1537" t="s">
        <v>358</v>
      </c>
      <c r="BS1537" s="2">
        <v>44068</v>
      </c>
      <c r="BT1537" s="1">
        <v>0.78333333333333333</v>
      </c>
      <c r="BU1537" t="s">
        <v>2083</v>
      </c>
      <c r="BV1537" t="s">
        <v>16</v>
      </c>
      <c r="BY1537">
        <v>16226</v>
      </c>
      <c r="CC1537" t="s">
        <v>2082</v>
      </c>
      <c r="CD1537">
        <v>5605</v>
      </c>
      <c r="CE1537" t="s">
        <v>2</v>
      </c>
      <c r="CI1537">
        <v>4</v>
      </c>
      <c r="CJ1537">
        <v>3</v>
      </c>
      <c r="CK1537">
        <v>23</v>
      </c>
      <c r="CL1537" t="s">
        <v>0</v>
      </c>
    </row>
    <row r="1538" spans="1:90" x14ac:dyDescent="0.3">
      <c r="A1538" t="s">
        <v>322</v>
      </c>
      <c r="B1538" t="s">
        <v>321</v>
      </c>
      <c r="C1538" t="s">
        <v>10</v>
      </c>
      <c r="E1538" t="str">
        <f>"FES1162761331"</f>
        <v>FES1162761331</v>
      </c>
      <c r="F1538" s="2">
        <v>44064</v>
      </c>
      <c r="G1538">
        <v>202102</v>
      </c>
      <c r="H1538" t="s">
        <v>25</v>
      </c>
      <c r="I1538" t="s">
        <v>23</v>
      </c>
      <c r="J1538" t="s">
        <v>362</v>
      </c>
      <c r="K1538" t="s">
        <v>7</v>
      </c>
      <c r="L1538" t="s">
        <v>29</v>
      </c>
      <c r="M1538" t="s">
        <v>26</v>
      </c>
      <c r="N1538" t="s">
        <v>529</v>
      </c>
      <c r="O1538" t="s">
        <v>21</v>
      </c>
      <c r="P1538" t="str">
        <f>"2170749947                    "</f>
        <v xml:space="preserve">2170749947                    </v>
      </c>
      <c r="Q1538">
        <v>0</v>
      </c>
      <c r="R1538">
        <v>0</v>
      </c>
      <c r="S1538">
        <v>0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0</v>
      </c>
      <c r="AB1538">
        <v>0</v>
      </c>
      <c r="AC1538">
        <v>0</v>
      </c>
      <c r="AD1538">
        <v>0</v>
      </c>
      <c r="AE1538" s="3">
        <v>0</v>
      </c>
      <c r="AF1538" s="3">
        <v>0</v>
      </c>
      <c r="AG1538" s="3">
        <v>0</v>
      </c>
      <c r="AH1538" s="3">
        <v>0</v>
      </c>
      <c r="AI1538" s="3">
        <v>0</v>
      </c>
      <c r="AJ1538" s="3">
        <v>0</v>
      </c>
      <c r="AK1538" s="3">
        <v>6.28</v>
      </c>
      <c r="AL1538" s="3">
        <v>0</v>
      </c>
      <c r="AM1538" s="3">
        <v>0</v>
      </c>
      <c r="AN1538" s="3">
        <v>0</v>
      </c>
      <c r="AO1538" s="3">
        <v>0</v>
      </c>
      <c r="AP1538" s="3">
        <v>0</v>
      </c>
      <c r="AQ1538" s="3">
        <v>0</v>
      </c>
      <c r="AR1538" s="3">
        <v>0</v>
      </c>
      <c r="AS1538" s="3">
        <v>0</v>
      </c>
      <c r="AT1538">
        <v>0</v>
      </c>
      <c r="AU1538">
        <v>0</v>
      </c>
      <c r="AV1538">
        <v>0</v>
      </c>
      <c r="AW1538">
        <v>0</v>
      </c>
      <c r="AX1538">
        <v>0</v>
      </c>
      <c r="AY1538">
        <v>0</v>
      </c>
      <c r="AZ1538">
        <v>0</v>
      </c>
      <c r="BA1538">
        <v>0</v>
      </c>
      <c r="BB1538">
        <v>0</v>
      </c>
      <c r="BC1538">
        <v>0</v>
      </c>
      <c r="BD1538">
        <v>0</v>
      </c>
      <c r="BE1538">
        <v>0</v>
      </c>
      <c r="BF1538">
        <v>0</v>
      </c>
      <c r="BG1538">
        <v>0</v>
      </c>
      <c r="BH1538">
        <v>1</v>
      </c>
      <c r="BI1538">
        <v>1</v>
      </c>
      <c r="BJ1538">
        <v>0.2</v>
      </c>
      <c r="BK1538">
        <v>1</v>
      </c>
      <c r="BL1538" s="4">
        <v>48.15</v>
      </c>
      <c r="BM1538" s="4">
        <v>7.22</v>
      </c>
      <c r="BN1538" s="4">
        <v>55.37</v>
      </c>
      <c r="BO1538" s="4">
        <v>55.37</v>
      </c>
      <c r="BQ1538" t="s">
        <v>385</v>
      </c>
      <c r="BR1538" t="s">
        <v>358</v>
      </c>
      <c r="BS1538" s="2">
        <v>44067</v>
      </c>
      <c r="BT1538" s="1">
        <v>0.37916666666666665</v>
      </c>
      <c r="BU1538" t="s">
        <v>951</v>
      </c>
      <c r="BV1538" t="s">
        <v>16</v>
      </c>
      <c r="BY1538">
        <v>1200</v>
      </c>
      <c r="CA1538" t="s">
        <v>78</v>
      </c>
      <c r="CC1538" t="s">
        <v>26</v>
      </c>
      <c r="CD1538">
        <v>6001</v>
      </c>
      <c r="CE1538" t="s">
        <v>64</v>
      </c>
      <c r="CF1538" s="2">
        <v>44067</v>
      </c>
      <c r="CI1538">
        <v>1</v>
      </c>
      <c r="CJ1538">
        <v>1</v>
      </c>
      <c r="CK1538">
        <v>21</v>
      </c>
      <c r="CL1538" t="s">
        <v>0</v>
      </c>
    </row>
    <row r="1539" spans="1:90" x14ac:dyDescent="0.3">
      <c r="A1539" t="s">
        <v>322</v>
      </c>
      <c r="B1539" t="s">
        <v>321</v>
      </c>
      <c r="C1539" t="s">
        <v>10</v>
      </c>
      <c r="E1539" t="str">
        <f>"R009935712490"</f>
        <v>R009935712490</v>
      </c>
      <c r="F1539" s="2">
        <v>44063</v>
      </c>
      <c r="G1539">
        <v>202102</v>
      </c>
      <c r="H1539" t="s">
        <v>35</v>
      </c>
      <c r="I1539" t="s">
        <v>32</v>
      </c>
      <c r="J1539" t="s">
        <v>634</v>
      </c>
      <c r="K1539" t="s">
        <v>7</v>
      </c>
      <c r="L1539" t="s">
        <v>25</v>
      </c>
      <c r="M1539" t="s">
        <v>23</v>
      </c>
      <c r="N1539" t="s">
        <v>362</v>
      </c>
      <c r="O1539" t="s">
        <v>21</v>
      </c>
      <c r="P1539" t="str">
        <f>"1162757745                    "</f>
        <v xml:space="preserve">1162757745                    </v>
      </c>
      <c r="Q1539">
        <v>0</v>
      </c>
      <c r="R1539">
        <v>0</v>
      </c>
      <c r="S1539">
        <v>0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0</v>
      </c>
      <c r="AB1539">
        <v>0</v>
      </c>
      <c r="AC1539">
        <v>0</v>
      </c>
      <c r="AD1539">
        <v>0</v>
      </c>
      <c r="AE1539" s="3">
        <v>0</v>
      </c>
      <c r="AF1539" s="3">
        <v>0</v>
      </c>
      <c r="AG1539" s="3">
        <v>0</v>
      </c>
      <c r="AH1539" s="3">
        <v>0</v>
      </c>
      <c r="AI1539" s="3">
        <v>0</v>
      </c>
      <c r="AJ1539" s="3">
        <v>0</v>
      </c>
      <c r="AK1539" s="3">
        <v>4.91</v>
      </c>
      <c r="AL1539" s="3">
        <v>0</v>
      </c>
      <c r="AM1539" s="3">
        <v>0</v>
      </c>
      <c r="AN1539" s="3">
        <v>0</v>
      </c>
      <c r="AO1539" s="3">
        <v>0</v>
      </c>
      <c r="AP1539" s="3">
        <v>0</v>
      </c>
      <c r="AQ1539" s="3">
        <v>0</v>
      </c>
      <c r="AR1539" s="3">
        <v>0</v>
      </c>
      <c r="AS1539" s="3">
        <v>0</v>
      </c>
      <c r="AT1539">
        <v>0</v>
      </c>
      <c r="AU1539">
        <v>0</v>
      </c>
      <c r="AV1539">
        <v>0</v>
      </c>
      <c r="AW1539">
        <v>0</v>
      </c>
      <c r="AX1539">
        <v>0</v>
      </c>
      <c r="AY1539">
        <v>0</v>
      </c>
      <c r="AZ1539">
        <v>0</v>
      </c>
      <c r="BA1539">
        <v>0</v>
      </c>
      <c r="BB1539">
        <v>0</v>
      </c>
      <c r="BC1539">
        <v>0</v>
      </c>
      <c r="BD1539">
        <v>0</v>
      </c>
      <c r="BE1539">
        <v>0</v>
      </c>
      <c r="BF1539">
        <v>0</v>
      </c>
      <c r="BG1539">
        <v>0</v>
      </c>
      <c r="BH1539">
        <v>1</v>
      </c>
      <c r="BI1539">
        <v>1</v>
      </c>
      <c r="BJ1539">
        <v>0.2</v>
      </c>
      <c r="BK1539">
        <v>1</v>
      </c>
      <c r="BL1539" s="4">
        <v>37.619999999999997</v>
      </c>
      <c r="BM1539" s="4">
        <v>5.64</v>
      </c>
      <c r="BN1539" s="4">
        <v>43.26</v>
      </c>
      <c r="BO1539" s="4">
        <v>43.26</v>
      </c>
      <c r="BQ1539" t="s">
        <v>358</v>
      </c>
      <c r="BR1539" t="s">
        <v>385</v>
      </c>
      <c r="BS1539" s="2">
        <v>44064</v>
      </c>
      <c r="BT1539" s="1">
        <v>0.43611111111111112</v>
      </c>
      <c r="BU1539" t="s">
        <v>1943</v>
      </c>
      <c r="BV1539" t="s">
        <v>16</v>
      </c>
      <c r="BY1539">
        <v>1200</v>
      </c>
      <c r="CA1539" t="s">
        <v>24</v>
      </c>
      <c r="CC1539" t="s">
        <v>23</v>
      </c>
      <c r="CD1539">
        <v>1601</v>
      </c>
      <c r="CE1539" t="s">
        <v>64</v>
      </c>
      <c r="CF1539" s="2">
        <v>44067</v>
      </c>
      <c r="CI1539">
        <v>1</v>
      </c>
      <c r="CJ1539">
        <v>1</v>
      </c>
      <c r="CK1539">
        <v>22</v>
      </c>
      <c r="CL1539" t="s">
        <v>0</v>
      </c>
    </row>
    <row r="1540" spans="1:90" x14ac:dyDescent="0.3">
      <c r="A1540" t="s">
        <v>322</v>
      </c>
      <c r="B1540" t="s">
        <v>321</v>
      </c>
      <c r="C1540" t="s">
        <v>10</v>
      </c>
      <c r="E1540" t="str">
        <f>"FES1162761350"</f>
        <v>FES1162761350</v>
      </c>
      <c r="F1540" s="2">
        <v>44064</v>
      </c>
      <c r="G1540">
        <v>202102</v>
      </c>
      <c r="H1540" t="s">
        <v>25</v>
      </c>
      <c r="I1540" t="s">
        <v>23</v>
      </c>
      <c r="J1540" t="s">
        <v>362</v>
      </c>
      <c r="K1540" t="s">
        <v>7</v>
      </c>
      <c r="L1540" t="s">
        <v>25</v>
      </c>
      <c r="M1540" t="s">
        <v>23</v>
      </c>
      <c r="N1540" t="s">
        <v>2081</v>
      </c>
      <c r="O1540" t="s">
        <v>21</v>
      </c>
      <c r="P1540" t="str">
        <f>"2170750102                    "</f>
        <v xml:space="preserve">2170750102                    </v>
      </c>
      <c r="Q1540">
        <v>0</v>
      </c>
      <c r="R1540">
        <v>0</v>
      </c>
      <c r="S1540">
        <v>0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0</v>
      </c>
      <c r="AB1540">
        <v>0</v>
      </c>
      <c r="AC1540">
        <v>0</v>
      </c>
      <c r="AD1540">
        <v>0</v>
      </c>
      <c r="AE1540" s="3">
        <v>0</v>
      </c>
      <c r="AF1540" s="3">
        <v>0</v>
      </c>
      <c r="AG1540" s="3">
        <v>0</v>
      </c>
      <c r="AH1540" s="3">
        <v>0</v>
      </c>
      <c r="AI1540" s="3">
        <v>0</v>
      </c>
      <c r="AJ1540" s="3">
        <v>0</v>
      </c>
      <c r="AK1540" s="3">
        <v>4.91</v>
      </c>
      <c r="AL1540" s="3">
        <v>0</v>
      </c>
      <c r="AM1540" s="3">
        <v>0</v>
      </c>
      <c r="AN1540" s="3">
        <v>0</v>
      </c>
      <c r="AO1540" s="3">
        <v>0</v>
      </c>
      <c r="AP1540" s="3">
        <v>0</v>
      </c>
      <c r="AQ1540" s="3">
        <v>0</v>
      </c>
      <c r="AR1540" s="3">
        <v>0</v>
      </c>
      <c r="AS1540" s="3">
        <v>0</v>
      </c>
      <c r="AT1540">
        <v>0</v>
      </c>
      <c r="AU1540">
        <v>0</v>
      </c>
      <c r="AV1540">
        <v>0</v>
      </c>
      <c r="AW1540">
        <v>0</v>
      </c>
      <c r="AX1540">
        <v>0</v>
      </c>
      <c r="AY1540">
        <v>0</v>
      </c>
      <c r="AZ1540">
        <v>0</v>
      </c>
      <c r="BA1540">
        <v>0</v>
      </c>
      <c r="BB1540">
        <v>0</v>
      </c>
      <c r="BC1540">
        <v>0</v>
      </c>
      <c r="BD1540">
        <v>0</v>
      </c>
      <c r="BE1540">
        <v>0</v>
      </c>
      <c r="BF1540">
        <v>0</v>
      </c>
      <c r="BG1540">
        <v>0</v>
      </c>
      <c r="BH1540">
        <v>1</v>
      </c>
      <c r="BI1540">
        <v>1</v>
      </c>
      <c r="BJ1540">
        <v>0.2</v>
      </c>
      <c r="BK1540">
        <v>1</v>
      </c>
      <c r="BL1540" s="4">
        <v>37.619999999999997</v>
      </c>
      <c r="BM1540" s="4">
        <v>5.64</v>
      </c>
      <c r="BN1540" s="4">
        <v>43.26</v>
      </c>
      <c r="BO1540" s="4">
        <v>43.26</v>
      </c>
      <c r="BQ1540" t="s">
        <v>385</v>
      </c>
      <c r="BR1540" t="s">
        <v>358</v>
      </c>
      <c r="BS1540" s="2">
        <v>44067</v>
      </c>
      <c r="BT1540" s="1">
        <v>0.36388888888888887</v>
      </c>
      <c r="BU1540" t="s">
        <v>2080</v>
      </c>
      <c r="BV1540" t="s">
        <v>16</v>
      </c>
      <c r="BY1540">
        <v>1200</v>
      </c>
      <c r="CA1540" t="s">
        <v>24</v>
      </c>
      <c r="CC1540" t="s">
        <v>23</v>
      </c>
      <c r="CD1540">
        <v>1600</v>
      </c>
      <c r="CE1540" t="s">
        <v>64</v>
      </c>
      <c r="CF1540" s="2">
        <v>44068</v>
      </c>
      <c r="CI1540">
        <v>1</v>
      </c>
      <c r="CJ1540">
        <v>1</v>
      </c>
      <c r="CK1540">
        <v>22</v>
      </c>
      <c r="CL1540" t="s">
        <v>0</v>
      </c>
    </row>
    <row r="1541" spans="1:90" x14ac:dyDescent="0.3">
      <c r="A1541" t="s">
        <v>322</v>
      </c>
      <c r="B1541" t="s">
        <v>321</v>
      </c>
      <c r="C1541" t="s">
        <v>10</v>
      </c>
      <c r="E1541" t="str">
        <f>"RFES1162759594"</f>
        <v>RFES1162759594</v>
      </c>
      <c r="F1541" s="2">
        <v>44063</v>
      </c>
      <c r="G1541">
        <v>202102</v>
      </c>
      <c r="H1541" t="s">
        <v>111</v>
      </c>
      <c r="I1541" t="s">
        <v>110</v>
      </c>
      <c r="J1541" t="s">
        <v>509</v>
      </c>
      <c r="K1541" t="s">
        <v>7</v>
      </c>
      <c r="L1541" t="s">
        <v>25</v>
      </c>
      <c r="M1541" t="s">
        <v>23</v>
      </c>
      <c r="N1541" t="s">
        <v>362</v>
      </c>
      <c r="O1541" t="s">
        <v>21</v>
      </c>
      <c r="P1541" t="str">
        <f>"2170746683                    "</f>
        <v xml:space="preserve">2170746683                    </v>
      </c>
      <c r="Q1541">
        <v>0</v>
      </c>
      <c r="R1541">
        <v>0</v>
      </c>
      <c r="S1541">
        <v>0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0</v>
      </c>
      <c r="AA1541">
        <v>0</v>
      </c>
      <c r="AB1541">
        <v>0</v>
      </c>
      <c r="AC1541">
        <v>0</v>
      </c>
      <c r="AD1541">
        <v>0</v>
      </c>
      <c r="AE1541" s="3">
        <v>0</v>
      </c>
      <c r="AF1541" s="3">
        <v>0</v>
      </c>
      <c r="AG1541" s="3">
        <v>0</v>
      </c>
      <c r="AH1541" s="3">
        <v>0</v>
      </c>
      <c r="AI1541" s="3">
        <v>0</v>
      </c>
      <c r="AJ1541" s="3">
        <v>0</v>
      </c>
      <c r="AK1541" s="3">
        <v>4.91</v>
      </c>
      <c r="AL1541" s="3">
        <v>0</v>
      </c>
      <c r="AM1541" s="3">
        <v>0</v>
      </c>
      <c r="AN1541" s="3">
        <v>0</v>
      </c>
      <c r="AO1541" s="3">
        <v>0</v>
      </c>
      <c r="AP1541" s="3">
        <v>0</v>
      </c>
      <c r="AQ1541" s="3">
        <v>0</v>
      </c>
      <c r="AR1541" s="3">
        <v>0</v>
      </c>
      <c r="AS1541" s="3">
        <v>0</v>
      </c>
      <c r="AT1541">
        <v>0</v>
      </c>
      <c r="AU1541">
        <v>0</v>
      </c>
      <c r="AV1541">
        <v>0</v>
      </c>
      <c r="AW1541">
        <v>0</v>
      </c>
      <c r="AX1541">
        <v>0</v>
      </c>
      <c r="AY1541">
        <v>0</v>
      </c>
      <c r="AZ1541">
        <v>0</v>
      </c>
      <c r="BA1541">
        <v>0</v>
      </c>
      <c r="BB1541">
        <v>0</v>
      </c>
      <c r="BC1541">
        <v>0</v>
      </c>
      <c r="BD1541">
        <v>0</v>
      </c>
      <c r="BE1541">
        <v>0</v>
      </c>
      <c r="BF1541">
        <v>0</v>
      </c>
      <c r="BG1541">
        <v>0</v>
      </c>
      <c r="BH1541">
        <v>1</v>
      </c>
      <c r="BI1541">
        <v>1</v>
      </c>
      <c r="BJ1541">
        <v>0.2</v>
      </c>
      <c r="BK1541">
        <v>1</v>
      </c>
      <c r="BL1541" s="4">
        <v>37.619999999999997</v>
      </c>
      <c r="BM1541" s="4">
        <v>5.64</v>
      </c>
      <c r="BN1541" s="4">
        <v>43.26</v>
      </c>
      <c r="BO1541" s="4">
        <v>43.26</v>
      </c>
      <c r="BQ1541" t="s">
        <v>358</v>
      </c>
      <c r="BR1541" t="s">
        <v>338</v>
      </c>
      <c r="BS1541" s="2">
        <v>44064</v>
      </c>
      <c r="BT1541" s="1">
        <v>0.43402777777777773</v>
      </c>
      <c r="BU1541" t="s">
        <v>1943</v>
      </c>
      <c r="BV1541" t="s">
        <v>16</v>
      </c>
      <c r="BY1541">
        <v>1200</v>
      </c>
      <c r="CA1541" t="s">
        <v>24</v>
      </c>
      <c r="CC1541" t="s">
        <v>23</v>
      </c>
      <c r="CD1541">
        <v>1601</v>
      </c>
      <c r="CE1541" t="s">
        <v>64</v>
      </c>
      <c r="CF1541" s="2">
        <v>44067</v>
      </c>
      <c r="CI1541">
        <v>1</v>
      </c>
      <c r="CJ1541">
        <v>1</v>
      </c>
      <c r="CK1541">
        <v>22</v>
      </c>
      <c r="CL1541" t="s">
        <v>0</v>
      </c>
    </row>
    <row r="1542" spans="1:90" x14ac:dyDescent="0.3">
      <c r="A1542" t="s">
        <v>322</v>
      </c>
      <c r="B1542" t="s">
        <v>321</v>
      </c>
      <c r="C1542" t="s">
        <v>10</v>
      </c>
      <c r="E1542" t="str">
        <f>"FES1162761412"</f>
        <v>FES1162761412</v>
      </c>
      <c r="F1542" s="2">
        <v>44064</v>
      </c>
      <c r="G1542">
        <v>202102</v>
      </c>
      <c r="H1542" t="s">
        <v>25</v>
      </c>
      <c r="I1542" t="s">
        <v>23</v>
      </c>
      <c r="J1542" t="s">
        <v>362</v>
      </c>
      <c r="K1542" t="s">
        <v>7</v>
      </c>
      <c r="L1542" t="s">
        <v>25</v>
      </c>
      <c r="M1542" t="s">
        <v>23</v>
      </c>
      <c r="N1542" t="s">
        <v>2079</v>
      </c>
      <c r="O1542" t="s">
        <v>21</v>
      </c>
      <c r="P1542" t="str">
        <f>"2170750161                    "</f>
        <v xml:space="preserve">2170750161                    </v>
      </c>
      <c r="Q1542">
        <v>0</v>
      </c>
      <c r="R1542">
        <v>0</v>
      </c>
      <c r="S1542">
        <v>0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0</v>
      </c>
      <c r="AB1542">
        <v>0</v>
      </c>
      <c r="AC1542">
        <v>0</v>
      </c>
      <c r="AD1542">
        <v>0</v>
      </c>
      <c r="AE1542" s="3">
        <v>0</v>
      </c>
      <c r="AF1542" s="3">
        <v>0</v>
      </c>
      <c r="AG1542" s="3">
        <v>0</v>
      </c>
      <c r="AH1542" s="3">
        <v>0</v>
      </c>
      <c r="AI1542" s="3">
        <v>0</v>
      </c>
      <c r="AJ1542" s="3">
        <v>0</v>
      </c>
      <c r="AK1542" s="3">
        <v>4.91</v>
      </c>
      <c r="AL1542" s="3">
        <v>0</v>
      </c>
      <c r="AM1542" s="3">
        <v>0</v>
      </c>
      <c r="AN1542" s="3">
        <v>0</v>
      </c>
      <c r="AO1542" s="3">
        <v>0</v>
      </c>
      <c r="AP1542" s="3">
        <v>0</v>
      </c>
      <c r="AQ1542" s="3">
        <v>0</v>
      </c>
      <c r="AR1542" s="3">
        <v>0</v>
      </c>
      <c r="AS1542" s="3">
        <v>0</v>
      </c>
      <c r="AT1542">
        <v>0</v>
      </c>
      <c r="AU1542">
        <v>0</v>
      </c>
      <c r="AV1542">
        <v>0</v>
      </c>
      <c r="AW1542">
        <v>0</v>
      </c>
      <c r="AX1542">
        <v>0</v>
      </c>
      <c r="AY1542">
        <v>0</v>
      </c>
      <c r="AZ1542">
        <v>0</v>
      </c>
      <c r="BA1542">
        <v>0</v>
      </c>
      <c r="BB1542">
        <v>0</v>
      </c>
      <c r="BC1542">
        <v>0</v>
      </c>
      <c r="BD1542">
        <v>0</v>
      </c>
      <c r="BE1542">
        <v>0</v>
      </c>
      <c r="BF1542">
        <v>0</v>
      </c>
      <c r="BG1542">
        <v>0</v>
      </c>
      <c r="BH1542">
        <v>1</v>
      </c>
      <c r="BI1542">
        <v>3.3</v>
      </c>
      <c r="BJ1542">
        <v>4.8</v>
      </c>
      <c r="BK1542">
        <v>5</v>
      </c>
      <c r="BL1542" s="4">
        <v>37.619999999999997</v>
      </c>
      <c r="BM1542" s="4">
        <v>5.64</v>
      </c>
      <c r="BN1542" s="4">
        <v>43.26</v>
      </c>
      <c r="BO1542" s="4">
        <v>43.26</v>
      </c>
      <c r="BQ1542" t="s">
        <v>318</v>
      </c>
      <c r="BR1542" t="s">
        <v>358</v>
      </c>
      <c r="BS1542" s="2">
        <v>44067</v>
      </c>
      <c r="BT1542" s="1">
        <v>0.3430555555555555</v>
      </c>
      <c r="BU1542" t="s">
        <v>2078</v>
      </c>
      <c r="BV1542" t="s">
        <v>16</v>
      </c>
      <c r="BY1542">
        <v>23877.5</v>
      </c>
      <c r="CA1542" t="s">
        <v>24</v>
      </c>
      <c r="CC1542" t="s">
        <v>23</v>
      </c>
      <c r="CD1542">
        <v>1601</v>
      </c>
      <c r="CE1542" t="s">
        <v>2</v>
      </c>
      <c r="CF1542" s="2">
        <v>44068</v>
      </c>
      <c r="CI1542">
        <v>1</v>
      </c>
      <c r="CJ1542">
        <v>1</v>
      </c>
      <c r="CK1542">
        <v>22</v>
      </c>
      <c r="CL1542" t="s">
        <v>0</v>
      </c>
    </row>
    <row r="1543" spans="1:90" x14ac:dyDescent="0.3">
      <c r="A1543" t="s">
        <v>322</v>
      </c>
      <c r="B1543" t="s">
        <v>321</v>
      </c>
      <c r="C1543" t="s">
        <v>10</v>
      </c>
      <c r="E1543" t="str">
        <f>"FES1162761425"</f>
        <v>FES1162761425</v>
      </c>
      <c r="F1543" s="2">
        <v>44064</v>
      </c>
      <c r="G1543">
        <v>202102</v>
      </c>
      <c r="H1543" t="s">
        <v>25</v>
      </c>
      <c r="I1543" t="s">
        <v>23</v>
      </c>
      <c r="J1543" t="s">
        <v>362</v>
      </c>
      <c r="K1543" t="s">
        <v>7</v>
      </c>
      <c r="L1543" t="s">
        <v>9</v>
      </c>
      <c r="M1543" t="s">
        <v>8</v>
      </c>
      <c r="N1543" t="s">
        <v>1550</v>
      </c>
      <c r="O1543" t="s">
        <v>21</v>
      </c>
      <c r="P1543" t="str">
        <f>"2170750162                    "</f>
        <v xml:space="preserve">2170750162                    </v>
      </c>
      <c r="Q1543">
        <v>0</v>
      </c>
      <c r="R1543">
        <v>0</v>
      </c>
      <c r="S1543">
        <v>0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0</v>
      </c>
      <c r="AB1543">
        <v>0</v>
      </c>
      <c r="AC1543">
        <v>0</v>
      </c>
      <c r="AD1543">
        <v>0</v>
      </c>
      <c r="AE1543" s="3">
        <v>0</v>
      </c>
      <c r="AF1543" s="3">
        <v>0</v>
      </c>
      <c r="AG1543" s="3">
        <v>0</v>
      </c>
      <c r="AH1543" s="3">
        <v>0</v>
      </c>
      <c r="AI1543" s="3">
        <v>0</v>
      </c>
      <c r="AJ1543" s="3">
        <v>0</v>
      </c>
      <c r="AK1543" s="3">
        <v>6.28</v>
      </c>
      <c r="AL1543" s="3">
        <v>0</v>
      </c>
      <c r="AM1543" s="3">
        <v>0</v>
      </c>
      <c r="AN1543" s="3">
        <v>0</v>
      </c>
      <c r="AO1543" s="3">
        <v>0</v>
      </c>
      <c r="AP1543" s="3">
        <v>0</v>
      </c>
      <c r="AQ1543" s="3">
        <v>0</v>
      </c>
      <c r="AR1543" s="3">
        <v>0</v>
      </c>
      <c r="AS1543" s="3">
        <v>0</v>
      </c>
      <c r="AT1543">
        <v>0</v>
      </c>
      <c r="AU1543">
        <v>0</v>
      </c>
      <c r="AV1543">
        <v>0</v>
      </c>
      <c r="AW1543">
        <v>0</v>
      </c>
      <c r="AX1543">
        <v>0</v>
      </c>
      <c r="AY1543">
        <v>0</v>
      </c>
      <c r="AZ1543">
        <v>0</v>
      </c>
      <c r="BA1543">
        <v>0</v>
      </c>
      <c r="BB1543">
        <v>0</v>
      </c>
      <c r="BC1543">
        <v>0</v>
      </c>
      <c r="BD1543">
        <v>0</v>
      </c>
      <c r="BE1543">
        <v>0</v>
      </c>
      <c r="BF1543">
        <v>0</v>
      </c>
      <c r="BG1543">
        <v>0</v>
      </c>
      <c r="BH1543">
        <v>1</v>
      </c>
      <c r="BI1543">
        <v>0.2</v>
      </c>
      <c r="BJ1543">
        <v>1.6</v>
      </c>
      <c r="BK1543">
        <v>2</v>
      </c>
      <c r="BL1543" s="4">
        <v>48.15</v>
      </c>
      <c r="BM1543" s="4">
        <v>7.22</v>
      </c>
      <c r="BN1543" s="4">
        <v>55.37</v>
      </c>
      <c r="BO1543" s="4">
        <v>55.37</v>
      </c>
      <c r="BQ1543" t="s">
        <v>318</v>
      </c>
      <c r="BR1543" t="s">
        <v>358</v>
      </c>
      <c r="BS1543" s="2">
        <v>44067</v>
      </c>
      <c r="BT1543" s="1">
        <v>0.3659722222222222</v>
      </c>
      <c r="BU1543" t="s">
        <v>2077</v>
      </c>
      <c r="BV1543" t="s">
        <v>16</v>
      </c>
      <c r="BY1543">
        <v>7805.01</v>
      </c>
      <c r="CA1543" t="s">
        <v>305</v>
      </c>
      <c r="CC1543" t="s">
        <v>8</v>
      </c>
      <c r="CD1543">
        <v>7405</v>
      </c>
      <c r="CE1543" t="s">
        <v>64</v>
      </c>
      <c r="CF1543" s="2">
        <v>44068</v>
      </c>
      <c r="CI1543">
        <v>1</v>
      </c>
      <c r="CJ1543">
        <v>1</v>
      </c>
      <c r="CK1543">
        <v>21</v>
      </c>
      <c r="CL1543" t="s">
        <v>0</v>
      </c>
    </row>
    <row r="1544" spans="1:90" x14ac:dyDescent="0.3">
      <c r="A1544" t="s">
        <v>322</v>
      </c>
      <c r="B1544" t="s">
        <v>321</v>
      </c>
      <c r="C1544" t="s">
        <v>10</v>
      </c>
      <c r="E1544" t="str">
        <f>"FES1162761328"</f>
        <v>FES1162761328</v>
      </c>
      <c r="F1544" s="2">
        <v>44064</v>
      </c>
      <c r="G1544">
        <v>202102</v>
      </c>
      <c r="H1544" t="s">
        <v>25</v>
      </c>
      <c r="I1544" t="s">
        <v>23</v>
      </c>
      <c r="J1544" t="s">
        <v>362</v>
      </c>
      <c r="K1544" t="s">
        <v>7</v>
      </c>
      <c r="L1544" t="s">
        <v>100</v>
      </c>
      <c r="M1544" t="s">
        <v>99</v>
      </c>
      <c r="N1544" t="s">
        <v>680</v>
      </c>
      <c r="O1544" t="s">
        <v>21</v>
      </c>
      <c r="P1544" t="str">
        <f>"2170749880                    "</f>
        <v xml:space="preserve">2170749880                    </v>
      </c>
      <c r="Q1544">
        <v>0</v>
      </c>
      <c r="R1544">
        <v>0</v>
      </c>
      <c r="S1544">
        <v>0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0</v>
      </c>
      <c r="Z1544">
        <v>0</v>
      </c>
      <c r="AA1544">
        <v>0</v>
      </c>
      <c r="AB1544">
        <v>0</v>
      </c>
      <c r="AC1544">
        <v>0</v>
      </c>
      <c r="AD1544">
        <v>0</v>
      </c>
      <c r="AE1544" s="3">
        <v>0</v>
      </c>
      <c r="AF1544" s="3">
        <v>0</v>
      </c>
      <c r="AG1544" s="3">
        <v>0</v>
      </c>
      <c r="AH1544" s="3">
        <v>0</v>
      </c>
      <c r="AI1544" s="3">
        <v>0</v>
      </c>
      <c r="AJ1544" s="3">
        <v>0</v>
      </c>
      <c r="AK1544" s="3">
        <v>6.28</v>
      </c>
      <c r="AL1544" s="3">
        <v>0</v>
      </c>
      <c r="AM1544" s="3">
        <v>0</v>
      </c>
      <c r="AN1544" s="3">
        <v>0</v>
      </c>
      <c r="AO1544" s="3">
        <v>0</v>
      </c>
      <c r="AP1544" s="3">
        <v>0</v>
      </c>
      <c r="AQ1544" s="3">
        <v>0</v>
      </c>
      <c r="AR1544" s="3">
        <v>0</v>
      </c>
      <c r="AS1544" s="3">
        <v>0</v>
      </c>
      <c r="AT1544">
        <v>0</v>
      </c>
      <c r="AU1544">
        <v>0</v>
      </c>
      <c r="AV1544">
        <v>0</v>
      </c>
      <c r="AW1544">
        <v>0</v>
      </c>
      <c r="AX1544">
        <v>0</v>
      </c>
      <c r="AY1544">
        <v>0</v>
      </c>
      <c r="AZ1544">
        <v>0</v>
      </c>
      <c r="BA1544">
        <v>0</v>
      </c>
      <c r="BB1544">
        <v>0</v>
      </c>
      <c r="BC1544">
        <v>0</v>
      </c>
      <c r="BD1544">
        <v>0</v>
      </c>
      <c r="BE1544">
        <v>0</v>
      </c>
      <c r="BF1544">
        <v>0</v>
      </c>
      <c r="BG1544">
        <v>0</v>
      </c>
      <c r="BH1544">
        <v>1</v>
      </c>
      <c r="BI1544">
        <v>1</v>
      </c>
      <c r="BJ1544">
        <v>0.2</v>
      </c>
      <c r="BK1544">
        <v>1</v>
      </c>
      <c r="BL1544" s="4">
        <v>48.15</v>
      </c>
      <c r="BM1544" s="4">
        <v>7.22</v>
      </c>
      <c r="BN1544" s="4">
        <v>55.37</v>
      </c>
      <c r="BO1544" s="4">
        <v>55.37</v>
      </c>
      <c r="BQ1544" t="s">
        <v>338</v>
      </c>
      <c r="BR1544" t="s">
        <v>358</v>
      </c>
      <c r="BS1544" s="2">
        <v>44067</v>
      </c>
      <c r="BT1544" s="1">
        <v>0.40833333333333338</v>
      </c>
      <c r="BU1544" t="s">
        <v>2076</v>
      </c>
      <c r="BV1544" t="s">
        <v>16</v>
      </c>
      <c r="BY1544">
        <v>1200</v>
      </c>
      <c r="CA1544" t="s">
        <v>495</v>
      </c>
      <c r="CC1544" t="s">
        <v>99</v>
      </c>
      <c r="CD1544">
        <v>3610</v>
      </c>
      <c r="CE1544" t="s">
        <v>64</v>
      </c>
      <c r="CF1544" s="2">
        <v>44068</v>
      </c>
      <c r="CI1544">
        <v>1</v>
      </c>
      <c r="CJ1544">
        <v>1</v>
      </c>
      <c r="CK1544">
        <v>21</v>
      </c>
      <c r="CL1544" t="s">
        <v>0</v>
      </c>
    </row>
    <row r="1545" spans="1:90" x14ac:dyDescent="0.3">
      <c r="A1545" t="s">
        <v>322</v>
      </c>
      <c r="B1545" t="s">
        <v>321</v>
      </c>
      <c r="C1545" t="s">
        <v>10</v>
      </c>
      <c r="E1545" t="str">
        <f>"FES1162761330"</f>
        <v>FES1162761330</v>
      </c>
      <c r="F1545" s="2">
        <v>44064</v>
      </c>
      <c r="G1545">
        <v>202102</v>
      </c>
      <c r="H1545" t="s">
        <v>25</v>
      </c>
      <c r="I1545" t="s">
        <v>23</v>
      </c>
      <c r="J1545" t="s">
        <v>362</v>
      </c>
      <c r="K1545" t="s">
        <v>7</v>
      </c>
      <c r="L1545" t="s">
        <v>369</v>
      </c>
      <c r="M1545" t="s">
        <v>367</v>
      </c>
      <c r="N1545" t="s">
        <v>368</v>
      </c>
      <c r="O1545" t="s">
        <v>21</v>
      </c>
      <c r="P1545" t="str">
        <f>"2170749885                    "</f>
        <v xml:space="preserve">2170749885                    </v>
      </c>
      <c r="Q1545">
        <v>0</v>
      </c>
      <c r="R1545">
        <v>0</v>
      </c>
      <c r="S1545">
        <v>0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0</v>
      </c>
      <c r="Z1545">
        <v>0</v>
      </c>
      <c r="AA1545">
        <v>0</v>
      </c>
      <c r="AB1545">
        <v>0</v>
      </c>
      <c r="AC1545">
        <v>0</v>
      </c>
      <c r="AD1545">
        <v>0</v>
      </c>
      <c r="AE1545" s="3">
        <v>0</v>
      </c>
      <c r="AF1545" s="3">
        <v>0</v>
      </c>
      <c r="AG1545" s="3">
        <v>0</v>
      </c>
      <c r="AH1545" s="3">
        <v>0</v>
      </c>
      <c r="AI1545" s="3">
        <v>0</v>
      </c>
      <c r="AJ1545" s="3">
        <v>0</v>
      </c>
      <c r="AK1545" s="3">
        <v>8.83</v>
      </c>
      <c r="AL1545" s="3">
        <v>0</v>
      </c>
      <c r="AM1545" s="3">
        <v>0</v>
      </c>
      <c r="AN1545" s="3">
        <v>0</v>
      </c>
      <c r="AO1545" s="3">
        <v>0</v>
      </c>
      <c r="AP1545" s="3">
        <v>0</v>
      </c>
      <c r="AQ1545" s="3">
        <v>0</v>
      </c>
      <c r="AR1545" s="3">
        <v>0</v>
      </c>
      <c r="AS1545" s="3">
        <v>0</v>
      </c>
      <c r="AT1545">
        <v>0</v>
      </c>
      <c r="AU1545">
        <v>0</v>
      </c>
      <c r="AV1545">
        <v>0</v>
      </c>
      <c r="AW1545">
        <v>0</v>
      </c>
      <c r="AX1545">
        <v>0</v>
      </c>
      <c r="AY1545">
        <v>0</v>
      </c>
      <c r="AZ1545">
        <v>0</v>
      </c>
      <c r="BA1545">
        <v>0</v>
      </c>
      <c r="BB1545">
        <v>0</v>
      </c>
      <c r="BC1545">
        <v>0</v>
      </c>
      <c r="BD1545">
        <v>0</v>
      </c>
      <c r="BE1545">
        <v>0</v>
      </c>
      <c r="BF1545">
        <v>0</v>
      </c>
      <c r="BG1545">
        <v>0</v>
      </c>
      <c r="BH1545">
        <v>1</v>
      </c>
      <c r="BI1545">
        <v>1</v>
      </c>
      <c r="BJ1545">
        <v>0.2</v>
      </c>
      <c r="BK1545">
        <v>1</v>
      </c>
      <c r="BL1545" s="4">
        <v>67.709999999999994</v>
      </c>
      <c r="BM1545" s="4">
        <v>10.16</v>
      </c>
      <c r="BN1545" s="4">
        <v>77.87</v>
      </c>
      <c r="BO1545" s="4">
        <v>77.87</v>
      </c>
      <c r="BQ1545" t="s">
        <v>385</v>
      </c>
      <c r="BR1545" t="s">
        <v>358</v>
      </c>
      <c r="BS1545" s="2">
        <v>44067</v>
      </c>
      <c r="BT1545" s="1">
        <v>0.51180555555555551</v>
      </c>
      <c r="BU1545" t="s">
        <v>133</v>
      </c>
      <c r="BV1545" t="s">
        <v>16</v>
      </c>
      <c r="BY1545">
        <v>1200</v>
      </c>
      <c r="CC1545" t="s">
        <v>367</v>
      </c>
      <c r="CD1545">
        <v>2210</v>
      </c>
      <c r="CE1545" t="s">
        <v>64</v>
      </c>
      <c r="CF1545" s="2">
        <v>44069</v>
      </c>
      <c r="CI1545">
        <v>1</v>
      </c>
      <c r="CJ1545">
        <v>1</v>
      </c>
      <c r="CK1545">
        <v>24</v>
      </c>
      <c r="CL1545" t="s">
        <v>0</v>
      </c>
    </row>
    <row r="1546" spans="1:90" x14ac:dyDescent="0.3">
      <c r="A1546" t="s">
        <v>322</v>
      </c>
      <c r="B1546" t="s">
        <v>321</v>
      </c>
      <c r="C1546" t="s">
        <v>10</v>
      </c>
      <c r="E1546" t="str">
        <f>"FES1162761341"</f>
        <v>FES1162761341</v>
      </c>
      <c r="F1546" s="2">
        <v>44064</v>
      </c>
      <c r="G1546">
        <v>202102</v>
      </c>
      <c r="H1546" t="s">
        <v>25</v>
      </c>
      <c r="I1546" t="s">
        <v>23</v>
      </c>
      <c r="J1546" t="s">
        <v>362</v>
      </c>
      <c r="K1546" t="s">
        <v>7</v>
      </c>
      <c r="L1546" t="s">
        <v>779</v>
      </c>
      <c r="M1546" t="s">
        <v>775</v>
      </c>
      <c r="N1546" t="s">
        <v>1799</v>
      </c>
      <c r="O1546" t="s">
        <v>21</v>
      </c>
      <c r="P1546" t="str">
        <f>"2170750008                    "</f>
        <v xml:space="preserve">2170750008                    </v>
      </c>
      <c r="Q1546">
        <v>0</v>
      </c>
      <c r="R1546">
        <v>0</v>
      </c>
      <c r="S1546">
        <v>0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0</v>
      </c>
      <c r="AB1546">
        <v>0</v>
      </c>
      <c r="AC1546">
        <v>0</v>
      </c>
      <c r="AD1546">
        <v>0</v>
      </c>
      <c r="AE1546" s="3">
        <v>0</v>
      </c>
      <c r="AF1546" s="3">
        <v>0</v>
      </c>
      <c r="AG1546" s="3">
        <v>0</v>
      </c>
      <c r="AH1546" s="3">
        <v>0</v>
      </c>
      <c r="AI1546" s="3">
        <v>0</v>
      </c>
      <c r="AJ1546" s="3">
        <v>0</v>
      </c>
      <c r="AK1546" s="3">
        <v>12.17</v>
      </c>
      <c r="AL1546" s="3">
        <v>0</v>
      </c>
      <c r="AM1546" s="3">
        <v>0</v>
      </c>
      <c r="AN1546" s="3">
        <v>0</v>
      </c>
      <c r="AO1546" s="3">
        <v>0</v>
      </c>
      <c r="AP1546" s="3">
        <v>0</v>
      </c>
      <c r="AQ1546" s="3">
        <v>0</v>
      </c>
      <c r="AR1546" s="3">
        <v>0</v>
      </c>
      <c r="AS1546" s="3">
        <v>0</v>
      </c>
      <c r="AT1546">
        <v>0</v>
      </c>
      <c r="AU1546">
        <v>0</v>
      </c>
      <c r="AV1546">
        <v>0</v>
      </c>
      <c r="AW1546">
        <v>0</v>
      </c>
      <c r="AX1546">
        <v>0</v>
      </c>
      <c r="AY1546">
        <v>0</v>
      </c>
      <c r="AZ1546">
        <v>0</v>
      </c>
      <c r="BA1546">
        <v>0</v>
      </c>
      <c r="BB1546">
        <v>0</v>
      </c>
      <c r="BC1546">
        <v>0</v>
      </c>
      <c r="BD1546">
        <v>0</v>
      </c>
      <c r="BE1546">
        <v>0</v>
      </c>
      <c r="BF1546">
        <v>0</v>
      </c>
      <c r="BG1546">
        <v>0</v>
      </c>
      <c r="BH1546">
        <v>1</v>
      </c>
      <c r="BI1546">
        <v>1</v>
      </c>
      <c r="BJ1546">
        <v>0.2</v>
      </c>
      <c r="BK1546">
        <v>1</v>
      </c>
      <c r="BL1546" s="4">
        <v>93.29</v>
      </c>
      <c r="BM1546" s="4">
        <v>13.99</v>
      </c>
      <c r="BN1546" s="4">
        <v>107.28</v>
      </c>
      <c r="BO1546" s="4">
        <v>107.28</v>
      </c>
      <c r="BQ1546" t="s">
        <v>385</v>
      </c>
      <c r="BR1546" t="s">
        <v>358</v>
      </c>
      <c r="BS1546" s="2">
        <v>44067</v>
      </c>
      <c r="BT1546" s="1">
        <v>0.60138888888888886</v>
      </c>
      <c r="BU1546" t="s">
        <v>777</v>
      </c>
      <c r="BV1546" t="s">
        <v>16</v>
      </c>
      <c r="BY1546">
        <v>1200</v>
      </c>
      <c r="CA1546" t="s">
        <v>1150</v>
      </c>
      <c r="CC1546" t="s">
        <v>775</v>
      </c>
      <c r="CD1546">
        <v>4450</v>
      </c>
      <c r="CE1546" t="s">
        <v>64</v>
      </c>
      <c r="CF1546" s="2">
        <v>44068</v>
      </c>
      <c r="CI1546">
        <v>1</v>
      </c>
      <c r="CJ1546">
        <v>1</v>
      </c>
      <c r="CK1546">
        <v>23</v>
      </c>
      <c r="CL1546" t="s">
        <v>0</v>
      </c>
    </row>
    <row r="1547" spans="1:90" x14ac:dyDescent="0.3">
      <c r="A1547" t="s">
        <v>322</v>
      </c>
      <c r="B1547" t="s">
        <v>321</v>
      </c>
      <c r="C1547" t="s">
        <v>10</v>
      </c>
      <c r="E1547" t="str">
        <f>"FES1162762339"</f>
        <v>FES1162762339</v>
      </c>
      <c r="F1547" s="2">
        <v>44071</v>
      </c>
      <c r="G1547">
        <v>202102</v>
      </c>
      <c r="H1547" t="s">
        <v>25</v>
      </c>
      <c r="I1547" t="s">
        <v>23</v>
      </c>
      <c r="J1547" t="s">
        <v>362</v>
      </c>
      <c r="K1547" t="s">
        <v>7</v>
      </c>
      <c r="L1547" t="s">
        <v>100</v>
      </c>
      <c r="M1547" t="s">
        <v>99</v>
      </c>
      <c r="N1547" t="s">
        <v>536</v>
      </c>
      <c r="O1547" t="s">
        <v>21</v>
      </c>
      <c r="P1547" t="str">
        <f>"21707478951                   "</f>
        <v xml:space="preserve">21707478951                   </v>
      </c>
      <c r="Q1547">
        <v>0</v>
      </c>
      <c r="R1547">
        <v>0</v>
      </c>
      <c r="S1547">
        <v>0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0</v>
      </c>
      <c r="AB1547">
        <v>0</v>
      </c>
      <c r="AC1547">
        <v>0</v>
      </c>
      <c r="AD1547">
        <v>0</v>
      </c>
      <c r="AE1547" s="3">
        <v>0</v>
      </c>
      <c r="AF1547" s="3">
        <v>0</v>
      </c>
      <c r="AG1547" s="3">
        <v>0</v>
      </c>
      <c r="AH1547" s="3">
        <v>0</v>
      </c>
      <c r="AI1547" s="3">
        <v>0</v>
      </c>
      <c r="AJ1547" s="3">
        <v>0</v>
      </c>
      <c r="AK1547" s="3">
        <v>6.28</v>
      </c>
      <c r="AL1547" s="3">
        <v>0</v>
      </c>
      <c r="AM1547" s="3">
        <v>0</v>
      </c>
      <c r="AN1547" s="3">
        <v>0</v>
      </c>
      <c r="AO1547" s="3">
        <v>0</v>
      </c>
      <c r="AP1547" s="3">
        <v>0</v>
      </c>
      <c r="AQ1547" s="3">
        <v>0</v>
      </c>
      <c r="AR1547" s="3">
        <v>0</v>
      </c>
      <c r="AS1547" s="3">
        <v>0</v>
      </c>
      <c r="AT1547">
        <v>0</v>
      </c>
      <c r="AU1547">
        <v>0</v>
      </c>
      <c r="AV1547">
        <v>0</v>
      </c>
      <c r="AW1547">
        <v>0</v>
      </c>
      <c r="AX1547">
        <v>0</v>
      </c>
      <c r="AY1547">
        <v>0</v>
      </c>
      <c r="AZ1547">
        <v>0</v>
      </c>
      <c r="BA1547">
        <v>0</v>
      </c>
      <c r="BB1547">
        <v>0</v>
      </c>
      <c r="BC1547">
        <v>0</v>
      </c>
      <c r="BD1547">
        <v>0</v>
      </c>
      <c r="BE1547">
        <v>0</v>
      </c>
      <c r="BF1547">
        <v>0</v>
      </c>
      <c r="BG1547">
        <v>0</v>
      </c>
      <c r="BH1547">
        <v>1</v>
      </c>
      <c r="BI1547">
        <v>1</v>
      </c>
      <c r="BJ1547">
        <v>0.2</v>
      </c>
      <c r="BK1547">
        <v>1</v>
      </c>
      <c r="BL1547" s="4">
        <v>48.15</v>
      </c>
      <c r="BM1547" s="4">
        <v>7.22</v>
      </c>
      <c r="BN1547" s="4">
        <v>55.37</v>
      </c>
      <c r="BO1547" s="4">
        <v>55.37</v>
      </c>
      <c r="BQ1547" t="s">
        <v>318</v>
      </c>
      <c r="BR1547" t="s">
        <v>358</v>
      </c>
      <c r="BS1547" s="2">
        <v>44074</v>
      </c>
      <c r="BT1547" s="1">
        <v>0.42499999999999999</v>
      </c>
      <c r="BU1547" t="s">
        <v>142</v>
      </c>
      <c r="BV1547" t="s">
        <v>16</v>
      </c>
      <c r="BY1547">
        <v>1200</v>
      </c>
      <c r="CA1547" t="s">
        <v>495</v>
      </c>
      <c r="CC1547" t="s">
        <v>99</v>
      </c>
      <c r="CD1547">
        <v>3610</v>
      </c>
      <c r="CE1547" t="s">
        <v>64</v>
      </c>
      <c r="CF1547" s="2">
        <v>44074</v>
      </c>
      <c r="CI1547">
        <v>1</v>
      </c>
      <c r="CJ1547">
        <v>1</v>
      </c>
      <c r="CK1547">
        <v>21</v>
      </c>
      <c r="CL1547" t="s">
        <v>0</v>
      </c>
    </row>
    <row r="1548" spans="1:90" x14ac:dyDescent="0.3">
      <c r="A1548" t="s">
        <v>322</v>
      </c>
      <c r="B1548" t="s">
        <v>321</v>
      </c>
      <c r="C1548" t="s">
        <v>10</v>
      </c>
      <c r="E1548" t="str">
        <f>"FES1162758491"</f>
        <v>FES1162758491</v>
      </c>
      <c r="F1548" s="2">
        <v>44046</v>
      </c>
      <c r="G1548">
        <v>202102</v>
      </c>
      <c r="H1548" t="s">
        <v>25</v>
      </c>
      <c r="I1548" t="s">
        <v>23</v>
      </c>
      <c r="J1548" t="s">
        <v>362</v>
      </c>
      <c r="K1548" t="s">
        <v>7</v>
      </c>
      <c r="L1548" t="s">
        <v>29</v>
      </c>
      <c r="M1548" t="s">
        <v>26</v>
      </c>
      <c r="N1548" t="s">
        <v>2075</v>
      </c>
      <c r="O1548" t="s">
        <v>21</v>
      </c>
      <c r="P1548" t="str">
        <f>"2170747702                    "</f>
        <v xml:space="preserve">2170747702                    </v>
      </c>
      <c r="Q1548">
        <v>0</v>
      </c>
      <c r="R1548">
        <v>0</v>
      </c>
      <c r="S1548">
        <v>0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0</v>
      </c>
      <c r="AB1548">
        <v>0</v>
      </c>
      <c r="AC1548">
        <v>0</v>
      </c>
      <c r="AD1548">
        <v>0</v>
      </c>
      <c r="AE1548" s="3">
        <v>0</v>
      </c>
      <c r="AF1548" s="3">
        <v>0</v>
      </c>
      <c r="AG1548" s="3">
        <v>0</v>
      </c>
      <c r="AH1548" s="3">
        <v>0</v>
      </c>
      <c r="AI1548" s="3">
        <v>0</v>
      </c>
      <c r="AJ1548" s="3">
        <v>0</v>
      </c>
      <c r="AK1548" s="3">
        <v>5.86</v>
      </c>
      <c r="AL1548" s="3">
        <v>0</v>
      </c>
      <c r="AM1548" s="3">
        <v>0</v>
      </c>
      <c r="AN1548" s="3">
        <v>0</v>
      </c>
      <c r="AO1548" s="3">
        <v>0</v>
      </c>
      <c r="AP1548" s="3">
        <v>0</v>
      </c>
      <c r="AQ1548" s="3">
        <v>0</v>
      </c>
      <c r="AR1548" s="3">
        <v>0</v>
      </c>
      <c r="AS1548" s="3">
        <v>0</v>
      </c>
      <c r="AT1548">
        <v>0</v>
      </c>
      <c r="AU1548">
        <v>0</v>
      </c>
      <c r="AV1548">
        <v>0</v>
      </c>
      <c r="AW1548">
        <v>0</v>
      </c>
      <c r="AX1548">
        <v>0</v>
      </c>
      <c r="AY1548">
        <v>0</v>
      </c>
      <c r="AZ1548">
        <v>0</v>
      </c>
      <c r="BA1548">
        <v>0</v>
      </c>
      <c r="BB1548">
        <v>0</v>
      </c>
      <c r="BC1548">
        <v>0</v>
      </c>
      <c r="BD1548">
        <v>0</v>
      </c>
      <c r="BE1548">
        <v>0</v>
      </c>
      <c r="BF1548">
        <v>0</v>
      </c>
      <c r="BG1548">
        <v>0</v>
      </c>
      <c r="BH1548">
        <v>1</v>
      </c>
      <c r="BI1548">
        <v>1</v>
      </c>
      <c r="BJ1548">
        <v>0.2</v>
      </c>
      <c r="BK1548">
        <v>1</v>
      </c>
      <c r="BL1548" s="4">
        <v>47.73</v>
      </c>
      <c r="BM1548" s="4">
        <v>7.16</v>
      </c>
      <c r="BN1548" s="4">
        <v>54.89</v>
      </c>
      <c r="BO1548" s="4">
        <v>54.89</v>
      </c>
      <c r="BQ1548" t="s">
        <v>385</v>
      </c>
      <c r="BR1548" t="s">
        <v>358</v>
      </c>
      <c r="BS1548" s="2">
        <v>44047</v>
      </c>
      <c r="BT1548" s="1">
        <v>0.3611111111111111</v>
      </c>
      <c r="BU1548" t="s">
        <v>2074</v>
      </c>
      <c r="BV1548" t="s">
        <v>16</v>
      </c>
      <c r="BY1548">
        <v>1200</v>
      </c>
      <c r="BZ1548" t="s">
        <v>1427</v>
      </c>
      <c r="CA1548" t="s">
        <v>91</v>
      </c>
      <c r="CC1548" t="s">
        <v>26</v>
      </c>
      <c r="CD1548">
        <v>6001</v>
      </c>
      <c r="CE1548" t="s">
        <v>64</v>
      </c>
      <c r="CF1548" s="2">
        <v>44047</v>
      </c>
      <c r="CI1548">
        <v>1</v>
      </c>
      <c r="CJ1548">
        <v>1</v>
      </c>
      <c r="CK1548">
        <v>21</v>
      </c>
      <c r="CL1548" t="s">
        <v>0</v>
      </c>
    </row>
    <row r="1549" spans="1:90" x14ac:dyDescent="0.3">
      <c r="A1549" t="s">
        <v>322</v>
      </c>
      <c r="B1549" t="s">
        <v>321</v>
      </c>
      <c r="C1549" t="s">
        <v>10</v>
      </c>
      <c r="E1549" t="str">
        <f>"FES1162760841"</f>
        <v>FES1162760841</v>
      </c>
      <c r="F1549" s="2">
        <v>44061</v>
      </c>
      <c r="G1549">
        <v>202102</v>
      </c>
      <c r="H1549" t="s">
        <v>25</v>
      </c>
      <c r="I1549" t="s">
        <v>23</v>
      </c>
      <c r="J1549" t="s">
        <v>362</v>
      </c>
      <c r="K1549" t="s">
        <v>7</v>
      </c>
      <c r="L1549" t="s">
        <v>162</v>
      </c>
      <c r="M1549" t="s">
        <v>160</v>
      </c>
      <c r="N1549" t="s">
        <v>1106</v>
      </c>
      <c r="O1549" t="s">
        <v>5</v>
      </c>
      <c r="P1549" t="str">
        <f>"2170745568                    "</f>
        <v xml:space="preserve">2170745568                    </v>
      </c>
      <c r="Q1549">
        <v>0</v>
      </c>
      <c r="R1549">
        <v>0</v>
      </c>
      <c r="S1549">
        <v>0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0</v>
      </c>
      <c r="AB1549">
        <v>0</v>
      </c>
      <c r="AC1549">
        <v>0</v>
      </c>
      <c r="AD1549">
        <v>0</v>
      </c>
      <c r="AE1549" s="3">
        <v>0</v>
      </c>
      <c r="AF1549" s="3">
        <v>0</v>
      </c>
      <c r="AG1549" s="3">
        <v>0</v>
      </c>
      <c r="AH1549" s="3">
        <v>0</v>
      </c>
      <c r="AI1549" s="3">
        <v>0</v>
      </c>
      <c r="AJ1549" s="3">
        <v>0</v>
      </c>
      <c r="AK1549" s="3">
        <v>0</v>
      </c>
      <c r="AL1549" s="3">
        <v>0</v>
      </c>
      <c r="AM1549" s="3">
        <v>0</v>
      </c>
      <c r="AN1549" s="3">
        <v>0</v>
      </c>
      <c r="AO1549" s="3">
        <v>0</v>
      </c>
      <c r="AP1549" s="3">
        <v>0</v>
      </c>
      <c r="AQ1549" s="3">
        <v>15.61</v>
      </c>
      <c r="AR1549" s="3">
        <v>0</v>
      </c>
      <c r="AS1549" s="3">
        <v>0</v>
      </c>
      <c r="AT1549">
        <v>0</v>
      </c>
      <c r="AU1549">
        <v>0</v>
      </c>
      <c r="AV1549">
        <v>0</v>
      </c>
      <c r="AW1549">
        <v>0</v>
      </c>
      <c r="AX1549">
        <v>0</v>
      </c>
      <c r="AY1549">
        <v>0</v>
      </c>
      <c r="AZ1549">
        <v>0</v>
      </c>
      <c r="BA1549">
        <v>0</v>
      </c>
      <c r="BB1549">
        <v>0</v>
      </c>
      <c r="BC1549">
        <v>0</v>
      </c>
      <c r="BD1549">
        <v>0</v>
      </c>
      <c r="BE1549">
        <v>0</v>
      </c>
      <c r="BF1549">
        <v>0</v>
      </c>
      <c r="BG1549">
        <v>0</v>
      </c>
      <c r="BH1549">
        <v>2</v>
      </c>
      <c r="BI1549">
        <v>19.2</v>
      </c>
      <c r="BJ1549">
        <v>5.5</v>
      </c>
      <c r="BK1549">
        <v>20</v>
      </c>
      <c r="BL1549" s="4">
        <v>124.67</v>
      </c>
      <c r="BM1549" s="4">
        <v>18.7</v>
      </c>
      <c r="BN1549" s="4">
        <v>143.37</v>
      </c>
      <c r="BO1549" s="4">
        <v>143.37</v>
      </c>
      <c r="BQ1549" t="s">
        <v>318</v>
      </c>
      <c r="BR1549" t="s">
        <v>358</v>
      </c>
      <c r="BS1549" s="2">
        <v>44063</v>
      </c>
      <c r="BT1549" s="1">
        <v>0.3743055555555555</v>
      </c>
      <c r="BU1549" t="s">
        <v>1839</v>
      </c>
      <c r="BV1549" t="s">
        <v>16</v>
      </c>
      <c r="BY1549">
        <v>27569.11</v>
      </c>
      <c r="CA1549" t="s">
        <v>161</v>
      </c>
      <c r="CC1549" t="s">
        <v>160</v>
      </c>
      <c r="CD1549">
        <v>7600</v>
      </c>
      <c r="CE1549" t="s">
        <v>2</v>
      </c>
      <c r="CF1549" s="2">
        <v>44064</v>
      </c>
      <c r="CI1549">
        <v>2</v>
      </c>
      <c r="CJ1549">
        <v>2</v>
      </c>
      <c r="CK1549" t="s">
        <v>1</v>
      </c>
      <c r="CL1549" t="s">
        <v>0</v>
      </c>
    </row>
    <row r="1550" spans="1:90" x14ac:dyDescent="0.3">
      <c r="A1550" t="s">
        <v>322</v>
      </c>
      <c r="B1550" t="s">
        <v>321</v>
      </c>
      <c r="C1550" t="s">
        <v>10</v>
      </c>
      <c r="E1550" t="str">
        <f>"FES1162760858"</f>
        <v>FES1162760858</v>
      </c>
      <c r="F1550" s="2">
        <v>44061</v>
      </c>
      <c r="G1550">
        <v>202102</v>
      </c>
      <c r="H1550" t="s">
        <v>25</v>
      </c>
      <c r="I1550" t="s">
        <v>23</v>
      </c>
      <c r="J1550" t="s">
        <v>362</v>
      </c>
      <c r="K1550" t="s">
        <v>7</v>
      </c>
      <c r="L1550" t="s">
        <v>29</v>
      </c>
      <c r="M1550" t="s">
        <v>26</v>
      </c>
      <c r="N1550" t="s">
        <v>529</v>
      </c>
      <c r="O1550" t="s">
        <v>5</v>
      </c>
      <c r="P1550" t="str">
        <f>"2170747420                    "</f>
        <v xml:space="preserve">2170747420                    </v>
      </c>
      <c r="Q1550">
        <v>0</v>
      </c>
      <c r="R1550">
        <v>0</v>
      </c>
      <c r="S1550">
        <v>0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0</v>
      </c>
      <c r="AB1550">
        <v>0</v>
      </c>
      <c r="AC1550">
        <v>0</v>
      </c>
      <c r="AD1550">
        <v>0</v>
      </c>
      <c r="AE1550" s="3">
        <v>0</v>
      </c>
      <c r="AF1550" s="3">
        <v>0</v>
      </c>
      <c r="AG1550" s="3">
        <v>0</v>
      </c>
      <c r="AH1550" s="3">
        <v>0</v>
      </c>
      <c r="AI1550" s="3">
        <v>0</v>
      </c>
      <c r="AJ1550" s="3">
        <v>0</v>
      </c>
      <c r="AK1550" s="3">
        <v>0</v>
      </c>
      <c r="AL1550" s="3">
        <v>0</v>
      </c>
      <c r="AM1550" s="3">
        <v>0</v>
      </c>
      <c r="AN1550" s="3">
        <v>0</v>
      </c>
      <c r="AO1550" s="3">
        <v>0</v>
      </c>
      <c r="AP1550" s="3">
        <v>0</v>
      </c>
      <c r="AQ1550" s="3">
        <v>12.86</v>
      </c>
      <c r="AR1550" s="3">
        <v>0</v>
      </c>
      <c r="AS1550" s="3">
        <v>0</v>
      </c>
      <c r="AT1550">
        <v>0</v>
      </c>
      <c r="AU1550">
        <v>0</v>
      </c>
      <c r="AV1550">
        <v>0</v>
      </c>
      <c r="AW1550">
        <v>0</v>
      </c>
      <c r="AX1550">
        <v>0</v>
      </c>
      <c r="AY1550">
        <v>0</v>
      </c>
      <c r="AZ1550">
        <v>0</v>
      </c>
      <c r="BA1550">
        <v>0</v>
      </c>
      <c r="BB1550">
        <v>0</v>
      </c>
      <c r="BC1550">
        <v>0</v>
      </c>
      <c r="BD1550">
        <v>0</v>
      </c>
      <c r="BE1550">
        <v>0</v>
      </c>
      <c r="BF1550">
        <v>0</v>
      </c>
      <c r="BG1550">
        <v>0</v>
      </c>
      <c r="BH1550">
        <v>1</v>
      </c>
      <c r="BI1550">
        <v>11.7</v>
      </c>
      <c r="BJ1550">
        <v>9.9</v>
      </c>
      <c r="BK1550">
        <v>12</v>
      </c>
      <c r="BL1550" s="4">
        <v>103.57</v>
      </c>
      <c r="BM1550" s="4">
        <v>15.54</v>
      </c>
      <c r="BN1550" s="4">
        <v>119.11</v>
      </c>
      <c r="BO1550" s="4">
        <v>119.11</v>
      </c>
      <c r="BQ1550" t="s">
        <v>385</v>
      </c>
      <c r="BR1550" t="s">
        <v>358</v>
      </c>
      <c r="BS1550" s="2">
        <v>44063</v>
      </c>
      <c r="BT1550" s="1">
        <v>0.47152777777777777</v>
      </c>
      <c r="BU1550" t="s">
        <v>951</v>
      </c>
      <c r="BV1550" t="s">
        <v>16</v>
      </c>
      <c r="BY1550">
        <v>49263.55</v>
      </c>
      <c r="CA1550" t="s">
        <v>78</v>
      </c>
      <c r="CC1550" t="s">
        <v>26</v>
      </c>
      <c r="CD1550">
        <v>6001</v>
      </c>
      <c r="CE1550" t="s">
        <v>2</v>
      </c>
      <c r="CF1550" s="2">
        <v>44064</v>
      </c>
      <c r="CI1550">
        <v>2</v>
      </c>
      <c r="CJ1550">
        <v>2</v>
      </c>
      <c r="CK1550" t="s">
        <v>1</v>
      </c>
      <c r="CL1550" t="s">
        <v>0</v>
      </c>
    </row>
    <row r="1551" spans="1:90" x14ac:dyDescent="0.3">
      <c r="A1551" t="s">
        <v>322</v>
      </c>
      <c r="B1551" t="s">
        <v>321</v>
      </c>
      <c r="C1551" t="s">
        <v>10</v>
      </c>
      <c r="E1551" t="str">
        <f>"FES1162760846"</f>
        <v>FES1162760846</v>
      </c>
      <c r="F1551" s="2">
        <v>44061</v>
      </c>
      <c r="G1551">
        <v>202102</v>
      </c>
      <c r="H1551" t="s">
        <v>25</v>
      </c>
      <c r="I1551" t="s">
        <v>23</v>
      </c>
      <c r="J1551" t="s">
        <v>362</v>
      </c>
      <c r="K1551" t="s">
        <v>7</v>
      </c>
      <c r="L1551" t="s">
        <v>29</v>
      </c>
      <c r="M1551" t="s">
        <v>26</v>
      </c>
      <c r="N1551" t="s">
        <v>529</v>
      </c>
      <c r="O1551" t="s">
        <v>5</v>
      </c>
      <c r="P1551" t="str">
        <f>"2170749259                    "</f>
        <v xml:space="preserve">2170749259                    </v>
      </c>
      <c r="Q1551">
        <v>0</v>
      </c>
      <c r="R1551">
        <v>0</v>
      </c>
      <c r="S1551">
        <v>0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0</v>
      </c>
      <c r="AB1551">
        <v>0</v>
      </c>
      <c r="AC1551">
        <v>0</v>
      </c>
      <c r="AD1551">
        <v>0</v>
      </c>
      <c r="AE1551" s="3">
        <v>0</v>
      </c>
      <c r="AF1551" s="3">
        <v>0</v>
      </c>
      <c r="AG1551" s="3">
        <v>0</v>
      </c>
      <c r="AH1551" s="3">
        <v>0</v>
      </c>
      <c r="AI1551" s="3">
        <v>0</v>
      </c>
      <c r="AJ1551" s="3">
        <v>0</v>
      </c>
      <c r="AK1551" s="3">
        <v>0</v>
      </c>
      <c r="AL1551" s="3">
        <v>0</v>
      </c>
      <c r="AM1551" s="3">
        <v>0</v>
      </c>
      <c r="AN1551" s="3">
        <v>0</v>
      </c>
      <c r="AO1551" s="3">
        <v>0</v>
      </c>
      <c r="AP1551" s="3">
        <v>0</v>
      </c>
      <c r="AQ1551" s="3">
        <v>12.86</v>
      </c>
      <c r="AR1551" s="3">
        <v>0</v>
      </c>
      <c r="AS1551" s="3">
        <v>0</v>
      </c>
      <c r="AT1551">
        <v>0</v>
      </c>
      <c r="AU1551">
        <v>0</v>
      </c>
      <c r="AV1551">
        <v>0</v>
      </c>
      <c r="AW1551">
        <v>0</v>
      </c>
      <c r="AX1551">
        <v>0</v>
      </c>
      <c r="AY1551">
        <v>0</v>
      </c>
      <c r="AZ1551">
        <v>0</v>
      </c>
      <c r="BA1551">
        <v>0</v>
      </c>
      <c r="BB1551">
        <v>0</v>
      </c>
      <c r="BC1551">
        <v>0</v>
      </c>
      <c r="BD1551">
        <v>0</v>
      </c>
      <c r="BE1551">
        <v>0</v>
      </c>
      <c r="BF1551">
        <v>0</v>
      </c>
      <c r="BG1551">
        <v>0</v>
      </c>
      <c r="BH1551">
        <v>1</v>
      </c>
      <c r="BI1551">
        <v>13.4</v>
      </c>
      <c r="BJ1551">
        <v>11.7</v>
      </c>
      <c r="BK1551">
        <v>14</v>
      </c>
      <c r="BL1551" s="4">
        <v>103.57</v>
      </c>
      <c r="BM1551" s="4">
        <v>15.54</v>
      </c>
      <c r="BN1551" s="4">
        <v>119.11</v>
      </c>
      <c r="BO1551" s="4">
        <v>119.11</v>
      </c>
      <c r="BQ1551" t="s">
        <v>385</v>
      </c>
      <c r="BR1551" t="s">
        <v>358</v>
      </c>
      <c r="BS1551" s="2">
        <v>44063</v>
      </c>
      <c r="BT1551" s="1">
        <v>0.47152777777777777</v>
      </c>
      <c r="BU1551" t="s">
        <v>951</v>
      </c>
      <c r="BV1551" t="s">
        <v>16</v>
      </c>
      <c r="BY1551">
        <v>58534.61</v>
      </c>
      <c r="CA1551" t="s">
        <v>78</v>
      </c>
      <c r="CC1551" t="s">
        <v>26</v>
      </c>
      <c r="CD1551">
        <v>6001</v>
      </c>
      <c r="CE1551" t="s">
        <v>2</v>
      </c>
      <c r="CF1551" s="2">
        <v>44064</v>
      </c>
      <c r="CI1551">
        <v>2</v>
      </c>
      <c r="CJ1551">
        <v>2</v>
      </c>
      <c r="CK1551" t="s">
        <v>1</v>
      </c>
      <c r="CL1551" t="s">
        <v>0</v>
      </c>
    </row>
    <row r="1552" spans="1:90" x14ac:dyDescent="0.3">
      <c r="A1552" t="s">
        <v>322</v>
      </c>
      <c r="B1552" t="s">
        <v>321</v>
      </c>
      <c r="C1552" t="s">
        <v>10</v>
      </c>
      <c r="E1552" t="str">
        <f>"009935712334"</f>
        <v>009935712334</v>
      </c>
      <c r="F1552" s="2">
        <v>44064</v>
      </c>
      <c r="G1552">
        <v>202102</v>
      </c>
      <c r="H1552" t="s">
        <v>25</v>
      </c>
      <c r="I1552" t="s">
        <v>23</v>
      </c>
      <c r="J1552" t="s">
        <v>362</v>
      </c>
      <c r="K1552" t="s">
        <v>7</v>
      </c>
      <c r="L1552" t="s">
        <v>35</v>
      </c>
      <c r="M1552" t="s">
        <v>32</v>
      </c>
      <c r="N1552" t="s">
        <v>1645</v>
      </c>
      <c r="O1552" t="s">
        <v>21</v>
      </c>
      <c r="P1552" t="str">
        <f>"1162755897                    "</f>
        <v xml:space="preserve">1162755897                    </v>
      </c>
      <c r="Q1552">
        <v>0</v>
      </c>
      <c r="R1552">
        <v>0</v>
      </c>
      <c r="S1552">
        <v>0</v>
      </c>
      <c r="T1552">
        <v>0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0</v>
      </c>
      <c r="AA1552">
        <v>0</v>
      </c>
      <c r="AB1552">
        <v>0</v>
      </c>
      <c r="AC1552">
        <v>0</v>
      </c>
      <c r="AD1552">
        <v>0</v>
      </c>
      <c r="AE1552" s="3">
        <v>0</v>
      </c>
      <c r="AF1552" s="3">
        <v>0</v>
      </c>
      <c r="AG1552" s="3">
        <v>0</v>
      </c>
      <c r="AH1552" s="3">
        <v>0</v>
      </c>
      <c r="AI1552" s="3">
        <v>0</v>
      </c>
      <c r="AJ1552" s="3">
        <v>0</v>
      </c>
      <c r="AK1552" s="3">
        <v>4.91</v>
      </c>
      <c r="AL1552" s="3">
        <v>0</v>
      </c>
      <c r="AM1552" s="3">
        <v>0</v>
      </c>
      <c r="AN1552" s="3">
        <v>0</v>
      </c>
      <c r="AO1552" s="3">
        <v>0</v>
      </c>
      <c r="AP1552" s="3">
        <v>0</v>
      </c>
      <c r="AQ1552" s="3">
        <v>0</v>
      </c>
      <c r="AR1552" s="3">
        <v>0</v>
      </c>
      <c r="AS1552" s="3">
        <v>0</v>
      </c>
      <c r="AT1552">
        <v>0</v>
      </c>
      <c r="AU1552">
        <v>0</v>
      </c>
      <c r="AV1552">
        <v>0</v>
      </c>
      <c r="AW1552">
        <v>0</v>
      </c>
      <c r="AX1552">
        <v>0</v>
      </c>
      <c r="AY1552">
        <v>0</v>
      </c>
      <c r="AZ1552">
        <v>0</v>
      </c>
      <c r="BA1552">
        <v>0</v>
      </c>
      <c r="BB1552">
        <v>0</v>
      </c>
      <c r="BC1552">
        <v>0</v>
      </c>
      <c r="BD1552">
        <v>0</v>
      </c>
      <c r="BE1552">
        <v>0</v>
      </c>
      <c r="BF1552">
        <v>0</v>
      </c>
      <c r="BG1552">
        <v>0</v>
      </c>
      <c r="BH1552">
        <v>1</v>
      </c>
      <c r="BI1552">
        <v>1</v>
      </c>
      <c r="BJ1552">
        <v>0.2</v>
      </c>
      <c r="BK1552">
        <v>1</v>
      </c>
      <c r="BL1552" s="4">
        <v>37.619999999999997</v>
      </c>
      <c r="BM1552" s="4">
        <v>5.64</v>
      </c>
      <c r="BN1552" s="4">
        <v>43.26</v>
      </c>
      <c r="BO1552" s="4">
        <v>43.26</v>
      </c>
      <c r="BQ1552" t="s">
        <v>2073</v>
      </c>
      <c r="BR1552" t="s">
        <v>358</v>
      </c>
      <c r="BS1552" s="2">
        <v>44067</v>
      </c>
      <c r="BT1552" s="1">
        <v>0.32222222222222224</v>
      </c>
      <c r="BU1552" t="s">
        <v>335</v>
      </c>
      <c r="BV1552" t="s">
        <v>16</v>
      </c>
      <c r="BY1552">
        <v>1200</v>
      </c>
      <c r="CA1552" t="s">
        <v>401</v>
      </c>
      <c r="CC1552" t="s">
        <v>32</v>
      </c>
      <c r="CD1552">
        <v>2094</v>
      </c>
      <c r="CE1552" t="s">
        <v>64</v>
      </c>
      <c r="CI1552">
        <v>1</v>
      </c>
      <c r="CJ1552">
        <v>1</v>
      </c>
      <c r="CK1552">
        <v>22</v>
      </c>
      <c r="CL1552" t="s">
        <v>0</v>
      </c>
    </row>
    <row r="1553" spans="1:90" x14ac:dyDescent="0.3">
      <c r="A1553" t="s">
        <v>322</v>
      </c>
      <c r="B1553" t="s">
        <v>321</v>
      </c>
      <c r="C1553" t="s">
        <v>10</v>
      </c>
      <c r="E1553" t="str">
        <f>"FES1162762342"</f>
        <v>FES1162762342</v>
      </c>
      <c r="F1553" s="2">
        <v>44071</v>
      </c>
      <c r="G1553">
        <v>202102</v>
      </c>
      <c r="H1553" t="s">
        <v>25</v>
      </c>
      <c r="I1553" t="s">
        <v>23</v>
      </c>
      <c r="J1553" t="s">
        <v>362</v>
      </c>
      <c r="K1553" t="s">
        <v>7</v>
      </c>
      <c r="L1553" t="s">
        <v>779</v>
      </c>
      <c r="M1553" t="s">
        <v>775</v>
      </c>
      <c r="N1553" t="s">
        <v>778</v>
      </c>
      <c r="O1553" t="s">
        <v>21</v>
      </c>
      <c r="P1553" t="str">
        <f>"2170751044                    "</f>
        <v xml:space="preserve">2170751044                    </v>
      </c>
      <c r="Q1553">
        <v>0</v>
      </c>
      <c r="R1553">
        <v>0</v>
      </c>
      <c r="S1553">
        <v>0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0</v>
      </c>
      <c r="AB1553">
        <v>0</v>
      </c>
      <c r="AC1553">
        <v>0</v>
      </c>
      <c r="AD1553">
        <v>0</v>
      </c>
      <c r="AE1553" s="3">
        <v>0</v>
      </c>
      <c r="AF1553" s="3">
        <v>0</v>
      </c>
      <c r="AG1553" s="3">
        <v>0</v>
      </c>
      <c r="AH1553" s="3">
        <v>0</v>
      </c>
      <c r="AI1553" s="3">
        <v>0</v>
      </c>
      <c r="AJ1553" s="3">
        <v>0</v>
      </c>
      <c r="AK1553" s="3">
        <v>12.17</v>
      </c>
      <c r="AL1553" s="3">
        <v>0</v>
      </c>
      <c r="AM1553" s="3">
        <v>0</v>
      </c>
      <c r="AN1553" s="3">
        <v>0</v>
      </c>
      <c r="AO1553" s="3">
        <v>0</v>
      </c>
      <c r="AP1553" s="3">
        <v>0</v>
      </c>
      <c r="AQ1553" s="3">
        <v>0</v>
      </c>
      <c r="AR1553" s="3">
        <v>0</v>
      </c>
      <c r="AS1553" s="3">
        <v>0</v>
      </c>
      <c r="AT1553">
        <v>0</v>
      </c>
      <c r="AU1553">
        <v>0</v>
      </c>
      <c r="AV1553">
        <v>0</v>
      </c>
      <c r="AW1553">
        <v>0</v>
      </c>
      <c r="AX1553">
        <v>0</v>
      </c>
      <c r="AY1553">
        <v>0</v>
      </c>
      <c r="AZ1553">
        <v>0</v>
      </c>
      <c r="BA1553">
        <v>0</v>
      </c>
      <c r="BB1553">
        <v>0</v>
      </c>
      <c r="BC1553">
        <v>0</v>
      </c>
      <c r="BD1553">
        <v>0</v>
      </c>
      <c r="BE1553">
        <v>0</v>
      </c>
      <c r="BF1553">
        <v>0</v>
      </c>
      <c r="BG1553">
        <v>0</v>
      </c>
      <c r="BH1553">
        <v>1</v>
      </c>
      <c r="BI1553">
        <v>1</v>
      </c>
      <c r="BJ1553">
        <v>0.2</v>
      </c>
      <c r="BK1553">
        <v>1</v>
      </c>
      <c r="BL1553" s="4">
        <v>93.29</v>
      </c>
      <c r="BM1553" s="4">
        <v>13.99</v>
      </c>
      <c r="BN1553" s="4">
        <v>107.28</v>
      </c>
      <c r="BO1553" s="4">
        <v>107.28</v>
      </c>
      <c r="BQ1553" t="s">
        <v>404</v>
      </c>
      <c r="BR1553" t="s">
        <v>358</v>
      </c>
      <c r="BS1553" s="2">
        <v>44075</v>
      </c>
      <c r="BT1553" s="1">
        <v>0.44513888888888892</v>
      </c>
      <c r="BU1553" t="s">
        <v>2072</v>
      </c>
      <c r="BV1553" t="s">
        <v>0</v>
      </c>
      <c r="BW1553" t="s">
        <v>34</v>
      </c>
      <c r="BX1553" t="s">
        <v>95</v>
      </c>
      <c r="BY1553">
        <v>1200</v>
      </c>
      <c r="CA1553" t="s">
        <v>1150</v>
      </c>
      <c r="CC1553" t="s">
        <v>775</v>
      </c>
      <c r="CD1553">
        <v>4449</v>
      </c>
      <c r="CE1553" t="s">
        <v>64</v>
      </c>
      <c r="CF1553" s="2">
        <v>44075</v>
      </c>
      <c r="CI1553">
        <v>1</v>
      </c>
      <c r="CJ1553">
        <v>2</v>
      </c>
      <c r="CK1553">
        <v>23</v>
      </c>
      <c r="CL1553" t="s">
        <v>0</v>
      </c>
    </row>
    <row r="1554" spans="1:90" x14ac:dyDescent="0.3">
      <c r="A1554" t="s">
        <v>322</v>
      </c>
      <c r="B1554" t="s">
        <v>321</v>
      </c>
      <c r="C1554" t="s">
        <v>10</v>
      </c>
      <c r="E1554" t="str">
        <f>"FES1162760014"</f>
        <v>FES1162760014</v>
      </c>
      <c r="F1554" s="2">
        <v>44055</v>
      </c>
      <c r="G1554">
        <v>202102</v>
      </c>
      <c r="H1554" t="s">
        <v>25</v>
      </c>
      <c r="I1554" t="s">
        <v>23</v>
      </c>
      <c r="J1554" t="s">
        <v>362</v>
      </c>
      <c r="K1554" t="s">
        <v>7</v>
      </c>
      <c r="L1554" t="s">
        <v>75</v>
      </c>
      <c r="M1554" t="s">
        <v>73</v>
      </c>
      <c r="N1554" t="s">
        <v>1743</v>
      </c>
      <c r="O1554" t="s">
        <v>21</v>
      </c>
      <c r="P1554" t="str">
        <f>"2170747684                    "</f>
        <v xml:space="preserve">2170747684                    </v>
      </c>
      <c r="Q1554">
        <v>0</v>
      </c>
      <c r="R1554">
        <v>0</v>
      </c>
      <c r="S1554">
        <v>0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0</v>
      </c>
      <c r="AB1554">
        <v>0</v>
      </c>
      <c r="AC1554">
        <v>0</v>
      </c>
      <c r="AD1554">
        <v>0</v>
      </c>
      <c r="AE1554" s="3">
        <v>0</v>
      </c>
      <c r="AF1554" s="3">
        <v>0</v>
      </c>
      <c r="AG1554" s="3">
        <v>0</v>
      </c>
      <c r="AH1554" s="3">
        <v>0</v>
      </c>
      <c r="AI1554" s="3">
        <v>0</v>
      </c>
      <c r="AJ1554" s="3">
        <v>0</v>
      </c>
      <c r="AK1554" s="3">
        <v>23.54</v>
      </c>
      <c r="AL1554" s="3">
        <v>0</v>
      </c>
      <c r="AM1554" s="3">
        <v>0</v>
      </c>
      <c r="AN1554" s="3">
        <v>0</v>
      </c>
      <c r="AO1554" s="3">
        <v>0</v>
      </c>
      <c r="AP1554" s="3">
        <v>0</v>
      </c>
      <c r="AQ1554" s="3">
        <v>0</v>
      </c>
      <c r="AR1554" s="3">
        <v>0</v>
      </c>
      <c r="AS1554" s="3">
        <v>0</v>
      </c>
      <c r="AT1554">
        <v>0</v>
      </c>
      <c r="AU1554">
        <v>0</v>
      </c>
      <c r="AV1554">
        <v>0</v>
      </c>
      <c r="AW1554">
        <v>0</v>
      </c>
      <c r="AX1554">
        <v>0</v>
      </c>
      <c r="AY1554">
        <v>0</v>
      </c>
      <c r="AZ1554">
        <v>0</v>
      </c>
      <c r="BA1554">
        <v>0</v>
      </c>
      <c r="BB1554">
        <v>0</v>
      </c>
      <c r="BC1554">
        <v>0</v>
      </c>
      <c r="BD1554">
        <v>0</v>
      </c>
      <c r="BE1554">
        <v>0</v>
      </c>
      <c r="BF1554">
        <v>0</v>
      </c>
      <c r="BG1554">
        <v>0</v>
      </c>
      <c r="BH1554">
        <v>2</v>
      </c>
      <c r="BI1554">
        <v>4.5999999999999996</v>
      </c>
      <c r="BJ1554">
        <v>7.4</v>
      </c>
      <c r="BK1554">
        <v>7.5</v>
      </c>
      <c r="BL1554" s="4">
        <v>180.47</v>
      </c>
      <c r="BM1554" s="4">
        <v>27.07</v>
      </c>
      <c r="BN1554" s="4">
        <v>207.54</v>
      </c>
      <c r="BO1554" s="4">
        <v>207.54</v>
      </c>
      <c r="BQ1554" t="s">
        <v>385</v>
      </c>
      <c r="BR1554" t="s">
        <v>358</v>
      </c>
      <c r="BS1554" s="2">
        <v>44056</v>
      </c>
      <c r="BT1554" s="1">
        <v>0.60416666666666663</v>
      </c>
      <c r="BU1554" t="s">
        <v>196</v>
      </c>
      <c r="BV1554" t="s">
        <v>0</v>
      </c>
      <c r="BW1554" t="s">
        <v>34</v>
      </c>
      <c r="BX1554" t="s">
        <v>95</v>
      </c>
      <c r="BY1554">
        <v>36791.17</v>
      </c>
      <c r="CC1554" t="s">
        <v>73</v>
      </c>
      <c r="CD1554">
        <v>4300</v>
      </c>
      <c r="CE1554" t="s">
        <v>2071</v>
      </c>
      <c r="CF1554" s="2">
        <v>44056</v>
      </c>
      <c r="CI1554">
        <v>1</v>
      </c>
      <c r="CJ1554">
        <v>1</v>
      </c>
      <c r="CK1554">
        <v>21</v>
      </c>
      <c r="CL1554" t="s">
        <v>0</v>
      </c>
    </row>
    <row r="1555" spans="1:90" x14ac:dyDescent="0.3">
      <c r="A1555" t="s">
        <v>322</v>
      </c>
      <c r="B1555" t="s">
        <v>321</v>
      </c>
      <c r="C1555" t="s">
        <v>10</v>
      </c>
      <c r="E1555" t="str">
        <f>"FES1162758619"</f>
        <v>FES1162758619</v>
      </c>
      <c r="F1555" s="2">
        <v>44047</v>
      </c>
      <c r="G1555">
        <v>202102</v>
      </c>
      <c r="H1555" t="s">
        <v>25</v>
      </c>
      <c r="I1555" t="s">
        <v>23</v>
      </c>
      <c r="J1555" t="s">
        <v>362</v>
      </c>
      <c r="K1555" t="s">
        <v>7</v>
      </c>
      <c r="L1555" t="s">
        <v>221</v>
      </c>
      <c r="M1555" t="s">
        <v>220</v>
      </c>
      <c r="N1555" t="s">
        <v>2070</v>
      </c>
      <c r="O1555" t="s">
        <v>21</v>
      </c>
      <c r="P1555" t="str">
        <f>"2170746731                    "</f>
        <v xml:space="preserve">2170746731                    </v>
      </c>
      <c r="Q1555">
        <v>0</v>
      </c>
      <c r="R1555">
        <v>0</v>
      </c>
      <c r="S1555">
        <v>0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v>0</v>
      </c>
      <c r="AB1555">
        <v>0</v>
      </c>
      <c r="AC1555">
        <v>0</v>
      </c>
      <c r="AD1555">
        <v>0</v>
      </c>
      <c r="AE1555" s="3">
        <v>0</v>
      </c>
      <c r="AF1555" s="3">
        <v>0</v>
      </c>
      <c r="AG1555" s="3">
        <v>0</v>
      </c>
      <c r="AH1555" s="3">
        <v>0</v>
      </c>
      <c r="AI1555" s="3">
        <v>0</v>
      </c>
      <c r="AJ1555" s="3">
        <v>0</v>
      </c>
      <c r="AK1555" s="3">
        <v>8.24</v>
      </c>
      <c r="AL1555" s="3">
        <v>0</v>
      </c>
      <c r="AM1555" s="3">
        <v>0</v>
      </c>
      <c r="AN1555" s="3">
        <v>0</v>
      </c>
      <c r="AO1555" s="3">
        <v>0</v>
      </c>
      <c r="AP1555" s="3">
        <v>0</v>
      </c>
      <c r="AQ1555" s="3">
        <v>0</v>
      </c>
      <c r="AR1555" s="3">
        <v>0</v>
      </c>
      <c r="AS1555" s="3">
        <v>0</v>
      </c>
      <c r="AT1555">
        <v>0</v>
      </c>
      <c r="AU1555">
        <v>0</v>
      </c>
      <c r="AV1555">
        <v>0</v>
      </c>
      <c r="AW1555">
        <v>0</v>
      </c>
      <c r="AX1555">
        <v>0</v>
      </c>
      <c r="AY1555">
        <v>0</v>
      </c>
      <c r="AZ1555">
        <v>0</v>
      </c>
      <c r="BA1555">
        <v>0</v>
      </c>
      <c r="BB1555">
        <v>0</v>
      </c>
      <c r="BC1555">
        <v>0</v>
      </c>
      <c r="BD1555">
        <v>0</v>
      </c>
      <c r="BE1555">
        <v>0</v>
      </c>
      <c r="BF1555">
        <v>0</v>
      </c>
      <c r="BG1555">
        <v>0</v>
      </c>
      <c r="BH1555">
        <v>1</v>
      </c>
      <c r="BI1555">
        <v>1</v>
      </c>
      <c r="BJ1555">
        <v>0.2</v>
      </c>
      <c r="BK1555">
        <v>1</v>
      </c>
      <c r="BL1555" s="4">
        <v>67.12</v>
      </c>
      <c r="BM1555" s="4">
        <v>10.07</v>
      </c>
      <c r="BN1555" s="4">
        <v>77.19</v>
      </c>
      <c r="BO1555" s="4">
        <v>77.19</v>
      </c>
      <c r="BR1555" t="s">
        <v>358</v>
      </c>
      <c r="BS1555" s="2">
        <v>44048</v>
      </c>
      <c r="BT1555" s="1">
        <v>0.4375</v>
      </c>
      <c r="BU1555" t="s">
        <v>2069</v>
      </c>
      <c r="BV1555" t="s">
        <v>16</v>
      </c>
      <c r="BY1555">
        <v>1200</v>
      </c>
      <c r="BZ1555" t="s">
        <v>1427</v>
      </c>
      <c r="CA1555" t="s">
        <v>121</v>
      </c>
      <c r="CC1555" t="s">
        <v>220</v>
      </c>
      <c r="CD1555">
        <v>1930</v>
      </c>
      <c r="CE1555" t="s">
        <v>64</v>
      </c>
      <c r="CF1555" s="2">
        <v>44049</v>
      </c>
      <c r="CI1555">
        <v>1</v>
      </c>
      <c r="CJ1555">
        <v>1</v>
      </c>
      <c r="CK1555">
        <v>24</v>
      </c>
      <c r="CL1555" t="s">
        <v>0</v>
      </c>
    </row>
    <row r="1556" spans="1:90" x14ac:dyDescent="0.3">
      <c r="A1556" t="s">
        <v>322</v>
      </c>
      <c r="B1556" t="s">
        <v>321</v>
      </c>
      <c r="C1556" t="s">
        <v>10</v>
      </c>
      <c r="E1556" t="str">
        <f>"FES1162758507"</f>
        <v>FES1162758507</v>
      </c>
      <c r="F1556" s="2">
        <v>44046</v>
      </c>
      <c r="G1556">
        <v>202102</v>
      </c>
      <c r="H1556" t="s">
        <v>25</v>
      </c>
      <c r="I1556" t="s">
        <v>23</v>
      </c>
      <c r="J1556" t="s">
        <v>362</v>
      </c>
      <c r="K1556" t="s">
        <v>7</v>
      </c>
      <c r="L1556" t="s">
        <v>9</v>
      </c>
      <c r="M1556" t="s">
        <v>8</v>
      </c>
      <c r="N1556" t="s">
        <v>1408</v>
      </c>
      <c r="O1556" t="s">
        <v>21</v>
      </c>
      <c r="P1556" t="str">
        <f>"2170747719                    "</f>
        <v xml:space="preserve">2170747719                    </v>
      </c>
      <c r="Q1556">
        <v>0</v>
      </c>
      <c r="R1556">
        <v>0</v>
      </c>
      <c r="S1556">
        <v>0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0</v>
      </c>
      <c r="Z1556">
        <v>0</v>
      </c>
      <c r="AA1556">
        <v>0</v>
      </c>
      <c r="AB1556">
        <v>0</v>
      </c>
      <c r="AC1556">
        <v>0</v>
      </c>
      <c r="AD1556">
        <v>0</v>
      </c>
      <c r="AE1556" s="3">
        <v>0</v>
      </c>
      <c r="AF1556" s="3">
        <v>0</v>
      </c>
      <c r="AG1556" s="3">
        <v>0</v>
      </c>
      <c r="AH1556" s="3">
        <v>0</v>
      </c>
      <c r="AI1556" s="3">
        <v>0</v>
      </c>
      <c r="AJ1556" s="3">
        <v>0</v>
      </c>
      <c r="AK1556" s="3">
        <v>5.86</v>
      </c>
      <c r="AL1556" s="3">
        <v>0</v>
      </c>
      <c r="AM1556" s="3">
        <v>0</v>
      </c>
      <c r="AN1556" s="3">
        <v>0</v>
      </c>
      <c r="AO1556" s="3">
        <v>0</v>
      </c>
      <c r="AP1556" s="3">
        <v>0</v>
      </c>
      <c r="AQ1556" s="3">
        <v>0</v>
      </c>
      <c r="AR1556" s="3">
        <v>0</v>
      </c>
      <c r="AS1556" s="3">
        <v>0</v>
      </c>
      <c r="AT1556">
        <v>0</v>
      </c>
      <c r="AU1556">
        <v>0</v>
      </c>
      <c r="AV1556">
        <v>0</v>
      </c>
      <c r="AW1556">
        <v>0</v>
      </c>
      <c r="AX1556">
        <v>0</v>
      </c>
      <c r="AY1556">
        <v>0</v>
      </c>
      <c r="AZ1556">
        <v>0</v>
      </c>
      <c r="BA1556">
        <v>0</v>
      </c>
      <c r="BB1556">
        <v>0</v>
      </c>
      <c r="BC1556">
        <v>0</v>
      </c>
      <c r="BD1556">
        <v>0</v>
      </c>
      <c r="BE1556">
        <v>0</v>
      </c>
      <c r="BF1556">
        <v>0</v>
      </c>
      <c r="BG1556">
        <v>0</v>
      </c>
      <c r="BH1556">
        <v>1</v>
      </c>
      <c r="BI1556">
        <v>1</v>
      </c>
      <c r="BJ1556">
        <v>0.2</v>
      </c>
      <c r="BK1556">
        <v>1</v>
      </c>
      <c r="BL1556" s="4">
        <v>47.73</v>
      </c>
      <c r="BM1556" s="4">
        <v>7.16</v>
      </c>
      <c r="BN1556" s="4">
        <v>54.89</v>
      </c>
      <c r="BO1556" s="4">
        <v>54.89</v>
      </c>
      <c r="BQ1556" t="s">
        <v>404</v>
      </c>
      <c r="BR1556" t="s">
        <v>358</v>
      </c>
      <c r="BS1556" s="2">
        <v>44047</v>
      </c>
      <c r="BT1556" s="1">
        <v>0.41180555555555554</v>
      </c>
      <c r="BU1556" t="s">
        <v>1407</v>
      </c>
      <c r="BV1556" t="s">
        <v>16</v>
      </c>
      <c r="BY1556">
        <v>1200</v>
      </c>
      <c r="BZ1556" t="s">
        <v>1427</v>
      </c>
      <c r="CA1556" t="s">
        <v>216</v>
      </c>
      <c r="CC1556" t="s">
        <v>8</v>
      </c>
      <c r="CD1556">
        <v>7441</v>
      </c>
      <c r="CE1556" t="s">
        <v>64</v>
      </c>
      <c r="CF1556" s="2">
        <v>44048</v>
      </c>
      <c r="CI1556">
        <v>1</v>
      </c>
      <c r="CJ1556">
        <v>1</v>
      </c>
      <c r="CK1556">
        <v>21</v>
      </c>
      <c r="CL1556" t="s">
        <v>0</v>
      </c>
    </row>
    <row r="1557" spans="1:90" x14ac:dyDescent="0.3">
      <c r="A1557" t="s">
        <v>322</v>
      </c>
      <c r="B1557" t="s">
        <v>321</v>
      </c>
      <c r="C1557" t="s">
        <v>10</v>
      </c>
      <c r="E1557" t="str">
        <f>"FES1162761199"</f>
        <v>FES1162761199</v>
      </c>
      <c r="F1557" s="2">
        <v>44063</v>
      </c>
      <c r="G1557">
        <v>202102</v>
      </c>
      <c r="H1557" t="s">
        <v>25</v>
      </c>
      <c r="I1557" t="s">
        <v>23</v>
      </c>
      <c r="J1557" t="s">
        <v>362</v>
      </c>
      <c r="K1557" t="s">
        <v>7</v>
      </c>
      <c r="L1557" t="s">
        <v>232</v>
      </c>
      <c r="M1557" t="s">
        <v>231</v>
      </c>
      <c r="N1557" t="s">
        <v>2068</v>
      </c>
      <c r="O1557" t="s">
        <v>5</v>
      </c>
      <c r="P1557" t="str">
        <f>"2170749157                    "</f>
        <v xml:space="preserve">2170749157                    </v>
      </c>
      <c r="Q1557">
        <v>0</v>
      </c>
      <c r="R1557">
        <v>0</v>
      </c>
      <c r="S1557">
        <v>0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0</v>
      </c>
      <c r="AB1557">
        <v>0</v>
      </c>
      <c r="AC1557">
        <v>0</v>
      </c>
      <c r="AD1557">
        <v>0</v>
      </c>
      <c r="AE1557" s="3">
        <v>0</v>
      </c>
      <c r="AF1557" s="3">
        <v>0</v>
      </c>
      <c r="AG1557" s="3">
        <v>0</v>
      </c>
      <c r="AH1557" s="3">
        <v>0</v>
      </c>
      <c r="AI1557" s="3">
        <v>0</v>
      </c>
      <c r="AJ1557" s="3">
        <v>0</v>
      </c>
      <c r="AK1557" s="3">
        <v>0</v>
      </c>
      <c r="AL1557" s="3">
        <v>0</v>
      </c>
      <c r="AM1557" s="3">
        <v>0</v>
      </c>
      <c r="AN1557" s="3">
        <v>0</v>
      </c>
      <c r="AO1557" s="3">
        <v>0</v>
      </c>
      <c r="AP1557" s="3">
        <v>0</v>
      </c>
      <c r="AQ1557" s="3">
        <v>10.31</v>
      </c>
      <c r="AR1557" s="3">
        <v>0</v>
      </c>
      <c r="AS1557" s="3">
        <v>0</v>
      </c>
      <c r="AT1557">
        <v>0</v>
      </c>
      <c r="AU1557">
        <v>0</v>
      </c>
      <c r="AV1557">
        <v>0</v>
      </c>
      <c r="AW1557">
        <v>0</v>
      </c>
      <c r="AX1557">
        <v>0</v>
      </c>
      <c r="AY1557">
        <v>0</v>
      </c>
      <c r="AZ1557">
        <v>0</v>
      </c>
      <c r="BA1557">
        <v>0</v>
      </c>
      <c r="BB1557">
        <v>0</v>
      </c>
      <c r="BC1557">
        <v>0</v>
      </c>
      <c r="BD1557">
        <v>0</v>
      </c>
      <c r="BE1557">
        <v>0</v>
      </c>
      <c r="BF1557">
        <v>0</v>
      </c>
      <c r="BG1557">
        <v>0</v>
      </c>
      <c r="BH1557">
        <v>1</v>
      </c>
      <c r="BI1557">
        <v>19.8</v>
      </c>
      <c r="BJ1557">
        <v>14.7</v>
      </c>
      <c r="BK1557">
        <v>20</v>
      </c>
      <c r="BL1557" s="4">
        <v>84.04</v>
      </c>
      <c r="BM1557" s="4">
        <v>12.61</v>
      </c>
      <c r="BN1557" s="4">
        <v>96.65</v>
      </c>
      <c r="BO1557" s="4">
        <v>96.65</v>
      </c>
      <c r="BQ1557" t="s">
        <v>318</v>
      </c>
      <c r="BR1557" t="s">
        <v>358</v>
      </c>
      <c r="BS1557" s="2">
        <v>44064</v>
      </c>
      <c r="BT1557" s="1">
        <v>0.43194444444444446</v>
      </c>
      <c r="BU1557" t="s">
        <v>2067</v>
      </c>
      <c r="BV1557" t="s">
        <v>16</v>
      </c>
      <c r="BY1557">
        <v>73602.8</v>
      </c>
      <c r="CA1557" t="s">
        <v>961</v>
      </c>
      <c r="CC1557" t="s">
        <v>231</v>
      </c>
      <c r="CD1557">
        <v>1459</v>
      </c>
      <c r="CE1557" t="s">
        <v>2</v>
      </c>
      <c r="CF1557" s="2">
        <v>44067</v>
      </c>
      <c r="CI1557">
        <v>1</v>
      </c>
      <c r="CJ1557">
        <v>1</v>
      </c>
      <c r="CK1557" t="s">
        <v>14</v>
      </c>
      <c r="CL1557" t="s">
        <v>0</v>
      </c>
    </row>
    <row r="1558" spans="1:90" x14ac:dyDescent="0.3">
      <c r="A1558" t="s">
        <v>322</v>
      </c>
      <c r="B1558" t="s">
        <v>321</v>
      </c>
      <c r="C1558" t="s">
        <v>10</v>
      </c>
      <c r="E1558" t="str">
        <f>"FES1162761343"</f>
        <v>FES1162761343</v>
      </c>
      <c r="F1558" s="2">
        <v>44064</v>
      </c>
      <c r="G1558">
        <v>202102</v>
      </c>
      <c r="H1558" t="s">
        <v>25</v>
      </c>
      <c r="I1558" t="s">
        <v>23</v>
      </c>
      <c r="J1558" t="s">
        <v>362</v>
      </c>
      <c r="K1558" t="s">
        <v>7</v>
      </c>
      <c r="L1558" t="s">
        <v>418</v>
      </c>
      <c r="M1558" t="s">
        <v>415</v>
      </c>
      <c r="N1558" t="s">
        <v>1581</v>
      </c>
      <c r="O1558" t="s">
        <v>21</v>
      </c>
      <c r="P1558" t="str">
        <f>"2170750022                    "</f>
        <v xml:space="preserve">2170750022                    </v>
      </c>
      <c r="Q1558">
        <v>0</v>
      </c>
      <c r="R1558">
        <v>0</v>
      </c>
      <c r="S1558">
        <v>0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0</v>
      </c>
      <c r="AB1558">
        <v>0</v>
      </c>
      <c r="AC1558">
        <v>0</v>
      </c>
      <c r="AD1558">
        <v>0</v>
      </c>
      <c r="AE1558" s="3">
        <v>0</v>
      </c>
      <c r="AF1558" s="3">
        <v>0</v>
      </c>
      <c r="AG1558" s="3">
        <v>0</v>
      </c>
      <c r="AH1558" s="3">
        <v>0</v>
      </c>
      <c r="AI1558" s="3">
        <v>0</v>
      </c>
      <c r="AJ1558" s="3">
        <v>0</v>
      </c>
      <c r="AK1558" s="3">
        <v>6.28</v>
      </c>
      <c r="AL1558" s="3">
        <v>0</v>
      </c>
      <c r="AM1558" s="3">
        <v>0</v>
      </c>
      <c r="AN1558" s="3">
        <v>0</v>
      </c>
      <c r="AO1558" s="3">
        <v>0</v>
      </c>
      <c r="AP1558" s="3">
        <v>0</v>
      </c>
      <c r="AQ1558" s="3">
        <v>0</v>
      </c>
      <c r="AR1558" s="3">
        <v>0</v>
      </c>
      <c r="AS1558" s="3">
        <v>0</v>
      </c>
      <c r="AT1558">
        <v>0</v>
      </c>
      <c r="AU1558">
        <v>0</v>
      </c>
      <c r="AV1558">
        <v>0</v>
      </c>
      <c r="AW1558">
        <v>0</v>
      </c>
      <c r="AX1558">
        <v>0</v>
      </c>
      <c r="AY1558">
        <v>0</v>
      </c>
      <c r="AZ1558">
        <v>0</v>
      </c>
      <c r="BA1558">
        <v>0</v>
      </c>
      <c r="BB1558">
        <v>0</v>
      </c>
      <c r="BC1558">
        <v>0</v>
      </c>
      <c r="BD1558">
        <v>0</v>
      </c>
      <c r="BE1558">
        <v>0</v>
      </c>
      <c r="BF1558">
        <v>0</v>
      </c>
      <c r="BG1558">
        <v>0</v>
      </c>
      <c r="BH1558">
        <v>1</v>
      </c>
      <c r="BI1558">
        <v>1</v>
      </c>
      <c r="BJ1558">
        <v>0.2</v>
      </c>
      <c r="BK1558">
        <v>1</v>
      </c>
      <c r="BL1558" s="4">
        <v>48.15</v>
      </c>
      <c r="BM1558" s="4">
        <v>7.22</v>
      </c>
      <c r="BN1558" s="4">
        <v>55.37</v>
      </c>
      <c r="BO1558" s="4">
        <v>55.37</v>
      </c>
      <c r="BQ1558" t="s">
        <v>338</v>
      </c>
      <c r="BR1558" t="s">
        <v>358</v>
      </c>
      <c r="BS1558" s="2">
        <v>44067</v>
      </c>
      <c r="BT1558" s="1">
        <v>0.39513888888888887</v>
      </c>
      <c r="BU1558" t="s">
        <v>2066</v>
      </c>
      <c r="BV1558" t="s">
        <v>16</v>
      </c>
      <c r="BY1558">
        <v>1200</v>
      </c>
      <c r="CA1558" t="s">
        <v>309</v>
      </c>
      <c r="CC1558" t="s">
        <v>415</v>
      </c>
      <c r="CD1558">
        <v>4125</v>
      </c>
      <c r="CE1558" t="s">
        <v>64</v>
      </c>
      <c r="CF1558" s="2">
        <v>44068</v>
      </c>
      <c r="CI1558">
        <v>1</v>
      </c>
      <c r="CJ1558">
        <v>1</v>
      </c>
      <c r="CK1558">
        <v>21</v>
      </c>
      <c r="CL1558" t="s">
        <v>0</v>
      </c>
    </row>
    <row r="1559" spans="1:90" x14ac:dyDescent="0.3">
      <c r="A1559" t="s">
        <v>322</v>
      </c>
      <c r="B1559" t="s">
        <v>321</v>
      </c>
      <c r="C1559" t="s">
        <v>10</v>
      </c>
      <c r="E1559" t="str">
        <f>"FES1162761333"</f>
        <v>FES1162761333</v>
      </c>
      <c r="F1559" s="2">
        <v>44064</v>
      </c>
      <c r="G1559">
        <v>202102</v>
      </c>
      <c r="H1559" t="s">
        <v>25</v>
      </c>
      <c r="I1559" t="s">
        <v>23</v>
      </c>
      <c r="J1559" t="s">
        <v>362</v>
      </c>
      <c r="K1559" t="s">
        <v>7</v>
      </c>
      <c r="L1559" t="s">
        <v>75</v>
      </c>
      <c r="M1559" t="s">
        <v>73</v>
      </c>
      <c r="N1559" t="s">
        <v>1743</v>
      </c>
      <c r="O1559" t="s">
        <v>21</v>
      </c>
      <c r="P1559" t="str">
        <f>"21707500117                   "</f>
        <v xml:space="preserve">21707500117                   </v>
      </c>
      <c r="Q1559">
        <v>0</v>
      </c>
      <c r="R1559">
        <v>0</v>
      </c>
      <c r="S1559">
        <v>0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0</v>
      </c>
      <c r="AB1559">
        <v>0</v>
      </c>
      <c r="AC1559">
        <v>0</v>
      </c>
      <c r="AD1559">
        <v>0</v>
      </c>
      <c r="AE1559" s="3">
        <v>0</v>
      </c>
      <c r="AF1559" s="3">
        <v>0</v>
      </c>
      <c r="AG1559" s="3">
        <v>0</v>
      </c>
      <c r="AH1559" s="3">
        <v>0</v>
      </c>
      <c r="AI1559" s="3">
        <v>0</v>
      </c>
      <c r="AJ1559" s="3">
        <v>0</v>
      </c>
      <c r="AK1559" s="3">
        <v>6.28</v>
      </c>
      <c r="AL1559" s="3">
        <v>0</v>
      </c>
      <c r="AM1559" s="3">
        <v>0</v>
      </c>
      <c r="AN1559" s="3">
        <v>0</v>
      </c>
      <c r="AO1559" s="3">
        <v>0</v>
      </c>
      <c r="AP1559" s="3">
        <v>0</v>
      </c>
      <c r="AQ1559" s="3">
        <v>0</v>
      </c>
      <c r="AR1559" s="3">
        <v>0</v>
      </c>
      <c r="AS1559" s="3">
        <v>0</v>
      </c>
      <c r="AT1559">
        <v>0</v>
      </c>
      <c r="AU1559">
        <v>0</v>
      </c>
      <c r="AV1559">
        <v>0</v>
      </c>
      <c r="AW1559">
        <v>0</v>
      </c>
      <c r="AX1559">
        <v>0</v>
      </c>
      <c r="AY1559">
        <v>0</v>
      </c>
      <c r="AZ1559">
        <v>0</v>
      </c>
      <c r="BA1559">
        <v>0</v>
      </c>
      <c r="BB1559">
        <v>0</v>
      </c>
      <c r="BC1559">
        <v>0</v>
      </c>
      <c r="BD1559">
        <v>0</v>
      </c>
      <c r="BE1559">
        <v>0</v>
      </c>
      <c r="BF1559">
        <v>0</v>
      </c>
      <c r="BG1559">
        <v>0</v>
      </c>
      <c r="BH1559">
        <v>1</v>
      </c>
      <c r="BI1559">
        <v>1</v>
      </c>
      <c r="BJ1559">
        <v>0.2</v>
      </c>
      <c r="BK1559">
        <v>1</v>
      </c>
      <c r="BL1559" s="4">
        <v>48.15</v>
      </c>
      <c r="BM1559" s="4">
        <v>7.22</v>
      </c>
      <c r="BN1559" s="4">
        <v>55.37</v>
      </c>
      <c r="BO1559" s="4">
        <v>55.37</v>
      </c>
      <c r="BQ1559" t="s">
        <v>385</v>
      </c>
      <c r="BR1559" t="s">
        <v>358</v>
      </c>
      <c r="BS1559" s="2">
        <v>44067</v>
      </c>
      <c r="BT1559" s="1">
        <v>0.42430555555555555</v>
      </c>
      <c r="BU1559" t="s">
        <v>1815</v>
      </c>
      <c r="BV1559" t="s">
        <v>16</v>
      </c>
      <c r="BY1559">
        <v>1200</v>
      </c>
      <c r="CA1559" t="s">
        <v>45</v>
      </c>
      <c r="CC1559" t="s">
        <v>73</v>
      </c>
      <c r="CD1559">
        <v>4300</v>
      </c>
      <c r="CE1559" t="s">
        <v>64</v>
      </c>
      <c r="CF1559" s="2">
        <v>44068</v>
      </c>
      <c r="CI1559">
        <v>1</v>
      </c>
      <c r="CJ1559">
        <v>1</v>
      </c>
      <c r="CK1559">
        <v>21</v>
      </c>
      <c r="CL1559" t="s">
        <v>0</v>
      </c>
    </row>
    <row r="1560" spans="1:90" x14ac:dyDescent="0.3">
      <c r="A1560" t="s">
        <v>322</v>
      </c>
      <c r="B1560" t="s">
        <v>321</v>
      </c>
      <c r="C1560" t="s">
        <v>10</v>
      </c>
      <c r="E1560" t="str">
        <f>"FES1162761313"</f>
        <v>FES1162761313</v>
      </c>
      <c r="F1560" s="2">
        <v>44064</v>
      </c>
      <c r="G1560">
        <v>202102</v>
      </c>
      <c r="H1560" t="s">
        <v>25</v>
      </c>
      <c r="I1560" t="s">
        <v>23</v>
      </c>
      <c r="J1560" t="s">
        <v>362</v>
      </c>
      <c r="K1560" t="s">
        <v>7</v>
      </c>
      <c r="L1560" t="s">
        <v>9</v>
      </c>
      <c r="M1560" t="s">
        <v>8</v>
      </c>
      <c r="N1560" t="s">
        <v>661</v>
      </c>
      <c r="O1560" t="s">
        <v>21</v>
      </c>
      <c r="P1560" t="str">
        <f>"2170750064                    "</f>
        <v xml:space="preserve">2170750064                    </v>
      </c>
      <c r="Q1560">
        <v>0</v>
      </c>
      <c r="R1560">
        <v>0</v>
      </c>
      <c r="S1560">
        <v>0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0</v>
      </c>
      <c r="AB1560">
        <v>0</v>
      </c>
      <c r="AC1560">
        <v>0</v>
      </c>
      <c r="AD1560">
        <v>0</v>
      </c>
      <c r="AE1560" s="3">
        <v>0</v>
      </c>
      <c r="AF1560" s="3">
        <v>0</v>
      </c>
      <c r="AG1560" s="3">
        <v>0</v>
      </c>
      <c r="AH1560" s="3">
        <v>0</v>
      </c>
      <c r="AI1560" s="3">
        <v>0</v>
      </c>
      <c r="AJ1560" s="3">
        <v>0</v>
      </c>
      <c r="AK1560" s="3">
        <v>17.260000000000002</v>
      </c>
      <c r="AL1560" s="3">
        <v>0</v>
      </c>
      <c r="AM1560" s="3">
        <v>0</v>
      </c>
      <c r="AN1560" s="3">
        <v>0</v>
      </c>
      <c r="AO1560" s="3">
        <v>0</v>
      </c>
      <c r="AP1560" s="3">
        <v>0</v>
      </c>
      <c r="AQ1560" s="3">
        <v>0</v>
      </c>
      <c r="AR1560" s="3">
        <v>0</v>
      </c>
      <c r="AS1560" s="3">
        <v>0</v>
      </c>
      <c r="AT1560">
        <v>0</v>
      </c>
      <c r="AU1560">
        <v>0</v>
      </c>
      <c r="AV1560">
        <v>0</v>
      </c>
      <c r="AW1560">
        <v>0</v>
      </c>
      <c r="AX1560">
        <v>0</v>
      </c>
      <c r="AY1560">
        <v>0</v>
      </c>
      <c r="AZ1560">
        <v>0</v>
      </c>
      <c r="BA1560">
        <v>0</v>
      </c>
      <c r="BB1560">
        <v>0</v>
      </c>
      <c r="BC1560">
        <v>0</v>
      </c>
      <c r="BD1560">
        <v>0</v>
      </c>
      <c r="BE1560">
        <v>0</v>
      </c>
      <c r="BF1560">
        <v>0</v>
      </c>
      <c r="BG1560">
        <v>0</v>
      </c>
      <c r="BH1560">
        <v>1</v>
      </c>
      <c r="BI1560">
        <v>5.4</v>
      </c>
      <c r="BJ1560">
        <v>3.3</v>
      </c>
      <c r="BK1560">
        <v>5.5</v>
      </c>
      <c r="BL1560" s="4">
        <v>132.35</v>
      </c>
      <c r="BM1560" s="4">
        <v>19.850000000000001</v>
      </c>
      <c r="BN1560" s="4">
        <v>152.19999999999999</v>
      </c>
      <c r="BO1560" s="4">
        <v>152.19999999999999</v>
      </c>
      <c r="BQ1560" t="s">
        <v>385</v>
      </c>
      <c r="BR1560" t="s">
        <v>358</v>
      </c>
      <c r="BS1560" s="2">
        <v>44067</v>
      </c>
      <c r="BT1560" s="1">
        <v>0.36527777777777781</v>
      </c>
      <c r="BU1560" t="s">
        <v>660</v>
      </c>
      <c r="BV1560" t="s">
        <v>16</v>
      </c>
      <c r="BY1560">
        <v>16568.37</v>
      </c>
      <c r="CA1560" t="s">
        <v>223</v>
      </c>
      <c r="CC1560" t="s">
        <v>8</v>
      </c>
      <c r="CD1560">
        <v>7441</v>
      </c>
      <c r="CE1560" t="s">
        <v>13</v>
      </c>
      <c r="CF1560" s="2">
        <v>44068</v>
      </c>
      <c r="CI1560">
        <v>1</v>
      </c>
      <c r="CJ1560">
        <v>1</v>
      </c>
      <c r="CK1560">
        <v>21</v>
      </c>
      <c r="CL1560" t="s">
        <v>0</v>
      </c>
    </row>
    <row r="1561" spans="1:90" x14ac:dyDescent="0.3">
      <c r="A1561" t="s">
        <v>322</v>
      </c>
      <c r="B1561" t="s">
        <v>321</v>
      </c>
      <c r="C1561" t="s">
        <v>10</v>
      </c>
      <c r="E1561" t="str">
        <f>"FES1162761304"</f>
        <v>FES1162761304</v>
      </c>
      <c r="F1561" s="2">
        <v>44064</v>
      </c>
      <c r="G1561">
        <v>202102</v>
      </c>
      <c r="H1561" t="s">
        <v>25</v>
      </c>
      <c r="I1561" t="s">
        <v>23</v>
      </c>
      <c r="J1561" t="s">
        <v>362</v>
      </c>
      <c r="K1561" t="s">
        <v>7</v>
      </c>
      <c r="L1561" t="s">
        <v>9</v>
      </c>
      <c r="M1561" t="s">
        <v>8</v>
      </c>
      <c r="N1561" t="s">
        <v>2065</v>
      </c>
      <c r="O1561" t="s">
        <v>21</v>
      </c>
      <c r="P1561" t="str">
        <f>"2170750034                    "</f>
        <v xml:space="preserve">2170750034                    </v>
      </c>
      <c r="Q1561">
        <v>0</v>
      </c>
      <c r="R1561">
        <v>0</v>
      </c>
      <c r="S1561">
        <v>0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0</v>
      </c>
      <c r="AB1561">
        <v>0</v>
      </c>
      <c r="AC1561">
        <v>0</v>
      </c>
      <c r="AD1561">
        <v>0</v>
      </c>
      <c r="AE1561" s="3">
        <v>0</v>
      </c>
      <c r="AF1561" s="3">
        <v>0</v>
      </c>
      <c r="AG1561" s="3">
        <v>0</v>
      </c>
      <c r="AH1561" s="3">
        <v>0</v>
      </c>
      <c r="AI1561" s="3">
        <v>0</v>
      </c>
      <c r="AJ1561" s="3">
        <v>0</v>
      </c>
      <c r="AK1561" s="3">
        <v>9.42</v>
      </c>
      <c r="AL1561" s="3">
        <v>0</v>
      </c>
      <c r="AM1561" s="3">
        <v>0</v>
      </c>
      <c r="AN1561" s="3">
        <v>0</v>
      </c>
      <c r="AO1561" s="3">
        <v>0</v>
      </c>
      <c r="AP1561" s="3">
        <v>0</v>
      </c>
      <c r="AQ1561" s="3">
        <v>0</v>
      </c>
      <c r="AR1561" s="3">
        <v>0</v>
      </c>
      <c r="AS1561" s="3">
        <v>0</v>
      </c>
      <c r="AT1561">
        <v>0</v>
      </c>
      <c r="AU1561">
        <v>0</v>
      </c>
      <c r="AV1561">
        <v>0</v>
      </c>
      <c r="AW1561">
        <v>0</v>
      </c>
      <c r="AX1561">
        <v>0</v>
      </c>
      <c r="AY1561">
        <v>0</v>
      </c>
      <c r="AZ1561">
        <v>0</v>
      </c>
      <c r="BA1561">
        <v>0</v>
      </c>
      <c r="BB1561">
        <v>0</v>
      </c>
      <c r="BC1561">
        <v>0</v>
      </c>
      <c r="BD1561">
        <v>0</v>
      </c>
      <c r="BE1561">
        <v>0</v>
      </c>
      <c r="BF1561">
        <v>0</v>
      </c>
      <c r="BG1561">
        <v>0</v>
      </c>
      <c r="BH1561">
        <v>1</v>
      </c>
      <c r="BI1561">
        <v>2.9</v>
      </c>
      <c r="BJ1561">
        <v>1</v>
      </c>
      <c r="BK1561">
        <v>3</v>
      </c>
      <c r="BL1561" s="4">
        <v>72.209999999999994</v>
      </c>
      <c r="BM1561" s="4">
        <v>10.83</v>
      </c>
      <c r="BN1561" s="4">
        <v>83.04</v>
      </c>
      <c r="BO1561" s="4">
        <v>83.04</v>
      </c>
      <c r="BQ1561" t="s">
        <v>318</v>
      </c>
      <c r="BR1561" t="s">
        <v>358</v>
      </c>
      <c r="BS1561" s="2">
        <v>44069</v>
      </c>
      <c r="BT1561" s="1">
        <v>0.41666666666666669</v>
      </c>
      <c r="BU1561" t="s">
        <v>669</v>
      </c>
      <c r="BV1561" t="s">
        <v>0</v>
      </c>
      <c r="BW1561" t="s">
        <v>89</v>
      </c>
      <c r="BX1561" t="s">
        <v>281</v>
      </c>
      <c r="BY1561">
        <v>4833.22</v>
      </c>
      <c r="CC1561" t="s">
        <v>8</v>
      </c>
      <c r="CD1561">
        <v>7530</v>
      </c>
      <c r="CE1561" t="s">
        <v>2</v>
      </c>
      <c r="CF1561" s="2">
        <v>44069</v>
      </c>
      <c r="CI1561">
        <v>1</v>
      </c>
      <c r="CJ1561">
        <v>3</v>
      </c>
      <c r="CK1561">
        <v>21</v>
      </c>
      <c r="CL1561" t="s">
        <v>0</v>
      </c>
    </row>
    <row r="1562" spans="1:90" x14ac:dyDescent="0.3">
      <c r="A1562" t="s">
        <v>322</v>
      </c>
      <c r="B1562" t="s">
        <v>321</v>
      </c>
      <c r="C1562" t="s">
        <v>10</v>
      </c>
      <c r="E1562" t="str">
        <f>"FES1162761356"</f>
        <v>FES1162761356</v>
      </c>
      <c r="F1562" s="2">
        <v>44064</v>
      </c>
      <c r="G1562">
        <v>202102</v>
      </c>
      <c r="H1562" t="s">
        <v>25</v>
      </c>
      <c r="I1562" t="s">
        <v>23</v>
      </c>
      <c r="J1562" t="s">
        <v>362</v>
      </c>
      <c r="K1562" t="s">
        <v>7</v>
      </c>
      <c r="L1562" t="s">
        <v>25</v>
      </c>
      <c r="M1562" t="s">
        <v>23</v>
      </c>
      <c r="N1562" t="s">
        <v>2064</v>
      </c>
      <c r="O1562" t="s">
        <v>21</v>
      </c>
      <c r="P1562" t="str">
        <f>"2170748782                    "</f>
        <v xml:space="preserve">2170748782                    </v>
      </c>
      <c r="Q1562">
        <v>0</v>
      </c>
      <c r="R1562">
        <v>0</v>
      </c>
      <c r="S1562">
        <v>0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0</v>
      </c>
      <c r="AB1562">
        <v>0</v>
      </c>
      <c r="AC1562">
        <v>0</v>
      </c>
      <c r="AD1562">
        <v>0</v>
      </c>
      <c r="AE1562" s="3">
        <v>0</v>
      </c>
      <c r="AF1562" s="3">
        <v>0</v>
      </c>
      <c r="AG1562" s="3">
        <v>0</v>
      </c>
      <c r="AH1562" s="3">
        <v>0</v>
      </c>
      <c r="AI1562" s="3">
        <v>0</v>
      </c>
      <c r="AJ1562" s="3">
        <v>0</v>
      </c>
      <c r="AK1562" s="3">
        <v>4.91</v>
      </c>
      <c r="AL1562" s="3">
        <v>0</v>
      </c>
      <c r="AM1562" s="3">
        <v>0</v>
      </c>
      <c r="AN1562" s="3">
        <v>0</v>
      </c>
      <c r="AO1562" s="3">
        <v>0</v>
      </c>
      <c r="AP1562" s="3">
        <v>0</v>
      </c>
      <c r="AQ1562" s="3">
        <v>0</v>
      </c>
      <c r="AR1562" s="3">
        <v>0</v>
      </c>
      <c r="AS1562" s="3">
        <v>0</v>
      </c>
      <c r="AT1562">
        <v>0</v>
      </c>
      <c r="AU1562">
        <v>0</v>
      </c>
      <c r="AV1562">
        <v>0</v>
      </c>
      <c r="AW1562">
        <v>0</v>
      </c>
      <c r="AX1562">
        <v>0</v>
      </c>
      <c r="AY1562">
        <v>0</v>
      </c>
      <c r="AZ1562">
        <v>0</v>
      </c>
      <c r="BA1562">
        <v>0</v>
      </c>
      <c r="BB1562">
        <v>0</v>
      </c>
      <c r="BC1562">
        <v>0</v>
      </c>
      <c r="BD1562">
        <v>0</v>
      </c>
      <c r="BE1562">
        <v>0</v>
      </c>
      <c r="BF1562">
        <v>0</v>
      </c>
      <c r="BG1562">
        <v>0</v>
      </c>
      <c r="BH1562">
        <v>1</v>
      </c>
      <c r="BI1562">
        <v>1</v>
      </c>
      <c r="BJ1562">
        <v>0.2</v>
      </c>
      <c r="BK1562">
        <v>1</v>
      </c>
      <c r="BL1562" s="4">
        <v>37.619999999999997</v>
      </c>
      <c r="BM1562" s="4">
        <v>5.64</v>
      </c>
      <c r="BN1562" s="4">
        <v>43.26</v>
      </c>
      <c r="BO1562" s="4">
        <v>43.26</v>
      </c>
      <c r="BQ1562" t="s">
        <v>2063</v>
      </c>
      <c r="BR1562" t="s">
        <v>358</v>
      </c>
      <c r="BS1562" s="2">
        <v>44067</v>
      </c>
      <c r="BT1562" s="1">
        <v>0.31458333333333333</v>
      </c>
      <c r="BU1562" t="s">
        <v>2062</v>
      </c>
      <c r="BV1562" t="s">
        <v>16</v>
      </c>
      <c r="BY1562">
        <v>1200</v>
      </c>
      <c r="CA1562" t="s">
        <v>24</v>
      </c>
      <c r="CC1562" t="s">
        <v>23</v>
      </c>
      <c r="CD1562">
        <v>1600</v>
      </c>
      <c r="CE1562" t="s">
        <v>64</v>
      </c>
      <c r="CF1562" s="2">
        <v>44068</v>
      </c>
      <c r="CI1562">
        <v>1</v>
      </c>
      <c r="CJ1562">
        <v>1</v>
      </c>
      <c r="CK1562">
        <v>22</v>
      </c>
      <c r="CL1562" t="s">
        <v>0</v>
      </c>
    </row>
    <row r="1563" spans="1:90" x14ac:dyDescent="0.3">
      <c r="A1563" t="s">
        <v>322</v>
      </c>
      <c r="B1563" t="s">
        <v>321</v>
      </c>
      <c r="C1563" t="s">
        <v>10</v>
      </c>
      <c r="E1563" t="str">
        <f>"FES1162761336"</f>
        <v>FES1162761336</v>
      </c>
      <c r="F1563" s="2">
        <v>44064</v>
      </c>
      <c r="G1563">
        <v>202102</v>
      </c>
      <c r="H1563" t="s">
        <v>25</v>
      </c>
      <c r="I1563" t="s">
        <v>23</v>
      </c>
      <c r="J1563" t="s">
        <v>362</v>
      </c>
      <c r="K1563" t="s">
        <v>7</v>
      </c>
      <c r="L1563" t="s">
        <v>232</v>
      </c>
      <c r="M1563" t="s">
        <v>231</v>
      </c>
      <c r="N1563" t="s">
        <v>1765</v>
      </c>
      <c r="O1563" t="s">
        <v>21</v>
      </c>
      <c r="P1563" t="str">
        <f>"2170749915                    "</f>
        <v xml:space="preserve">2170749915                    </v>
      </c>
      <c r="Q1563">
        <v>0</v>
      </c>
      <c r="R1563">
        <v>0</v>
      </c>
      <c r="S1563">
        <v>0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0</v>
      </c>
      <c r="Z1563">
        <v>0</v>
      </c>
      <c r="AA1563">
        <v>0</v>
      </c>
      <c r="AB1563">
        <v>0</v>
      </c>
      <c r="AC1563">
        <v>0</v>
      </c>
      <c r="AD1563">
        <v>0</v>
      </c>
      <c r="AE1563" s="3">
        <v>0</v>
      </c>
      <c r="AF1563" s="3">
        <v>0</v>
      </c>
      <c r="AG1563" s="3">
        <v>0</v>
      </c>
      <c r="AH1563" s="3">
        <v>0</v>
      </c>
      <c r="AI1563" s="3">
        <v>0</v>
      </c>
      <c r="AJ1563" s="3">
        <v>0</v>
      </c>
      <c r="AK1563" s="3">
        <v>4.91</v>
      </c>
      <c r="AL1563" s="3">
        <v>0</v>
      </c>
      <c r="AM1563" s="3">
        <v>0</v>
      </c>
      <c r="AN1563" s="3">
        <v>0</v>
      </c>
      <c r="AO1563" s="3">
        <v>0</v>
      </c>
      <c r="AP1563" s="3">
        <v>0</v>
      </c>
      <c r="AQ1563" s="3">
        <v>0</v>
      </c>
      <c r="AR1563" s="3">
        <v>0</v>
      </c>
      <c r="AS1563" s="3">
        <v>0</v>
      </c>
      <c r="AT1563">
        <v>0</v>
      </c>
      <c r="AU1563">
        <v>0</v>
      </c>
      <c r="AV1563">
        <v>0</v>
      </c>
      <c r="AW1563">
        <v>0</v>
      </c>
      <c r="AX1563">
        <v>0</v>
      </c>
      <c r="AY1563">
        <v>0</v>
      </c>
      <c r="AZ1563">
        <v>0</v>
      </c>
      <c r="BA1563">
        <v>0</v>
      </c>
      <c r="BB1563">
        <v>0</v>
      </c>
      <c r="BC1563">
        <v>0</v>
      </c>
      <c r="BD1563">
        <v>0</v>
      </c>
      <c r="BE1563">
        <v>0</v>
      </c>
      <c r="BF1563">
        <v>0</v>
      </c>
      <c r="BG1563">
        <v>0</v>
      </c>
      <c r="BH1563">
        <v>1</v>
      </c>
      <c r="BI1563">
        <v>1</v>
      </c>
      <c r="BJ1563">
        <v>0.2</v>
      </c>
      <c r="BK1563">
        <v>1</v>
      </c>
      <c r="BL1563" s="4">
        <v>37.619999999999997</v>
      </c>
      <c r="BM1563" s="4">
        <v>5.64</v>
      </c>
      <c r="BN1563" s="4">
        <v>43.26</v>
      </c>
      <c r="BO1563" s="4">
        <v>43.26</v>
      </c>
      <c r="BQ1563" t="s">
        <v>318</v>
      </c>
      <c r="BR1563" t="s">
        <v>358</v>
      </c>
      <c r="BS1563" s="2">
        <v>44067</v>
      </c>
      <c r="BT1563" s="1">
        <v>0.30555555555555552</v>
      </c>
      <c r="BU1563" t="s">
        <v>471</v>
      </c>
      <c r="BV1563" t="s">
        <v>16</v>
      </c>
      <c r="BY1563">
        <v>1200</v>
      </c>
      <c r="CC1563" t="s">
        <v>231</v>
      </c>
      <c r="CD1563">
        <v>1459</v>
      </c>
      <c r="CE1563" t="s">
        <v>64</v>
      </c>
      <c r="CF1563" s="2">
        <v>44068</v>
      </c>
      <c r="CI1563">
        <v>1</v>
      </c>
      <c r="CJ1563">
        <v>1</v>
      </c>
      <c r="CK1563">
        <v>22</v>
      </c>
      <c r="CL1563" t="s">
        <v>0</v>
      </c>
    </row>
    <row r="1564" spans="1:90" x14ac:dyDescent="0.3">
      <c r="A1564" t="s">
        <v>322</v>
      </c>
      <c r="B1564" t="s">
        <v>321</v>
      </c>
      <c r="C1564" t="s">
        <v>10</v>
      </c>
      <c r="E1564" t="str">
        <f>"FES1162761349"</f>
        <v>FES1162761349</v>
      </c>
      <c r="F1564" s="2">
        <v>44064</v>
      </c>
      <c r="G1564">
        <v>202102</v>
      </c>
      <c r="H1564" t="s">
        <v>25</v>
      </c>
      <c r="I1564" t="s">
        <v>23</v>
      </c>
      <c r="J1564" t="s">
        <v>362</v>
      </c>
      <c r="K1564" t="s">
        <v>7</v>
      </c>
      <c r="L1564" t="s">
        <v>221</v>
      </c>
      <c r="M1564" t="s">
        <v>220</v>
      </c>
      <c r="N1564" t="s">
        <v>2047</v>
      </c>
      <c r="O1564" t="s">
        <v>21</v>
      </c>
      <c r="P1564" t="str">
        <f>"2170750090                    "</f>
        <v xml:space="preserve">2170750090                    </v>
      </c>
      <c r="Q1564">
        <v>0</v>
      </c>
      <c r="R1564">
        <v>0</v>
      </c>
      <c r="S1564">
        <v>0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0</v>
      </c>
      <c r="AB1564">
        <v>0</v>
      </c>
      <c r="AC1564">
        <v>0</v>
      </c>
      <c r="AD1564">
        <v>0</v>
      </c>
      <c r="AE1564" s="3">
        <v>0</v>
      </c>
      <c r="AF1564" s="3">
        <v>0</v>
      </c>
      <c r="AG1564" s="3">
        <v>0</v>
      </c>
      <c r="AH1564" s="3">
        <v>0</v>
      </c>
      <c r="AI1564" s="3">
        <v>0</v>
      </c>
      <c r="AJ1564" s="3">
        <v>0</v>
      </c>
      <c r="AK1564" s="3">
        <v>8.83</v>
      </c>
      <c r="AL1564" s="3">
        <v>0</v>
      </c>
      <c r="AM1564" s="3">
        <v>0</v>
      </c>
      <c r="AN1564" s="3">
        <v>0</v>
      </c>
      <c r="AO1564" s="3">
        <v>0</v>
      </c>
      <c r="AP1564" s="3">
        <v>0</v>
      </c>
      <c r="AQ1564" s="3">
        <v>0</v>
      </c>
      <c r="AR1564" s="3">
        <v>0</v>
      </c>
      <c r="AS1564" s="3">
        <v>0</v>
      </c>
      <c r="AT1564">
        <v>0</v>
      </c>
      <c r="AU1564">
        <v>0</v>
      </c>
      <c r="AV1564">
        <v>0</v>
      </c>
      <c r="AW1564">
        <v>0</v>
      </c>
      <c r="AX1564">
        <v>0</v>
      </c>
      <c r="AY1564">
        <v>0</v>
      </c>
      <c r="AZ1564">
        <v>0</v>
      </c>
      <c r="BA1564">
        <v>0</v>
      </c>
      <c r="BB1564">
        <v>0</v>
      </c>
      <c r="BC1564">
        <v>0</v>
      </c>
      <c r="BD1564">
        <v>0</v>
      </c>
      <c r="BE1564">
        <v>0</v>
      </c>
      <c r="BF1564">
        <v>0</v>
      </c>
      <c r="BG1564">
        <v>0</v>
      </c>
      <c r="BH1564">
        <v>1</v>
      </c>
      <c r="BI1564">
        <v>1</v>
      </c>
      <c r="BJ1564">
        <v>0.2</v>
      </c>
      <c r="BK1564">
        <v>1</v>
      </c>
      <c r="BL1564" s="4">
        <v>67.709999999999994</v>
      </c>
      <c r="BM1564" s="4">
        <v>10.16</v>
      </c>
      <c r="BN1564" s="4">
        <v>77.87</v>
      </c>
      <c r="BO1564" s="4">
        <v>77.87</v>
      </c>
      <c r="BR1564" t="s">
        <v>358</v>
      </c>
      <c r="BS1564" s="2">
        <v>44067</v>
      </c>
      <c r="BT1564" s="1">
        <v>0.43055555555555558</v>
      </c>
      <c r="BU1564" t="s">
        <v>2046</v>
      </c>
      <c r="BV1564" t="s">
        <v>16</v>
      </c>
      <c r="BY1564">
        <v>1200</v>
      </c>
      <c r="CC1564" t="s">
        <v>220</v>
      </c>
      <c r="CD1564">
        <v>1961</v>
      </c>
      <c r="CE1564" t="s">
        <v>64</v>
      </c>
      <c r="CF1564" s="2">
        <v>44068</v>
      </c>
      <c r="CI1564">
        <v>1</v>
      </c>
      <c r="CJ1564">
        <v>1</v>
      </c>
      <c r="CK1564">
        <v>24</v>
      </c>
      <c r="CL1564" t="s">
        <v>0</v>
      </c>
    </row>
    <row r="1565" spans="1:90" x14ac:dyDescent="0.3">
      <c r="A1565" t="s">
        <v>322</v>
      </c>
      <c r="B1565" t="s">
        <v>321</v>
      </c>
      <c r="C1565" t="s">
        <v>10</v>
      </c>
      <c r="E1565" t="str">
        <f>"FES1162761351"</f>
        <v>FES1162761351</v>
      </c>
      <c r="F1565" s="2">
        <v>44064</v>
      </c>
      <c r="G1565">
        <v>202102</v>
      </c>
      <c r="H1565" t="s">
        <v>25</v>
      </c>
      <c r="I1565" t="s">
        <v>23</v>
      </c>
      <c r="J1565" t="s">
        <v>362</v>
      </c>
      <c r="K1565" t="s">
        <v>7</v>
      </c>
      <c r="L1565" t="s">
        <v>162</v>
      </c>
      <c r="M1565" t="s">
        <v>160</v>
      </c>
      <c r="N1565" t="s">
        <v>1106</v>
      </c>
      <c r="O1565" t="s">
        <v>21</v>
      </c>
      <c r="P1565" t="str">
        <f>"2170750103                    "</f>
        <v xml:space="preserve">2170750103                    </v>
      </c>
      <c r="Q1565">
        <v>0</v>
      </c>
      <c r="R1565">
        <v>0</v>
      </c>
      <c r="S1565">
        <v>0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0</v>
      </c>
      <c r="AB1565">
        <v>0</v>
      </c>
      <c r="AC1565">
        <v>0</v>
      </c>
      <c r="AD1565">
        <v>0</v>
      </c>
      <c r="AE1565" s="3">
        <v>0</v>
      </c>
      <c r="AF1565" s="3">
        <v>0</v>
      </c>
      <c r="AG1565" s="3">
        <v>0</v>
      </c>
      <c r="AH1565" s="3">
        <v>0</v>
      </c>
      <c r="AI1565" s="3">
        <v>0</v>
      </c>
      <c r="AJ1565" s="3">
        <v>0</v>
      </c>
      <c r="AK1565" s="3">
        <v>6.28</v>
      </c>
      <c r="AL1565" s="3">
        <v>0</v>
      </c>
      <c r="AM1565" s="3">
        <v>0</v>
      </c>
      <c r="AN1565" s="3">
        <v>0</v>
      </c>
      <c r="AO1565" s="3">
        <v>0</v>
      </c>
      <c r="AP1565" s="3">
        <v>0</v>
      </c>
      <c r="AQ1565" s="3">
        <v>0</v>
      </c>
      <c r="AR1565" s="3">
        <v>0</v>
      </c>
      <c r="AS1565" s="3">
        <v>0</v>
      </c>
      <c r="AT1565">
        <v>0</v>
      </c>
      <c r="AU1565">
        <v>0</v>
      </c>
      <c r="AV1565">
        <v>0</v>
      </c>
      <c r="AW1565">
        <v>0</v>
      </c>
      <c r="AX1565">
        <v>0</v>
      </c>
      <c r="AY1565">
        <v>0</v>
      </c>
      <c r="AZ1565">
        <v>0</v>
      </c>
      <c r="BA1565">
        <v>0</v>
      </c>
      <c r="BB1565">
        <v>0</v>
      </c>
      <c r="BC1565">
        <v>0</v>
      </c>
      <c r="BD1565">
        <v>0</v>
      </c>
      <c r="BE1565">
        <v>0</v>
      </c>
      <c r="BF1565">
        <v>0</v>
      </c>
      <c r="BG1565">
        <v>0</v>
      </c>
      <c r="BH1565">
        <v>1</v>
      </c>
      <c r="BI1565">
        <v>1</v>
      </c>
      <c r="BJ1565">
        <v>0.2</v>
      </c>
      <c r="BK1565">
        <v>1</v>
      </c>
      <c r="BL1565" s="4">
        <v>48.15</v>
      </c>
      <c r="BM1565" s="4">
        <v>7.22</v>
      </c>
      <c r="BN1565" s="4">
        <v>55.37</v>
      </c>
      <c r="BO1565" s="4">
        <v>55.37</v>
      </c>
      <c r="BQ1565" t="s">
        <v>318</v>
      </c>
      <c r="BR1565" t="s">
        <v>358</v>
      </c>
      <c r="BS1565" s="2">
        <v>44067</v>
      </c>
      <c r="BT1565" s="1">
        <v>0.4291666666666667</v>
      </c>
      <c r="BU1565" t="s">
        <v>1105</v>
      </c>
      <c r="BV1565" t="s">
        <v>16</v>
      </c>
      <c r="BY1565">
        <v>1200</v>
      </c>
      <c r="CA1565" t="s">
        <v>161</v>
      </c>
      <c r="CC1565" t="s">
        <v>160</v>
      </c>
      <c r="CD1565">
        <v>7600</v>
      </c>
      <c r="CE1565" t="s">
        <v>64</v>
      </c>
      <c r="CF1565" s="2">
        <v>44069</v>
      </c>
      <c r="CI1565">
        <v>1</v>
      </c>
      <c r="CJ1565">
        <v>1</v>
      </c>
      <c r="CK1565">
        <v>21</v>
      </c>
      <c r="CL1565" t="s">
        <v>0</v>
      </c>
    </row>
    <row r="1566" spans="1:90" x14ac:dyDescent="0.3">
      <c r="A1566" t="s">
        <v>322</v>
      </c>
      <c r="B1566" t="s">
        <v>321</v>
      </c>
      <c r="C1566" t="s">
        <v>10</v>
      </c>
      <c r="E1566" t="str">
        <f>"FES1162761340"</f>
        <v>FES1162761340</v>
      </c>
      <c r="F1566" s="2">
        <v>44064</v>
      </c>
      <c r="G1566">
        <v>202102</v>
      </c>
      <c r="H1566" t="s">
        <v>25</v>
      </c>
      <c r="I1566" t="s">
        <v>23</v>
      </c>
      <c r="J1566" t="s">
        <v>362</v>
      </c>
      <c r="K1566" t="s">
        <v>7</v>
      </c>
      <c r="L1566" t="s">
        <v>111</v>
      </c>
      <c r="M1566" t="s">
        <v>110</v>
      </c>
      <c r="N1566" t="s">
        <v>2061</v>
      </c>
      <c r="O1566" t="s">
        <v>21</v>
      </c>
      <c r="P1566" t="str">
        <f>"2170500006                    "</f>
        <v xml:space="preserve">2170500006                    </v>
      </c>
      <c r="Q1566">
        <v>0</v>
      </c>
      <c r="R1566">
        <v>0</v>
      </c>
      <c r="S1566">
        <v>0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0</v>
      </c>
      <c r="AA1566">
        <v>0</v>
      </c>
      <c r="AB1566">
        <v>0</v>
      </c>
      <c r="AC1566">
        <v>0</v>
      </c>
      <c r="AD1566">
        <v>0</v>
      </c>
      <c r="AE1566" s="3">
        <v>0</v>
      </c>
      <c r="AF1566" s="3">
        <v>0</v>
      </c>
      <c r="AG1566" s="3">
        <v>0</v>
      </c>
      <c r="AH1566" s="3">
        <v>0</v>
      </c>
      <c r="AI1566" s="3">
        <v>0</v>
      </c>
      <c r="AJ1566" s="3">
        <v>0</v>
      </c>
      <c r="AK1566" s="3">
        <v>4.91</v>
      </c>
      <c r="AL1566" s="3">
        <v>0</v>
      </c>
      <c r="AM1566" s="3">
        <v>0</v>
      </c>
      <c r="AN1566" s="3">
        <v>0</v>
      </c>
      <c r="AO1566" s="3">
        <v>0</v>
      </c>
      <c r="AP1566" s="3">
        <v>0</v>
      </c>
      <c r="AQ1566" s="3">
        <v>0</v>
      </c>
      <c r="AR1566" s="3">
        <v>0</v>
      </c>
      <c r="AS1566" s="3">
        <v>0</v>
      </c>
      <c r="AT1566">
        <v>0</v>
      </c>
      <c r="AU1566">
        <v>0</v>
      </c>
      <c r="AV1566">
        <v>0</v>
      </c>
      <c r="AW1566">
        <v>0</v>
      </c>
      <c r="AX1566">
        <v>0</v>
      </c>
      <c r="AY1566">
        <v>0</v>
      </c>
      <c r="AZ1566">
        <v>0</v>
      </c>
      <c r="BA1566">
        <v>0</v>
      </c>
      <c r="BB1566">
        <v>0</v>
      </c>
      <c r="BC1566">
        <v>0</v>
      </c>
      <c r="BD1566">
        <v>0</v>
      </c>
      <c r="BE1566">
        <v>0</v>
      </c>
      <c r="BF1566">
        <v>0</v>
      </c>
      <c r="BG1566">
        <v>0</v>
      </c>
      <c r="BH1566">
        <v>1</v>
      </c>
      <c r="BI1566">
        <v>1</v>
      </c>
      <c r="BJ1566">
        <v>0.2</v>
      </c>
      <c r="BK1566">
        <v>1</v>
      </c>
      <c r="BL1566" s="4">
        <v>37.619999999999997</v>
      </c>
      <c r="BM1566" s="4">
        <v>5.64</v>
      </c>
      <c r="BN1566" s="4">
        <v>43.26</v>
      </c>
      <c r="BO1566" s="4">
        <v>43.26</v>
      </c>
      <c r="BQ1566" t="s">
        <v>2060</v>
      </c>
      <c r="BR1566" t="s">
        <v>358</v>
      </c>
      <c r="BS1566" s="2">
        <v>44067</v>
      </c>
      <c r="BT1566" s="1">
        <v>0.375</v>
      </c>
      <c r="BU1566" t="s">
        <v>2059</v>
      </c>
      <c r="BV1566" t="s">
        <v>16</v>
      </c>
      <c r="BY1566">
        <v>1200</v>
      </c>
      <c r="CC1566" t="s">
        <v>110</v>
      </c>
      <c r="CD1566">
        <v>1401</v>
      </c>
      <c r="CE1566" t="s">
        <v>64</v>
      </c>
      <c r="CF1566" s="2">
        <v>44068</v>
      </c>
      <c r="CI1566">
        <v>1</v>
      </c>
      <c r="CJ1566">
        <v>1</v>
      </c>
      <c r="CK1566">
        <v>22</v>
      </c>
      <c r="CL1566" t="s">
        <v>0</v>
      </c>
    </row>
    <row r="1567" spans="1:90" x14ac:dyDescent="0.3">
      <c r="A1567" t="s">
        <v>322</v>
      </c>
      <c r="B1567" t="s">
        <v>321</v>
      </c>
      <c r="C1567" t="s">
        <v>10</v>
      </c>
      <c r="E1567" t="str">
        <f>"FES1162761321"</f>
        <v>FES1162761321</v>
      </c>
      <c r="F1567" s="2">
        <v>44064</v>
      </c>
      <c r="G1567">
        <v>202102</v>
      </c>
      <c r="H1567" t="s">
        <v>25</v>
      </c>
      <c r="I1567" t="s">
        <v>23</v>
      </c>
      <c r="J1567" t="s">
        <v>362</v>
      </c>
      <c r="K1567" t="s">
        <v>7</v>
      </c>
      <c r="L1567" t="s">
        <v>29</v>
      </c>
      <c r="M1567" t="s">
        <v>26</v>
      </c>
      <c r="N1567" t="s">
        <v>1261</v>
      </c>
      <c r="O1567" t="s">
        <v>21</v>
      </c>
      <c r="P1567" t="str">
        <f>"2170750091                    "</f>
        <v xml:space="preserve">2170750091                    </v>
      </c>
      <c r="Q1567">
        <v>0</v>
      </c>
      <c r="R1567">
        <v>0</v>
      </c>
      <c r="S1567">
        <v>0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0</v>
      </c>
      <c r="Z1567">
        <v>0</v>
      </c>
      <c r="AA1567">
        <v>0</v>
      </c>
      <c r="AB1567">
        <v>0</v>
      </c>
      <c r="AC1567">
        <v>0</v>
      </c>
      <c r="AD1567">
        <v>0</v>
      </c>
      <c r="AE1567" s="3">
        <v>0</v>
      </c>
      <c r="AF1567" s="3">
        <v>0</v>
      </c>
      <c r="AG1567" s="3">
        <v>0</v>
      </c>
      <c r="AH1567" s="3">
        <v>0</v>
      </c>
      <c r="AI1567" s="3">
        <v>0</v>
      </c>
      <c r="AJ1567" s="3">
        <v>0</v>
      </c>
      <c r="AK1567" s="3">
        <v>6.28</v>
      </c>
      <c r="AL1567" s="3">
        <v>0</v>
      </c>
      <c r="AM1567" s="3">
        <v>0</v>
      </c>
      <c r="AN1567" s="3">
        <v>0</v>
      </c>
      <c r="AO1567" s="3">
        <v>0</v>
      </c>
      <c r="AP1567" s="3">
        <v>0</v>
      </c>
      <c r="AQ1567" s="3">
        <v>0</v>
      </c>
      <c r="AR1567" s="3">
        <v>0</v>
      </c>
      <c r="AS1567" s="3">
        <v>0</v>
      </c>
      <c r="AT1567">
        <v>0</v>
      </c>
      <c r="AU1567">
        <v>0</v>
      </c>
      <c r="AV1567">
        <v>0</v>
      </c>
      <c r="AW1567">
        <v>0</v>
      </c>
      <c r="AX1567">
        <v>0</v>
      </c>
      <c r="AY1567">
        <v>0</v>
      </c>
      <c r="AZ1567">
        <v>0</v>
      </c>
      <c r="BA1567">
        <v>0</v>
      </c>
      <c r="BB1567">
        <v>0</v>
      </c>
      <c r="BC1567">
        <v>0</v>
      </c>
      <c r="BD1567">
        <v>0</v>
      </c>
      <c r="BE1567">
        <v>0</v>
      </c>
      <c r="BF1567">
        <v>0</v>
      </c>
      <c r="BG1567">
        <v>0</v>
      </c>
      <c r="BH1567">
        <v>1</v>
      </c>
      <c r="BI1567">
        <v>1</v>
      </c>
      <c r="BJ1567">
        <v>0.2</v>
      </c>
      <c r="BK1567">
        <v>1</v>
      </c>
      <c r="BL1567" s="4">
        <v>48.15</v>
      </c>
      <c r="BM1567" s="4">
        <v>7.22</v>
      </c>
      <c r="BN1567" s="4">
        <v>55.37</v>
      </c>
      <c r="BO1567" s="4">
        <v>55.37</v>
      </c>
      <c r="BQ1567" t="s">
        <v>318</v>
      </c>
      <c r="BR1567" t="s">
        <v>358</v>
      </c>
      <c r="BS1567" s="2">
        <v>44067</v>
      </c>
      <c r="BT1567" s="1">
        <v>0.34722222222222227</v>
      </c>
      <c r="BU1567" t="s">
        <v>2039</v>
      </c>
      <c r="BV1567" t="s">
        <v>16</v>
      </c>
      <c r="BY1567">
        <v>1200</v>
      </c>
      <c r="CA1567" t="s">
        <v>91</v>
      </c>
      <c r="CC1567" t="s">
        <v>26</v>
      </c>
      <c r="CD1567">
        <v>6001</v>
      </c>
      <c r="CE1567" t="s">
        <v>64</v>
      </c>
      <c r="CF1567" s="2">
        <v>44067</v>
      </c>
      <c r="CI1567">
        <v>1</v>
      </c>
      <c r="CJ1567">
        <v>1</v>
      </c>
      <c r="CK1567">
        <v>21</v>
      </c>
      <c r="CL1567" t="s">
        <v>0</v>
      </c>
    </row>
    <row r="1568" spans="1:90" x14ac:dyDescent="0.3">
      <c r="A1568" t="s">
        <v>322</v>
      </c>
      <c r="B1568" t="s">
        <v>321</v>
      </c>
      <c r="C1568" t="s">
        <v>10</v>
      </c>
      <c r="E1568" t="str">
        <f>"FES1162761329"</f>
        <v>FES1162761329</v>
      </c>
      <c r="F1568" s="2">
        <v>44064</v>
      </c>
      <c r="G1568">
        <v>202102</v>
      </c>
      <c r="H1568" t="s">
        <v>25</v>
      </c>
      <c r="I1568" t="s">
        <v>23</v>
      </c>
      <c r="J1568" t="s">
        <v>362</v>
      </c>
      <c r="K1568" t="s">
        <v>7</v>
      </c>
      <c r="L1568" t="s">
        <v>100</v>
      </c>
      <c r="M1568" t="s">
        <v>99</v>
      </c>
      <c r="N1568" t="s">
        <v>1287</v>
      </c>
      <c r="O1568" t="s">
        <v>21</v>
      </c>
      <c r="P1568" t="str">
        <f>"2170749883                    "</f>
        <v xml:space="preserve">2170749883                    </v>
      </c>
      <c r="Q1568">
        <v>0</v>
      </c>
      <c r="R1568">
        <v>0</v>
      </c>
      <c r="S1568">
        <v>0</v>
      </c>
      <c r="T1568">
        <v>0</v>
      </c>
      <c r="U1568">
        <v>0</v>
      </c>
      <c r="V1568">
        <v>0</v>
      </c>
      <c r="W1568">
        <v>0</v>
      </c>
      <c r="X1568">
        <v>0</v>
      </c>
      <c r="Y1568">
        <v>0</v>
      </c>
      <c r="Z1568">
        <v>0</v>
      </c>
      <c r="AA1568">
        <v>0</v>
      </c>
      <c r="AB1568">
        <v>0</v>
      </c>
      <c r="AC1568">
        <v>0</v>
      </c>
      <c r="AD1568">
        <v>0</v>
      </c>
      <c r="AE1568" s="3">
        <v>0</v>
      </c>
      <c r="AF1568" s="3">
        <v>0</v>
      </c>
      <c r="AG1568" s="3">
        <v>0</v>
      </c>
      <c r="AH1568" s="3">
        <v>0</v>
      </c>
      <c r="AI1568" s="3">
        <v>0</v>
      </c>
      <c r="AJ1568" s="3">
        <v>0</v>
      </c>
      <c r="AK1568" s="3">
        <v>6.28</v>
      </c>
      <c r="AL1568" s="3">
        <v>0</v>
      </c>
      <c r="AM1568" s="3">
        <v>0</v>
      </c>
      <c r="AN1568" s="3">
        <v>0</v>
      </c>
      <c r="AO1568" s="3">
        <v>0</v>
      </c>
      <c r="AP1568" s="3">
        <v>0</v>
      </c>
      <c r="AQ1568" s="3">
        <v>0</v>
      </c>
      <c r="AR1568" s="3">
        <v>0</v>
      </c>
      <c r="AS1568" s="3">
        <v>0</v>
      </c>
      <c r="AT1568">
        <v>0</v>
      </c>
      <c r="AU1568">
        <v>0</v>
      </c>
      <c r="AV1568">
        <v>0</v>
      </c>
      <c r="AW1568">
        <v>0</v>
      </c>
      <c r="AX1568">
        <v>0</v>
      </c>
      <c r="AY1568">
        <v>0</v>
      </c>
      <c r="AZ1568">
        <v>0</v>
      </c>
      <c r="BA1568">
        <v>0</v>
      </c>
      <c r="BB1568">
        <v>0</v>
      </c>
      <c r="BC1568">
        <v>0</v>
      </c>
      <c r="BD1568">
        <v>0</v>
      </c>
      <c r="BE1568">
        <v>0</v>
      </c>
      <c r="BF1568">
        <v>0</v>
      </c>
      <c r="BG1568">
        <v>0</v>
      </c>
      <c r="BH1568">
        <v>1</v>
      </c>
      <c r="BI1568">
        <v>1</v>
      </c>
      <c r="BJ1568">
        <v>0.2</v>
      </c>
      <c r="BK1568">
        <v>1</v>
      </c>
      <c r="BL1568" s="4">
        <v>48.15</v>
      </c>
      <c r="BM1568" s="4">
        <v>7.22</v>
      </c>
      <c r="BN1568" s="4">
        <v>55.37</v>
      </c>
      <c r="BO1568" s="4">
        <v>55.37</v>
      </c>
      <c r="BQ1568" t="s">
        <v>385</v>
      </c>
      <c r="BR1568" t="s">
        <v>358</v>
      </c>
      <c r="BS1568" s="2">
        <v>44067</v>
      </c>
      <c r="BT1568" s="1">
        <v>0.35833333333333334</v>
      </c>
      <c r="BU1568" t="s">
        <v>1772</v>
      </c>
      <c r="BV1568" t="s">
        <v>16</v>
      </c>
      <c r="BY1568">
        <v>1200</v>
      </c>
      <c r="CA1568" t="s">
        <v>409</v>
      </c>
      <c r="CC1568" t="s">
        <v>99</v>
      </c>
      <c r="CD1568">
        <v>3610</v>
      </c>
      <c r="CE1568" t="s">
        <v>64</v>
      </c>
      <c r="CF1568" s="2">
        <v>44068</v>
      </c>
      <c r="CI1568">
        <v>1</v>
      </c>
      <c r="CJ1568">
        <v>1</v>
      </c>
      <c r="CK1568">
        <v>21</v>
      </c>
      <c r="CL1568" t="s">
        <v>0</v>
      </c>
    </row>
    <row r="1569" spans="1:90" x14ac:dyDescent="0.3">
      <c r="A1569" t="s">
        <v>322</v>
      </c>
      <c r="B1569" t="s">
        <v>321</v>
      </c>
      <c r="C1569" t="s">
        <v>10</v>
      </c>
      <c r="E1569" t="str">
        <f>"FES1162761338"</f>
        <v>FES1162761338</v>
      </c>
      <c r="F1569" s="2">
        <v>44064</v>
      </c>
      <c r="G1569">
        <v>202102</v>
      </c>
      <c r="H1569" t="s">
        <v>25</v>
      </c>
      <c r="I1569" t="s">
        <v>23</v>
      </c>
      <c r="J1569" t="s">
        <v>362</v>
      </c>
      <c r="K1569" t="s">
        <v>7</v>
      </c>
      <c r="L1569" t="s">
        <v>9</v>
      </c>
      <c r="M1569" t="s">
        <v>8</v>
      </c>
      <c r="N1569" t="s">
        <v>1649</v>
      </c>
      <c r="O1569" t="s">
        <v>21</v>
      </c>
      <c r="P1569" t="str">
        <f>"2170749940                    "</f>
        <v xml:space="preserve">2170749940                    </v>
      </c>
      <c r="Q1569">
        <v>0</v>
      </c>
      <c r="R1569">
        <v>0</v>
      </c>
      <c r="S1569">
        <v>0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0</v>
      </c>
      <c r="AA1569">
        <v>0</v>
      </c>
      <c r="AB1569">
        <v>0</v>
      </c>
      <c r="AC1569">
        <v>0</v>
      </c>
      <c r="AD1569">
        <v>0</v>
      </c>
      <c r="AE1569" s="3">
        <v>0</v>
      </c>
      <c r="AF1569" s="3">
        <v>0</v>
      </c>
      <c r="AG1569" s="3">
        <v>0</v>
      </c>
      <c r="AH1569" s="3">
        <v>0</v>
      </c>
      <c r="AI1569" s="3">
        <v>0</v>
      </c>
      <c r="AJ1569" s="3">
        <v>0</v>
      </c>
      <c r="AK1569" s="3">
        <v>59.63</v>
      </c>
      <c r="AL1569" s="3">
        <v>0</v>
      </c>
      <c r="AM1569" s="3">
        <v>0</v>
      </c>
      <c r="AN1569" s="3">
        <v>0</v>
      </c>
      <c r="AO1569" s="3">
        <v>0</v>
      </c>
      <c r="AP1569" s="3">
        <v>0</v>
      </c>
      <c r="AQ1569" s="3">
        <v>0</v>
      </c>
      <c r="AR1569" s="3">
        <v>0</v>
      </c>
      <c r="AS1569" s="3">
        <v>0</v>
      </c>
      <c r="AT1569">
        <v>0</v>
      </c>
      <c r="AU1569">
        <v>0</v>
      </c>
      <c r="AV1569">
        <v>0</v>
      </c>
      <c r="AW1569">
        <v>0</v>
      </c>
      <c r="AX1569">
        <v>0</v>
      </c>
      <c r="AY1569">
        <v>0</v>
      </c>
      <c r="AZ1569">
        <v>0</v>
      </c>
      <c r="BA1569">
        <v>0</v>
      </c>
      <c r="BB1569">
        <v>0</v>
      </c>
      <c r="BC1569">
        <v>0</v>
      </c>
      <c r="BD1569">
        <v>0</v>
      </c>
      <c r="BE1569">
        <v>0</v>
      </c>
      <c r="BF1569">
        <v>0</v>
      </c>
      <c r="BG1569">
        <v>0</v>
      </c>
      <c r="BH1569">
        <v>1</v>
      </c>
      <c r="BI1569">
        <v>9</v>
      </c>
      <c r="BJ1569">
        <v>18.600000000000001</v>
      </c>
      <c r="BK1569">
        <v>19</v>
      </c>
      <c r="BL1569" s="4">
        <v>457.14</v>
      </c>
      <c r="BM1569" s="4">
        <v>68.569999999999993</v>
      </c>
      <c r="BN1569" s="4">
        <v>525.71</v>
      </c>
      <c r="BO1569" s="4">
        <v>525.71</v>
      </c>
      <c r="BQ1569" t="s">
        <v>318</v>
      </c>
      <c r="BR1569" t="s">
        <v>358</v>
      </c>
      <c r="BS1569" s="2">
        <v>44067</v>
      </c>
      <c r="BT1569" s="1">
        <v>0.36944444444444446</v>
      </c>
      <c r="BU1569" t="s">
        <v>2058</v>
      </c>
      <c r="BV1569" t="s">
        <v>16</v>
      </c>
      <c r="BY1569">
        <v>93225.44</v>
      </c>
      <c r="CA1569" t="s">
        <v>135</v>
      </c>
      <c r="CC1569" t="s">
        <v>8</v>
      </c>
      <c r="CD1569">
        <v>7764</v>
      </c>
      <c r="CE1569" t="s">
        <v>2</v>
      </c>
      <c r="CF1569" s="2">
        <v>44068</v>
      </c>
      <c r="CI1569">
        <v>1</v>
      </c>
      <c r="CJ1569">
        <v>1</v>
      </c>
      <c r="CK1569">
        <v>21</v>
      </c>
      <c r="CL1569" t="s">
        <v>0</v>
      </c>
    </row>
    <row r="1570" spans="1:90" x14ac:dyDescent="0.3">
      <c r="A1570" t="s">
        <v>322</v>
      </c>
      <c r="B1570" t="s">
        <v>321</v>
      </c>
      <c r="C1570" t="s">
        <v>10</v>
      </c>
      <c r="E1570" t="str">
        <f>"FES1162761305"</f>
        <v>FES1162761305</v>
      </c>
      <c r="F1570" s="2">
        <v>44064</v>
      </c>
      <c r="G1570">
        <v>202102</v>
      </c>
      <c r="H1570" t="s">
        <v>25</v>
      </c>
      <c r="I1570" t="s">
        <v>23</v>
      </c>
      <c r="J1570" t="s">
        <v>362</v>
      </c>
      <c r="K1570" t="s">
        <v>7</v>
      </c>
      <c r="L1570" t="s">
        <v>9</v>
      </c>
      <c r="M1570" t="s">
        <v>8</v>
      </c>
      <c r="N1570" t="s">
        <v>927</v>
      </c>
      <c r="O1570" t="s">
        <v>21</v>
      </c>
      <c r="P1570" t="str">
        <f>"2170750048                    "</f>
        <v xml:space="preserve">2170750048                    </v>
      </c>
      <c r="Q1570">
        <v>0</v>
      </c>
      <c r="R1570">
        <v>0</v>
      </c>
      <c r="S1570">
        <v>0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0</v>
      </c>
      <c r="AA1570">
        <v>0</v>
      </c>
      <c r="AB1570">
        <v>0</v>
      </c>
      <c r="AC1570">
        <v>0</v>
      </c>
      <c r="AD1570">
        <v>0</v>
      </c>
      <c r="AE1570" s="3">
        <v>0</v>
      </c>
      <c r="AF1570" s="3">
        <v>0</v>
      </c>
      <c r="AG1570" s="3">
        <v>0</v>
      </c>
      <c r="AH1570" s="3">
        <v>0</v>
      </c>
      <c r="AI1570" s="3">
        <v>0</v>
      </c>
      <c r="AJ1570" s="3">
        <v>0</v>
      </c>
      <c r="AK1570" s="3">
        <v>36.090000000000003</v>
      </c>
      <c r="AL1570" s="3">
        <v>0</v>
      </c>
      <c r="AM1570" s="3">
        <v>0</v>
      </c>
      <c r="AN1570" s="3">
        <v>0</v>
      </c>
      <c r="AO1570" s="3">
        <v>0</v>
      </c>
      <c r="AP1570" s="3">
        <v>0</v>
      </c>
      <c r="AQ1570" s="3">
        <v>0</v>
      </c>
      <c r="AR1570" s="3">
        <v>0</v>
      </c>
      <c r="AS1570" s="3">
        <v>0</v>
      </c>
      <c r="AT1570">
        <v>0</v>
      </c>
      <c r="AU1570">
        <v>0</v>
      </c>
      <c r="AV1570">
        <v>0</v>
      </c>
      <c r="AW1570">
        <v>0</v>
      </c>
      <c r="AX1570">
        <v>0</v>
      </c>
      <c r="AY1570">
        <v>0</v>
      </c>
      <c r="AZ1570">
        <v>0</v>
      </c>
      <c r="BA1570">
        <v>0</v>
      </c>
      <c r="BB1570">
        <v>0</v>
      </c>
      <c r="BC1570">
        <v>0</v>
      </c>
      <c r="BD1570">
        <v>0</v>
      </c>
      <c r="BE1570">
        <v>0</v>
      </c>
      <c r="BF1570">
        <v>0</v>
      </c>
      <c r="BG1570">
        <v>0</v>
      </c>
      <c r="BH1570">
        <v>1</v>
      </c>
      <c r="BI1570">
        <v>8.3000000000000007</v>
      </c>
      <c r="BJ1570">
        <v>11.1</v>
      </c>
      <c r="BK1570">
        <v>11.5</v>
      </c>
      <c r="BL1570" s="4">
        <v>276.7</v>
      </c>
      <c r="BM1570" s="4">
        <v>41.51</v>
      </c>
      <c r="BN1570" s="4">
        <v>318.20999999999998</v>
      </c>
      <c r="BO1570" s="4">
        <v>318.20999999999998</v>
      </c>
      <c r="BQ1570" t="s">
        <v>493</v>
      </c>
      <c r="BR1570" t="s">
        <v>358</v>
      </c>
      <c r="BS1570" s="2">
        <v>44067</v>
      </c>
      <c r="BT1570" s="1">
        <v>0.37916666666666665</v>
      </c>
      <c r="BU1570" t="s">
        <v>2057</v>
      </c>
      <c r="BV1570" t="s">
        <v>16</v>
      </c>
      <c r="BY1570">
        <v>55454.66</v>
      </c>
      <c r="CA1570" t="s">
        <v>38</v>
      </c>
      <c r="CC1570" t="s">
        <v>8</v>
      </c>
      <c r="CD1570">
        <v>7460</v>
      </c>
      <c r="CE1570" t="s">
        <v>2</v>
      </c>
      <c r="CF1570" s="2">
        <v>44068</v>
      </c>
      <c r="CI1570">
        <v>1</v>
      </c>
      <c r="CJ1570">
        <v>1</v>
      </c>
      <c r="CK1570">
        <v>21</v>
      </c>
      <c r="CL1570" t="s">
        <v>0</v>
      </c>
    </row>
    <row r="1571" spans="1:90" x14ac:dyDescent="0.3">
      <c r="A1571" t="s">
        <v>322</v>
      </c>
      <c r="B1571" t="s">
        <v>321</v>
      </c>
      <c r="C1571" t="s">
        <v>10</v>
      </c>
      <c r="E1571" t="str">
        <f>"FES1162761361"</f>
        <v>FES1162761361</v>
      </c>
      <c r="F1571" s="2">
        <v>44064</v>
      </c>
      <c r="G1571">
        <v>202102</v>
      </c>
      <c r="H1571" t="s">
        <v>25</v>
      </c>
      <c r="I1571" t="s">
        <v>23</v>
      </c>
      <c r="J1571" t="s">
        <v>362</v>
      </c>
      <c r="K1571" t="s">
        <v>7</v>
      </c>
      <c r="L1571" t="s">
        <v>46</v>
      </c>
      <c r="M1571" t="s">
        <v>44</v>
      </c>
      <c r="N1571" t="s">
        <v>2056</v>
      </c>
      <c r="O1571" t="s">
        <v>21</v>
      </c>
      <c r="P1571" t="str">
        <f>"2170750069                    "</f>
        <v xml:space="preserve">2170750069                    </v>
      </c>
      <c r="Q1571">
        <v>0</v>
      </c>
      <c r="R1571">
        <v>0</v>
      </c>
      <c r="S1571">
        <v>0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0</v>
      </c>
      <c r="Z1571">
        <v>0</v>
      </c>
      <c r="AA1571">
        <v>0</v>
      </c>
      <c r="AB1571">
        <v>0</v>
      </c>
      <c r="AC1571">
        <v>0</v>
      </c>
      <c r="AD1571">
        <v>0</v>
      </c>
      <c r="AE1571" s="3">
        <v>0</v>
      </c>
      <c r="AF1571" s="3">
        <v>0</v>
      </c>
      <c r="AG1571" s="3">
        <v>0</v>
      </c>
      <c r="AH1571" s="3">
        <v>0</v>
      </c>
      <c r="AI1571" s="3">
        <v>0</v>
      </c>
      <c r="AJ1571" s="3">
        <v>0</v>
      </c>
      <c r="AK1571" s="3">
        <v>17.260000000000002</v>
      </c>
      <c r="AL1571" s="3">
        <v>0</v>
      </c>
      <c r="AM1571" s="3">
        <v>0</v>
      </c>
      <c r="AN1571" s="3">
        <v>0</v>
      </c>
      <c r="AO1571" s="3">
        <v>0</v>
      </c>
      <c r="AP1571" s="3">
        <v>0</v>
      </c>
      <c r="AQ1571" s="3">
        <v>0</v>
      </c>
      <c r="AR1571" s="3">
        <v>0</v>
      </c>
      <c r="AS1571" s="3">
        <v>0</v>
      </c>
      <c r="AT1571">
        <v>0</v>
      </c>
      <c r="AU1571">
        <v>0</v>
      </c>
      <c r="AV1571">
        <v>0</v>
      </c>
      <c r="AW1571">
        <v>0</v>
      </c>
      <c r="AX1571">
        <v>0</v>
      </c>
      <c r="AY1571">
        <v>0</v>
      </c>
      <c r="AZ1571">
        <v>0</v>
      </c>
      <c r="BA1571">
        <v>0</v>
      </c>
      <c r="BB1571">
        <v>0</v>
      </c>
      <c r="BC1571">
        <v>0</v>
      </c>
      <c r="BD1571">
        <v>0</v>
      </c>
      <c r="BE1571">
        <v>0</v>
      </c>
      <c r="BF1571">
        <v>0</v>
      </c>
      <c r="BG1571">
        <v>0</v>
      </c>
      <c r="BH1571">
        <v>1</v>
      </c>
      <c r="BI1571">
        <v>5.3</v>
      </c>
      <c r="BJ1571">
        <v>2.1</v>
      </c>
      <c r="BK1571">
        <v>5.5</v>
      </c>
      <c r="BL1571" s="4">
        <v>132.35</v>
      </c>
      <c r="BM1571" s="4">
        <v>19.850000000000001</v>
      </c>
      <c r="BN1571" s="4">
        <v>152.19999999999999</v>
      </c>
      <c r="BO1571" s="4">
        <v>152.19999999999999</v>
      </c>
      <c r="BQ1571" t="s">
        <v>318</v>
      </c>
      <c r="BR1571" t="s">
        <v>358</v>
      </c>
      <c r="BS1571" s="2">
        <v>44067</v>
      </c>
      <c r="BT1571" s="1">
        <v>0.51736111111111105</v>
      </c>
      <c r="BU1571" t="s">
        <v>2055</v>
      </c>
      <c r="BV1571" t="s">
        <v>0</v>
      </c>
      <c r="BW1571" t="s">
        <v>34</v>
      </c>
      <c r="BX1571" t="s">
        <v>72</v>
      </c>
      <c r="BY1571">
        <v>10407.36</v>
      </c>
      <c r="CA1571" t="s">
        <v>101</v>
      </c>
      <c r="CC1571" t="s">
        <v>44</v>
      </c>
      <c r="CD1571">
        <v>4001</v>
      </c>
      <c r="CE1571" t="s">
        <v>2</v>
      </c>
      <c r="CF1571" s="2">
        <v>44068</v>
      </c>
      <c r="CI1571">
        <v>1</v>
      </c>
      <c r="CJ1571">
        <v>1</v>
      </c>
      <c r="CK1571">
        <v>21</v>
      </c>
      <c r="CL1571" t="s">
        <v>0</v>
      </c>
    </row>
    <row r="1572" spans="1:90" x14ac:dyDescent="0.3">
      <c r="A1572" t="s">
        <v>322</v>
      </c>
      <c r="B1572" t="s">
        <v>321</v>
      </c>
      <c r="C1572" t="s">
        <v>10</v>
      </c>
      <c r="E1572" t="str">
        <f>"FES1162761339"</f>
        <v>FES1162761339</v>
      </c>
      <c r="F1572" s="2">
        <v>44064</v>
      </c>
      <c r="G1572">
        <v>202102</v>
      </c>
      <c r="H1572" t="s">
        <v>25</v>
      </c>
      <c r="I1572" t="s">
        <v>23</v>
      </c>
      <c r="J1572" t="s">
        <v>362</v>
      </c>
      <c r="K1572" t="s">
        <v>7</v>
      </c>
      <c r="L1572" t="s">
        <v>111</v>
      </c>
      <c r="M1572" t="s">
        <v>110</v>
      </c>
      <c r="N1572" t="s">
        <v>1462</v>
      </c>
      <c r="O1572" t="s">
        <v>21</v>
      </c>
      <c r="P1572" t="str">
        <f>"2170749966                    "</f>
        <v xml:space="preserve">2170749966                    </v>
      </c>
      <c r="Q1572">
        <v>0</v>
      </c>
      <c r="R1572">
        <v>0</v>
      </c>
      <c r="S1572">
        <v>0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0</v>
      </c>
      <c r="AB1572">
        <v>0</v>
      </c>
      <c r="AC1572">
        <v>0</v>
      </c>
      <c r="AD1572">
        <v>0</v>
      </c>
      <c r="AE1572" s="3">
        <v>0</v>
      </c>
      <c r="AF1572" s="3">
        <v>0</v>
      </c>
      <c r="AG1572" s="3">
        <v>0</v>
      </c>
      <c r="AH1572" s="3">
        <v>0</v>
      </c>
      <c r="AI1572" s="3">
        <v>0</v>
      </c>
      <c r="AJ1572" s="3">
        <v>0</v>
      </c>
      <c r="AK1572" s="3">
        <v>6.08</v>
      </c>
      <c r="AL1572" s="3">
        <v>0</v>
      </c>
      <c r="AM1572" s="3">
        <v>0</v>
      </c>
      <c r="AN1572" s="3">
        <v>0</v>
      </c>
      <c r="AO1572" s="3">
        <v>0</v>
      </c>
      <c r="AP1572" s="3">
        <v>0</v>
      </c>
      <c r="AQ1572" s="3">
        <v>0</v>
      </c>
      <c r="AR1572" s="3">
        <v>0</v>
      </c>
      <c r="AS1572" s="3">
        <v>0</v>
      </c>
      <c r="AT1572">
        <v>0</v>
      </c>
      <c r="AU1572">
        <v>0</v>
      </c>
      <c r="AV1572">
        <v>0</v>
      </c>
      <c r="AW1572">
        <v>0</v>
      </c>
      <c r="AX1572">
        <v>0</v>
      </c>
      <c r="AY1572">
        <v>0</v>
      </c>
      <c r="AZ1572">
        <v>0</v>
      </c>
      <c r="BA1572">
        <v>0</v>
      </c>
      <c r="BB1572">
        <v>0</v>
      </c>
      <c r="BC1572">
        <v>0</v>
      </c>
      <c r="BD1572">
        <v>0</v>
      </c>
      <c r="BE1572">
        <v>0</v>
      </c>
      <c r="BF1572">
        <v>0</v>
      </c>
      <c r="BG1572">
        <v>0</v>
      </c>
      <c r="BH1572">
        <v>1</v>
      </c>
      <c r="BI1572">
        <v>8.8000000000000007</v>
      </c>
      <c r="BJ1572">
        <v>9.6</v>
      </c>
      <c r="BK1572">
        <v>10</v>
      </c>
      <c r="BL1572" s="4">
        <v>46.63</v>
      </c>
      <c r="BM1572" s="4">
        <v>6.99</v>
      </c>
      <c r="BN1572" s="4">
        <v>53.62</v>
      </c>
      <c r="BO1572" s="4">
        <v>53.62</v>
      </c>
      <c r="BQ1572" t="s">
        <v>318</v>
      </c>
      <c r="BR1572" t="s">
        <v>358</v>
      </c>
      <c r="BS1572" s="2">
        <v>44067</v>
      </c>
      <c r="BT1572" s="1">
        <v>0.4381944444444445</v>
      </c>
      <c r="BU1572" t="s">
        <v>2054</v>
      </c>
      <c r="BV1572" t="s">
        <v>0</v>
      </c>
      <c r="BW1572" t="s">
        <v>98</v>
      </c>
      <c r="BX1572" t="s">
        <v>241</v>
      </c>
      <c r="BY1572">
        <v>48123.21</v>
      </c>
      <c r="CA1572" t="s">
        <v>149</v>
      </c>
      <c r="CC1572" t="s">
        <v>110</v>
      </c>
      <c r="CD1572">
        <v>1428</v>
      </c>
      <c r="CE1572" t="s">
        <v>2</v>
      </c>
      <c r="CF1572" s="2">
        <v>44069</v>
      </c>
      <c r="CI1572">
        <v>1</v>
      </c>
      <c r="CJ1572">
        <v>1</v>
      </c>
      <c r="CK1572">
        <v>22</v>
      </c>
      <c r="CL1572" t="s">
        <v>0</v>
      </c>
    </row>
    <row r="1573" spans="1:90" x14ac:dyDescent="0.3">
      <c r="A1573" t="s">
        <v>322</v>
      </c>
      <c r="B1573" t="s">
        <v>321</v>
      </c>
      <c r="C1573" t="s">
        <v>10</v>
      </c>
      <c r="E1573" t="str">
        <f>"FES1162761363"</f>
        <v>FES1162761363</v>
      </c>
      <c r="F1573" s="2">
        <v>44064</v>
      </c>
      <c r="G1573">
        <v>202102</v>
      </c>
      <c r="H1573" t="s">
        <v>25</v>
      </c>
      <c r="I1573" t="s">
        <v>23</v>
      </c>
      <c r="J1573" t="s">
        <v>362</v>
      </c>
      <c r="K1573" t="s">
        <v>7</v>
      </c>
      <c r="L1573" t="s">
        <v>9</v>
      </c>
      <c r="M1573" t="s">
        <v>8</v>
      </c>
      <c r="N1573" t="s">
        <v>2053</v>
      </c>
      <c r="O1573" t="s">
        <v>21</v>
      </c>
      <c r="P1573" t="str">
        <f>"2170747134                    "</f>
        <v xml:space="preserve">2170747134                    </v>
      </c>
      <c r="Q1573">
        <v>0</v>
      </c>
      <c r="R1573">
        <v>0</v>
      </c>
      <c r="S1573">
        <v>0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0</v>
      </c>
      <c r="AA1573">
        <v>0</v>
      </c>
      <c r="AB1573">
        <v>0</v>
      </c>
      <c r="AC1573">
        <v>0</v>
      </c>
      <c r="AD1573">
        <v>0</v>
      </c>
      <c r="AE1573" s="3">
        <v>0</v>
      </c>
      <c r="AF1573" s="3">
        <v>0</v>
      </c>
      <c r="AG1573" s="3">
        <v>0</v>
      </c>
      <c r="AH1573" s="3">
        <v>0</v>
      </c>
      <c r="AI1573" s="3">
        <v>0</v>
      </c>
      <c r="AJ1573" s="3">
        <v>0</v>
      </c>
      <c r="AK1573" s="3">
        <v>20.399999999999999</v>
      </c>
      <c r="AL1573" s="3">
        <v>0</v>
      </c>
      <c r="AM1573" s="3">
        <v>0</v>
      </c>
      <c r="AN1573" s="3">
        <v>0</v>
      </c>
      <c r="AO1573" s="3">
        <v>0</v>
      </c>
      <c r="AP1573" s="3">
        <v>0</v>
      </c>
      <c r="AQ1573" s="3">
        <v>0</v>
      </c>
      <c r="AR1573" s="3">
        <v>0</v>
      </c>
      <c r="AS1573" s="3">
        <v>0</v>
      </c>
      <c r="AT1573">
        <v>0</v>
      </c>
      <c r="AU1573">
        <v>0</v>
      </c>
      <c r="AV1573">
        <v>0</v>
      </c>
      <c r="AW1573">
        <v>0</v>
      </c>
      <c r="AX1573">
        <v>0</v>
      </c>
      <c r="AY1573">
        <v>0</v>
      </c>
      <c r="AZ1573">
        <v>0</v>
      </c>
      <c r="BA1573">
        <v>0</v>
      </c>
      <c r="BB1573">
        <v>0</v>
      </c>
      <c r="BC1573">
        <v>0</v>
      </c>
      <c r="BD1573">
        <v>0</v>
      </c>
      <c r="BE1573">
        <v>0</v>
      </c>
      <c r="BF1573">
        <v>0</v>
      </c>
      <c r="BG1573">
        <v>0</v>
      </c>
      <c r="BH1573">
        <v>1</v>
      </c>
      <c r="BI1573">
        <v>2.8</v>
      </c>
      <c r="BJ1573">
        <v>6.2</v>
      </c>
      <c r="BK1573">
        <v>6.5</v>
      </c>
      <c r="BL1573" s="4">
        <v>156.41</v>
      </c>
      <c r="BM1573" s="4">
        <v>23.46</v>
      </c>
      <c r="BN1573" s="4">
        <v>179.87</v>
      </c>
      <c r="BO1573" s="4">
        <v>179.87</v>
      </c>
      <c r="BQ1573" t="s">
        <v>318</v>
      </c>
      <c r="BR1573" t="s">
        <v>358</v>
      </c>
      <c r="BS1573" s="2">
        <v>44067</v>
      </c>
      <c r="BT1573" s="1">
        <v>0.33055555555555555</v>
      </c>
      <c r="BU1573" t="s">
        <v>2052</v>
      </c>
      <c r="BV1573" t="s">
        <v>16</v>
      </c>
      <c r="BY1573">
        <v>31074.03</v>
      </c>
      <c r="CA1573" t="s">
        <v>302</v>
      </c>
      <c r="CC1573" t="s">
        <v>8</v>
      </c>
      <c r="CD1573">
        <v>7580</v>
      </c>
      <c r="CE1573" t="s">
        <v>2</v>
      </c>
      <c r="CF1573" s="2">
        <v>44069</v>
      </c>
      <c r="CI1573">
        <v>1</v>
      </c>
      <c r="CJ1573">
        <v>1</v>
      </c>
      <c r="CK1573">
        <v>21</v>
      </c>
      <c r="CL1573" t="s">
        <v>0</v>
      </c>
    </row>
    <row r="1574" spans="1:90" x14ac:dyDescent="0.3">
      <c r="A1574" t="s">
        <v>322</v>
      </c>
      <c r="B1574" t="s">
        <v>321</v>
      </c>
      <c r="C1574" t="s">
        <v>10</v>
      </c>
      <c r="E1574" t="str">
        <f>"FES1162761354"</f>
        <v>FES1162761354</v>
      </c>
      <c r="F1574" s="2">
        <v>44064</v>
      </c>
      <c r="G1574">
        <v>202102</v>
      </c>
      <c r="H1574" t="s">
        <v>25</v>
      </c>
      <c r="I1574" t="s">
        <v>23</v>
      </c>
      <c r="J1574" t="s">
        <v>362</v>
      </c>
      <c r="K1574" t="s">
        <v>7</v>
      </c>
      <c r="L1574" t="s">
        <v>111</v>
      </c>
      <c r="M1574" t="s">
        <v>110</v>
      </c>
      <c r="N1574" t="s">
        <v>2051</v>
      </c>
      <c r="O1574" t="s">
        <v>21</v>
      </c>
      <c r="P1574" t="str">
        <f>"2170750106                    "</f>
        <v xml:space="preserve">2170750106                    </v>
      </c>
      <c r="Q1574">
        <v>0</v>
      </c>
      <c r="R1574">
        <v>0</v>
      </c>
      <c r="S1574">
        <v>0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0</v>
      </c>
      <c r="AB1574">
        <v>0</v>
      </c>
      <c r="AC1574">
        <v>0</v>
      </c>
      <c r="AD1574">
        <v>0</v>
      </c>
      <c r="AE1574" s="3">
        <v>0</v>
      </c>
      <c r="AF1574" s="3">
        <v>0</v>
      </c>
      <c r="AG1574" s="3">
        <v>0</v>
      </c>
      <c r="AH1574" s="3">
        <v>0</v>
      </c>
      <c r="AI1574" s="3">
        <v>0</v>
      </c>
      <c r="AJ1574" s="3">
        <v>0</v>
      </c>
      <c r="AK1574" s="3">
        <v>4.91</v>
      </c>
      <c r="AL1574" s="3">
        <v>0</v>
      </c>
      <c r="AM1574" s="3">
        <v>0</v>
      </c>
      <c r="AN1574" s="3">
        <v>0</v>
      </c>
      <c r="AO1574" s="3">
        <v>0</v>
      </c>
      <c r="AP1574" s="3">
        <v>0</v>
      </c>
      <c r="AQ1574" s="3">
        <v>0</v>
      </c>
      <c r="AR1574" s="3">
        <v>0</v>
      </c>
      <c r="AS1574" s="3">
        <v>0</v>
      </c>
      <c r="AT1574">
        <v>0</v>
      </c>
      <c r="AU1574">
        <v>0</v>
      </c>
      <c r="AV1574">
        <v>0</v>
      </c>
      <c r="AW1574">
        <v>0</v>
      </c>
      <c r="AX1574">
        <v>0</v>
      </c>
      <c r="AY1574">
        <v>0</v>
      </c>
      <c r="AZ1574">
        <v>0</v>
      </c>
      <c r="BA1574">
        <v>0</v>
      </c>
      <c r="BB1574">
        <v>0</v>
      </c>
      <c r="BC1574">
        <v>0</v>
      </c>
      <c r="BD1574">
        <v>0</v>
      </c>
      <c r="BE1574">
        <v>0</v>
      </c>
      <c r="BF1574">
        <v>0</v>
      </c>
      <c r="BG1574">
        <v>0</v>
      </c>
      <c r="BH1574">
        <v>1</v>
      </c>
      <c r="BI1574">
        <v>7</v>
      </c>
      <c r="BJ1574">
        <v>4.4000000000000004</v>
      </c>
      <c r="BK1574">
        <v>7</v>
      </c>
      <c r="BL1574" s="4">
        <v>37.619999999999997</v>
      </c>
      <c r="BM1574" s="4">
        <v>5.64</v>
      </c>
      <c r="BN1574" s="4">
        <v>43.26</v>
      </c>
      <c r="BO1574" s="4">
        <v>43.26</v>
      </c>
      <c r="BQ1574" t="s">
        <v>385</v>
      </c>
      <c r="BR1574" t="s">
        <v>358</v>
      </c>
      <c r="BS1574" s="2">
        <v>44067</v>
      </c>
      <c r="BT1574" s="1">
        <v>0.56944444444444442</v>
      </c>
      <c r="BU1574" t="s">
        <v>2050</v>
      </c>
      <c r="BV1574" t="s">
        <v>0</v>
      </c>
      <c r="BW1574" t="s">
        <v>98</v>
      </c>
      <c r="BX1574" t="s">
        <v>241</v>
      </c>
      <c r="BY1574">
        <v>21921.9</v>
      </c>
      <c r="CA1574" t="s">
        <v>149</v>
      </c>
      <c r="CC1574" t="s">
        <v>110</v>
      </c>
      <c r="CD1574">
        <v>1401</v>
      </c>
      <c r="CE1574" t="s">
        <v>2</v>
      </c>
      <c r="CF1574" s="2">
        <v>44069</v>
      </c>
      <c r="CI1574">
        <v>1</v>
      </c>
      <c r="CJ1574">
        <v>1</v>
      </c>
      <c r="CK1574">
        <v>22</v>
      </c>
      <c r="CL1574" t="s">
        <v>0</v>
      </c>
    </row>
    <row r="1575" spans="1:90" x14ac:dyDescent="0.3">
      <c r="A1575" t="s">
        <v>322</v>
      </c>
      <c r="B1575" t="s">
        <v>321</v>
      </c>
      <c r="C1575" t="s">
        <v>10</v>
      </c>
      <c r="E1575" t="str">
        <f>"FES1162761369"</f>
        <v>FES1162761369</v>
      </c>
      <c r="F1575" s="2">
        <v>44064</v>
      </c>
      <c r="G1575">
        <v>202102</v>
      </c>
      <c r="H1575" t="s">
        <v>25</v>
      </c>
      <c r="I1575" t="s">
        <v>23</v>
      </c>
      <c r="J1575" t="s">
        <v>362</v>
      </c>
      <c r="K1575" t="s">
        <v>7</v>
      </c>
      <c r="L1575" t="s">
        <v>232</v>
      </c>
      <c r="M1575" t="s">
        <v>231</v>
      </c>
      <c r="N1575" t="s">
        <v>1382</v>
      </c>
      <c r="O1575" t="s">
        <v>21</v>
      </c>
      <c r="P1575" t="str">
        <f>"2170750119                    "</f>
        <v xml:space="preserve">2170750119                    </v>
      </c>
      <c r="Q1575">
        <v>0</v>
      </c>
      <c r="R1575">
        <v>0</v>
      </c>
      <c r="S1575">
        <v>0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0</v>
      </c>
      <c r="AA1575">
        <v>0</v>
      </c>
      <c r="AB1575">
        <v>0</v>
      </c>
      <c r="AC1575">
        <v>0</v>
      </c>
      <c r="AD1575">
        <v>0</v>
      </c>
      <c r="AE1575" s="3">
        <v>0</v>
      </c>
      <c r="AF1575" s="3">
        <v>0</v>
      </c>
      <c r="AG1575" s="3">
        <v>0</v>
      </c>
      <c r="AH1575" s="3">
        <v>0</v>
      </c>
      <c r="AI1575" s="3">
        <v>0</v>
      </c>
      <c r="AJ1575" s="3">
        <v>0</v>
      </c>
      <c r="AK1575" s="3">
        <v>4.91</v>
      </c>
      <c r="AL1575" s="3">
        <v>0</v>
      </c>
      <c r="AM1575" s="3">
        <v>0</v>
      </c>
      <c r="AN1575" s="3">
        <v>0</v>
      </c>
      <c r="AO1575" s="3">
        <v>0</v>
      </c>
      <c r="AP1575" s="3">
        <v>0</v>
      </c>
      <c r="AQ1575" s="3">
        <v>0</v>
      </c>
      <c r="AR1575" s="3">
        <v>0</v>
      </c>
      <c r="AS1575" s="3">
        <v>0</v>
      </c>
      <c r="AT1575">
        <v>0</v>
      </c>
      <c r="AU1575">
        <v>0</v>
      </c>
      <c r="AV1575">
        <v>0</v>
      </c>
      <c r="AW1575">
        <v>0</v>
      </c>
      <c r="AX1575">
        <v>0</v>
      </c>
      <c r="AY1575">
        <v>0</v>
      </c>
      <c r="AZ1575">
        <v>0</v>
      </c>
      <c r="BA1575">
        <v>0</v>
      </c>
      <c r="BB1575">
        <v>0</v>
      </c>
      <c r="BC1575">
        <v>0</v>
      </c>
      <c r="BD1575">
        <v>0</v>
      </c>
      <c r="BE1575">
        <v>0</v>
      </c>
      <c r="BF1575">
        <v>0</v>
      </c>
      <c r="BG1575">
        <v>0</v>
      </c>
      <c r="BH1575">
        <v>1</v>
      </c>
      <c r="BI1575">
        <v>1</v>
      </c>
      <c r="BJ1575">
        <v>0.2</v>
      </c>
      <c r="BK1575">
        <v>1</v>
      </c>
      <c r="BL1575" s="4">
        <v>37.619999999999997</v>
      </c>
      <c r="BM1575" s="4">
        <v>5.64</v>
      </c>
      <c r="BN1575" s="4">
        <v>43.26</v>
      </c>
      <c r="BO1575" s="4">
        <v>43.26</v>
      </c>
      <c r="BQ1575" t="s">
        <v>385</v>
      </c>
      <c r="BR1575" t="s">
        <v>358</v>
      </c>
      <c r="BS1575" s="2">
        <v>44067</v>
      </c>
      <c r="BT1575" s="1">
        <v>0.33333333333333331</v>
      </c>
      <c r="BU1575" t="s">
        <v>471</v>
      </c>
      <c r="BV1575" t="s">
        <v>16</v>
      </c>
      <c r="BY1575">
        <v>1200</v>
      </c>
      <c r="CC1575" t="s">
        <v>231</v>
      </c>
      <c r="CD1575">
        <v>1459</v>
      </c>
      <c r="CE1575" t="s">
        <v>64</v>
      </c>
      <c r="CF1575" s="2">
        <v>44068</v>
      </c>
      <c r="CI1575">
        <v>1</v>
      </c>
      <c r="CJ1575">
        <v>1</v>
      </c>
      <c r="CK1575">
        <v>22</v>
      </c>
      <c r="CL1575" t="s">
        <v>0</v>
      </c>
    </row>
    <row r="1576" spans="1:90" x14ac:dyDescent="0.3">
      <c r="A1576" t="s">
        <v>322</v>
      </c>
      <c r="B1576" t="s">
        <v>321</v>
      </c>
      <c r="C1576" t="s">
        <v>10</v>
      </c>
      <c r="E1576" t="str">
        <f>"FES1162761301"</f>
        <v>FES1162761301</v>
      </c>
      <c r="F1576" s="2">
        <v>44064</v>
      </c>
      <c r="G1576">
        <v>202102</v>
      </c>
      <c r="H1576" t="s">
        <v>25</v>
      </c>
      <c r="I1576" t="s">
        <v>23</v>
      </c>
      <c r="J1576" t="s">
        <v>362</v>
      </c>
      <c r="K1576" t="s">
        <v>7</v>
      </c>
      <c r="L1576" t="s">
        <v>55</v>
      </c>
      <c r="M1576" t="s">
        <v>55</v>
      </c>
      <c r="N1576" t="s">
        <v>914</v>
      </c>
      <c r="O1576" t="s">
        <v>21</v>
      </c>
      <c r="P1576" t="str">
        <f>"2170749870                    "</f>
        <v xml:space="preserve">2170749870                    </v>
      </c>
      <c r="Q1576">
        <v>0</v>
      </c>
      <c r="R1576">
        <v>0</v>
      </c>
      <c r="S1576">
        <v>0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0</v>
      </c>
      <c r="AB1576">
        <v>0</v>
      </c>
      <c r="AC1576">
        <v>0</v>
      </c>
      <c r="AD1576">
        <v>0</v>
      </c>
      <c r="AE1576" s="3">
        <v>0</v>
      </c>
      <c r="AF1576" s="3">
        <v>0</v>
      </c>
      <c r="AG1576" s="3">
        <v>0</v>
      </c>
      <c r="AH1576" s="3">
        <v>0</v>
      </c>
      <c r="AI1576" s="3">
        <v>0</v>
      </c>
      <c r="AJ1576" s="3">
        <v>0</v>
      </c>
      <c r="AK1576" s="3">
        <v>12.17</v>
      </c>
      <c r="AL1576" s="3">
        <v>0</v>
      </c>
      <c r="AM1576" s="3">
        <v>0</v>
      </c>
      <c r="AN1576" s="3">
        <v>0</v>
      </c>
      <c r="AO1576" s="3">
        <v>0</v>
      </c>
      <c r="AP1576" s="3">
        <v>0</v>
      </c>
      <c r="AQ1576" s="3">
        <v>0</v>
      </c>
      <c r="AR1576" s="3">
        <v>0</v>
      </c>
      <c r="AS1576" s="3">
        <v>0</v>
      </c>
      <c r="AT1576">
        <v>0</v>
      </c>
      <c r="AU1576">
        <v>0</v>
      </c>
      <c r="AV1576">
        <v>0</v>
      </c>
      <c r="AW1576">
        <v>0</v>
      </c>
      <c r="AX1576">
        <v>0</v>
      </c>
      <c r="AY1576">
        <v>0</v>
      </c>
      <c r="AZ1576">
        <v>0</v>
      </c>
      <c r="BA1576">
        <v>0</v>
      </c>
      <c r="BB1576">
        <v>0</v>
      </c>
      <c r="BC1576">
        <v>0</v>
      </c>
      <c r="BD1576">
        <v>0</v>
      </c>
      <c r="BE1576">
        <v>0</v>
      </c>
      <c r="BF1576">
        <v>0</v>
      </c>
      <c r="BG1576">
        <v>0</v>
      </c>
      <c r="BH1576">
        <v>1</v>
      </c>
      <c r="BI1576">
        <v>1</v>
      </c>
      <c r="BJ1576">
        <v>0.2</v>
      </c>
      <c r="BK1576">
        <v>1</v>
      </c>
      <c r="BL1576" s="4">
        <v>93.29</v>
      </c>
      <c r="BM1576" s="4">
        <v>13.99</v>
      </c>
      <c r="BN1576" s="4">
        <v>107.28</v>
      </c>
      <c r="BO1576" s="4">
        <v>107.28</v>
      </c>
      <c r="BQ1576" t="s">
        <v>318</v>
      </c>
      <c r="BR1576" t="s">
        <v>358</v>
      </c>
      <c r="BS1576" s="2">
        <v>44067</v>
      </c>
      <c r="BT1576" s="1">
        <v>0.50347222222222221</v>
      </c>
      <c r="BU1576" t="s">
        <v>2049</v>
      </c>
      <c r="BV1576" t="s">
        <v>16</v>
      </c>
      <c r="BY1576">
        <v>1200</v>
      </c>
      <c r="CA1576" t="s">
        <v>137</v>
      </c>
      <c r="CC1576" t="s">
        <v>55</v>
      </c>
      <c r="CD1576">
        <v>7646</v>
      </c>
      <c r="CE1576" t="s">
        <v>64</v>
      </c>
      <c r="CF1576" s="2">
        <v>44068</v>
      </c>
      <c r="CI1576">
        <v>1</v>
      </c>
      <c r="CJ1576">
        <v>1</v>
      </c>
      <c r="CK1576">
        <v>23</v>
      </c>
      <c r="CL1576" t="s">
        <v>0</v>
      </c>
    </row>
    <row r="1577" spans="1:90" x14ac:dyDescent="0.3">
      <c r="A1577" t="s">
        <v>322</v>
      </c>
      <c r="B1577" t="s">
        <v>321</v>
      </c>
      <c r="C1577" t="s">
        <v>10</v>
      </c>
      <c r="E1577" t="str">
        <f>"FES1162761315"</f>
        <v>FES1162761315</v>
      </c>
      <c r="F1577" s="2">
        <v>44064</v>
      </c>
      <c r="G1577">
        <v>202102</v>
      </c>
      <c r="H1577" t="s">
        <v>25</v>
      </c>
      <c r="I1577" t="s">
        <v>23</v>
      </c>
      <c r="J1577" t="s">
        <v>362</v>
      </c>
      <c r="K1577" t="s">
        <v>7</v>
      </c>
      <c r="L1577" t="s">
        <v>9</v>
      </c>
      <c r="M1577" t="s">
        <v>8</v>
      </c>
      <c r="N1577" t="s">
        <v>1357</v>
      </c>
      <c r="O1577" t="s">
        <v>21</v>
      </c>
      <c r="P1577" t="str">
        <f>"2170750080                    "</f>
        <v xml:space="preserve">2170750080                    </v>
      </c>
      <c r="Q1577">
        <v>0</v>
      </c>
      <c r="R1577">
        <v>0</v>
      </c>
      <c r="S1577">
        <v>0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0</v>
      </c>
      <c r="AB1577">
        <v>0</v>
      </c>
      <c r="AC1577">
        <v>0</v>
      </c>
      <c r="AD1577">
        <v>0</v>
      </c>
      <c r="AE1577" s="3">
        <v>0</v>
      </c>
      <c r="AF1577" s="3">
        <v>0</v>
      </c>
      <c r="AG1577" s="3">
        <v>0</v>
      </c>
      <c r="AH1577" s="3">
        <v>0</v>
      </c>
      <c r="AI1577" s="3">
        <v>0</v>
      </c>
      <c r="AJ1577" s="3">
        <v>0</v>
      </c>
      <c r="AK1577" s="3">
        <v>6.28</v>
      </c>
      <c r="AL1577" s="3">
        <v>0</v>
      </c>
      <c r="AM1577" s="3">
        <v>0</v>
      </c>
      <c r="AN1577" s="3">
        <v>0</v>
      </c>
      <c r="AO1577" s="3">
        <v>0</v>
      </c>
      <c r="AP1577" s="3">
        <v>0</v>
      </c>
      <c r="AQ1577" s="3">
        <v>0</v>
      </c>
      <c r="AR1577" s="3">
        <v>0</v>
      </c>
      <c r="AS1577" s="3">
        <v>0</v>
      </c>
      <c r="AT1577">
        <v>0</v>
      </c>
      <c r="AU1577">
        <v>0</v>
      </c>
      <c r="AV1577">
        <v>0</v>
      </c>
      <c r="AW1577">
        <v>0</v>
      </c>
      <c r="AX1577">
        <v>0</v>
      </c>
      <c r="AY1577">
        <v>0</v>
      </c>
      <c r="AZ1577">
        <v>0</v>
      </c>
      <c r="BA1577">
        <v>0</v>
      </c>
      <c r="BB1577">
        <v>0</v>
      </c>
      <c r="BC1577">
        <v>0</v>
      </c>
      <c r="BD1577">
        <v>0</v>
      </c>
      <c r="BE1577">
        <v>0</v>
      </c>
      <c r="BF1577">
        <v>0</v>
      </c>
      <c r="BG1577">
        <v>0</v>
      </c>
      <c r="BH1577">
        <v>1</v>
      </c>
      <c r="BI1577">
        <v>1</v>
      </c>
      <c r="BJ1577">
        <v>0.2</v>
      </c>
      <c r="BK1577">
        <v>1</v>
      </c>
      <c r="BL1577" s="4">
        <v>48.15</v>
      </c>
      <c r="BM1577" s="4">
        <v>7.22</v>
      </c>
      <c r="BN1577" s="4">
        <v>55.37</v>
      </c>
      <c r="BO1577" s="4">
        <v>55.37</v>
      </c>
      <c r="BQ1577" t="s">
        <v>1356</v>
      </c>
      <c r="BR1577" t="s">
        <v>358</v>
      </c>
      <c r="BS1577" s="2">
        <v>44067</v>
      </c>
      <c r="BT1577" s="1">
        <v>0.4604166666666667</v>
      </c>
      <c r="BU1577" t="s">
        <v>2048</v>
      </c>
      <c r="BV1577" t="s">
        <v>0</v>
      </c>
      <c r="BW1577" t="s">
        <v>48</v>
      </c>
      <c r="BX1577" t="s">
        <v>76</v>
      </c>
      <c r="BY1577">
        <v>1200</v>
      </c>
      <c r="CA1577" t="s">
        <v>223</v>
      </c>
      <c r="CC1577" t="s">
        <v>8</v>
      </c>
      <c r="CD1577">
        <v>7405</v>
      </c>
      <c r="CE1577" t="s">
        <v>64</v>
      </c>
      <c r="CF1577" s="2">
        <v>44068</v>
      </c>
      <c r="CI1577">
        <v>1</v>
      </c>
      <c r="CJ1577">
        <v>1</v>
      </c>
      <c r="CK1577">
        <v>21</v>
      </c>
      <c r="CL1577" t="s">
        <v>0</v>
      </c>
    </row>
    <row r="1578" spans="1:90" x14ac:dyDescent="0.3">
      <c r="A1578" t="s">
        <v>322</v>
      </c>
      <c r="B1578" t="s">
        <v>321</v>
      </c>
      <c r="C1578" t="s">
        <v>10</v>
      </c>
      <c r="E1578" t="str">
        <f>"FES1162761296"</f>
        <v>FES1162761296</v>
      </c>
      <c r="F1578" s="2">
        <v>44064</v>
      </c>
      <c r="G1578">
        <v>202102</v>
      </c>
      <c r="H1578" t="s">
        <v>25</v>
      </c>
      <c r="I1578" t="s">
        <v>23</v>
      </c>
      <c r="J1578" t="s">
        <v>362</v>
      </c>
      <c r="K1578" t="s">
        <v>7</v>
      </c>
      <c r="L1578" t="s">
        <v>57</v>
      </c>
      <c r="M1578" t="s">
        <v>56</v>
      </c>
      <c r="N1578" t="s">
        <v>1326</v>
      </c>
      <c r="O1578" t="s">
        <v>21</v>
      </c>
      <c r="P1578" t="str">
        <f>"2170749547                    "</f>
        <v xml:space="preserve">2170749547                    </v>
      </c>
      <c r="Q1578">
        <v>0</v>
      </c>
      <c r="R1578">
        <v>0</v>
      </c>
      <c r="S1578">
        <v>0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0</v>
      </c>
      <c r="AB1578">
        <v>0</v>
      </c>
      <c r="AC1578">
        <v>0</v>
      </c>
      <c r="AD1578">
        <v>0</v>
      </c>
      <c r="AE1578" s="3">
        <v>0</v>
      </c>
      <c r="AF1578" s="3">
        <v>0</v>
      </c>
      <c r="AG1578" s="3">
        <v>0</v>
      </c>
      <c r="AH1578" s="3">
        <v>0</v>
      </c>
      <c r="AI1578" s="3">
        <v>0</v>
      </c>
      <c r="AJ1578" s="3">
        <v>0</v>
      </c>
      <c r="AK1578" s="3">
        <v>12.17</v>
      </c>
      <c r="AL1578" s="3">
        <v>0</v>
      </c>
      <c r="AM1578" s="3">
        <v>0</v>
      </c>
      <c r="AN1578" s="3">
        <v>0</v>
      </c>
      <c r="AO1578" s="3">
        <v>0</v>
      </c>
      <c r="AP1578" s="3">
        <v>0</v>
      </c>
      <c r="AQ1578" s="3">
        <v>0</v>
      </c>
      <c r="AR1578" s="3">
        <v>0</v>
      </c>
      <c r="AS1578" s="3">
        <v>0</v>
      </c>
      <c r="AT1578">
        <v>0</v>
      </c>
      <c r="AU1578">
        <v>0</v>
      </c>
      <c r="AV1578">
        <v>0</v>
      </c>
      <c r="AW1578">
        <v>0</v>
      </c>
      <c r="AX1578">
        <v>0</v>
      </c>
      <c r="AY1578">
        <v>0</v>
      </c>
      <c r="AZ1578">
        <v>0</v>
      </c>
      <c r="BA1578">
        <v>0</v>
      </c>
      <c r="BB1578">
        <v>0</v>
      </c>
      <c r="BC1578">
        <v>0</v>
      </c>
      <c r="BD1578">
        <v>0</v>
      </c>
      <c r="BE1578">
        <v>0</v>
      </c>
      <c r="BF1578">
        <v>0</v>
      </c>
      <c r="BG1578">
        <v>0</v>
      </c>
      <c r="BH1578">
        <v>1</v>
      </c>
      <c r="BI1578">
        <v>1</v>
      </c>
      <c r="BJ1578">
        <v>0.2</v>
      </c>
      <c r="BK1578">
        <v>1</v>
      </c>
      <c r="BL1578" s="4">
        <v>93.29</v>
      </c>
      <c r="BM1578" s="4">
        <v>13.99</v>
      </c>
      <c r="BN1578" s="4">
        <v>107.28</v>
      </c>
      <c r="BO1578" s="4">
        <v>107.28</v>
      </c>
      <c r="BQ1578" t="s">
        <v>318</v>
      </c>
      <c r="BR1578" t="s">
        <v>358</v>
      </c>
      <c r="BS1578" s="2">
        <v>44067</v>
      </c>
      <c r="BT1578" s="1">
        <v>0.47569444444444442</v>
      </c>
      <c r="BU1578" t="s">
        <v>1325</v>
      </c>
      <c r="BV1578" t="s">
        <v>16</v>
      </c>
      <c r="BY1578">
        <v>1200</v>
      </c>
      <c r="CC1578" t="s">
        <v>56</v>
      </c>
      <c r="CD1578">
        <v>6506</v>
      </c>
      <c r="CE1578" t="s">
        <v>64</v>
      </c>
      <c r="CF1578" s="2">
        <v>44069</v>
      </c>
      <c r="CI1578">
        <v>1</v>
      </c>
      <c r="CJ1578">
        <v>1</v>
      </c>
      <c r="CK1578">
        <v>23</v>
      </c>
      <c r="CL1578" t="s">
        <v>0</v>
      </c>
    </row>
    <row r="1579" spans="1:90" x14ac:dyDescent="0.3">
      <c r="A1579" t="s">
        <v>322</v>
      </c>
      <c r="B1579" t="s">
        <v>321</v>
      </c>
      <c r="C1579" t="s">
        <v>10</v>
      </c>
      <c r="E1579" t="str">
        <f>"FES1162761311"</f>
        <v>FES1162761311</v>
      </c>
      <c r="F1579" s="2">
        <v>44064</v>
      </c>
      <c r="G1579">
        <v>202102</v>
      </c>
      <c r="H1579" t="s">
        <v>25</v>
      </c>
      <c r="I1579" t="s">
        <v>23</v>
      </c>
      <c r="J1579" t="s">
        <v>362</v>
      </c>
      <c r="K1579" t="s">
        <v>7</v>
      </c>
      <c r="L1579" t="s">
        <v>9</v>
      </c>
      <c r="M1579" t="s">
        <v>8</v>
      </c>
      <c r="N1579" t="s">
        <v>661</v>
      </c>
      <c r="O1579" t="s">
        <v>21</v>
      </c>
      <c r="P1579" t="str">
        <f>"21707500257                   "</f>
        <v xml:space="preserve">21707500257                   </v>
      </c>
      <c r="Q1579">
        <v>0</v>
      </c>
      <c r="R1579">
        <v>0</v>
      </c>
      <c r="S1579">
        <v>0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0</v>
      </c>
      <c r="AB1579">
        <v>0</v>
      </c>
      <c r="AC1579">
        <v>0</v>
      </c>
      <c r="AD1579">
        <v>0</v>
      </c>
      <c r="AE1579" s="3">
        <v>0</v>
      </c>
      <c r="AF1579" s="3">
        <v>0</v>
      </c>
      <c r="AG1579" s="3">
        <v>0</v>
      </c>
      <c r="AH1579" s="3">
        <v>0</v>
      </c>
      <c r="AI1579" s="3">
        <v>0</v>
      </c>
      <c r="AJ1579" s="3">
        <v>0</v>
      </c>
      <c r="AK1579" s="3">
        <v>6.28</v>
      </c>
      <c r="AL1579" s="3">
        <v>0</v>
      </c>
      <c r="AM1579" s="3">
        <v>0</v>
      </c>
      <c r="AN1579" s="3">
        <v>0</v>
      </c>
      <c r="AO1579" s="3">
        <v>0</v>
      </c>
      <c r="AP1579" s="3">
        <v>0</v>
      </c>
      <c r="AQ1579" s="3">
        <v>0</v>
      </c>
      <c r="AR1579" s="3">
        <v>0</v>
      </c>
      <c r="AS1579" s="3">
        <v>0</v>
      </c>
      <c r="AT1579">
        <v>0</v>
      </c>
      <c r="AU1579">
        <v>0</v>
      </c>
      <c r="AV1579">
        <v>0</v>
      </c>
      <c r="AW1579">
        <v>0</v>
      </c>
      <c r="AX1579">
        <v>0</v>
      </c>
      <c r="AY1579">
        <v>0</v>
      </c>
      <c r="AZ1579">
        <v>0</v>
      </c>
      <c r="BA1579">
        <v>0</v>
      </c>
      <c r="BB1579">
        <v>0</v>
      </c>
      <c r="BC1579">
        <v>0</v>
      </c>
      <c r="BD1579">
        <v>0</v>
      </c>
      <c r="BE1579">
        <v>0</v>
      </c>
      <c r="BF1579">
        <v>0</v>
      </c>
      <c r="BG1579">
        <v>0</v>
      </c>
      <c r="BH1579">
        <v>1</v>
      </c>
      <c r="BI1579">
        <v>1</v>
      </c>
      <c r="BJ1579">
        <v>0.2</v>
      </c>
      <c r="BK1579">
        <v>1</v>
      </c>
      <c r="BL1579" s="4">
        <v>48.15</v>
      </c>
      <c r="BM1579" s="4">
        <v>7.22</v>
      </c>
      <c r="BN1579" s="4">
        <v>55.37</v>
      </c>
      <c r="BO1579" s="4">
        <v>55.37</v>
      </c>
      <c r="BQ1579" t="s">
        <v>385</v>
      </c>
      <c r="BR1579" t="s">
        <v>358</v>
      </c>
      <c r="BS1579" s="2">
        <v>44067</v>
      </c>
      <c r="BT1579" s="1">
        <v>0.36527777777777781</v>
      </c>
      <c r="BU1579" t="s">
        <v>660</v>
      </c>
      <c r="BV1579" t="s">
        <v>16</v>
      </c>
      <c r="BY1579">
        <v>1200</v>
      </c>
      <c r="CA1579" t="s">
        <v>223</v>
      </c>
      <c r="CC1579" t="s">
        <v>8</v>
      </c>
      <c r="CD1579">
        <v>7441</v>
      </c>
      <c r="CE1579" t="s">
        <v>64</v>
      </c>
      <c r="CF1579" s="2">
        <v>44068</v>
      </c>
      <c r="CI1579">
        <v>1</v>
      </c>
      <c r="CJ1579">
        <v>1</v>
      </c>
      <c r="CK1579">
        <v>21</v>
      </c>
      <c r="CL1579" t="s">
        <v>0</v>
      </c>
    </row>
    <row r="1580" spans="1:90" x14ac:dyDescent="0.3">
      <c r="A1580" t="s">
        <v>322</v>
      </c>
      <c r="B1580" t="s">
        <v>321</v>
      </c>
      <c r="C1580" t="s">
        <v>10</v>
      </c>
      <c r="E1580" t="str">
        <f>"FES1162761322"</f>
        <v>FES1162761322</v>
      </c>
      <c r="F1580" s="2">
        <v>44064</v>
      </c>
      <c r="G1580">
        <v>202102</v>
      </c>
      <c r="H1580" t="s">
        <v>25</v>
      </c>
      <c r="I1580" t="s">
        <v>23</v>
      </c>
      <c r="J1580" t="s">
        <v>362</v>
      </c>
      <c r="K1580" t="s">
        <v>7</v>
      </c>
      <c r="L1580" t="s">
        <v>232</v>
      </c>
      <c r="M1580" t="s">
        <v>231</v>
      </c>
      <c r="N1580" t="s">
        <v>442</v>
      </c>
      <c r="O1580" t="s">
        <v>21</v>
      </c>
      <c r="P1580" t="str">
        <f>"2170750095                    "</f>
        <v xml:space="preserve">2170750095                    </v>
      </c>
      <c r="Q1580">
        <v>0</v>
      </c>
      <c r="R1580">
        <v>0</v>
      </c>
      <c r="S1580">
        <v>0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0</v>
      </c>
      <c r="AB1580">
        <v>0</v>
      </c>
      <c r="AC1580">
        <v>0</v>
      </c>
      <c r="AD1580">
        <v>0</v>
      </c>
      <c r="AE1580" s="3">
        <v>0</v>
      </c>
      <c r="AF1580" s="3">
        <v>0</v>
      </c>
      <c r="AG1580" s="3">
        <v>0</v>
      </c>
      <c r="AH1580" s="3">
        <v>0</v>
      </c>
      <c r="AI1580" s="3">
        <v>0</v>
      </c>
      <c r="AJ1580" s="3">
        <v>0</v>
      </c>
      <c r="AK1580" s="3">
        <v>4.91</v>
      </c>
      <c r="AL1580" s="3">
        <v>0</v>
      </c>
      <c r="AM1580" s="3">
        <v>0</v>
      </c>
      <c r="AN1580" s="3">
        <v>0</v>
      </c>
      <c r="AO1580" s="3">
        <v>0</v>
      </c>
      <c r="AP1580" s="3">
        <v>0</v>
      </c>
      <c r="AQ1580" s="3">
        <v>0</v>
      </c>
      <c r="AR1580" s="3">
        <v>0</v>
      </c>
      <c r="AS1580" s="3">
        <v>0</v>
      </c>
      <c r="AT1580">
        <v>0</v>
      </c>
      <c r="AU1580">
        <v>0</v>
      </c>
      <c r="AV1580">
        <v>0</v>
      </c>
      <c r="AW1580">
        <v>0</v>
      </c>
      <c r="AX1580">
        <v>0</v>
      </c>
      <c r="AY1580">
        <v>0</v>
      </c>
      <c r="AZ1580">
        <v>0</v>
      </c>
      <c r="BA1580">
        <v>0</v>
      </c>
      <c r="BB1580">
        <v>0</v>
      </c>
      <c r="BC1580">
        <v>0</v>
      </c>
      <c r="BD1580">
        <v>0</v>
      </c>
      <c r="BE1580">
        <v>0</v>
      </c>
      <c r="BF1580">
        <v>0</v>
      </c>
      <c r="BG1580">
        <v>0</v>
      </c>
      <c r="BH1580">
        <v>1</v>
      </c>
      <c r="BI1580">
        <v>1</v>
      </c>
      <c r="BJ1580">
        <v>0.2</v>
      </c>
      <c r="BK1580">
        <v>1</v>
      </c>
      <c r="BL1580" s="4">
        <v>37.619999999999997</v>
      </c>
      <c r="BM1580" s="4">
        <v>5.64</v>
      </c>
      <c r="BN1580" s="4">
        <v>43.26</v>
      </c>
      <c r="BO1580" s="4">
        <v>43.26</v>
      </c>
      <c r="BR1580" t="s">
        <v>358</v>
      </c>
      <c r="BS1580" s="2">
        <v>44067</v>
      </c>
      <c r="BT1580" s="1">
        <v>0.30208333333333331</v>
      </c>
      <c r="BU1580" t="s">
        <v>224</v>
      </c>
      <c r="BV1580" t="s">
        <v>16</v>
      </c>
      <c r="BY1580">
        <v>1200</v>
      </c>
      <c r="CC1580" t="s">
        <v>231</v>
      </c>
      <c r="CD1580">
        <v>1460</v>
      </c>
      <c r="CE1580" t="s">
        <v>64</v>
      </c>
      <c r="CF1580" s="2">
        <v>44068</v>
      </c>
      <c r="CI1580">
        <v>1</v>
      </c>
      <c r="CJ1580">
        <v>1</v>
      </c>
      <c r="CK1580">
        <v>22</v>
      </c>
      <c r="CL1580" t="s">
        <v>0</v>
      </c>
    </row>
    <row r="1581" spans="1:90" x14ac:dyDescent="0.3">
      <c r="A1581" t="s">
        <v>322</v>
      </c>
      <c r="B1581" t="s">
        <v>321</v>
      </c>
      <c r="C1581" t="s">
        <v>10</v>
      </c>
      <c r="E1581" t="str">
        <f>"FES1162761320"</f>
        <v>FES1162761320</v>
      </c>
      <c r="F1581" s="2">
        <v>44064</v>
      </c>
      <c r="G1581">
        <v>202102</v>
      </c>
      <c r="H1581" t="s">
        <v>25</v>
      </c>
      <c r="I1581" t="s">
        <v>23</v>
      </c>
      <c r="J1581" t="s">
        <v>362</v>
      </c>
      <c r="K1581" t="s">
        <v>7</v>
      </c>
      <c r="L1581" t="s">
        <v>221</v>
      </c>
      <c r="M1581" t="s">
        <v>220</v>
      </c>
      <c r="N1581" t="s">
        <v>2047</v>
      </c>
      <c r="O1581" t="s">
        <v>21</v>
      </c>
      <c r="P1581" t="str">
        <f>"2170750089                    "</f>
        <v xml:space="preserve">2170750089                    </v>
      </c>
      <c r="Q1581">
        <v>0</v>
      </c>
      <c r="R1581">
        <v>0</v>
      </c>
      <c r="S1581">
        <v>0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0</v>
      </c>
      <c r="AB1581">
        <v>0</v>
      </c>
      <c r="AC1581">
        <v>0</v>
      </c>
      <c r="AD1581">
        <v>0</v>
      </c>
      <c r="AE1581" s="3">
        <v>0</v>
      </c>
      <c r="AF1581" s="3">
        <v>0</v>
      </c>
      <c r="AG1581" s="3">
        <v>0</v>
      </c>
      <c r="AH1581" s="3">
        <v>0</v>
      </c>
      <c r="AI1581" s="3">
        <v>0</v>
      </c>
      <c r="AJ1581" s="3">
        <v>0</v>
      </c>
      <c r="AK1581" s="3">
        <v>8.83</v>
      </c>
      <c r="AL1581" s="3">
        <v>0</v>
      </c>
      <c r="AM1581" s="3">
        <v>0</v>
      </c>
      <c r="AN1581" s="3">
        <v>0</v>
      </c>
      <c r="AO1581" s="3">
        <v>0</v>
      </c>
      <c r="AP1581" s="3">
        <v>0</v>
      </c>
      <c r="AQ1581" s="3">
        <v>0</v>
      </c>
      <c r="AR1581" s="3">
        <v>0</v>
      </c>
      <c r="AS1581" s="3">
        <v>0</v>
      </c>
      <c r="AT1581">
        <v>0</v>
      </c>
      <c r="AU1581">
        <v>0</v>
      </c>
      <c r="AV1581">
        <v>0</v>
      </c>
      <c r="AW1581">
        <v>0</v>
      </c>
      <c r="AX1581">
        <v>0</v>
      </c>
      <c r="AY1581">
        <v>0</v>
      </c>
      <c r="AZ1581">
        <v>0</v>
      </c>
      <c r="BA1581">
        <v>0</v>
      </c>
      <c r="BB1581">
        <v>0</v>
      </c>
      <c r="BC1581">
        <v>0</v>
      </c>
      <c r="BD1581">
        <v>0</v>
      </c>
      <c r="BE1581">
        <v>0</v>
      </c>
      <c r="BF1581">
        <v>0</v>
      </c>
      <c r="BG1581">
        <v>0</v>
      </c>
      <c r="BH1581">
        <v>1</v>
      </c>
      <c r="BI1581">
        <v>1</v>
      </c>
      <c r="BJ1581">
        <v>0.2</v>
      </c>
      <c r="BK1581">
        <v>1</v>
      </c>
      <c r="BL1581" s="4">
        <v>67.709999999999994</v>
      </c>
      <c r="BM1581" s="4">
        <v>10.16</v>
      </c>
      <c r="BN1581" s="4">
        <v>77.87</v>
      </c>
      <c r="BO1581" s="4">
        <v>77.87</v>
      </c>
      <c r="BR1581" t="s">
        <v>358</v>
      </c>
      <c r="BS1581" s="2">
        <v>44067</v>
      </c>
      <c r="BT1581" s="1">
        <v>0.41666666666666669</v>
      </c>
      <c r="BU1581" t="s">
        <v>2046</v>
      </c>
      <c r="BV1581" t="s">
        <v>16</v>
      </c>
      <c r="BY1581">
        <v>1200</v>
      </c>
      <c r="CC1581" t="s">
        <v>220</v>
      </c>
      <c r="CD1581">
        <v>1961</v>
      </c>
      <c r="CE1581" t="s">
        <v>64</v>
      </c>
      <c r="CF1581" s="2">
        <v>44068</v>
      </c>
      <c r="CI1581">
        <v>1</v>
      </c>
      <c r="CJ1581">
        <v>1</v>
      </c>
      <c r="CK1581">
        <v>24</v>
      </c>
      <c r="CL1581" t="s">
        <v>0</v>
      </c>
    </row>
    <row r="1582" spans="1:90" x14ac:dyDescent="0.3">
      <c r="A1582" t="s">
        <v>322</v>
      </c>
      <c r="B1582" t="s">
        <v>321</v>
      </c>
      <c r="C1582" t="s">
        <v>10</v>
      </c>
      <c r="E1582" t="str">
        <f>"FES1162761324"</f>
        <v>FES1162761324</v>
      </c>
      <c r="F1582" s="2">
        <v>44064</v>
      </c>
      <c r="G1582">
        <v>202102</v>
      </c>
      <c r="H1582" t="s">
        <v>25</v>
      </c>
      <c r="I1582" t="s">
        <v>23</v>
      </c>
      <c r="J1582" t="s">
        <v>362</v>
      </c>
      <c r="K1582" t="s">
        <v>7</v>
      </c>
      <c r="L1582" t="s">
        <v>578</v>
      </c>
      <c r="M1582" t="s">
        <v>574</v>
      </c>
      <c r="N1582" t="s">
        <v>2045</v>
      </c>
      <c r="O1582" t="s">
        <v>21</v>
      </c>
      <c r="P1582" t="str">
        <f>"2170749865                    "</f>
        <v xml:space="preserve">2170749865                    </v>
      </c>
      <c r="Q1582">
        <v>0</v>
      </c>
      <c r="R1582">
        <v>0</v>
      </c>
      <c r="S1582">
        <v>0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0</v>
      </c>
      <c r="AB1582">
        <v>0</v>
      </c>
      <c r="AC1582">
        <v>0</v>
      </c>
      <c r="AD1582">
        <v>0</v>
      </c>
      <c r="AE1582" s="3">
        <v>0</v>
      </c>
      <c r="AF1582" s="3">
        <v>0</v>
      </c>
      <c r="AG1582" s="3">
        <v>0</v>
      </c>
      <c r="AH1582" s="3">
        <v>0</v>
      </c>
      <c r="AI1582" s="3">
        <v>0</v>
      </c>
      <c r="AJ1582" s="3">
        <v>0</v>
      </c>
      <c r="AK1582" s="3">
        <v>4.91</v>
      </c>
      <c r="AL1582" s="3">
        <v>0</v>
      </c>
      <c r="AM1582" s="3">
        <v>0</v>
      </c>
      <c r="AN1582" s="3">
        <v>0</v>
      </c>
      <c r="AO1582" s="3">
        <v>0</v>
      </c>
      <c r="AP1582" s="3">
        <v>0</v>
      </c>
      <c r="AQ1582" s="3">
        <v>0</v>
      </c>
      <c r="AR1582" s="3">
        <v>0</v>
      </c>
      <c r="AS1582" s="3">
        <v>0</v>
      </c>
      <c r="AT1582">
        <v>0</v>
      </c>
      <c r="AU1582">
        <v>0</v>
      </c>
      <c r="AV1582">
        <v>0</v>
      </c>
      <c r="AW1582">
        <v>0</v>
      </c>
      <c r="AX1582">
        <v>0</v>
      </c>
      <c r="AY1582">
        <v>0</v>
      </c>
      <c r="AZ1582">
        <v>0</v>
      </c>
      <c r="BA1582">
        <v>0</v>
      </c>
      <c r="BB1582">
        <v>0</v>
      </c>
      <c r="BC1582">
        <v>0</v>
      </c>
      <c r="BD1582">
        <v>0</v>
      </c>
      <c r="BE1582">
        <v>0</v>
      </c>
      <c r="BF1582">
        <v>0</v>
      </c>
      <c r="BG1582">
        <v>0</v>
      </c>
      <c r="BH1582">
        <v>1</v>
      </c>
      <c r="BI1582">
        <v>1</v>
      </c>
      <c r="BJ1582">
        <v>0.2</v>
      </c>
      <c r="BK1582">
        <v>1</v>
      </c>
      <c r="BL1582" s="4">
        <v>37.619999999999997</v>
      </c>
      <c r="BM1582" s="4">
        <v>5.64</v>
      </c>
      <c r="BN1582" s="4">
        <v>43.26</v>
      </c>
      <c r="BO1582" s="4">
        <v>43.26</v>
      </c>
      <c r="BR1582" t="s">
        <v>358</v>
      </c>
      <c r="BS1582" s="2">
        <v>44067</v>
      </c>
      <c r="BT1582" s="1">
        <v>0.35069444444444442</v>
      </c>
      <c r="BU1582" t="s">
        <v>2011</v>
      </c>
      <c r="BV1582" t="s">
        <v>16</v>
      </c>
      <c r="BY1582">
        <v>1200</v>
      </c>
      <c r="CC1582" t="s">
        <v>574</v>
      </c>
      <c r="CD1582">
        <v>1500</v>
      </c>
      <c r="CE1582" t="s">
        <v>64</v>
      </c>
      <c r="CF1582" s="2">
        <v>44068</v>
      </c>
      <c r="CI1582">
        <v>1</v>
      </c>
      <c r="CJ1582">
        <v>1</v>
      </c>
      <c r="CK1582">
        <v>22</v>
      </c>
      <c r="CL1582" t="s">
        <v>0</v>
      </c>
    </row>
    <row r="1583" spans="1:90" x14ac:dyDescent="0.3">
      <c r="A1583" t="s">
        <v>322</v>
      </c>
      <c r="B1583" t="s">
        <v>321</v>
      </c>
      <c r="C1583" t="s">
        <v>10</v>
      </c>
      <c r="E1583" t="str">
        <f>"FES1162761293"</f>
        <v>FES1162761293</v>
      </c>
      <c r="F1583" s="2">
        <v>44064</v>
      </c>
      <c r="G1583">
        <v>202102</v>
      </c>
      <c r="H1583" t="s">
        <v>25</v>
      </c>
      <c r="I1583" t="s">
        <v>23</v>
      </c>
      <c r="J1583" t="s">
        <v>362</v>
      </c>
      <c r="K1583" t="s">
        <v>7</v>
      </c>
      <c r="L1583" t="s">
        <v>35</v>
      </c>
      <c r="M1583" t="s">
        <v>32</v>
      </c>
      <c r="N1583" t="s">
        <v>370</v>
      </c>
      <c r="O1583" t="s">
        <v>21</v>
      </c>
      <c r="P1583" t="str">
        <f>"2170749069                    "</f>
        <v xml:space="preserve">2170749069                    </v>
      </c>
      <c r="Q1583">
        <v>0</v>
      </c>
      <c r="R1583">
        <v>0</v>
      </c>
      <c r="S1583">
        <v>0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0</v>
      </c>
      <c r="AB1583">
        <v>0</v>
      </c>
      <c r="AC1583">
        <v>0</v>
      </c>
      <c r="AD1583">
        <v>0</v>
      </c>
      <c r="AE1583" s="3">
        <v>0</v>
      </c>
      <c r="AF1583" s="3">
        <v>0</v>
      </c>
      <c r="AG1583" s="3">
        <v>0</v>
      </c>
      <c r="AH1583" s="3">
        <v>0</v>
      </c>
      <c r="AI1583" s="3">
        <v>0</v>
      </c>
      <c r="AJ1583" s="3">
        <v>0</v>
      </c>
      <c r="AK1583" s="3">
        <v>4.91</v>
      </c>
      <c r="AL1583" s="3">
        <v>0</v>
      </c>
      <c r="AM1583" s="3">
        <v>0</v>
      </c>
      <c r="AN1583" s="3">
        <v>0</v>
      </c>
      <c r="AO1583" s="3">
        <v>0</v>
      </c>
      <c r="AP1583" s="3">
        <v>0</v>
      </c>
      <c r="AQ1583" s="3">
        <v>0</v>
      </c>
      <c r="AR1583" s="3">
        <v>0</v>
      </c>
      <c r="AS1583" s="3">
        <v>0</v>
      </c>
      <c r="AT1583">
        <v>0</v>
      </c>
      <c r="AU1583">
        <v>0</v>
      </c>
      <c r="AV1583">
        <v>0</v>
      </c>
      <c r="AW1583">
        <v>0</v>
      </c>
      <c r="AX1583">
        <v>0</v>
      </c>
      <c r="AY1583">
        <v>0</v>
      </c>
      <c r="AZ1583">
        <v>0</v>
      </c>
      <c r="BA1583">
        <v>0</v>
      </c>
      <c r="BB1583">
        <v>0</v>
      </c>
      <c r="BC1583">
        <v>0</v>
      </c>
      <c r="BD1583">
        <v>0</v>
      </c>
      <c r="BE1583">
        <v>0</v>
      </c>
      <c r="BF1583">
        <v>0</v>
      </c>
      <c r="BG1583">
        <v>0</v>
      </c>
      <c r="BH1583">
        <v>1</v>
      </c>
      <c r="BI1583">
        <v>1</v>
      </c>
      <c r="BJ1583">
        <v>0.2</v>
      </c>
      <c r="BK1583">
        <v>1</v>
      </c>
      <c r="BL1583" s="4">
        <v>37.619999999999997</v>
      </c>
      <c r="BM1583" s="4">
        <v>5.64</v>
      </c>
      <c r="BN1583" s="4">
        <v>43.26</v>
      </c>
      <c r="BO1583" s="4">
        <v>43.26</v>
      </c>
      <c r="BQ1583" t="s">
        <v>318</v>
      </c>
      <c r="BR1583" t="s">
        <v>358</v>
      </c>
      <c r="BS1583" s="2">
        <v>44067</v>
      </c>
      <c r="BT1583" s="1">
        <v>0.3840277777777778</v>
      </c>
      <c r="BU1583" t="s">
        <v>402</v>
      </c>
      <c r="BV1583" t="s">
        <v>16</v>
      </c>
      <c r="BY1583">
        <v>1200</v>
      </c>
      <c r="CA1583" t="s">
        <v>401</v>
      </c>
      <c r="CC1583" t="s">
        <v>32</v>
      </c>
      <c r="CD1583">
        <v>2094</v>
      </c>
      <c r="CE1583" t="s">
        <v>64</v>
      </c>
      <c r="CF1583" s="2">
        <v>44068</v>
      </c>
      <c r="CI1583">
        <v>1</v>
      </c>
      <c r="CJ1583">
        <v>1</v>
      </c>
      <c r="CK1583">
        <v>22</v>
      </c>
      <c r="CL1583" t="s">
        <v>0</v>
      </c>
    </row>
    <row r="1584" spans="1:90" x14ac:dyDescent="0.3">
      <c r="A1584" t="s">
        <v>322</v>
      </c>
      <c r="B1584" t="s">
        <v>321</v>
      </c>
      <c r="C1584" t="s">
        <v>10</v>
      </c>
      <c r="E1584" t="str">
        <f>"FES1162761359"</f>
        <v>FES1162761359</v>
      </c>
      <c r="F1584" s="2">
        <v>44064</v>
      </c>
      <c r="G1584">
        <v>202102</v>
      </c>
      <c r="H1584" t="s">
        <v>25</v>
      </c>
      <c r="I1584" t="s">
        <v>23</v>
      </c>
      <c r="J1584" t="s">
        <v>362</v>
      </c>
      <c r="K1584" t="s">
        <v>7</v>
      </c>
      <c r="L1584" t="s">
        <v>46</v>
      </c>
      <c r="M1584" t="s">
        <v>44</v>
      </c>
      <c r="N1584" t="s">
        <v>817</v>
      </c>
      <c r="O1584" t="s">
        <v>21</v>
      </c>
      <c r="P1584" t="str">
        <f>"2170750110                    "</f>
        <v xml:space="preserve">2170750110                    </v>
      </c>
      <c r="Q1584">
        <v>0</v>
      </c>
      <c r="R1584">
        <v>0</v>
      </c>
      <c r="S1584">
        <v>0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0</v>
      </c>
      <c r="AB1584">
        <v>0</v>
      </c>
      <c r="AC1584">
        <v>0</v>
      </c>
      <c r="AD1584">
        <v>0</v>
      </c>
      <c r="AE1584" s="3">
        <v>0</v>
      </c>
      <c r="AF1584" s="3">
        <v>0</v>
      </c>
      <c r="AG1584" s="3">
        <v>0</v>
      </c>
      <c r="AH1584" s="3">
        <v>0</v>
      </c>
      <c r="AI1584" s="3">
        <v>0</v>
      </c>
      <c r="AJ1584" s="3">
        <v>0</v>
      </c>
      <c r="AK1584" s="3">
        <v>6.28</v>
      </c>
      <c r="AL1584" s="3">
        <v>0</v>
      </c>
      <c r="AM1584" s="3">
        <v>0</v>
      </c>
      <c r="AN1584" s="3">
        <v>0</v>
      </c>
      <c r="AO1584" s="3">
        <v>0</v>
      </c>
      <c r="AP1584" s="3">
        <v>0</v>
      </c>
      <c r="AQ1584" s="3">
        <v>0</v>
      </c>
      <c r="AR1584" s="3">
        <v>0</v>
      </c>
      <c r="AS1584" s="3">
        <v>0</v>
      </c>
      <c r="AT1584">
        <v>0</v>
      </c>
      <c r="AU1584">
        <v>0</v>
      </c>
      <c r="AV1584">
        <v>0</v>
      </c>
      <c r="AW1584">
        <v>0</v>
      </c>
      <c r="AX1584">
        <v>0</v>
      </c>
      <c r="AY1584">
        <v>0</v>
      </c>
      <c r="AZ1584">
        <v>0</v>
      </c>
      <c r="BA1584">
        <v>0</v>
      </c>
      <c r="BB1584">
        <v>0</v>
      </c>
      <c r="BC1584">
        <v>0</v>
      </c>
      <c r="BD1584">
        <v>0</v>
      </c>
      <c r="BE1584">
        <v>0</v>
      </c>
      <c r="BF1584">
        <v>0</v>
      </c>
      <c r="BG1584">
        <v>0</v>
      </c>
      <c r="BH1584">
        <v>1</v>
      </c>
      <c r="BI1584">
        <v>1.1000000000000001</v>
      </c>
      <c r="BJ1584">
        <v>0.9</v>
      </c>
      <c r="BK1584">
        <v>1.5</v>
      </c>
      <c r="BL1584" s="4">
        <v>48.15</v>
      </c>
      <c r="BM1584" s="4">
        <v>7.22</v>
      </c>
      <c r="BN1584" s="4">
        <v>55.37</v>
      </c>
      <c r="BO1584" s="4">
        <v>55.37</v>
      </c>
      <c r="BQ1584" t="s">
        <v>385</v>
      </c>
      <c r="BR1584" t="s">
        <v>358</v>
      </c>
      <c r="BS1584" s="2">
        <v>44067</v>
      </c>
      <c r="BT1584" s="1">
        <v>0.43958333333333338</v>
      </c>
      <c r="BU1584" t="s">
        <v>2044</v>
      </c>
      <c r="BV1584" t="s">
        <v>0</v>
      </c>
      <c r="BW1584" t="s">
        <v>34</v>
      </c>
      <c r="BX1584" t="s">
        <v>72</v>
      </c>
      <c r="BY1584">
        <v>4589.2</v>
      </c>
      <c r="CA1584" t="s">
        <v>101</v>
      </c>
      <c r="CC1584" t="s">
        <v>44</v>
      </c>
      <c r="CD1584">
        <v>4001</v>
      </c>
      <c r="CE1584" t="s">
        <v>13</v>
      </c>
      <c r="CF1584" s="2">
        <v>44068</v>
      </c>
      <c r="CI1584">
        <v>1</v>
      </c>
      <c r="CJ1584">
        <v>1</v>
      </c>
      <c r="CK1584">
        <v>21</v>
      </c>
      <c r="CL1584" t="s">
        <v>0</v>
      </c>
    </row>
    <row r="1585" spans="1:90" x14ac:dyDescent="0.3">
      <c r="A1585" t="s">
        <v>322</v>
      </c>
      <c r="B1585" t="s">
        <v>321</v>
      </c>
      <c r="C1585" t="s">
        <v>10</v>
      </c>
      <c r="E1585" t="str">
        <f>"FES1162761308"</f>
        <v>FES1162761308</v>
      </c>
      <c r="F1585" s="2">
        <v>44064</v>
      </c>
      <c r="G1585">
        <v>202102</v>
      </c>
      <c r="H1585" t="s">
        <v>25</v>
      </c>
      <c r="I1585" t="s">
        <v>23</v>
      </c>
      <c r="J1585" t="s">
        <v>362</v>
      </c>
      <c r="K1585" t="s">
        <v>7</v>
      </c>
      <c r="L1585" t="s">
        <v>35</v>
      </c>
      <c r="M1585" t="s">
        <v>32</v>
      </c>
      <c r="N1585" t="s">
        <v>370</v>
      </c>
      <c r="O1585" t="s">
        <v>21</v>
      </c>
      <c r="P1585" t="str">
        <f>"2170750051                    "</f>
        <v xml:space="preserve">2170750051                    </v>
      </c>
      <c r="Q1585">
        <v>0</v>
      </c>
      <c r="R1585">
        <v>0</v>
      </c>
      <c r="S1585">
        <v>0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0</v>
      </c>
      <c r="AA1585">
        <v>0</v>
      </c>
      <c r="AB1585">
        <v>0</v>
      </c>
      <c r="AC1585">
        <v>0</v>
      </c>
      <c r="AD1585">
        <v>0</v>
      </c>
      <c r="AE1585" s="3">
        <v>0</v>
      </c>
      <c r="AF1585" s="3">
        <v>0</v>
      </c>
      <c r="AG1585" s="3">
        <v>0</v>
      </c>
      <c r="AH1585" s="3">
        <v>0</v>
      </c>
      <c r="AI1585" s="3">
        <v>0</v>
      </c>
      <c r="AJ1585" s="3">
        <v>0</v>
      </c>
      <c r="AK1585" s="3">
        <v>4.91</v>
      </c>
      <c r="AL1585" s="3">
        <v>0</v>
      </c>
      <c r="AM1585" s="3">
        <v>0</v>
      </c>
      <c r="AN1585" s="3">
        <v>0</v>
      </c>
      <c r="AO1585" s="3">
        <v>0</v>
      </c>
      <c r="AP1585" s="3">
        <v>0</v>
      </c>
      <c r="AQ1585" s="3">
        <v>0</v>
      </c>
      <c r="AR1585" s="3">
        <v>0</v>
      </c>
      <c r="AS1585" s="3">
        <v>0</v>
      </c>
      <c r="AT1585">
        <v>0</v>
      </c>
      <c r="AU1585">
        <v>0</v>
      </c>
      <c r="AV1585">
        <v>0</v>
      </c>
      <c r="AW1585">
        <v>0</v>
      </c>
      <c r="AX1585">
        <v>0</v>
      </c>
      <c r="AY1585">
        <v>0</v>
      </c>
      <c r="AZ1585">
        <v>0</v>
      </c>
      <c r="BA1585">
        <v>0</v>
      </c>
      <c r="BB1585">
        <v>0</v>
      </c>
      <c r="BC1585">
        <v>0</v>
      </c>
      <c r="BD1585">
        <v>0</v>
      </c>
      <c r="BE1585">
        <v>0</v>
      </c>
      <c r="BF1585">
        <v>0</v>
      </c>
      <c r="BG1585">
        <v>0</v>
      </c>
      <c r="BH1585">
        <v>1</v>
      </c>
      <c r="BI1585">
        <v>1.2</v>
      </c>
      <c r="BJ1585">
        <v>1.9</v>
      </c>
      <c r="BK1585">
        <v>2</v>
      </c>
      <c r="BL1585" s="4">
        <v>37.619999999999997</v>
      </c>
      <c r="BM1585" s="4">
        <v>5.64</v>
      </c>
      <c r="BN1585" s="4">
        <v>43.26</v>
      </c>
      <c r="BO1585" s="4">
        <v>43.26</v>
      </c>
      <c r="BQ1585" t="s">
        <v>318</v>
      </c>
      <c r="BR1585" t="s">
        <v>358</v>
      </c>
      <c r="BS1585" s="2">
        <v>44067</v>
      </c>
      <c r="BT1585" s="1">
        <v>0.3833333333333333</v>
      </c>
      <c r="BU1585" t="s">
        <v>402</v>
      </c>
      <c r="BV1585" t="s">
        <v>16</v>
      </c>
      <c r="BY1585">
        <v>9626.15</v>
      </c>
      <c r="CA1585" t="s">
        <v>401</v>
      </c>
      <c r="CC1585" t="s">
        <v>32</v>
      </c>
      <c r="CD1585">
        <v>2094</v>
      </c>
      <c r="CE1585" t="s">
        <v>2</v>
      </c>
      <c r="CF1585" s="2">
        <v>44068</v>
      </c>
      <c r="CI1585">
        <v>1</v>
      </c>
      <c r="CJ1585">
        <v>1</v>
      </c>
      <c r="CK1585">
        <v>22</v>
      </c>
      <c r="CL1585" t="s">
        <v>0</v>
      </c>
    </row>
    <row r="1586" spans="1:90" x14ac:dyDescent="0.3">
      <c r="A1586" t="s">
        <v>322</v>
      </c>
      <c r="B1586" t="s">
        <v>321</v>
      </c>
      <c r="C1586" t="s">
        <v>10</v>
      </c>
      <c r="E1586" t="str">
        <f>"FES1162761295"</f>
        <v>FES1162761295</v>
      </c>
      <c r="F1586" s="2">
        <v>44064</v>
      </c>
      <c r="G1586">
        <v>202102</v>
      </c>
      <c r="H1586" t="s">
        <v>25</v>
      </c>
      <c r="I1586" t="s">
        <v>23</v>
      </c>
      <c r="J1586" t="s">
        <v>362</v>
      </c>
      <c r="K1586" t="s">
        <v>7</v>
      </c>
      <c r="L1586" t="s">
        <v>232</v>
      </c>
      <c r="M1586" t="s">
        <v>231</v>
      </c>
      <c r="N1586" t="s">
        <v>442</v>
      </c>
      <c r="O1586" t="s">
        <v>21</v>
      </c>
      <c r="P1586" t="str">
        <f>"2170749519                    "</f>
        <v xml:space="preserve">2170749519                    </v>
      </c>
      <c r="Q1586">
        <v>0</v>
      </c>
      <c r="R1586">
        <v>0</v>
      </c>
      <c r="S1586">
        <v>0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0</v>
      </c>
      <c r="AB1586">
        <v>0</v>
      </c>
      <c r="AC1586">
        <v>0</v>
      </c>
      <c r="AD1586">
        <v>0</v>
      </c>
      <c r="AE1586" s="3">
        <v>0</v>
      </c>
      <c r="AF1586" s="3">
        <v>0</v>
      </c>
      <c r="AG1586" s="3">
        <v>0</v>
      </c>
      <c r="AH1586" s="3">
        <v>0</v>
      </c>
      <c r="AI1586" s="3">
        <v>0</v>
      </c>
      <c r="AJ1586" s="3">
        <v>0</v>
      </c>
      <c r="AK1586" s="3">
        <v>4.91</v>
      </c>
      <c r="AL1586" s="3">
        <v>0</v>
      </c>
      <c r="AM1586" s="3">
        <v>0</v>
      </c>
      <c r="AN1586" s="3">
        <v>0</v>
      </c>
      <c r="AO1586" s="3">
        <v>0</v>
      </c>
      <c r="AP1586" s="3">
        <v>0</v>
      </c>
      <c r="AQ1586" s="3">
        <v>0</v>
      </c>
      <c r="AR1586" s="3">
        <v>0</v>
      </c>
      <c r="AS1586" s="3">
        <v>0</v>
      </c>
      <c r="AT1586">
        <v>0</v>
      </c>
      <c r="AU1586">
        <v>0</v>
      </c>
      <c r="AV1586">
        <v>0</v>
      </c>
      <c r="AW1586">
        <v>0</v>
      </c>
      <c r="AX1586">
        <v>0</v>
      </c>
      <c r="AY1586">
        <v>0</v>
      </c>
      <c r="AZ1586">
        <v>0</v>
      </c>
      <c r="BA1586">
        <v>0</v>
      </c>
      <c r="BB1586">
        <v>0</v>
      </c>
      <c r="BC1586">
        <v>0</v>
      </c>
      <c r="BD1586">
        <v>0</v>
      </c>
      <c r="BE1586">
        <v>0</v>
      </c>
      <c r="BF1586">
        <v>0</v>
      </c>
      <c r="BG1586">
        <v>0</v>
      </c>
      <c r="BH1586">
        <v>1</v>
      </c>
      <c r="BI1586">
        <v>5.3</v>
      </c>
      <c r="BJ1586">
        <v>2.4</v>
      </c>
      <c r="BK1586">
        <v>6</v>
      </c>
      <c r="BL1586" s="4">
        <v>37.619999999999997</v>
      </c>
      <c r="BM1586" s="4">
        <v>5.64</v>
      </c>
      <c r="BN1586" s="4">
        <v>43.26</v>
      </c>
      <c r="BO1586" s="4">
        <v>43.26</v>
      </c>
      <c r="BR1586" t="s">
        <v>358</v>
      </c>
      <c r="BS1586" s="2">
        <v>44067</v>
      </c>
      <c r="BT1586" s="1">
        <v>0.30208333333333331</v>
      </c>
      <c r="BU1586" t="s">
        <v>224</v>
      </c>
      <c r="BV1586" t="s">
        <v>16</v>
      </c>
      <c r="BY1586">
        <v>11783.81</v>
      </c>
      <c r="CC1586" t="s">
        <v>231</v>
      </c>
      <c r="CD1586">
        <v>1460</v>
      </c>
      <c r="CE1586" t="s">
        <v>2</v>
      </c>
      <c r="CF1586" s="2">
        <v>44068</v>
      </c>
      <c r="CI1586">
        <v>1</v>
      </c>
      <c r="CJ1586">
        <v>1</v>
      </c>
      <c r="CK1586">
        <v>22</v>
      </c>
      <c r="CL1586" t="s">
        <v>0</v>
      </c>
    </row>
    <row r="1587" spans="1:90" x14ac:dyDescent="0.3">
      <c r="A1587" t="s">
        <v>322</v>
      </c>
      <c r="B1587" t="s">
        <v>321</v>
      </c>
      <c r="C1587" t="s">
        <v>10</v>
      </c>
      <c r="E1587" t="str">
        <f>"FES1162761312"</f>
        <v>FES1162761312</v>
      </c>
      <c r="F1587" s="2">
        <v>44064</v>
      </c>
      <c r="G1587">
        <v>202102</v>
      </c>
      <c r="H1587" t="s">
        <v>25</v>
      </c>
      <c r="I1587" t="s">
        <v>23</v>
      </c>
      <c r="J1587" t="s">
        <v>362</v>
      </c>
      <c r="K1587" t="s">
        <v>7</v>
      </c>
      <c r="L1587" t="s">
        <v>35</v>
      </c>
      <c r="M1587" t="s">
        <v>32</v>
      </c>
      <c r="N1587" t="s">
        <v>2043</v>
      </c>
      <c r="O1587" t="s">
        <v>21</v>
      </c>
      <c r="P1587" t="str">
        <f>"2170750063                    "</f>
        <v xml:space="preserve">2170750063                    </v>
      </c>
      <c r="Q1587">
        <v>0</v>
      </c>
      <c r="R1587">
        <v>0</v>
      </c>
      <c r="S1587">
        <v>0</v>
      </c>
      <c r="T1587">
        <v>0</v>
      </c>
      <c r="U1587">
        <v>0</v>
      </c>
      <c r="V1587">
        <v>0</v>
      </c>
      <c r="W1587">
        <v>0</v>
      </c>
      <c r="X1587">
        <v>0</v>
      </c>
      <c r="Y1587">
        <v>0</v>
      </c>
      <c r="Z1587">
        <v>0</v>
      </c>
      <c r="AA1587">
        <v>0</v>
      </c>
      <c r="AB1587">
        <v>0</v>
      </c>
      <c r="AC1587">
        <v>0</v>
      </c>
      <c r="AD1587">
        <v>0</v>
      </c>
      <c r="AE1587" s="3">
        <v>0</v>
      </c>
      <c r="AF1587" s="3">
        <v>0</v>
      </c>
      <c r="AG1587" s="3">
        <v>0</v>
      </c>
      <c r="AH1587" s="3">
        <v>0</v>
      </c>
      <c r="AI1587" s="3">
        <v>0</v>
      </c>
      <c r="AJ1587" s="3">
        <v>0</v>
      </c>
      <c r="AK1587" s="3">
        <v>4.91</v>
      </c>
      <c r="AL1587" s="3">
        <v>0</v>
      </c>
      <c r="AM1587" s="3">
        <v>0</v>
      </c>
      <c r="AN1587" s="3">
        <v>0</v>
      </c>
      <c r="AO1587" s="3">
        <v>0</v>
      </c>
      <c r="AP1587" s="3">
        <v>0</v>
      </c>
      <c r="AQ1587" s="3">
        <v>0</v>
      </c>
      <c r="AR1587" s="3">
        <v>0</v>
      </c>
      <c r="AS1587" s="3">
        <v>0</v>
      </c>
      <c r="AT1587">
        <v>0</v>
      </c>
      <c r="AU1587">
        <v>0</v>
      </c>
      <c r="AV1587">
        <v>0</v>
      </c>
      <c r="AW1587">
        <v>0</v>
      </c>
      <c r="AX1587">
        <v>0</v>
      </c>
      <c r="AY1587">
        <v>0</v>
      </c>
      <c r="AZ1587">
        <v>0</v>
      </c>
      <c r="BA1587">
        <v>0</v>
      </c>
      <c r="BB1587">
        <v>0</v>
      </c>
      <c r="BC1587">
        <v>0</v>
      </c>
      <c r="BD1587">
        <v>0</v>
      </c>
      <c r="BE1587">
        <v>0</v>
      </c>
      <c r="BF1587">
        <v>0</v>
      </c>
      <c r="BG1587">
        <v>0</v>
      </c>
      <c r="BH1587">
        <v>1</v>
      </c>
      <c r="BI1587">
        <v>1.9</v>
      </c>
      <c r="BJ1587">
        <v>1.6</v>
      </c>
      <c r="BK1587">
        <v>2</v>
      </c>
      <c r="BL1587" s="4">
        <v>37.619999999999997</v>
      </c>
      <c r="BM1587" s="4">
        <v>5.64</v>
      </c>
      <c r="BN1587" s="4">
        <v>43.26</v>
      </c>
      <c r="BO1587" s="4">
        <v>43.26</v>
      </c>
      <c r="BQ1587" t="s">
        <v>385</v>
      </c>
      <c r="BR1587" t="s">
        <v>358</v>
      </c>
      <c r="BS1587" s="2">
        <v>44067</v>
      </c>
      <c r="BT1587" s="1">
        <v>0.375</v>
      </c>
      <c r="BU1587" t="s">
        <v>2042</v>
      </c>
      <c r="BV1587" t="s">
        <v>16</v>
      </c>
      <c r="BY1587">
        <v>8157.69</v>
      </c>
      <c r="CC1587" t="s">
        <v>32</v>
      </c>
      <c r="CD1587">
        <v>2139</v>
      </c>
      <c r="CE1587" t="s">
        <v>2</v>
      </c>
      <c r="CF1587" s="2">
        <v>44068</v>
      </c>
      <c r="CI1587">
        <v>1</v>
      </c>
      <c r="CJ1587">
        <v>1</v>
      </c>
      <c r="CK1587">
        <v>22</v>
      </c>
      <c r="CL1587" t="s">
        <v>0</v>
      </c>
    </row>
    <row r="1588" spans="1:90" x14ac:dyDescent="0.3">
      <c r="A1588" t="s">
        <v>322</v>
      </c>
      <c r="B1588" t="s">
        <v>321</v>
      </c>
      <c r="C1588" t="s">
        <v>10</v>
      </c>
      <c r="E1588" t="str">
        <f>"FES1162761298"</f>
        <v>FES1162761298</v>
      </c>
      <c r="F1588" s="2">
        <v>44064</v>
      </c>
      <c r="G1588">
        <v>202102</v>
      </c>
      <c r="H1588" t="s">
        <v>25</v>
      </c>
      <c r="I1588" t="s">
        <v>23</v>
      </c>
      <c r="J1588" t="s">
        <v>362</v>
      </c>
      <c r="K1588" t="s">
        <v>7</v>
      </c>
      <c r="L1588" t="s">
        <v>232</v>
      </c>
      <c r="M1588" t="s">
        <v>231</v>
      </c>
      <c r="N1588" t="s">
        <v>2041</v>
      </c>
      <c r="O1588" t="s">
        <v>21</v>
      </c>
      <c r="P1588" t="str">
        <f>"2170749646                    "</f>
        <v xml:space="preserve">2170749646                    </v>
      </c>
      <c r="Q1588">
        <v>0</v>
      </c>
      <c r="R1588">
        <v>0</v>
      </c>
      <c r="S1588">
        <v>0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0</v>
      </c>
      <c r="Z1588">
        <v>0</v>
      </c>
      <c r="AA1588">
        <v>0</v>
      </c>
      <c r="AB1588">
        <v>0</v>
      </c>
      <c r="AC1588">
        <v>0</v>
      </c>
      <c r="AD1588">
        <v>0</v>
      </c>
      <c r="AE1588" s="3">
        <v>0</v>
      </c>
      <c r="AF1588" s="3">
        <v>0</v>
      </c>
      <c r="AG1588" s="3">
        <v>0</v>
      </c>
      <c r="AH1588" s="3">
        <v>0</v>
      </c>
      <c r="AI1588" s="3">
        <v>0</v>
      </c>
      <c r="AJ1588" s="3">
        <v>0</v>
      </c>
      <c r="AK1588" s="3">
        <v>4.91</v>
      </c>
      <c r="AL1588" s="3">
        <v>0</v>
      </c>
      <c r="AM1588" s="3">
        <v>0</v>
      </c>
      <c r="AN1588" s="3">
        <v>0</v>
      </c>
      <c r="AO1588" s="3">
        <v>0</v>
      </c>
      <c r="AP1588" s="3">
        <v>0</v>
      </c>
      <c r="AQ1588" s="3">
        <v>0</v>
      </c>
      <c r="AR1588" s="3">
        <v>0</v>
      </c>
      <c r="AS1588" s="3">
        <v>0</v>
      </c>
      <c r="AT1588">
        <v>0</v>
      </c>
      <c r="AU1588">
        <v>0</v>
      </c>
      <c r="AV1588">
        <v>0</v>
      </c>
      <c r="AW1588">
        <v>0</v>
      </c>
      <c r="AX1588">
        <v>0</v>
      </c>
      <c r="AY1588">
        <v>0</v>
      </c>
      <c r="AZ1588">
        <v>0</v>
      </c>
      <c r="BA1588">
        <v>0</v>
      </c>
      <c r="BB1588">
        <v>0</v>
      </c>
      <c r="BC1588">
        <v>0</v>
      </c>
      <c r="BD1588">
        <v>0</v>
      </c>
      <c r="BE1588">
        <v>0</v>
      </c>
      <c r="BF1588">
        <v>0</v>
      </c>
      <c r="BG1588">
        <v>0</v>
      </c>
      <c r="BH1588">
        <v>1</v>
      </c>
      <c r="BI1588">
        <v>0.8</v>
      </c>
      <c r="BJ1588">
        <v>0.4</v>
      </c>
      <c r="BK1588">
        <v>1</v>
      </c>
      <c r="BL1588" s="4">
        <v>37.619999999999997</v>
      </c>
      <c r="BM1588" s="4">
        <v>5.64</v>
      </c>
      <c r="BN1588" s="4">
        <v>43.26</v>
      </c>
      <c r="BO1588" s="4">
        <v>43.26</v>
      </c>
      <c r="BQ1588" t="s">
        <v>318</v>
      </c>
      <c r="BR1588" t="s">
        <v>358</v>
      </c>
      <c r="BS1588" s="2">
        <v>44067</v>
      </c>
      <c r="BT1588" s="1">
        <v>0.25555555555555559</v>
      </c>
      <c r="BU1588" t="s">
        <v>2011</v>
      </c>
      <c r="BV1588" t="s">
        <v>16</v>
      </c>
      <c r="BY1588">
        <v>2071.66</v>
      </c>
      <c r="CC1588" t="s">
        <v>231</v>
      </c>
      <c r="CD1588">
        <v>1460</v>
      </c>
      <c r="CE1588" t="s">
        <v>13</v>
      </c>
      <c r="CF1588" s="2">
        <v>44068</v>
      </c>
      <c r="CI1588">
        <v>1</v>
      </c>
      <c r="CJ1588">
        <v>1</v>
      </c>
      <c r="CK1588">
        <v>22</v>
      </c>
      <c r="CL1588" t="s">
        <v>0</v>
      </c>
    </row>
    <row r="1589" spans="1:90" x14ac:dyDescent="0.3">
      <c r="A1589" t="s">
        <v>322</v>
      </c>
      <c r="B1589" t="s">
        <v>321</v>
      </c>
      <c r="C1589" t="s">
        <v>10</v>
      </c>
      <c r="E1589" t="str">
        <f>"FES1162761316"</f>
        <v>FES1162761316</v>
      </c>
      <c r="F1589" s="2">
        <v>44064</v>
      </c>
      <c r="G1589">
        <v>202102</v>
      </c>
      <c r="H1589" t="s">
        <v>25</v>
      </c>
      <c r="I1589" t="s">
        <v>23</v>
      </c>
      <c r="J1589" t="s">
        <v>362</v>
      </c>
      <c r="K1589" t="s">
        <v>7</v>
      </c>
      <c r="L1589" t="s">
        <v>9</v>
      </c>
      <c r="M1589" t="s">
        <v>8</v>
      </c>
      <c r="N1589" t="s">
        <v>2040</v>
      </c>
      <c r="O1589" t="s">
        <v>21</v>
      </c>
      <c r="P1589" t="str">
        <f>"2170750084                    "</f>
        <v xml:space="preserve">2170750084                    </v>
      </c>
      <c r="Q1589">
        <v>0</v>
      </c>
      <c r="R1589">
        <v>0</v>
      </c>
      <c r="S1589">
        <v>0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0</v>
      </c>
      <c r="AB1589">
        <v>0</v>
      </c>
      <c r="AC1589">
        <v>0</v>
      </c>
      <c r="AD1589">
        <v>0</v>
      </c>
      <c r="AE1589" s="3">
        <v>0</v>
      </c>
      <c r="AF1589" s="3">
        <v>0</v>
      </c>
      <c r="AG1589" s="3">
        <v>0</v>
      </c>
      <c r="AH1589" s="3">
        <v>0</v>
      </c>
      <c r="AI1589" s="3">
        <v>0</v>
      </c>
      <c r="AJ1589" s="3">
        <v>0</v>
      </c>
      <c r="AK1589" s="3">
        <v>6.28</v>
      </c>
      <c r="AL1589" s="3">
        <v>0</v>
      </c>
      <c r="AM1589" s="3">
        <v>0</v>
      </c>
      <c r="AN1589" s="3">
        <v>0</v>
      </c>
      <c r="AO1589" s="3">
        <v>0</v>
      </c>
      <c r="AP1589" s="3">
        <v>0</v>
      </c>
      <c r="AQ1589" s="3">
        <v>0</v>
      </c>
      <c r="AR1589" s="3">
        <v>0</v>
      </c>
      <c r="AS1589" s="3">
        <v>0</v>
      </c>
      <c r="AT1589">
        <v>0</v>
      </c>
      <c r="AU1589">
        <v>0</v>
      </c>
      <c r="AV1589">
        <v>0</v>
      </c>
      <c r="AW1589">
        <v>0</v>
      </c>
      <c r="AX1589">
        <v>0</v>
      </c>
      <c r="AY1589">
        <v>0</v>
      </c>
      <c r="AZ1589">
        <v>0</v>
      </c>
      <c r="BA1589">
        <v>0</v>
      </c>
      <c r="BB1589">
        <v>0</v>
      </c>
      <c r="BC1589">
        <v>0</v>
      </c>
      <c r="BD1589">
        <v>0</v>
      </c>
      <c r="BE1589">
        <v>0</v>
      </c>
      <c r="BF1589">
        <v>0</v>
      </c>
      <c r="BG1589">
        <v>0</v>
      </c>
      <c r="BH1589">
        <v>1</v>
      </c>
      <c r="BI1589">
        <v>1.3</v>
      </c>
      <c r="BJ1589">
        <v>0.9</v>
      </c>
      <c r="BK1589">
        <v>1.5</v>
      </c>
      <c r="BL1589" s="4">
        <v>48.15</v>
      </c>
      <c r="BM1589" s="4">
        <v>7.22</v>
      </c>
      <c r="BN1589" s="4">
        <v>55.37</v>
      </c>
      <c r="BO1589" s="4">
        <v>55.37</v>
      </c>
      <c r="BQ1589" t="s">
        <v>385</v>
      </c>
      <c r="BR1589" t="s">
        <v>358</v>
      </c>
      <c r="BS1589" s="2">
        <v>44067</v>
      </c>
      <c r="BT1589" s="1">
        <v>0.41875000000000001</v>
      </c>
      <c r="BU1589" t="s">
        <v>2039</v>
      </c>
      <c r="BV1589" t="s">
        <v>16</v>
      </c>
      <c r="BY1589">
        <v>4472.24</v>
      </c>
      <c r="CA1589" t="s">
        <v>305</v>
      </c>
      <c r="CC1589" t="s">
        <v>8</v>
      </c>
      <c r="CD1589">
        <v>7405</v>
      </c>
      <c r="CE1589" t="s">
        <v>13</v>
      </c>
      <c r="CF1589" s="2">
        <v>44068</v>
      </c>
      <c r="CI1589">
        <v>1</v>
      </c>
      <c r="CJ1589">
        <v>1</v>
      </c>
      <c r="CK1589">
        <v>21</v>
      </c>
      <c r="CL1589" t="s">
        <v>0</v>
      </c>
    </row>
    <row r="1590" spans="1:90" x14ac:dyDescent="0.3">
      <c r="A1590" t="s">
        <v>322</v>
      </c>
      <c r="B1590" t="s">
        <v>321</v>
      </c>
      <c r="C1590" t="s">
        <v>10</v>
      </c>
      <c r="E1590" t="str">
        <f>"FES1162761344"</f>
        <v>FES1162761344</v>
      </c>
      <c r="F1590" s="2">
        <v>44064</v>
      </c>
      <c r="G1590">
        <v>202102</v>
      </c>
      <c r="H1590" t="s">
        <v>25</v>
      </c>
      <c r="I1590" t="s">
        <v>23</v>
      </c>
      <c r="J1590" t="s">
        <v>362</v>
      </c>
      <c r="K1590" t="s">
        <v>7</v>
      </c>
      <c r="L1590" t="s">
        <v>9</v>
      </c>
      <c r="M1590" t="s">
        <v>8</v>
      </c>
      <c r="N1590" t="s">
        <v>1270</v>
      </c>
      <c r="O1590" t="s">
        <v>21</v>
      </c>
      <c r="P1590" t="str">
        <f>"2170750061                    "</f>
        <v xml:space="preserve">2170750061                    </v>
      </c>
      <c r="Q1590">
        <v>0</v>
      </c>
      <c r="R1590">
        <v>0</v>
      </c>
      <c r="S1590">
        <v>0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0</v>
      </c>
      <c r="AB1590">
        <v>0</v>
      </c>
      <c r="AC1590">
        <v>0</v>
      </c>
      <c r="AD1590">
        <v>0</v>
      </c>
      <c r="AE1590" s="3">
        <v>0</v>
      </c>
      <c r="AF1590" s="3">
        <v>0</v>
      </c>
      <c r="AG1590" s="3">
        <v>0</v>
      </c>
      <c r="AH1590" s="3">
        <v>0</v>
      </c>
      <c r="AI1590" s="3">
        <v>0</v>
      </c>
      <c r="AJ1590" s="3">
        <v>0</v>
      </c>
      <c r="AK1590" s="3">
        <v>6.28</v>
      </c>
      <c r="AL1590" s="3">
        <v>0</v>
      </c>
      <c r="AM1590" s="3">
        <v>0</v>
      </c>
      <c r="AN1590" s="3">
        <v>0</v>
      </c>
      <c r="AO1590" s="3">
        <v>0</v>
      </c>
      <c r="AP1590" s="3">
        <v>0</v>
      </c>
      <c r="AQ1590" s="3">
        <v>0</v>
      </c>
      <c r="AR1590" s="3">
        <v>0</v>
      </c>
      <c r="AS1590" s="3">
        <v>0</v>
      </c>
      <c r="AT1590">
        <v>0</v>
      </c>
      <c r="AU1590">
        <v>0</v>
      </c>
      <c r="AV1590">
        <v>0</v>
      </c>
      <c r="AW1590">
        <v>0</v>
      </c>
      <c r="AX1590">
        <v>0</v>
      </c>
      <c r="AY1590">
        <v>0</v>
      </c>
      <c r="AZ1590">
        <v>0</v>
      </c>
      <c r="BA1590">
        <v>0</v>
      </c>
      <c r="BB1590">
        <v>0</v>
      </c>
      <c r="BC1590">
        <v>0</v>
      </c>
      <c r="BD1590">
        <v>0</v>
      </c>
      <c r="BE1590">
        <v>0</v>
      </c>
      <c r="BF1590">
        <v>0</v>
      </c>
      <c r="BG1590">
        <v>0</v>
      </c>
      <c r="BH1590">
        <v>1</v>
      </c>
      <c r="BI1590">
        <v>1</v>
      </c>
      <c r="BJ1590">
        <v>0.7</v>
      </c>
      <c r="BK1590">
        <v>1</v>
      </c>
      <c r="BL1590" s="4">
        <v>48.15</v>
      </c>
      <c r="BM1590" s="4">
        <v>7.22</v>
      </c>
      <c r="BN1590" s="4">
        <v>55.37</v>
      </c>
      <c r="BO1590" s="4">
        <v>55.37</v>
      </c>
      <c r="BR1590" t="s">
        <v>358</v>
      </c>
      <c r="BS1590" s="2">
        <v>44067</v>
      </c>
      <c r="BT1590" s="1">
        <v>0.32708333333333334</v>
      </c>
      <c r="BU1590" t="s">
        <v>2038</v>
      </c>
      <c r="BV1590" t="s">
        <v>16</v>
      </c>
      <c r="BY1590">
        <v>3357.59</v>
      </c>
      <c r="CA1590" t="s">
        <v>223</v>
      </c>
      <c r="CC1590" t="s">
        <v>8</v>
      </c>
      <c r="CD1590">
        <v>7405</v>
      </c>
      <c r="CE1590" t="s">
        <v>2</v>
      </c>
      <c r="CF1590" s="2">
        <v>44068</v>
      </c>
      <c r="CI1590">
        <v>1</v>
      </c>
      <c r="CJ1590">
        <v>1</v>
      </c>
      <c r="CK1590">
        <v>21</v>
      </c>
      <c r="CL1590" t="s">
        <v>0</v>
      </c>
    </row>
    <row r="1591" spans="1:90" x14ac:dyDescent="0.3">
      <c r="A1591" t="s">
        <v>322</v>
      </c>
      <c r="B1591" t="s">
        <v>321</v>
      </c>
      <c r="C1591" t="s">
        <v>10</v>
      </c>
      <c r="E1591" t="str">
        <f>"FES1162761332"</f>
        <v>FES1162761332</v>
      </c>
      <c r="F1591" s="2">
        <v>44064</v>
      </c>
      <c r="G1591">
        <v>202102</v>
      </c>
      <c r="H1591" t="s">
        <v>25</v>
      </c>
      <c r="I1591" t="s">
        <v>23</v>
      </c>
      <c r="J1591" t="s">
        <v>362</v>
      </c>
      <c r="K1591" t="s">
        <v>7</v>
      </c>
      <c r="L1591" t="s">
        <v>29</v>
      </c>
      <c r="M1591" t="s">
        <v>26</v>
      </c>
      <c r="N1591" t="s">
        <v>529</v>
      </c>
      <c r="O1591" t="s">
        <v>21</v>
      </c>
      <c r="P1591" t="str">
        <f>"2170749951                    "</f>
        <v xml:space="preserve">2170749951                    </v>
      </c>
      <c r="Q1591">
        <v>0</v>
      </c>
      <c r="R1591">
        <v>0</v>
      </c>
      <c r="S1591">
        <v>0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0</v>
      </c>
      <c r="AB1591">
        <v>0</v>
      </c>
      <c r="AC1591">
        <v>0</v>
      </c>
      <c r="AD1591">
        <v>0</v>
      </c>
      <c r="AE1591" s="3">
        <v>0</v>
      </c>
      <c r="AF1591" s="3">
        <v>0</v>
      </c>
      <c r="AG1591" s="3">
        <v>0</v>
      </c>
      <c r="AH1591" s="3">
        <v>0</v>
      </c>
      <c r="AI1591" s="3">
        <v>0</v>
      </c>
      <c r="AJ1591" s="3">
        <v>0</v>
      </c>
      <c r="AK1591" s="3">
        <v>6.28</v>
      </c>
      <c r="AL1591" s="3">
        <v>0</v>
      </c>
      <c r="AM1591" s="3">
        <v>0</v>
      </c>
      <c r="AN1591" s="3">
        <v>0</v>
      </c>
      <c r="AO1591" s="3">
        <v>0</v>
      </c>
      <c r="AP1591" s="3">
        <v>0</v>
      </c>
      <c r="AQ1591" s="3">
        <v>0</v>
      </c>
      <c r="AR1591" s="3">
        <v>0</v>
      </c>
      <c r="AS1591" s="3">
        <v>0</v>
      </c>
      <c r="AT1591">
        <v>0</v>
      </c>
      <c r="AU1591">
        <v>0</v>
      </c>
      <c r="AV1591">
        <v>0</v>
      </c>
      <c r="AW1591">
        <v>0</v>
      </c>
      <c r="AX1591">
        <v>0</v>
      </c>
      <c r="AY1591">
        <v>0</v>
      </c>
      <c r="AZ1591">
        <v>0</v>
      </c>
      <c r="BA1591">
        <v>0</v>
      </c>
      <c r="BB1591">
        <v>0</v>
      </c>
      <c r="BC1591">
        <v>0</v>
      </c>
      <c r="BD1591">
        <v>0</v>
      </c>
      <c r="BE1591">
        <v>0</v>
      </c>
      <c r="BF1591">
        <v>0</v>
      </c>
      <c r="BG1591">
        <v>0</v>
      </c>
      <c r="BH1591">
        <v>1</v>
      </c>
      <c r="BI1591">
        <v>2</v>
      </c>
      <c r="BJ1591">
        <v>1.4</v>
      </c>
      <c r="BK1591">
        <v>2</v>
      </c>
      <c r="BL1591" s="4">
        <v>48.15</v>
      </c>
      <c r="BM1591" s="4">
        <v>7.22</v>
      </c>
      <c r="BN1591" s="4">
        <v>55.37</v>
      </c>
      <c r="BO1591" s="4">
        <v>55.37</v>
      </c>
      <c r="BQ1591" t="s">
        <v>385</v>
      </c>
      <c r="BR1591" t="s">
        <v>358</v>
      </c>
      <c r="BS1591" s="2">
        <v>44067</v>
      </c>
      <c r="BT1591" s="1">
        <v>0.375</v>
      </c>
      <c r="BU1591" t="s">
        <v>951</v>
      </c>
      <c r="BV1591" t="s">
        <v>16</v>
      </c>
      <c r="BY1591">
        <v>7060.28</v>
      </c>
      <c r="CA1591" t="s">
        <v>78</v>
      </c>
      <c r="CC1591" t="s">
        <v>26</v>
      </c>
      <c r="CD1591">
        <v>6001</v>
      </c>
      <c r="CE1591" t="s">
        <v>2</v>
      </c>
      <c r="CF1591" s="2">
        <v>44067</v>
      </c>
      <c r="CI1591">
        <v>1</v>
      </c>
      <c r="CJ1591">
        <v>1</v>
      </c>
      <c r="CK1591">
        <v>21</v>
      </c>
      <c r="CL1591" t="s">
        <v>0</v>
      </c>
    </row>
    <row r="1592" spans="1:90" x14ac:dyDescent="0.3">
      <c r="A1592" t="s">
        <v>322</v>
      </c>
      <c r="B1592" t="s">
        <v>321</v>
      </c>
      <c r="C1592" t="s">
        <v>10</v>
      </c>
      <c r="E1592" t="str">
        <f>"FES1162761325"</f>
        <v>FES1162761325</v>
      </c>
      <c r="F1592" s="2">
        <v>44064</v>
      </c>
      <c r="G1592">
        <v>202102</v>
      </c>
      <c r="H1592" t="s">
        <v>25</v>
      </c>
      <c r="I1592" t="s">
        <v>23</v>
      </c>
      <c r="J1592" t="s">
        <v>362</v>
      </c>
      <c r="K1592" t="s">
        <v>7</v>
      </c>
      <c r="L1592" t="s">
        <v>431</v>
      </c>
      <c r="M1592" t="s">
        <v>428</v>
      </c>
      <c r="N1592" t="s">
        <v>1121</v>
      </c>
      <c r="O1592" t="s">
        <v>21</v>
      </c>
      <c r="P1592" t="str">
        <f>"2170749866                    "</f>
        <v xml:space="preserve">2170749866                    </v>
      </c>
      <c r="Q1592">
        <v>0</v>
      </c>
      <c r="R1592">
        <v>0</v>
      </c>
      <c r="S1592">
        <v>0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0</v>
      </c>
      <c r="AB1592">
        <v>0</v>
      </c>
      <c r="AC1592">
        <v>0</v>
      </c>
      <c r="AD1592">
        <v>0</v>
      </c>
      <c r="AE1592" s="3">
        <v>0</v>
      </c>
      <c r="AF1592" s="3">
        <v>0</v>
      </c>
      <c r="AG1592" s="3">
        <v>0</v>
      </c>
      <c r="AH1592" s="3">
        <v>0</v>
      </c>
      <c r="AI1592" s="3">
        <v>0</v>
      </c>
      <c r="AJ1592" s="3">
        <v>0</v>
      </c>
      <c r="AK1592" s="3">
        <v>10.99</v>
      </c>
      <c r="AL1592" s="3">
        <v>0</v>
      </c>
      <c r="AM1592" s="3">
        <v>0</v>
      </c>
      <c r="AN1592" s="3">
        <v>0</v>
      </c>
      <c r="AO1592" s="3">
        <v>0</v>
      </c>
      <c r="AP1592" s="3">
        <v>0</v>
      </c>
      <c r="AQ1592" s="3">
        <v>0</v>
      </c>
      <c r="AR1592" s="3">
        <v>0</v>
      </c>
      <c r="AS1592" s="3">
        <v>0</v>
      </c>
      <c r="AT1592">
        <v>0</v>
      </c>
      <c r="AU1592">
        <v>0</v>
      </c>
      <c r="AV1592">
        <v>0</v>
      </c>
      <c r="AW1592">
        <v>0</v>
      </c>
      <c r="AX1592">
        <v>0</v>
      </c>
      <c r="AY1592">
        <v>0</v>
      </c>
      <c r="AZ1592">
        <v>0</v>
      </c>
      <c r="BA1592">
        <v>0</v>
      </c>
      <c r="BB1592">
        <v>0</v>
      </c>
      <c r="BC1592">
        <v>0</v>
      </c>
      <c r="BD1592">
        <v>0</v>
      </c>
      <c r="BE1592">
        <v>0</v>
      </c>
      <c r="BF1592">
        <v>0</v>
      </c>
      <c r="BG1592">
        <v>0</v>
      </c>
      <c r="BH1592">
        <v>1</v>
      </c>
      <c r="BI1592">
        <v>2.5</v>
      </c>
      <c r="BJ1592">
        <v>3.5</v>
      </c>
      <c r="BK1592">
        <v>3.5</v>
      </c>
      <c r="BL1592" s="4">
        <v>84.24</v>
      </c>
      <c r="BM1592" s="4">
        <v>12.64</v>
      </c>
      <c r="BN1592" s="4">
        <v>96.88</v>
      </c>
      <c r="BO1592" s="4">
        <v>96.88</v>
      </c>
      <c r="BQ1592" t="s">
        <v>385</v>
      </c>
      <c r="BR1592" t="s">
        <v>358</v>
      </c>
      <c r="BS1592" s="2">
        <v>44067</v>
      </c>
      <c r="BT1592" s="1">
        <v>0.43055555555555558</v>
      </c>
      <c r="BU1592" t="s">
        <v>2037</v>
      </c>
      <c r="BV1592" t="s">
        <v>16</v>
      </c>
      <c r="BY1592">
        <v>17380.46</v>
      </c>
      <c r="CA1592" t="s">
        <v>237</v>
      </c>
      <c r="CC1592" t="s">
        <v>428</v>
      </c>
      <c r="CD1592">
        <v>6230</v>
      </c>
      <c r="CE1592" t="s">
        <v>2</v>
      </c>
      <c r="CF1592" s="2">
        <v>44067</v>
      </c>
      <c r="CI1592">
        <v>1</v>
      </c>
      <c r="CJ1592">
        <v>1</v>
      </c>
      <c r="CK1592">
        <v>21</v>
      </c>
      <c r="CL1592" t="s">
        <v>0</v>
      </c>
    </row>
    <row r="1593" spans="1:90" x14ac:dyDescent="0.3">
      <c r="A1593" t="s">
        <v>322</v>
      </c>
      <c r="B1593" t="s">
        <v>321</v>
      </c>
      <c r="C1593" t="s">
        <v>10</v>
      </c>
      <c r="E1593" t="str">
        <f>"FES1162761375"</f>
        <v>FES1162761375</v>
      </c>
      <c r="F1593" s="2">
        <v>44064</v>
      </c>
      <c r="G1593">
        <v>202102</v>
      </c>
      <c r="H1593" t="s">
        <v>25</v>
      </c>
      <c r="I1593" t="s">
        <v>23</v>
      </c>
      <c r="J1593" t="s">
        <v>362</v>
      </c>
      <c r="K1593" t="s">
        <v>7</v>
      </c>
      <c r="L1593" t="s">
        <v>111</v>
      </c>
      <c r="M1593" t="s">
        <v>110</v>
      </c>
      <c r="N1593" t="s">
        <v>2036</v>
      </c>
      <c r="O1593" t="s">
        <v>21</v>
      </c>
      <c r="P1593" t="str">
        <f>"2170750132                    "</f>
        <v xml:space="preserve">2170750132                    </v>
      </c>
      <c r="Q1593">
        <v>0</v>
      </c>
      <c r="R1593">
        <v>0</v>
      </c>
      <c r="S1593">
        <v>0</v>
      </c>
      <c r="T1593">
        <v>0</v>
      </c>
      <c r="U1593">
        <v>0</v>
      </c>
      <c r="V1593">
        <v>0</v>
      </c>
      <c r="W1593">
        <v>0</v>
      </c>
      <c r="X1593">
        <v>0</v>
      </c>
      <c r="Y1593">
        <v>0</v>
      </c>
      <c r="Z1593">
        <v>0</v>
      </c>
      <c r="AA1593">
        <v>0</v>
      </c>
      <c r="AB1593">
        <v>0</v>
      </c>
      <c r="AC1593">
        <v>0</v>
      </c>
      <c r="AD1593">
        <v>0</v>
      </c>
      <c r="AE1593" s="3">
        <v>0</v>
      </c>
      <c r="AF1593" s="3">
        <v>0</v>
      </c>
      <c r="AG1593" s="3">
        <v>0</v>
      </c>
      <c r="AH1593" s="3">
        <v>0</v>
      </c>
      <c r="AI1593" s="3">
        <v>0</v>
      </c>
      <c r="AJ1593" s="3">
        <v>0</v>
      </c>
      <c r="AK1593" s="3">
        <v>4.91</v>
      </c>
      <c r="AL1593" s="3">
        <v>0</v>
      </c>
      <c r="AM1593" s="3">
        <v>0</v>
      </c>
      <c r="AN1593" s="3">
        <v>0</v>
      </c>
      <c r="AO1593" s="3">
        <v>0</v>
      </c>
      <c r="AP1593" s="3">
        <v>0</v>
      </c>
      <c r="AQ1593" s="3">
        <v>0</v>
      </c>
      <c r="AR1593" s="3">
        <v>0</v>
      </c>
      <c r="AS1593" s="3">
        <v>0</v>
      </c>
      <c r="AT1593">
        <v>0</v>
      </c>
      <c r="AU1593">
        <v>0</v>
      </c>
      <c r="AV1593">
        <v>0</v>
      </c>
      <c r="AW1593">
        <v>0</v>
      </c>
      <c r="AX1593">
        <v>0</v>
      </c>
      <c r="AY1593">
        <v>0</v>
      </c>
      <c r="AZ1593">
        <v>0</v>
      </c>
      <c r="BA1593">
        <v>0</v>
      </c>
      <c r="BB1593">
        <v>0</v>
      </c>
      <c r="BC1593">
        <v>0</v>
      </c>
      <c r="BD1593">
        <v>0</v>
      </c>
      <c r="BE1593">
        <v>0</v>
      </c>
      <c r="BF1593">
        <v>0</v>
      </c>
      <c r="BG1593">
        <v>0</v>
      </c>
      <c r="BH1593">
        <v>1</v>
      </c>
      <c r="BI1593">
        <v>4.0999999999999996</v>
      </c>
      <c r="BJ1593">
        <v>3.6</v>
      </c>
      <c r="BK1593">
        <v>5</v>
      </c>
      <c r="BL1593" s="4">
        <v>37.619999999999997</v>
      </c>
      <c r="BM1593" s="4">
        <v>5.64</v>
      </c>
      <c r="BN1593" s="4">
        <v>43.26</v>
      </c>
      <c r="BO1593" s="4">
        <v>43.26</v>
      </c>
      <c r="BQ1593" t="s">
        <v>318</v>
      </c>
      <c r="BR1593" t="s">
        <v>358</v>
      </c>
      <c r="BS1593" s="2">
        <v>44067</v>
      </c>
      <c r="BT1593" s="1">
        <v>0.3888888888888889</v>
      </c>
      <c r="BU1593" t="s">
        <v>2035</v>
      </c>
      <c r="BV1593" t="s">
        <v>16</v>
      </c>
      <c r="BY1593">
        <v>17757.89</v>
      </c>
      <c r="CC1593" t="s">
        <v>110</v>
      </c>
      <c r="CD1593">
        <v>1406</v>
      </c>
      <c r="CE1593" t="s">
        <v>2</v>
      </c>
      <c r="CF1593" s="2">
        <v>44068</v>
      </c>
      <c r="CI1593">
        <v>1</v>
      </c>
      <c r="CJ1593">
        <v>1</v>
      </c>
      <c r="CK1593">
        <v>22</v>
      </c>
      <c r="CL1593" t="s">
        <v>0</v>
      </c>
    </row>
    <row r="1594" spans="1:90" x14ac:dyDescent="0.3">
      <c r="A1594" t="s">
        <v>322</v>
      </c>
      <c r="B1594" t="s">
        <v>321</v>
      </c>
      <c r="C1594" t="s">
        <v>10</v>
      </c>
      <c r="E1594" t="str">
        <f>"FES1162761392"</f>
        <v>FES1162761392</v>
      </c>
      <c r="F1594" s="2">
        <v>44064</v>
      </c>
      <c r="G1594">
        <v>202102</v>
      </c>
      <c r="H1594" t="s">
        <v>25</v>
      </c>
      <c r="I1594" t="s">
        <v>23</v>
      </c>
      <c r="J1594" t="s">
        <v>362</v>
      </c>
      <c r="K1594" t="s">
        <v>7</v>
      </c>
      <c r="L1594" t="s">
        <v>232</v>
      </c>
      <c r="M1594" t="s">
        <v>231</v>
      </c>
      <c r="N1594" t="s">
        <v>515</v>
      </c>
      <c r="O1594" t="s">
        <v>21</v>
      </c>
      <c r="P1594" t="str">
        <f>"2170750158                    "</f>
        <v xml:space="preserve">2170750158                    </v>
      </c>
      <c r="Q1594">
        <v>0</v>
      </c>
      <c r="R1594">
        <v>0</v>
      </c>
      <c r="S1594">
        <v>0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0</v>
      </c>
      <c r="AB1594">
        <v>0</v>
      </c>
      <c r="AC1594">
        <v>0</v>
      </c>
      <c r="AD1594">
        <v>0</v>
      </c>
      <c r="AE1594" s="3">
        <v>0</v>
      </c>
      <c r="AF1594" s="3">
        <v>0</v>
      </c>
      <c r="AG1594" s="3">
        <v>0</v>
      </c>
      <c r="AH1594" s="3">
        <v>0</v>
      </c>
      <c r="AI1594" s="3">
        <v>0</v>
      </c>
      <c r="AJ1594" s="3">
        <v>0</v>
      </c>
      <c r="AK1594" s="3">
        <v>4.91</v>
      </c>
      <c r="AL1594" s="3">
        <v>0</v>
      </c>
      <c r="AM1594" s="3">
        <v>0</v>
      </c>
      <c r="AN1594" s="3">
        <v>0</v>
      </c>
      <c r="AO1594" s="3">
        <v>0</v>
      </c>
      <c r="AP1594" s="3">
        <v>0</v>
      </c>
      <c r="AQ1594" s="3">
        <v>0</v>
      </c>
      <c r="AR1594" s="3">
        <v>0</v>
      </c>
      <c r="AS1594" s="3">
        <v>0</v>
      </c>
      <c r="AT1594">
        <v>0</v>
      </c>
      <c r="AU1594">
        <v>0</v>
      </c>
      <c r="AV1594">
        <v>0</v>
      </c>
      <c r="AW1594">
        <v>0</v>
      </c>
      <c r="AX1594">
        <v>0</v>
      </c>
      <c r="AY1594">
        <v>0</v>
      </c>
      <c r="AZ1594">
        <v>0</v>
      </c>
      <c r="BA1594">
        <v>0</v>
      </c>
      <c r="BB1594">
        <v>0</v>
      </c>
      <c r="BC1594">
        <v>0</v>
      </c>
      <c r="BD1594">
        <v>0</v>
      </c>
      <c r="BE1594">
        <v>0</v>
      </c>
      <c r="BF1594">
        <v>0</v>
      </c>
      <c r="BG1594">
        <v>0</v>
      </c>
      <c r="BH1594">
        <v>1</v>
      </c>
      <c r="BI1594">
        <v>1</v>
      </c>
      <c r="BJ1594">
        <v>0.2</v>
      </c>
      <c r="BK1594">
        <v>1</v>
      </c>
      <c r="BL1594" s="4">
        <v>37.619999999999997</v>
      </c>
      <c r="BM1594" s="4">
        <v>5.64</v>
      </c>
      <c r="BN1594" s="4">
        <v>43.26</v>
      </c>
      <c r="BO1594" s="4">
        <v>43.26</v>
      </c>
      <c r="BQ1594" t="s">
        <v>385</v>
      </c>
      <c r="BR1594" t="s">
        <v>358</v>
      </c>
      <c r="BS1594" s="2">
        <v>44067</v>
      </c>
      <c r="BT1594" s="1">
        <v>0.35347222222222219</v>
      </c>
      <c r="BU1594" t="s">
        <v>985</v>
      </c>
      <c r="BV1594" t="s">
        <v>16</v>
      </c>
      <c r="BY1594">
        <v>1200</v>
      </c>
      <c r="CA1594" t="s">
        <v>961</v>
      </c>
      <c r="CC1594" t="s">
        <v>231</v>
      </c>
      <c r="CD1594">
        <v>1459</v>
      </c>
      <c r="CE1594" t="s">
        <v>64</v>
      </c>
      <c r="CI1594">
        <v>1</v>
      </c>
      <c r="CJ1594">
        <v>1</v>
      </c>
      <c r="CK1594">
        <v>22</v>
      </c>
      <c r="CL1594" t="s">
        <v>0</v>
      </c>
    </row>
    <row r="1595" spans="1:90" x14ac:dyDescent="0.3">
      <c r="A1595" t="s">
        <v>322</v>
      </c>
      <c r="B1595" t="s">
        <v>321</v>
      </c>
      <c r="C1595" t="s">
        <v>10</v>
      </c>
      <c r="E1595" t="str">
        <f>"FES1162758464"</f>
        <v>FES1162758464</v>
      </c>
      <c r="F1595" s="2">
        <v>44047</v>
      </c>
      <c r="G1595">
        <v>202102</v>
      </c>
      <c r="H1595" t="s">
        <v>25</v>
      </c>
      <c r="I1595" t="s">
        <v>23</v>
      </c>
      <c r="J1595" t="s">
        <v>362</v>
      </c>
      <c r="K1595" t="s">
        <v>7</v>
      </c>
      <c r="L1595" t="s">
        <v>9</v>
      </c>
      <c r="M1595" t="s">
        <v>8</v>
      </c>
      <c r="N1595" t="s">
        <v>1411</v>
      </c>
      <c r="O1595" t="s">
        <v>21</v>
      </c>
      <c r="P1595" t="str">
        <f>"2170747418                    "</f>
        <v xml:space="preserve">2170747418                    </v>
      </c>
      <c r="Q1595">
        <v>0</v>
      </c>
      <c r="R1595">
        <v>0</v>
      </c>
      <c r="S1595">
        <v>0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0</v>
      </c>
      <c r="AB1595">
        <v>0</v>
      </c>
      <c r="AC1595">
        <v>0</v>
      </c>
      <c r="AD1595">
        <v>0</v>
      </c>
      <c r="AE1595" s="3">
        <v>0</v>
      </c>
      <c r="AF1595" s="3">
        <v>0</v>
      </c>
      <c r="AG1595" s="3">
        <v>0</v>
      </c>
      <c r="AH1595" s="3">
        <v>0</v>
      </c>
      <c r="AI1595" s="3">
        <v>0</v>
      </c>
      <c r="AJ1595" s="3">
        <v>0</v>
      </c>
      <c r="AK1595" s="3">
        <v>54.19</v>
      </c>
      <c r="AL1595" s="3">
        <v>0</v>
      </c>
      <c r="AM1595" s="3">
        <v>0</v>
      </c>
      <c r="AN1595" s="3">
        <v>0</v>
      </c>
      <c r="AO1595" s="3">
        <v>0</v>
      </c>
      <c r="AP1595" s="3">
        <v>0</v>
      </c>
      <c r="AQ1595" s="3">
        <v>0</v>
      </c>
      <c r="AR1595" s="3">
        <v>0</v>
      </c>
      <c r="AS1595" s="3">
        <v>0</v>
      </c>
      <c r="AT1595">
        <v>0</v>
      </c>
      <c r="AU1595">
        <v>0</v>
      </c>
      <c r="AV1595">
        <v>0</v>
      </c>
      <c r="AW1595">
        <v>0</v>
      </c>
      <c r="AX1595">
        <v>0</v>
      </c>
      <c r="AY1595">
        <v>0</v>
      </c>
      <c r="AZ1595">
        <v>0</v>
      </c>
      <c r="BA1595">
        <v>0</v>
      </c>
      <c r="BB1595">
        <v>0</v>
      </c>
      <c r="BC1595">
        <v>0</v>
      </c>
      <c r="BD1595">
        <v>0</v>
      </c>
      <c r="BE1595">
        <v>0</v>
      </c>
      <c r="BF1595">
        <v>0</v>
      </c>
      <c r="BG1595">
        <v>0</v>
      </c>
      <c r="BH1595">
        <v>1</v>
      </c>
      <c r="BI1595">
        <v>5</v>
      </c>
      <c r="BJ1595">
        <v>18.3</v>
      </c>
      <c r="BK1595">
        <v>18.5</v>
      </c>
      <c r="BL1595" s="4">
        <v>441.24</v>
      </c>
      <c r="BM1595" s="4">
        <v>66.19</v>
      </c>
      <c r="BN1595" s="4">
        <v>507.43</v>
      </c>
      <c r="BO1595" s="4">
        <v>507.43</v>
      </c>
      <c r="BQ1595" t="s">
        <v>318</v>
      </c>
      <c r="BR1595" t="s">
        <v>358</v>
      </c>
      <c r="BS1595" s="2">
        <v>44047</v>
      </c>
      <c r="BT1595" s="1">
        <v>0.41666666666666669</v>
      </c>
      <c r="BU1595" t="s">
        <v>1961</v>
      </c>
      <c r="BV1595" t="s">
        <v>16</v>
      </c>
      <c r="BY1595">
        <v>91264</v>
      </c>
      <c r="BZ1595" t="s">
        <v>1427</v>
      </c>
      <c r="CC1595" t="s">
        <v>8</v>
      </c>
      <c r="CD1595">
        <v>7975</v>
      </c>
      <c r="CE1595" t="s">
        <v>2</v>
      </c>
      <c r="CF1595" s="2">
        <v>44048</v>
      </c>
      <c r="CI1595">
        <v>1</v>
      </c>
      <c r="CJ1595">
        <v>0</v>
      </c>
      <c r="CK1595">
        <v>21</v>
      </c>
      <c r="CL1595" t="s">
        <v>0</v>
      </c>
    </row>
    <row r="1596" spans="1:90" x14ac:dyDescent="0.3">
      <c r="A1596" t="s">
        <v>322</v>
      </c>
      <c r="B1596" t="s">
        <v>321</v>
      </c>
      <c r="C1596" t="s">
        <v>10</v>
      </c>
      <c r="E1596" t="str">
        <f>"FES1162761390"</f>
        <v>FES1162761390</v>
      </c>
      <c r="F1596" s="2">
        <v>44064</v>
      </c>
      <c r="G1596">
        <v>202102</v>
      </c>
      <c r="H1596" t="s">
        <v>25</v>
      </c>
      <c r="I1596" t="s">
        <v>23</v>
      </c>
      <c r="J1596" t="s">
        <v>362</v>
      </c>
      <c r="K1596" t="s">
        <v>7</v>
      </c>
      <c r="L1596" t="s">
        <v>46</v>
      </c>
      <c r="M1596" t="s">
        <v>44</v>
      </c>
      <c r="N1596" t="s">
        <v>993</v>
      </c>
      <c r="O1596" t="s">
        <v>21</v>
      </c>
      <c r="P1596" t="str">
        <f>"2170750154                    "</f>
        <v xml:space="preserve">2170750154                    </v>
      </c>
      <c r="Q1596">
        <v>0</v>
      </c>
      <c r="R1596">
        <v>0</v>
      </c>
      <c r="S1596">
        <v>0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0</v>
      </c>
      <c r="Z1596">
        <v>0</v>
      </c>
      <c r="AA1596">
        <v>0</v>
      </c>
      <c r="AB1596">
        <v>0</v>
      </c>
      <c r="AC1596">
        <v>0</v>
      </c>
      <c r="AD1596">
        <v>0</v>
      </c>
      <c r="AE1596" s="3">
        <v>0</v>
      </c>
      <c r="AF1596" s="3">
        <v>0</v>
      </c>
      <c r="AG1596" s="3">
        <v>0</v>
      </c>
      <c r="AH1596" s="3">
        <v>0</v>
      </c>
      <c r="AI1596" s="3">
        <v>0</v>
      </c>
      <c r="AJ1596" s="3">
        <v>0</v>
      </c>
      <c r="AK1596" s="3">
        <v>58.06</v>
      </c>
      <c r="AL1596" s="3">
        <v>0</v>
      </c>
      <c r="AM1596" s="3">
        <v>0</v>
      </c>
      <c r="AN1596" s="3">
        <v>0</v>
      </c>
      <c r="AO1596" s="3">
        <v>0</v>
      </c>
      <c r="AP1596" s="3">
        <v>0</v>
      </c>
      <c r="AQ1596" s="3">
        <v>0</v>
      </c>
      <c r="AR1596" s="3">
        <v>0</v>
      </c>
      <c r="AS1596" s="3">
        <v>0</v>
      </c>
      <c r="AT1596">
        <v>0</v>
      </c>
      <c r="AU1596">
        <v>0</v>
      </c>
      <c r="AV1596">
        <v>0</v>
      </c>
      <c r="AW1596">
        <v>0</v>
      </c>
      <c r="AX1596">
        <v>0</v>
      </c>
      <c r="AY1596">
        <v>0</v>
      </c>
      <c r="AZ1596">
        <v>0</v>
      </c>
      <c r="BA1596">
        <v>0</v>
      </c>
      <c r="BB1596">
        <v>0</v>
      </c>
      <c r="BC1596">
        <v>0</v>
      </c>
      <c r="BD1596">
        <v>0</v>
      </c>
      <c r="BE1596">
        <v>0</v>
      </c>
      <c r="BF1596">
        <v>0</v>
      </c>
      <c r="BG1596">
        <v>0</v>
      </c>
      <c r="BH1596">
        <v>1</v>
      </c>
      <c r="BI1596">
        <v>8.8000000000000007</v>
      </c>
      <c r="BJ1596">
        <v>18.5</v>
      </c>
      <c r="BK1596">
        <v>18.5</v>
      </c>
      <c r="BL1596" s="4">
        <v>445.11</v>
      </c>
      <c r="BM1596" s="4">
        <v>66.77</v>
      </c>
      <c r="BN1596" s="4">
        <v>511.88</v>
      </c>
      <c r="BO1596" s="4">
        <v>511.88</v>
      </c>
      <c r="BQ1596" t="s">
        <v>2034</v>
      </c>
      <c r="BR1596" t="s">
        <v>358</v>
      </c>
      <c r="BS1596" s="2">
        <v>44067</v>
      </c>
      <c r="BT1596" s="1">
        <v>0.3888888888888889</v>
      </c>
      <c r="BU1596" t="s">
        <v>2033</v>
      </c>
      <c r="BV1596" t="s">
        <v>16</v>
      </c>
      <c r="BY1596">
        <v>92669.759999999995</v>
      </c>
      <c r="CA1596" t="s">
        <v>178</v>
      </c>
      <c r="CC1596" t="s">
        <v>44</v>
      </c>
      <c r="CD1596">
        <v>4051</v>
      </c>
      <c r="CE1596" t="s">
        <v>2</v>
      </c>
      <c r="CF1596" s="2">
        <v>44068</v>
      </c>
      <c r="CI1596">
        <v>1</v>
      </c>
      <c r="CJ1596">
        <v>1</v>
      </c>
      <c r="CK1596">
        <v>21</v>
      </c>
      <c r="CL1596" t="s">
        <v>0</v>
      </c>
    </row>
    <row r="1597" spans="1:90" x14ac:dyDescent="0.3">
      <c r="A1597" t="s">
        <v>322</v>
      </c>
      <c r="B1597" t="s">
        <v>321</v>
      </c>
      <c r="C1597" t="s">
        <v>10</v>
      </c>
      <c r="E1597" t="str">
        <f>"FES1162761396"</f>
        <v>FES1162761396</v>
      </c>
      <c r="F1597" s="2">
        <v>44064</v>
      </c>
      <c r="G1597">
        <v>202102</v>
      </c>
      <c r="H1597" t="s">
        <v>25</v>
      </c>
      <c r="I1597" t="s">
        <v>23</v>
      </c>
      <c r="J1597" t="s">
        <v>362</v>
      </c>
      <c r="K1597" t="s">
        <v>7</v>
      </c>
      <c r="L1597" t="s">
        <v>46</v>
      </c>
      <c r="M1597" t="s">
        <v>44</v>
      </c>
      <c r="N1597" t="s">
        <v>494</v>
      </c>
      <c r="O1597" t="s">
        <v>21</v>
      </c>
      <c r="P1597" t="str">
        <f>"2170750168                    "</f>
        <v xml:space="preserve">2170750168                    </v>
      </c>
      <c r="Q1597">
        <v>0</v>
      </c>
      <c r="R1597">
        <v>0</v>
      </c>
      <c r="S1597">
        <v>0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0</v>
      </c>
      <c r="AB1597">
        <v>0</v>
      </c>
      <c r="AC1597">
        <v>0</v>
      </c>
      <c r="AD1597">
        <v>0</v>
      </c>
      <c r="AE1597" s="3">
        <v>0</v>
      </c>
      <c r="AF1597" s="3">
        <v>0</v>
      </c>
      <c r="AG1597" s="3">
        <v>0</v>
      </c>
      <c r="AH1597" s="3">
        <v>0</v>
      </c>
      <c r="AI1597" s="3">
        <v>0</v>
      </c>
      <c r="AJ1597" s="3">
        <v>0</v>
      </c>
      <c r="AK1597" s="3">
        <v>6.28</v>
      </c>
      <c r="AL1597" s="3">
        <v>0</v>
      </c>
      <c r="AM1597" s="3">
        <v>0</v>
      </c>
      <c r="AN1597" s="3">
        <v>0</v>
      </c>
      <c r="AO1597" s="3">
        <v>0</v>
      </c>
      <c r="AP1597" s="3">
        <v>0</v>
      </c>
      <c r="AQ1597" s="3">
        <v>0</v>
      </c>
      <c r="AR1597" s="3">
        <v>0</v>
      </c>
      <c r="AS1597" s="3">
        <v>0</v>
      </c>
      <c r="AT1597">
        <v>0</v>
      </c>
      <c r="AU1597">
        <v>0</v>
      </c>
      <c r="AV1597">
        <v>0</v>
      </c>
      <c r="AW1597">
        <v>0</v>
      </c>
      <c r="AX1597">
        <v>0</v>
      </c>
      <c r="AY1597">
        <v>0</v>
      </c>
      <c r="AZ1597">
        <v>0</v>
      </c>
      <c r="BA1597">
        <v>0</v>
      </c>
      <c r="BB1597">
        <v>0</v>
      </c>
      <c r="BC1597">
        <v>0</v>
      </c>
      <c r="BD1597">
        <v>0</v>
      </c>
      <c r="BE1597">
        <v>0</v>
      </c>
      <c r="BF1597">
        <v>0</v>
      </c>
      <c r="BG1597">
        <v>0</v>
      </c>
      <c r="BH1597">
        <v>1</v>
      </c>
      <c r="BI1597">
        <v>0.8</v>
      </c>
      <c r="BJ1597">
        <v>1</v>
      </c>
      <c r="BK1597">
        <v>1</v>
      </c>
      <c r="BL1597" s="4">
        <v>48.15</v>
      </c>
      <c r="BM1597" s="4">
        <v>7.22</v>
      </c>
      <c r="BN1597" s="4">
        <v>55.37</v>
      </c>
      <c r="BO1597" s="4">
        <v>55.37</v>
      </c>
      <c r="BQ1597" t="s">
        <v>493</v>
      </c>
      <c r="BR1597" t="s">
        <v>358</v>
      </c>
      <c r="BS1597" s="2">
        <v>44067</v>
      </c>
      <c r="BT1597" s="1">
        <v>0.40763888888888888</v>
      </c>
      <c r="BU1597" t="s">
        <v>492</v>
      </c>
      <c r="BV1597" t="s">
        <v>16</v>
      </c>
      <c r="BY1597">
        <v>5079.07</v>
      </c>
      <c r="CA1597" t="s">
        <v>178</v>
      </c>
      <c r="CC1597" t="s">
        <v>44</v>
      </c>
      <c r="CD1597">
        <v>4000</v>
      </c>
      <c r="CE1597" t="s">
        <v>2</v>
      </c>
      <c r="CF1597" s="2">
        <v>44068</v>
      </c>
      <c r="CI1597">
        <v>1</v>
      </c>
      <c r="CJ1597">
        <v>1</v>
      </c>
      <c r="CK1597">
        <v>21</v>
      </c>
      <c r="CL1597" t="s">
        <v>0</v>
      </c>
    </row>
    <row r="1598" spans="1:90" x14ac:dyDescent="0.3">
      <c r="A1598" t="s">
        <v>322</v>
      </c>
      <c r="B1598" t="s">
        <v>321</v>
      </c>
      <c r="C1598" t="s">
        <v>10</v>
      </c>
      <c r="E1598" t="str">
        <f>"FES1162761387"</f>
        <v>FES1162761387</v>
      </c>
      <c r="F1598" s="2">
        <v>44064</v>
      </c>
      <c r="G1598">
        <v>202102</v>
      </c>
      <c r="H1598" t="s">
        <v>25</v>
      </c>
      <c r="I1598" t="s">
        <v>23</v>
      </c>
      <c r="J1598" t="s">
        <v>362</v>
      </c>
      <c r="K1598" t="s">
        <v>7</v>
      </c>
      <c r="L1598" t="s">
        <v>350</v>
      </c>
      <c r="M1598" t="s">
        <v>347</v>
      </c>
      <c r="N1598" t="s">
        <v>349</v>
      </c>
      <c r="O1598" t="s">
        <v>21</v>
      </c>
      <c r="P1598" t="str">
        <f>"2170750149                    "</f>
        <v xml:space="preserve">2170750149                    </v>
      </c>
      <c r="Q1598">
        <v>0</v>
      </c>
      <c r="R1598">
        <v>0</v>
      </c>
      <c r="S1598">
        <v>0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0</v>
      </c>
      <c r="AB1598">
        <v>0</v>
      </c>
      <c r="AC1598">
        <v>0</v>
      </c>
      <c r="AD1598">
        <v>0</v>
      </c>
      <c r="AE1598" s="3">
        <v>0</v>
      </c>
      <c r="AF1598" s="3">
        <v>0</v>
      </c>
      <c r="AG1598" s="3">
        <v>0</v>
      </c>
      <c r="AH1598" s="3">
        <v>0</v>
      </c>
      <c r="AI1598" s="3">
        <v>0</v>
      </c>
      <c r="AJ1598" s="3">
        <v>0</v>
      </c>
      <c r="AK1598" s="3">
        <v>8.83</v>
      </c>
      <c r="AL1598" s="3">
        <v>0</v>
      </c>
      <c r="AM1598" s="3">
        <v>0</v>
      </c>
      <c r="AN1598" s="3">
        <v>0</v>
      </c>
      <c r="AO1598" s="3">
        <v>0</v>
      </c>
      <c r="AP1598" s="3">
        <v>0</v>
      </c>
      <c r="AQ1598" s="3">
        <v>0</v>
      </c>
      <c r="AR1598" s="3">
        <v>0</v>
      </c>
      <c r="AS1598" s="3">
        <v>0</v>
      </c>
      <c r="AT1598">
        <v>0</v>
      </c>
      <c r="AU1598">
        <v>0</v>
      </c>
      <c r="AV1598">
        <v>0</v>
      </c>
      <c r="AW1598">
        <v>0</v>
      </c>
      <c r="AX1598">
        <v>0</v>
      </c>
      <c r="AY1598">
        <v>0</v>
      </c>
      <c r="AZ1598">
        <v>0</v>
      </c>
      <c r="BA1598">
        <v>0</v>
      </c>
      <c r="BB1598">
        <v>0</v>
      </c>
      <c r="BC1598">
        <v>0</v>
      </c>
      <c r="BD1598">
        <v>0</v>
      </c>
      <c r="BE1598">
        <v>0</v>
      </c>
      <c r="BF1598">
        <v>0</v>
      </c>
      <c r="BG1598">
        <v>0</v>
      </c>
      <c r="BH1598">
        <v>1</v>
      </c>
      <c r="BI1598">
        <v>1</v>
      </c>
      <c r="BJ1598">
        <v>0.2</v>
      </c>
      <c r="BK1598">
        <v>1</v>
      </c>
      <c r="BL1598" s="4">
        <v>67.709999999999994</v>
      </c>
      <c r="BM1598" s="4">
        <v>10.16</v>
      </c>
      <c r="BN1598" s="4">
        <v>77.87</v>
      </c>
      <c r="BO1598" s="4">
        <v>77.87</v>
      </c>
      <c r="BQ1598" t="s">
        <v>318</v>
      </c>
      <c r="BR1598" t="s">
        <v>358</v>
      </c>
      <c r="BS1598" s="2">
        <v>44068</v>
      </c>
      <c r="BT1598" s="1">
        <v>0.4375</v>
      </c>
      <c r="BU1598" t="s">
        <v>2032</v>
      </c>
      <c r="BV1598" t="s">
        <v>0</v>
      </c>
      <c r="BW1598" t="s">
        <v>40</v>
      </c>
      <c r="BX1598" t="s">
        <v>2031</v>
      </c>
      <c r="BY1598">
        <v>1200</v>
      </c>
      <c r="CC1598" t="s">
        <v>347</v>
      </c>
      <c r="CD1598">
        <v>2410</v>
      </c>
      <c r="CE1598" t="s">
        <v>64</v>
      </c>
      <c r="CF1598" s="2">
        <v>44069</v>
      </c>
      <c r="CI1598">
        <v>1</v>
      </c>
      <c r="CJ1598">
        <v>2</v>
      </c>
      <c r="CK1598">
        <v>24</v>
      </c>
      <c r="CL1598" t="s">
        <v>0</v>
      </c>
    </row>
    <row r="1599" spans="1:90" x14ac:dyDescent="0.3">
      <c r="A1599" t="s">
        <v>322</v>
      </c>
      <c r="B1599" t="s">
        <v>321</v>
      </c>
      <c r="C1599" t="s">
        <v>10</v>
      </c>
      <c r="E1599" t="str">
        <f>"009935712331"</f>
        <v>009935712331</v>
      </c>
      <c r="F1599" s="2">
        <v>44064</v>
      </c>
      <c r="G1599">
        <v>202102</v>
      </c>
      <c r="H1599" t="s">
        <v>25</v>
      </c>
      <c r="I1599" t="s">
        <v>23</v>
      </c>
      <c r="J1599" t="s">
        <v>362</v>
      </c>
      <c r="K1599" t="s">
        <v>7</v>
      </c>
      <c r="L1599" t="s">
        <v>29</v>
      </c>
      <c r="M1599" t="s">
        <v>26</v>
      </c>
      <c r="N1599" t="s">
        <v>977</v>
      </c>
      <c r="O1599" t="s">
        <v>21</v>
      </c>
      <c r="P1599" t="str">
        <f>"2170760314                    "</f>
        <v xml:space="preserve">2170760314                    </v>
      </c>
      <c r="Q1599">
        <v>0</v>
      </c>
      <c r="R1599">
        <v>0</v>
      </c>
      <c r="S1599">
        <v>0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0</v>
      </c>
      <c r="AB1599">
        <v>0</v>
      </c>
      <c r="AC1599">
        <v>0</v>
      </c>
      <c r="AD1599">
        <v>0</v>
      </c>
      <c r="AE1599" s="3">
        <v>0</v>
      </c>
      <c r="AF1599" s="3">
        <v>0</v>
      </c>
      <c r="AG1599" s="3">
        <v>0</v>
      </c>
      <c r="AH1599" s="3">
        <v>0</v>
      </c>
      <c r="AI1599" s="3">
        <v>0</v>
      </c>
      <c r="AJ1599" s="3">
        <v>0</v>
      </c>
      <c r="AK1599" s="3">
        <v>6.28</v>
      </c>
      <c r="AL1599" s="3">
        <v>0</v>
      </c>
      <c r="AM1599" s="3">
        <v>0</v>
      </c>
      <c r="AN1599" s="3">
        <v>0</v>
      </c>
      <c r="AO1599" s="3">
        <v>0</v>
      </c>
      <c r="AP1599" s="3">
        <v>0</v>
      </c>
      <c r="AQ1599" s="3">
        <v>0</v>
      </c>
      <c r="AR1599" s="3">
        <v>0</v>
      </c>
      <c r="AS1599" s="3">
        <v>0</v>
      </c>
      <c r="AT1599">
        <v>0</v>
      </c>
      <c r="AU1599">
        <v>0</v>
      </c>
      <c r="AV1599">
        <v>0</v>
      </c>
      <c r="AW1599">
        <v>0</v>
      </c>
      <c r="AX1599">
        <v>0</v>
      </c>
      <c r="AY1599">
        <v>0</v>
      </c>
      <c r="AZ1599">
        <v>0</v>
      </c>
      <c r="BA1599">
        <v>0</v>
      </c>
      <c r="BB1599">
        <v>0</v>
      </c>
      <c r="BC1599">
        <v>0</v>
      </c>
      <c r="BD1599">
        <v>0</v>
      </c>
      <c r="BE1599">
        <v>0</v>
      </c>
      <c r="BF1599">
        <v>0</v>
      </c>
      <c r="BG1599">
        <v>0</v>
      </c>
      <c r="BH1599">
        <v>1</v>
      </c>
      <c r="BI1599">
        <v>1</v>
      </c>
      <c r="BJ1599">
        <v>0.2</v>
      </c>
      <c r="BK1599">
        <v>1</v>
      </c>
      <c r="BL1599" s="4">
        <v>48.15</v>
      </c>
      <c r="BM1599" s="4">
        <v>7.22</v>
      </c>
      <c r="BN1599" s="4">
        <v>55.37</v>
      </c>
      <c r="BO1599" s="4">
        <v>55.37</v>
      </c>
      <c r="BQ1599" t="s">
        <v>318</v>
      </c>
      <c r="BR1599" t="s">
        <v>358</v>
      </c>
      <c r="BS1599" s="2">
        <v>44067</v>
      </c>
      <c r="BT1599" s="1">
        <v>0.4145833333333333</v>
      </c>
      <c r="BU1599" t="s">
        <v>976</v>
      </c>
      <c r="BV1599" t="s">
        <v>16</v>
      </c>
      <c r="BY1599">
        <v>1200</v>
      </c>
      <c r="CA1599" t="s">
        <v>78</v>
      </c>
      <c r="CC1599" t="s">
        <v>26</v>
      </c>
      <c r="CD1599">
        <v>6001</v>
      </c>
      <c r="CE1599" t="s">
        <v>64</v>
      </c>
      <c r="CI1599">
        <v>1</v>
      </c>
      <c r="CJ1599">
        <v>1</v>
      </c>
      <c r="CK1599">
        <v>21</v>
      </c>
      <c r="CL1599" t="s">
        <v>0</v>
      </c>
    </row>
    <row r="1600" spans="1:90" x14ac:dyDescent="0.3">
      <c r="A1600" t="s">
        <v>322</v>
      </c>
      <c r="B1600" t="s">
        <v>321</v>
      </c>
      <c r="C1600" t="s">
        <v>10</v>
      </c>
      <c r="E1600" t="str">
        <f>"FES1162761326"</f>
        <v>FES1162761326</v>
      </c>
      <c r="F1600" s="2">
        <v>44064</v>
      </c>
      <c r="G1600">
        <v>202102</v>
      </c>
      <c r="H1600" t="s">
        <v>25</v>
      </c>
      <c r="I1600" t="s">
        <v>23</v>
      </c>
      <c r="J1600" t="s">
        <v>362</v>
      </c>
      <c r="K1600" t="s">
        <v>7</v>
      </c>
      <c r="L1600" t="s">
        <v>29</v>
      </c>
      <c r="M1600" t="s">
        <v>26</v>
      </c>
      <c r="N1600" t="s">
        <v>581</v>
      </c>
      <c r="O1600" t="s">
        <v>21</v>
      </c>
      <c r="P1600" t="str">
        <f>"2170749874                    "</f>
        <v xml:space="preserve">2170749874                    </v>
      </c>
      <c r="Q1600">
        <v>0</v>
      </c>
      <c r="R1600">
        <v>0</v>
      </c>
      <c r="S1600">
        <v>0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0</v>
      </c>
      <c r="AA1600">
        <v>0</v>
      </c>
      <c r="AB1600">
        <v>0</v>
      </c>
      <c r="AC1600">
        <v>0</v>
      </c>
      <c r="AD1600">
        <v>0</v>
      </c>
      <c r="AE1600" s="3">
        <v>0</v>
      </c>
      <c r="AF1600" s="3">
        <v>0</v>
      </c>
      <c r="AG1600" s="3">
        <v>0</v>
      </c>
      <c r="AH1600" s="3">
        <v>0</v>
      </c>
      <c r="AI1600" s="3">
        <v>0</v>
      </c>
      <c r="AJ1600" s="3">
        <v>0</v>
      </c>
      <c r="AK1600" s="3">
        <v>6.28</v>
      </c>
      <c r="AL1600" s="3">
        <v>0</v>
      </c>
      <c r="AM1600" s="3">
        <v>0</v>
      </c>
      <c r="AN1600" s="3">
        <v>0</v>
      </c>
      <c r="AO1600" s="3">
        <v>0</v>
      </c>
      <c r="AP1600" s="3">
        <v>0</v>
      </c>
      <c r="AQ1600" s="3">
        <v>0</v>
      </c>
      <c r="AR1600" s="3">
        <v>0</v>
      </c>
      <c r="AS1600" s="3">
        <v>0</v>
      </c>
      <c r="AT1600">
        <v>0</v>
      </c>
      <c r="AU1600">
        <v>0</v>
      </c>
      <c r="AV1600">
        <v>0</v>
      </c>
      <c r="AW1600">
        <v>0</v>
      </c>
      <c r="AX1600">
        <v>0</v>
      </c>
      <c r="AY1600">
        <v>0</v>
      </c>
      <c r="AZ1600">
        <v>0</v>
      </c>
      <c r="BA1600">
        <v>0</v>
      </c>
      <c r="BB1600">
        <v>0</v>
      </c>
      <c r="BC1600">
        <v>0</v>
      </c>
      <c r="BD1600">
        <v>0</v>
      </c>
      <c r="BE1600">
        <v>0</v>
      </c>
      <c r="BF1600">
        <v>0</v>
      </c>
      <c r="BG1600">
        <v>0</v>
      </c>
      <c r="BH1600">
        <v>1</v>
      </c>
      <c r="BI1600">
        <v>1</v>
      </c>
      <c r="BJ1600">
        <v>0.2</v>
      </c>
      <c r="BK1600">
        <v>1</v>
      </c>
      <c r="BL1600" s="4">
        <v>48.15</v>
      </c>
      <c r="BM1600" s="4">
        <v>7.22</v>
      </c>
      <c r="BN1600" s="4">
        <v>55.37</v>
      </c>
      <c r="BO1600" s="4">
        <v>55.37</v>
      </c>
      <c r="BQ1600" t="s">
        <v>762</v>
      </c>
      <c r="BR1600" t="s">
        <v>358</v>
      </c>
      <c r="BS1600" s="2">
        <v>44068</v>
      </c>
      <c r="BT1600" s="1">
        <v>0.37638888888888888</v>
      </c>
      <c r="BU1600" t="s">
        <v>2030</v>
      </c>
      <c r="BV1600" t="s">
        <v>0</v>
      </c>
      <c r="BW1600" t="s">
        <v>54</v>
      </c>
      <c r="BX1600" t="s">
        <v>238</v>
      </c>
      <c r="BY1600">
        <v>1200</v>
      </c>
      <c r="CA1600" t="s">
        <v>208</v>
      </c>
      <c r="CC1600" t="s">
        <v>26</v>
      </c>
      <c r="CD1600">
        <v>6045</v>
      </c>
      <c r="CE1600" t="s">
        <v>64</v>
      </c>
      <c r="CF1600" s="2">
        <v>44068</v>
      </c>
      <c r="CI1600">
        <v>1</v>
      </c>
      <c r="CJ1600">
        <v>2</v>
      </c>
      <c r="CK1600">
        <v>21</v>
      </c>
      <c r="CL1600" t="s">
        <v>0</v>
      </c>
    </row>
    <row r="1601" spans="1:90" x14ac:dyDescent="0.3">
      <c r="A1601" t="s">
        <v>322</v>
      </c>
      <c r="B1601" t="s">
        <v>321</v>
      </c>
      <c r="C1601" t="s">
        <v>10</v>
      </c>
      <c r="E1601" t="str">
        <f>"FES1162761327"</f>
        <v>FES1162761327</v>
      </c>
      <c r="F1601" s="2">
        <v>44064</v>
      </c>
      <c r="G1601">
        <v>202102</v>
      </c>
      <c r="H1601" t="s">
        <v>25</v>
      </c>
      <c r="I1601" t="s">
        <v>23</v>
      </c>
      <c r="J1601" t="s">
        <v>362</v>
      </c>
      <c r="K1601" t="s">
        <v>7</v>
      </c>
      <c r="L1601" t="s">
        <v>431</v>
      </c>
      <c r="M1601" t="s">
        <v>428</v>
      </c>
      <c r="N1601" t="s">
        <v>430</v>
      </c>
      <c r="O1601" t="s">
        <v>21</v>
      </c>
      <c r="P1601" t="str">
        <f>"2170749877                    "</f>
        <v xml:space="preserve">2170749877                    </v>
      </c>
      <c r="Q1601">
        <v>0</v>
      </c>
      <c r="R1601">
        <v>0</v>
      </c>
      <c r="S1601">
        <v>0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0</v>
      </c>
      <c r="Z1601">
        <v>0</v>
      </c>
      <c r="AA1601">
        <v>0</v>
      </c>
      <c r="AB1601">
        <v>0</v>
      </c>
      <c r="AC1601">
        <v>0</v>
      </c>
      <c r="AD1601">
        <v>0</v>
      </c>
      <c r="AE1601" s="3">
        <v>0</v>
      </c>
      <c r="AF1601" s="3">
        <v>0</v>
      </c>
      <c r="AG1601" s="3">
        <v>0</v>
      </c>
      <c r="AH1601" s="3">
        <v>0</v>
      </c>
      <c r="AI1601" s="3">
        <v>0</v>
      </c>
      <c r="AJ1601" s="3">
        <v>0</v>
      </c>
      <c r="AK1601" s="3">
        <v>6.28</v>
      </c>
      <c r="AL1601" s="3">
        <v>0</v>
      </c>
      <c r="AM1601" s="3">
        <v>0</v>
      </c>
      <c r="AN1601" s="3">
        <v>0</v>
      </c>
      <c r="AO1601" s="3">
        <v>0</v>
      </c>
      <c r="AP1601" s="3">
        <v>0</v>
      </c>
      <c r="AQ1601" s="3">
        <v>0</v>
      </c>
      <c r="AR1601" s="3">
        <v>0</v>
      </c>
      <c r="AS1601" s="3">
        <v>0</v>
      </c>
      <c r="AT1601">
        <v>0</v>
      </c>
      <c r="AU1601">
        <v>0</v>
      </c>
      <c r="AV1601">
        <v>0</v>
      </c>
      <c r="AW1601">
        <v>0</v>
      </c>
      <c r="AX1601">
        <v>0</v>
      </c>
      <c r="AY1601">
        <v>0</v>
      </c>
      <c r="AZ1601">
        <v>0</v>
      </c>
      <c r="BA1601">
        <v>0</v>
      </c>
      <c r="BB1601">
        <v>0</v>
      </c>
      <c r="BC1601">
        <v>0</v>
      </c>
      <c r="BD1601">
        <v>0</v>
      </c>
      <c r="BE1601">
        <v>0</v>
      </c>
      <c r="BF1601">
        <v>0</v>
      </c>
      <c r="BG1601">
        <v>0</v>
      </c>
      <c r="BH1601">
        <v>1</v>
      </c>
      <c r="BI1601">
        <v>1</v>
      </c>
      <c r="BJ1601">
        <v>0.2</v>
      </c>
      <c r="BK1601">
        <v>1</v>
      </c>
      <c r="BL1601" s="4">
        <v>48.15</v>
      </c>
      <c r="BM1601" s="4">
        <v>7.22</v>
      </c>
      <c r="BN1601" s="4">
        <v>55.37</v>
      </c>
      <c r="BO1601" s="4">
        <v>55.37</v>
      </c>
      <c r="BQ1601" t="s">
        <v>338</v>
      </c>
      <c r="BR1601" t="s">
        <v>358</v>
      </c>
      <c r="BS1601" s="2">
        <v>44067</v>
      </c>
      <c r="BT1601" s="1">
        <v>0.4201388888888889</v>
      </c>
      <c r="BU1601" t="s">
        <v>2029</v>
      </c>
      <c r="BV1601" t="s">
        <v>16</v>
      </c>
      <c r="BY1601">
        <v>1200</v>
      </c>
      <c r="CA1601" t="s">
        <v>237</v>
      </c>
      <c r="CC1601" t="s">
        <v>428</v>
      </c>
      <c r="CD1601">
        <v>6229</v>
      </c>
      <c r="CE1601" t="s">
        <v>64</v>
      </c>
      <c r="CF1601" s="2">
        <v>44067</v>
      </c>
      <c r="CI1601">
        <v>1</v>
      </c>
      <c r="CJ1601">
        <v>1</v>
      </c>
      <c r="CK1601">
        <v>21</v>
      </c>
      <c r="CL1601" t="s">
        <v>0</v>
      </c>
    </row>
    <row r="1602" spans="1:90" x14ac:dyDescent="0.3">
      <c r="A1602" t="s">
        <v>322</v>
      </c>
      <c r="B1602" t="s">
        <v>321</v>
      </c>
      <c r="C1602" t="s">
        <v>10</v>
      </c>
      <c r="E1602" t="str">
        <f>"FES1162761292"</f>
        <v>FES1162761292</v>
      </c>
      <c r="F1602" s="2">
        <v>44064</v>
      </c>
      <c r="G1602">
        <v>202102</v>
      </c>
      <c r="H1602" t="s">
        <v>25</v>
      </c>
      <c r="I1602" t="s">
        <v>23</v>
      </c>
      <c r="J1602" t="s">
        <v>362</v>
      </c>
      <c r="K1602" t="s">
        <v>7</v>
      </c>
      <c r="L1602" t="s">
        <v>480</v>
      </c>
      <c r="M1602" t="s">
        <v>477</v>
      </c>
      <c r="N1602" t="s">
        <v>1786</v>
      </c>
      <c r="O1602" t="s">
        <v>21</v>
      </c>
      <c r="P1602" t="str">
        <f>"2170748027                    "</f>
        <v xml:space="preserve">2170748027                    </v>
      </c>
      <c r="Q1602">
        <v>0</v>
      </c>
      <c r="R1602">
        <v>0</v>
      </c>
      <c r="S1602">
        <v>0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0</v>
      </c>
      <c r="Z1602">
        <v>0</v>
      </c>
      <c r="AA1602">
        <v>0</v>
      </c>
      <c r="AB1602">
        <v>0</v>
      </c>
      <c r="AC1602">
        <v>0</v>
      </c>
      <c r="AD1602">
        <v>0</v>
      </c>
      <c r="AE1602" s="3">
        <v>0</v>
      </c>
      <c r="AF1602" s="3">
        <v>0</v>
      </c>
      <c r="AG1602" s="3">
        <v>0</v>
      </c>
      <c r="AH1602" s="3">
        <v>0</v>
      </c>
      <c r="AI1602" s="3">
        <v>0</v>
      </c>
      <c r="AJ1602" s="3">
        <v>0</v>
      </c>
      <c r="AK1602" s="3">
        <v>6.28</v>
      </c>
      <c r="AL1602" s="3">
        <v>0</v>
      </c>
      <c r="AM1602" s="3">
        <v>0</v>
      </c>
      <c r="AN1602" s="3">
        <v>0</v>
      </c>
      <c r="AO1602" s="3">
        <v>0</v>
      </c>
      <c r="AP1602" s="3">
        <v>0</v>
      </c>
      <c r="AQ1602" s="3">
        <v>0</v>
      </c>
      <c r="AR1602" s="3">
        <v>0</v>
      </c>
      <c r="AS1602" s="3">
        <v>0</v>
      </c>
      <c r="AT1602">
        <v>0</v>
      </c>
      <c r="AU1602">
        <v>0</v>
      </c>
      <c r="AV1602">
        <v>0</v>
      </c>
      <c r="AW1602">
        <v>0</v>
      </c>
      <c r="AX1602">
        <v>0</v>
      </c>
      <c r="AY1602">
        <v>0</v>
      </c>
      <c r="AZ1602">
        <v>0</v>
      </c>
      <c r="BA1602">
        <v>0</v>
      </c>
      <c r="BB1602">
        <v>0</v>
      </c>
      <c r="BC1602">
        <v>0</v>
      </c>
      <c r="BD1602">
        <v>0</v>
      </c>
      <c r="BE1602">
        <v>0</v>
      </c>
      <c r="BF1602">
        <v>0</v>
      </c>
      <c r="BG1602">
        <v>0</v>
      </c>
      <c r="BH1602">
        <v>1</v>
      </c>
      <c r="BI1602">
        <v>1</v>
      </c>
      <c r="BJ1602">
        <v>0.2</v>
      </c>
      <c r="BK1602">
        <v>1</v>
      </c>
      <c r="BL1602" s="4">
        <v>48.15</v>
      </c>
      <c r="BM1602" s="4">
        <v>7.22</v>
      </c>
      <c r="BN1602" s="4">
        <v>55.37</v>
      </c>
      <c r="BO1602" s="4">
        <v>55.37</v>
      </c>
      <c r="BQ1602" t="s">
        <v>1785</v>
      </c>
      <c r="BR1602" t="s">
        <v>358</v>
      </c>
      <c r="BS1602" s="2">
        <v>44067</v>
      </c>
      <c r="BT1602" s="1">
        <v>0.375</v>
      </c>
      <c r="BU1602" t="s">
        <v>1994</v>
      </c>
      <c r="BV1602" t="s">
        <v>16</v>
      </c>
      <c r="BY1602">
        <v>1200</v>
      </c>
      <c r="CA1602" t="s">
        <v>639</v>
      </c>
      <c r="CC1602" t="s">
        <v>477</v>
      </c>
      <c r="CD1602">
        <v>6220</v>
      </c>
      <c r="CE1602" t="s">
        <v>64</v>
      </c>
      <c r="CF1602" s="2">
        <v>44067</v>
      </c>
      <c r="CI1602">
        <v>1</v>
      </c>
      <c r="CJ1602">
        <v>1</v>
      </c>
      <c r="CK1602">
        <v>21</v>
      </c>
      <c r="CL1602" t="s">
        <v>0</v>
      </c>
    </row>
    <row r="1603" spans="1:90" x14ac:dyDescent="0.3">
      <c r="A1603" t="s">
        <v>322</v>
      </c>
      <c r="B1603" t="s">
        <v>321</v>
      </c>
      <c r="C1603" t="s">
        <v>10</v>
      </c>
      <c r="E1603" t="str">
        <f>"FES1162761383"</f>
        <v>FES1162761383</v>
      </c>
      <c r="F1603" s="2">
        <v>44064</v>
      </c>
      <c r="G1603">
        <v>202102</v>
      </c>
      <c r="H1603" t="s">
        <v>25</v>
      </c>
      <c r="I1603" t="s">
        <v>23</v>
      </c>
      <c r="J1603" t="s">
        <v>362</v>
      </c>
      <c r="K1603" t="s">
        <v>7</v>
      </c>
      <c r="L1603" t="s">
        <v>60</v>
      </c>
      <c r="M1603" t="s">
        <v>58</v>
      </c>
      <c r="N1603" t="s">
        <v>353</v>
      </c>
      <c r="O1603" t="s">
        <v>21</v>
      </c>
      <c r="P1603" t="str">
        <f>"2170750144                    "</f>
        <v xml:space="preserve">2170750144                    </v>
      </c>
      <c r="Q1603">
        <v>0</v>
      </c>
      <c r="R1603">
        <v>0</v>
      </c>
      <c r="S1603">
        <v>0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0</v>
      </c>
      <c r="AB1603">
        <v>0</v>
      </c>
      <c r="AC1603">
        <v>0</v>
      </c>
      <c r="AD1603">
        <v>0</v>
      </c>
      <c r="AE1603" s="3">
        <v>0</v>
      </c>
      <c r="AF1603" s="3">
        <v>0</v>
      </c>
      <c r="AG1603" s="3">
        <v>0</v>
      </c>
      <c r="AH1603" s="3">
        <v>0</v>
      </c>
      <c r="AI1603" s="3">
        <v>0</v>
      </c>
      <c r="AJ1603" s="3">
        <v>0</v>
      </c>
      <c r="AK1603" s="3">
        <v>6.28</v>
      </c>
      <c r="AL1603" s="3">
        <v>0</v>
      </c>
      <c r="AM1603" s="3">
        <v>0</v>
      </c>
      <c r="AN1603" s="3">
        <v>0</v>
      </c>
      <c r="AO1603" s="3">
        <v>0</v>
      </c>
      <c r="AP1603" s="3">
        <v>0</v>
      </c>
      <c r="AQ1603" s="3">
        <v>0</v>
      </c>
      <c r="AR1603" s="3">
        <v>0</v>
      </c>
      <c r="AS1603" s="3">
        <v>0</v>
      </c>
      <c r="AT1603">
        <v>0</v>
      </c>
      <c r="AU1603">
        <v>0</v>
      </c>
      <c r="AV1603">
        <v>0</v>
      </c>
      <c r="AW1603">
        <v>0</v>
      </c>
      <c r="AX1603">
        <v>0</v>
      </c>
      <c r="AY1603">
        <v>0</v>
      </c>
      <c r="AZ1603">
        <v>0</v>
      </c>
      <c r="BA1603">
        <v>0</v>
      </c>
      <c r="BB1603">
        <v>0</v>
      </c>
      <c r="BC1603">
        <v>0</v>
      </c>
      <c r="BD1603">
        <v>0</v>
      </c>
      <c r="BE1603">
        <v>0</v>
      </c>
      <c r="BF1603">
        <v>0</v>
      </c>
      <c r="BG1603">
        <v>0</v>
      </c>
      <c r="BH1603">
        <v>1</v>
      </c>
      <c r="BI1603">
        <v>1</v>
      </c>
      <c r="BJ1603">
        <v>0.2</v>
      </c>
      <c r="BK1603">
        <v>1</v>
      </c>
      <c r="BL1603" s="4">
        <v>48.15</v>
      </c>
      <c r="BM1603" s="4">
        <v>7.22</v>
      </c>
      <c r="BN1603" s="4">
        <v>55.37</v>
      </c>
      <c r="BO1603" s="4">
        <v>55.37</v>
      </c>
      <c r="BQ1603" t="s">
        <v>385</v>
      </c>
      <c r="BR1603" t="s">
        <v>358</v>
      </c>
      <c r="BS1603" s="2">
        <v>44067</v>
      </c>
      <c r="BT1603" s="1">
        <v>0.42708333333333331</v>
      </c>
      <c r="BU1603" t="s">
        <v>133</v>
      </c>
      <c r="BV1603" t="s">
        <v>16</v>
      </c>
      <c r="BY1603">
        <v>1200</v>
      </c>
      <c r="CC1603" t="s">
        <v>58</v>
      </c>
      <c r="CD1603">
        <v>1</v>
      </c>
      <c r="CE1603" t="s">
        <v>64</v>
      </c>
      <c r="CF1603" s="2">
        <v>44067</v>
      </c>
      <c r="CI1603">
        <v>1</v>
      </c>
      <c r="CJ1603">
        <v>1</v>
      </c>
      <c r="CK1603">
        <v>21</v>
      </c>
      <c r="CL1603" t="s">
        <v>0</v>
      </c>
    </row>
    <row r="1604" spans="1:90" x14ac:dyDescent="0.3">
      <c r="A1604" t="s">
        <v>322</v>
      </c>
      <c r="B1604" t="s">
        <v>321</v>
      </c>
      <c r="C1604" t="s">
        <v>10</v>
      </c>
      <c r="E1604" t="str">
        <f>"FES1162761376"</f>
        <v>FES1162761376</v>
      </c>
      <c r="F1604" s="2">
        <v>44064</v>
      </c>
      <c r="G1604">
        <v>202102</v>
      </c>
      <c r="H1604" t="s">
        <v>25</v>
      </c>
      <c r="I1604" t="s">
        <v>23</v>
      </c>
      <c r="J1604" t="s">
        <v>362</v>
      </c>
      <c r="K1604" t="s">
        <v>7</v>
      </c>
      <c r="L1604" t="s">
        <v>9</v>
      </c>
      <c r="M1604" t="s">
        <v>8</v>
      </c>
      <c r="N1604" t="s">
        <v>661</v>
      </c>
      <c r="O1604" t="s">
        <v>21</v>
      </c>
      <c r="P1604" t="str">
        <f>"2170750136                    "</f>
        <v xml:space="preserve">2170750136                    </v>
      </c>
      <c r="Q1604">
        <v>0</v>
      </c>
      <c r="R1604">
        <v>0</v>
      </c>
      <c r="S1604">
        <v>0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0</v>
      </c>
      <c r="AA1604">
        <v>0</v>
      </c>
      <c r="AB1604">
        <v>0</v>
      </c>
      <c r="AC1604">
        <v>0</v>
      </c>
      <c r="AD1604">
        <v>0</v>
      </c>
      <c r="AE1604" s="3">
        <v>0</v>
      </c>
      <c r="AF1604" s="3">
        <v>0</v>
      </c>
      <c r="AG1604" s="3">
        <v>0</v>
      </c>
      <c r="AH1604" s="3">
        <v>0</v>
      </c>
      <c r="AI1604" s="3">
        <v>0</v>
      </c>
      <c r="AJ1604" s="3">
        <v>0</v>
      </c>
      <c r="AK1604" s="3">
        <v>6.28</v>
      </c>
      <c r="AL1604" s="3">
        <v>0</v>
      </c>
      <c r="AM1604" s="3">
        <v>0</v>
      </c>
      <c r="AN1604" s="3">
        <v>0</v>
      </c>
      <c r="AO1604" s="3">
        <v>0</v>
      </c>
      <c r="AP1604" s="3">
        <v>0</v>
      </c>
      <c r="AQ1604" s="3">
        <v>0</v>
      </c>
      <c r="AR1604" s="3">
        <v>0</v>
      </c>
      <c r="AS1604" s="3">
        <v>0</v>
      </c>
      <c r="AT1604">
        <v>0</v>
      </c>
      <c r="AU1604">
        <v>0</v>
      </c>
      <c r="AV1604">
        <v>0</v>
      </c>
      <c r="AW1604">
        <v>0</v>
      </c>
      <c r="AX1604">
        <v>0</v>
      </c>
      <c r="AY1604">
        <v>0</v>
      </c>
      <c r="AZ1604">
        <v>0</v>
      </c>
      <c r="BA1604">
        <v>0</v>
      </c>
      <c r="BB1604">
        <v>0</v>
      </c>
      <c r="BC1604">
        <v>0</v>
      </c>
      <c r="BD1604">
        <v>0</v>
      </c>
      <c r="BE1604">
        <v>0</v>
      </c>
      <c r="BF1604">
        <v>0</v>
      </c>
      <c r="BG1604">
        <v>0</v>
      </c>
      <c r="BH1604">
        <v>1</v>
      </c>
      <c r="BI1604">
        <v>1</v>
      </c>
      <c r="BJ1604">
        <v>0.2</v>
      </c>
      <c r="BK1604">
        <v>1</v>
      </c>
      <c r="BL1604" s="4">
        <v>48.15</v>
      </c>
      <c r="BM1604" s="4">
        <v>7.22</v>
      </c>
      <c r="BN1604" s="4">
        <v>55.37</v>
      </c>
      <c r="BO1604" s="4">
        <v>55.37</v>
      </c>
      <c r="BQ1604" t="s">
        <v>385</v>
      </c>
      <c r="BR1604" t="s">
        <v>358</v>
      </c>
      <c r="BS1604" s="2">
        <v>44067</v>
      </c>
      <c r="BT1604" s="1">
        <v>0.36527777777777781</v>
      </c>
      <c r="BU1604" t="s">
        <v>660</v>
      </c>
      <c r="BV1604" t="s">
        <v>16</v>
      </c>
      <c r="BY1604">
        <v>1200</v>
      </c>
      <c r="CA1604" t="s">
        <v>223</v>
      </c>
      <c r="CC1604" t="s">
        <v>8</v>
      </c>
      <c r="CD1604">
        <v>7441</v>
      </c>
      <c r="CE1604" t="s">
        <v>64</v>
      </c>
      <c r="CF1604" s="2">
        <v>44068</v>
      </c>
      <c r="CI1604">
        <v>1</v>
      </c>
      <c r="CJ1604">
        <v>1</v>
      </c>
      <c r="CK1604">
        <v>21</v>
      </c>
      <c r="CL1604" t="s">
        <v>0</v>
      </c>
    </row>
    <row r="1605" spans="1:90" x14ac:dyDescent="0.3">
      <c r="A1605" t="s">
        <v>322</v>
      </c>
      <c r="B1605" t="s">
        <v>321</v>
      </c>
      <c r="C1605" t="s">
        <v>10</v>
      </c>
      <c r="E1605" t="str">
        <f>"FES1162761382"</f>
        <v>FES1162761382</v>
      </c>
      <c r="F1605" s="2">
        <v>44064</v>
      </c>
      <c r="G1605">
        <v>202102</v>
      </c>
      <c r="H1605" t="s">
        <v>25</v>
      </c>
      <c r="I1605" t="s">
        <v>23</v>
      </c>
      <c r="J1605" t="s">
        <v>362</v>
      </c>
      <c r="K1605" t="s">
        <v>7</v>
      </c>
      <c r="L1605" t="s">
        <v>249</v>
      </c>
      <c r="M1605" t="s">
        <v>248</v>
      </c>
      <c r="N1605" t="s">
        <v>2028</v>
      </c>
      <c r="O1605" t="s">
        <v>21</v>
      </c>
      <c r="P1605" t="str">
        <f>"2170750143                    "</f>
        <v xml:space="preserve">2170750143                    </v>
      </c>
      <c r="Q1605">
        <v>0</v>
      </c>
      <c r="R1605">
        <v>0</v>
      </c>
      <c r="S1605">
        <v>0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0</v>
      </c>
      <c r="Z1605">
        <v>0</v>
      </c>
      <c r="AA1605">
        <v>0</v>
      </c>
      <c r="AB1605">
        <v>0</v>
      </c>
      <c r="AC1605">
        <v>0</v>
      </c>
      <c r="AD1605">
        <v>0</v>
      </c>
      <c r="AE1605" s="3">
        <v>0</v>
      </c>
      <c r="AF1605" s="3">
        <v>0</v>
      </c>
      <c r="AG1605" s="3">
        <v>0</v>
      </c>
      <c r="AH1605" s="3">
        <v>0</v>
      </c>
      <c r="AI1605" s="3">
        <v>0</v>
      </c>
      <c r="AJ1605" s="3">
        <v>0</v>
      </c>
      <c r="AK1605" s="3">
        <v>8.83</v>
      </c>
      <c r="AL1605" s="3">
        <v>0</v>
      </c>
      <c r="AM1605" s="3">
        <v>0</v>
      </c>
      <c r="AN1605" s="3">
        <v>0</v>
      </c>
      <c r="AO1605" s="3">
        <v>0</v>
      </c>
      <c r="AP1605" s="3">
        <v>0</v>
      </c>
      <c r="AQ1605" s="3">
        <v>0</v>
      </c>
      <c r="AR1605" s="3">
        <v>0</v>
      </c>
      <c r="AS1605" s="3">
        <v>0</v>
      </c>
      <c r="AT1605">
        <v>0</v>
      </c>
      <c r="AU1605">
        <v>0</v>
      </c>
      <c r="AV1605">
        <v>0</v>
      </c>
      <c r="AW1605">
        <v>0</v>
      </c>
      <c r="AX1605">
        <v>0</v>
      </c>
      <c r="AY1605">
        <v>0</v>
      </c>
      <c r="AZ1605">
        <v>0</v>
      </c>
      <c r="BA1605">
        <v>0</v>
      </c>
      <c r="BB1605">
        <v>0</v>
      </c>
      <c r="BC1605">
        <v>0</v>
      </c>
      <c r="BD1605">
        <v>0</v>
      </c>
      <c r="BE1605">
        <v>0</v>
      </c>
      <c r="BF1605">
        <v>0</v>
      </c>
      <c r="BG1605">
        <v>0</v>
      </c>
      <c r="BH1605">
        <v>1</v>
      </c>
      <c r="BI1605">
        <v>1</v>
      </c>
      <c r="BJ1605">
        <v>0.2</v>
      </c>
      <c r="BK1605">
        <v>1</v>
      </c>
      <c r="BL1605" s="4">
        <v>67.709999999999994</v>
      </c>
      <c r="BM1605" s="4">
        <v>10.16</v>
      </c>
      <c r="BN1605" s="4">
        <v>77.87</v>
      </c>
      <c r="BO1605" s="4">
        <v>77.87</v>
      </c>
      <c r="BQ1605" t="s">
        <v>2027</v>
      </c>
      <c r="BR1605" t="s">
        <v>358</v>
      </c>
      <c r="BS1605" s="2">
        <v>44067</v>
      </c>
      <c r="BT1605" s="1">
        <v>0.43402777777777773</v>
      </c>
      <c r="BU1605" t="s">
        <v>2026</v>
      </c>
      <c r="BV1605" t="s">
        <v>16</v>
      </c>
      <c r="BY1605">
        <v>1200</v>
      </c>
      <c r="CC1605" t="s">
        <v>248</v>
      </c>
      <c r="CD1605">
        <v>1739</v>
      </c>
      <c r="CE1605" t="s">
        <v>64</v>
      </c>
      <c r="CF1605" s="2">
        <v>44068</v>
      </c>
      <c r="CI1605">
        <v>1</v>
      </c>
      <c r="CJ1605">
        <v>1</v>
      </c>
      <c r="CK1605">
        <v>24</v>
      </c>
      <c r="CL1605" t="s">
        <v>0</v>
      </c>
    </row>
    <row r="1606" spans="1:90" x14ac:dyDescent="0.3">
      <c r="A1606" t="s">
        <v>322</v>
      </c>
      <c r="B1606" t="s">
        <v>321</v>
      </c>
      <c r="C1606" t="s">
        <v>10</v>
      </c>
      <c r="E1606" t="str">
        <f>"FES1162761348"</f>
        <v>FES1162761348</v>
      </c>
      <c r="F1606" s="2">
        <v>44064</v>
      </c>
      <c r="G1606">
        <v>202102</v>
      </c>
      <c r="H1606" t="s">
        <v>25</v>
      </c>
      <c r="I1606" t="s">
        <v>23</v>
      </c>
      <c r="J1606" t="s">
        <v>362</v>
      </c>
      <c r="K1606" t="s">
        <v>7</v>
      </c>
      <c r="L1606" t="s">
        <v>9</v>
      </c>
      <c r="M1606" t="s">
        <v>8</v>
      </c>
      <c r="N1606" t="s">
        <v>2025</v>
      </c>
      <c r="O1606" t="s">
        <v>21</v>
      </c>
      <c r="P1606" t="str">
        <f>"2170750082                    "</f>
        <v xml:space="preserve">2170750082                    </v>
      </c>
      <c r="Q1606">
        <v>0</v>
      </c>
      <c r="R1606">
        <v>0</v>
      </c>
      <c r="S1606">
        <v>0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0</v>
      </c>
      <c r="AA1606">
        <v>0</v>
      </c>
      <c r="AB1606">
        <v>0</v>
      </c>
      <c r="AC1606">
        <v>0</v>
      </c>
      <c r="AD1606">
        <v>0</v>
      </c>
      <c r="AE1606" s="3">
        <v>0</v>
      </c>
      <c r="AF1606" s="3">
        <v>0</v>
      </c>
      <c r="AG1606" s="3">
        <v>0</v>
      </c>
      <c r="AH1606" s="3">
        <v>0</v>
      </c>
      <c r="AI1606" s="3">
        <v>0</v>
      </c>
      <c r="AJ1606" s="3">
        <v>0</v>
      </c>
      <c r="AK1606" s="3">
        <v>6.28</v>
      </c>
      <c r="AL1606" s="3">
        <v>0</v>
      </c>
      <c r="AM1606" s="3">
        <v>0</v>
      </c>
      <c r="AN1606" s="3">
        <v>0</v>
      </c>
      <c r="AO1606" s="3">
        <v>0</v>
      </c>
      <c r="AP1606" s="3">
        <v>0</v>
      </c>
      <c r="AQ1606" s="3">
        <v>0</v>
      </c>
      <c r="AR1606" s="3">
        <v>0</v>
      </c>
      <c r="AS1606" s="3">
        <v>0</v>
      </c>
      <c r="AT1606">
        <v>0</v>
      </c>
      <c r="AU1606">
        <v>0</v>
      </c>
      <c r="AV1606">
        <v>0</v>
      </c>
      <c r="AW1606">
        <v>0</v>
      </c>
      <c r="AX1606">
        <v>0</v>
      </c>
      <c r="AY1606">
        <v>0</v>
      </c>
      <c r="AZ1606">
        <v>0</v>
      </c>
      <c r="BA1606">
        <v>0</v>
      </c>
      <c r="BB1606">
        <v>0</v>
      </c>
      <c r="BC1606">
        <v>0</v>
      </c>
      <c r="BD1606">
        <v>0</v>
      </c>
      <c r="BE1606">
        <v>0</v>
      </c>
      <c r="BF1606">
        <v>0</v>
      </c>
      <c r="BG1606">
        <v>0</v>
      </c>
      <c r="BH1606">
        <v>1</v>
      </c>
      <c r="BI1606">
        <v>1.5</v>
      </c>
      <c r="BJ1606">
        <v>1.7</v>
      </c>
      <c r="BK1606">
        <v>2</v>
      </c>
      <c r="BL1606" s="4">
        <v>48.15</v>
      </c>
      <c r="BM1606" s="4">
        <v>7.22</v>
      </c>
      <c r="BN1606" s="4">
        <v>55.37</v>
      </c>
      <c r="BO1606" s="4">
        <v>55.37</v>
      </c>
      <c r="BQ1606" t="s">
        <v>385</v>
      </c>
      <c r="BR1606" t="s">
        <v>358</v>
      </c>
      <c r="BS1606" s="2">
        <v>44067</v>
      </c>
      <c r="BT1606" s="1">
        <v>0.40138888888888885</v>
      </c>
      <c r="BU1606" t="s">
        <v>2024</v>
      </c>
      <c r="BV1606" t="s">
        <v>16</v>
      </c>
      <c r="BY1606">
        <v>8576.6</v>
      </c>
      <c r="CA1606" t="s">
        <v>154</v>
      </c>
      <c r="CC1606" t="s">
        <v>8</v>
      </c>
      <c r="CD1606">
        <v>7780</v>
      </c>
      <c r="CE1606" t="s">
        <v>2</v>
      </c>
      <c r="CF1606" s="2">
        <v>44069</v>
      </c>
      <c r="CI1606">
        <v>1</v>
      </c>
      <c r="CJ1606">
        <v>1</v>
      </c>
      <c r="CK1606">
        <v>21</v>
      </c>
      <c r="CL1606" t="s">
        <v>0</v>
      </c>
    </row>
    <row r="1607" spans="1:90" x14ac:dyDescent="0.3">
      <c r="A1607" t="s">
        <v>322</v>
      </c>
      <c r="B1607" t="s">
        <v>321</v>
      </c>
      <c r="C1607" t="s">
        <v>10</v>
      </c>
      <c r="E1607" t="str">
        <f>"FES1162761302"</f>
        <v>FES1162761302</v>
      </c>
      <c r="F1607" s="2">
        <v>44064</v>
      </c>
      <c r="G1607">
        <v>202102</v>
      </c>
      <c r="H1607" t="s">
        <v>25</v>
      </c>
      <c r="I1607" t="s">
        <v>23</v>
      </c>
      <c r="J1607" t="s">
        <v>362</v>
      </c>
      <c r="K1607" t="s">
        <v>7</v>
      </c>
      <c r="L1607" t="s">
        <v>87</v>
      </c>
      <c r="M1607" t="s">
        <v>85</v>
      </c>
      <c r="N1607" t="s">
        <v>517</v>
      </c>
      <c r="O1607" t="s">
        <v>21</v>
      </c>
      <c r="P1607" t="str">
        <f>"2170749891                    "</f>
        <v xml:space="preserve">2170749891                    </v>
      </c>
      <c r="Q1607">
        <v>0</v>
      </c>
      <c r="R1607">
        <v>0</v>
      </c>
      <c r="S1607">
        <v>0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0</v>
      </c>
      <c r="AA1607">
        <v>0</v>
      </c>
      <c r="AB1607">
        <v>0</v>
      </c>
      <c r="AC1607">
        <v>0</v>
      </c>
      <c r="AD1607">
        <v>0</v>
      </c>
      <c r="AE1607" s="3">
        <v>0</v>
      </c>
      <c r="AF1607" s="3">
        <v>0</v>
      </c>
      <c r="AG1607" s="3">
        <v>0</v>
      </c>
      <c r="AH1607" s="3">
        <v>0</v>
      </c>
      <c r="AI1607" s="3">
        <v>0</v>
      </c>
      <c r="AJ1607" s="3">
        <v>0</v>
      </c>
      <c r="AK1607" s="3">
        <v>12.56</v>
      </c>
      <c r="AL1607" s="3">
        <v>0</v>
      </c>
      <c r="AM1607" s="3">
        <v>0</v>
      </c>
      <c r="AN1607" s="3">
        <v>0</v>
      </c>
      <c r="AO1607" s="3">
        <v>0</v>
      </c>
      <c r="AP1607" s="3">
        <v>0</v>
      </c>
      <c r="AQ1607" s="3">
        <v>0</v>
      </c>
      <c r="AR1607" s="3">
        <v>0</v>
      </c>
      <c r="AS1607" s="3">
        <v>0</v>
      </c>
      <c r="AT1607">
        <v>0</v>
      </c>
      <c r="AU1607">
        <v>0</v>
      </c>
      <c r="AV1607">
        <v>0</v>
      </c>
      <c r="AW1607">
        <v>0</v>
      </c>
      <c r="AX1607">
        <v>0</v>
      </c>
      <c r="AY1607">
        <v>0</v>
      </c>
      <c r="AZ1607">
        <v>0</v>
      </c>
      <c r="BA1607">
        <v>0</v>
      </c>
      <c r="BB1607">
        <v>0</v>
      </c>
      <c r="BC1607">
        <v>0</v>
      </c>
      <c r="BD1607">
        <v>0</v>
      </c>
      <c r="BE1607">
        <v>0</v>
      </c>
      <c r="BF1607">
        <v>0</v>
      </c>
      <c r="BG1607">
        <v>0</v>
      </c>
      <c r="BH1607">
        <v>1</v>
      </c>
      <c r="BI1607">
        <v>3.6</v>
      </c>
      <c r="BJ1607">
        <v>2</v>
      </c>
      <c r="BK1607">
        <v>4</v>
      </c>
      <c r="BL1607" s="4">
        <v>96.27</v>
      </c>
      <c r="BM1607" s="4">
        <v>14.44</v>
      </c>
      <c r="BN1607" s="4">
        <v>110.71</v>
      </c>
      <c r="BO1607" s="4">
        <v>110.71</v>
      </c>
      <c r="BQ1607" t="s">
        <v>385</v>
      </c>
      <c r="BR1607" t="s">
        <v>358</v>
      </c>
      <c r="BS1607" s="2">
        <v>44067</v>
      </c>
      <c r="BT1607" s="1">
        <v>0.43402777777777773</v>
      </c>
      <c r="BU1607" t="s">
        <v>516</v>
      </c>
      <c r="BV1607" t="s">
        <v>16</v>
      </c>
      <c r="BY1607">
        <v>10136.41</v>
      </c>
      <c r="CC1607" t="s">
        <v>85</v>
      </c>
      <c r="CD1607">
        <v>6536</v>
      </c>
      <c r="CE1607" t="s">
        <v>2</v>
      </c>
      <c r="CF1607" s="2">
        <v>44069</v>
      </c>
      <c r="CI1607">
        <v>1</v>
      </c>
      <c r="CJ1607">
        <v>1</v>
      </c>
      <c r="CK1607">
        <v>21</v>
      </c>
      <c r="CL1607" t="s">
        <v>0</v>
      </c>
    </row>
    <row r="1608" spans="1:90" x14ac:dyDescent="0.3">
      <c r="A1608" t="s">
        <v>322</v>
      </c>
      <c r="B1608" t="s">
        <v>321</v>
      </c>
      <c r="C1608" t="s">
        <v>10</v>
      </c>
      <c r="E1608" t="str">
        <f>"009935712332"</f>
        <v>009935712332</v>
      </c>
      <c r="F1608" s="2">
        <v>44064</v>
      </c>
      <c r="G1608">
        <v>202102</v>
      </c>
      <c r="H1608" t="s">
        <v>25</v>
      </c>
      <c r="I1608" t="s">
        <v>23</v>
      </c>
      <c r="J1608" t="s">
        <v>362</v>
      </c>
      <c r="K1608" t="s">
        <v>7</v>
      </c>
      <c r="L1608" t="s">
        <v>29</v>
      </c>
      <c r="M1608" t="s">
        <v>26</v>
      </c>
      <c r="N1608" t="s">
        <v>2023</v>
      </c>
      <c r="O1608" t="s">
        <v>21</v>
      </c>
      <c r="P1608" t="str">
        <f>"1162759225                    "</f>
        <v xml:space="preserve">1162759225                    </v>
      </c>
      <c r="Q1608">
        <v>0</v>
      </c>
      <c r="R1608">
        <v>0</v>
      </c>
      <c r="S1608">
        <v>0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0</v>
      </c>
      <c r="AB1608">
        <v>0</v>
      </c>
      <c r="AC1608">
        <v>0</v>
      </c>
      <c r="AD1608">
        <v>0</v>
      </c>
      <c r="AE1608" s="3">
        <v>0</v>
      </c>
      <c r="AF1608" s="3">
        <v>0</v>
      </c>
      <c r="AG1608" s="3">
        <v>0</v>
      </c>
      <c r="AH1608" s="3">
        <v>0</v>
      </c>
      <c r="AI1608" s="3">
        <v>0</v>
      </c>
      <c r="AJ1608" s="3">
        <v>0</v>
      </c>
      <c r="AK1608" s="3">
        <v>6.28</v>
      </c>
      <c r="AL1608" s="3">
        <v>0</v>
      </c>
      <c r="AM1608" s="3">
        <v>0</v>
      </c>
      <c r="AN1608" s="3">
        <v>0</v>
      </c>
      <c r="AO1608" s="3">
        <v>0</v>
      </c>
      <c r="AP1608" s="3">
        <v>0</v>
      </c>
      <c r="AQ1608" s="3">
        <v>0</v>
      </c>
      <c r="AR1608" s="3">
        <v>0</v>
      </c>
      <c r="AS1608" s="3">
        <v>0</v>
      </c>
      <c r="AT1608">
        <v>0</v>
      </c>
      <c r="AU1608">
        <v>0</v>
      </c>
      <c r="AV1608">
        <v>0</v>
      </c>
      <c r="AW1608">
        <v>0</v>
      </c>
      <c r="AX1608">
        <v>0</v>
      </c>
      <c r="AY1608">
        <v>0</v>
      </c>
      <c r="AZ1608">
        <v>0</v>
      </c>
      <c r="BA1608">
        <v>0</v>
      </c>
      <c r="BB1608">
        <v>0</v>
      </c>
      <c r="BC1608">
        <v>0</v>
      </c>
      <c r="BD1608">
        <v>0</v>
      </c>
      <c r="BE1608">
        <v>0</v>
      </c>
      <c r="BF1608">
        <v>0</v>
      </c>
      <c r="BG1608">
        <v>0</v>
      </c>
      <c r="BH1608">
        <v>1</v>
      </c>
      <c r="BI1608">
        <v>1</v>
      </c>
      <c r="BJ1608">
        <v>0.2</v>
      </c>
      <c r="BK1608">
        <v>1</v>
      </c>
      <c r="BL1608" s="4">
        <v>48.15</v>
      </c>
      <c r="BM1608" s="4">
        <v>7.22</v>
      </c>
      <c r="BN1608" s="4">
        <v>55.37</v>
      </c>
      <c r="BO1608" s="4">
        <v>55.37</v>
      </c>
      <c r="BQ1608" t="s">
        <v>338</v>
      </c>
      <c r="BR1608" t="s">
        <v>358</v>
      </c>
      <c r="BS1608" s="2">
        <v>44067</v>
      </c>
      <c r="BT1608" s="1">
        <v>0.47847222222222219</v>
      </c>
      <c r="BU1608" t="s">
        <v>2022</v>
      </c>
      <c r="BV1608" t="s">
        <v>0</v>
      </c>
      <c r="BW1608" t="s">
        <v>54</v>
      </c>
      <c r="BX1608" t="s">
        <v>238</v>
      </c>
      <c r="BY1608">
        <v>1200</v>
      </c>
      <c r="CC1608" t="s">
        <v>26</v>
      </c>
      <c r="CD1608">
        <v>6001</v>
      </c>
      <c r="CE1608" t="s">
        <v>64</v>
      </c>
      <c r="CI1608">
        <v>1</v>
      </c>
      <c r="CJ1608">
        <v>1</v>
      </c>
      <c r="CK1608">
        <v>21</v>
      </c>
      <c r="CL1608" t="s">
        <v>0</v>
      </c>
    </row>
    <row r="1609" spans="1:90" x14ac:dyDescent="0.3">
      <c r="A1609" t="s">
        <v>322</v>
      </c>
      <c r="B1609" t="s">
        <v>321</v>
      </c>
      <c r="C1609" t="s">
        <v>10</v>
      </c>
      <c r="E1609" t="str">
        <f>"009935712333"</f>
        <v>009935712333</v>
      </c>
      <c r="F1609" s="2">
        <v>44064</v>
      </c>
      <c r="G1609">
        <v>202102</v>
      </c>
      <c r="H1609" t="s">
        <v>25</v>
      </c>
      <c r="I1609" t="s">
        <v>23</v>
      </c>
      <c r="J1609" t="s">
        <v>362</v>
      </c>
      <c r="K1609" t="s">
        <v>7</v>
      </c>
      <c r="L1609" t="s">
        <v>29</v>
      </c>
      <c r="M1609" t="s">
        <v>26</v>
      </c>
      <c r="N1609" t="s">
        <v>2023</v>
      </c>
      <c r="O1609" t="s">
        <v>21</v>
      </c>
      <c r="P1609" t="str">
        <f>"1162760707                    "</f>
        <v xml:space="preserve">1162760707                    </v>
      </c>
      <c r="Q1609">
        <v>0</v>
      </c>
      <c r="R1609">
        <v>0</v>
      </c>
      <c r="S1609">
        <v>0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v>0</v>
      </c>
      <c r="AB1609">
        <v>0</v>
      </c>
      <c r="AC1609">
        <v>0</v>
      </c>
      <c r="AD1609">
        <v>0</v>
      </c>
      <c r="AE1609" s="3">
        <v>0</v>
      </c>
      <c r="AF1609" s="3">
        <v>0</v>
      </c>
      <c r="AG1609" s="3">
        <v>0</v>
      </c>
      <c r="AH1609" s="3">
        <v>0</v>
      </c>
      <c r="AI1609" s="3">
        <v>0</v>
      </c>
      <c r="AJ1609" s="3">
        <v>0</v>
      </c>
      <c r="AK1609" s="3">
        <v>6.28</v>
      </c>
      <c r="AL1609" s="3">
        <v>0</v>
      </c>
      <c r="AM1609" s="3">
        <v>0</v>
      </c>
      <c r="AN1609" s="3">
        <v>0</v>
      </c>
      <c r="AO1609" s="3">
        <v>0</v>
      </c>
      <c r="AP1609" s="3">
        <v>0</v>
      </c>
      <c r="AQ1609" s="3">
        <v>0</v>
      </c>
      <c r="AR1609" s="3">
        <v>0</v>
      </c>
      <c r="AS1609" s="3">
        <v>0</v>
      </c>
      <c r="AT1609">
        <v>0</v>
      </c>
      <c r="AU1609">
        <v>0</v>
      </c>
      <c r="AV1609">
        <v>0</v>
      </c>
      <c r="AW1609">
        <v>0</v>
      </c>
      <c r="AX1609">
        <v>0</v>
      </c>
      <c r="AY1609">
        <v>0</v>
      </c>
      <c r="AZ1609">
        <v>0</v>
      </c>
      <c r="BA1609">
        <v>0</v>
      </c>
      <c r="BB1609">
        <v>0</v>
      </c>
      <c r="BC1609">
        <v>0</v>
      </c>
      <c r="BD1609">
        <v>0</v>
      </c>
      <c r="BE1609">
        <v>0</v>
      </c>
      <c r="BF1609">
        <v>0</v>
      </c>
      <c r="BG1609">
        <v>0</v>
      </c>
      <c r="BH1609">
        <v>1</v>
      </c>
      <c r="BI1609">
        <v>1</v>
      </c>
      <c r="BJ1609">
        <v>0.2</v>
      </c>
      <c r="BK1609">
        <v>1</v>
      </c>
      <c r="BL1609" s="4">
        <v>48.15</v>
      </c>
      <c r="BM1609" s="4">
        <v>7.22</v>
      </c>
      <c r="BN1609" s="4">
        <v>55.37</v>
      </c>
      <c r="BO1609" s="4">
        <v>55.37</v>
      </c>
      <c r="BQ1609" t="s">
        <v>338</v>
      </c>
      <c r="BR1609" t="s">
        <v>358</v>
      </c>
      <c r="BS1609" s="2">
        <v>44067</v>
      </c>
      <c r="BT1609" s="1">
        <v>0.47986111111111113</v>
      </c>
      <c r="BU1609" t="s">
        <v>2022</v>
      </c>
      <c r="BV1609" t="s">
        <v>0</v>
      </c>
      <c r="BW1609" t="s">
        <v>54</v>
      </c>
      <c r="BX1609" t="s">
        <v>238</v>
      </c>
      <c r="BY1609">
        <v>1200</v>
      </c>
      <c r="CA1609" t="s">
        <v>78</v>
      </c>
      <c r="CC1609" t="s">
        <v>26</v>
      </c>
      <c r="CD1609">
        <v>6001</v>
      </c>
      <c r="CE1609" t="s">
        <v>64</v>
      </c>
      <c r="CI1609">
        <v>1</v>
      </c>
      <c r="CJ1609">
        <v>1</v>
      </c>
      <c r="CK1609">
        <v>21</v>
      </c>
      <c r="CL1609" t="s">
        <v>0</v>
      </c>
    </row>
    <row r="1610" spans="1:90" x14ac:dyDescent="0.3">
      <c r="A1610" t="s">
        <v>322</v>
      </c>
      <c r="B1610" t="s">
        <v>321</v>
      </c>
      <c r="C1610" t="s">
        <v>10</v>
      </c>
      <c r="E1610" t="str">
        <f>"FES1162761345"</f>
        <v>FES1162761345</v>
      </c>
      <c r="F1610" s="2">
        <v>44064</v>
      </c>
      <c r="G1610">
        <v>202102</v>
      </c>
      <c r="H1610" t="s">
        <v>25</v>
      </c>
      <c r="I1610" t="s">
        <v>23</v>
      </c>
      <c r="J1610" t="s">
        <v>362</v>
      </c>
      <c r="K1610" t="s">
        <v>7</v>
      </c>
      <c r="L1610" t="s">
        <v>29</v>
      </c>
      <c r="M1610" t="s">
        <v>26</v>
      </c>
      <c r="N1610" t="s">
        <v>684</v>
      </c>
      <c r="O1610" t="s">
        <v>21</v>
      </c>
      <c r="P1610" t="str">
        <f>"2170750065                    "</f>
        <v xml:space="preserve">2170750065                    </v>
      </c>
      <c r="Q1610">
        <v>0</v>
      </c>
      <c r="R1610">
        <v>0</v>
      </c>
      <c r="S1610">
        <v>0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0</v>
      </c>
      <c r="AA1610">
        <v>0</v>
      </c>
      <c r="AB1610">
        <v>0</v>
      </c>
      <c r="AC1610">
        <v>0</v>
      </c>
      <c r="AD1610">
        <v>0</v>
      </c>
      <c r="AE1610" s="3">
        <v>0</v>
      </c>
      <c r="AF1610" s="3">
        <v>0</v>
      </c>
      <c r="AG1610" s="3">
        <v>0</v>
      </c>
      <c r="AH1610" s="3">
        <v>0</v>
      </c>
      <c r="AI1610" s="3">
        <v>0</v>
      </c>
      <c r="AJ1610" s="3">
        <v>0</v>
      </c>
      <c r="AK1610" s="3">
        <v>12.56</v>
      </c>
      <c r="AL1610" s="3">
        <v>0</v>
      </c>
      <c r="AM1610" s="3">
        <v>0</v>
      </c>
      <c r="AN1610" s="3">
        <v>0</v>
      </c>
      <c r="AO1610" s="3">
        <v>0</v>
      </c>
      <c r="AP1610" s="3">
        <v>0</v>
      </c>
      <c r="AQ1610" s="3">
        <v>0</v>
      </c>
      <c r="AR1610" s="3">
        <v>0</v>
      </c>
      <c r="AS1610" s="3">
        <v>0</v>
      </c>
      <c r="AT1610">
        <v>0</v>
      </c>
      <c r="AU1610">
        <v>0</v>
      </c>
      <c r="AV1610">
        <v>0</v>
      </c>
      <c r="AW1610">
        <v>0</v>
      </c>
      <c r="AX1610">
        <v>0</v>
      </c>
      <c r="AY1610">
        <v>0</v>
      </c>
      <c r="AZ1610">
        <v>0</v>
      </c>
      <c r="BA1610">
        <v>0</v>
      </c>
      <c r="BB1610">
        <v>0</v>
      </c>
      <c r="BC1610">
        <v>0</v>
      </c>
      <c r="BD1610">
        <v>0</v>
      </c>
      <c r="BE1610">
        <v>0</v>
      </c>
      <c r="BF1610">
        <v>0</v>
      </c>
      <c r="BG1610">
        <v>0</v>
      </c>
      <c r="BH1610">
        <v>1</v>
      </c>
      <c r="BI1610">
        <v>4</v>
      </c>
      <c r="BJ1610">
        <v>1.6</v>
      </c>
      <c r="BK1610">
        <v>4</v>
      </c>
      <c r="BL1610" s="4">
        <v>96.27</v>
      </c>
      <c r="BM1610" s="4">
        <v>14.44</v>
      </c>
      <c r="BN1610" s="4">
        <v>110.71</v>
      </c>
      <c r="BO1610" s="4">
        <v>110.71</v>
      </c>
      <c r="BQ1610" t="s">
        <v>385</v>
      </c>
      <c r="BR1610" t="s">
        <v>358</v>
      </c>
      <c r="BS1610" s="2">
        <v>44067</v>
      </c>
      <c r="BT1610" s="1">
        <v>0.42083333333333334</v>
      </c>
      <c r="BU1610" t="s">
        <v>999</v>
      </c>
      <c r="BV1610" t="s">
        <v>16</v>
      </c>
      <c r="BY1610">
        <v>7766.56</v>
      </c>
      <c r="CA1610" t="s">
        <v>78</v>
      </c>
      <c r="CC1610" t="s">
        <v>26</v>
      </c>
      <c r="CD1610">
        <v>6001</v>
      </c>
      <c r="CE1610" t="s">
        <v>2</v>
      </c>
      <c r="CF1610" s="2">
        <v>44067</v>
      </c>
      <c r="CI1610">
        <v>1</v>
      </c>
      <c r="CJ1610">
        <v>1</v>
      </c>
      <c r="CK1610">
        <v>21</v>
      </c>
      <c r="CL1610" t="s">
        <v>0</v>
      </c>
    </row>
    <row r="1611" spans="1:90" x14ac:dyDescent="0.3">
      <c r="A1611" t="s">
        <v>322</v>
      </c>
      <c r="B1611" t="s">
        <v>321</v>
      </c>
      <c r="C1611" t="s">
        <v>10</v>
      </c>
      <c r="E1611" t="str">
        <f>"FES1162758739"</f>
        <v>FES1162758739</v>
      </c>
      <c r="F1611" s="2">
        <v>44047</v>
      </c>
      <c r="G1611">
        <v>202102</v>
      </c>
      <c r="H1611" t="s">
        <v>25</v>
      </c>
      <c r="I1611" t="s">
        <v>23</v>
      </c>
      <c r="J1611" t="s">
        <v>362</v>
      </c>
      <c r="K1611" t="s">
        <v>7</v>
      </c>
      <c r="L1611" t="s">
        <v>503</v>
      </c>
      <c r="M1611" t="s">
        <v>500</v>
      </c>
      <c r="N1611" t="s">
        <v>502</v>
      </c>
      <c r="O1611" t="s">
        <v>21</v>
      </c>
      <c r="P1611" t="str">
        <f>"2170746977                    "</f>
        <v xml:space="preserve">2170746977                    </v>
      </c>
      <c r="Q1611">
        <v>0</v>
      </c>
      <c r="R1611">
        <v>0</v>
      </c>
      <c r="S1611">
        <v>0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0</v>
      </c>
      <c r="AB1611">
        <v>0</v>
      </c>
      <c r="AC1611">
        <v>0</v>
      </c>
      <c r="AD1611">
        <v>0</v>
      </c>
      <c r="AE1611" s="3">
        <v>0</v>
      </c>
      <c r="AF1611" s="3">
        <v>0</v>
      </c>
      <c r="AG1611" s="3">
        <v>0</v>
      </c>
      <c r="AH1611" s="3">
        <v>0</v>
      </c>
      <c r="AI1611" s="3">
        <v>0</v>
      </c>
      <c r="AJ1611" s="3">
        <v>0</v>
      </c>
      <c r="AK1611" s="3">
        <v>26.75</v>
      </c>
      <c r="AL1611" s="3">
        <v>0</v>
      </c>
      <c r="AM1611" s="3">
        <v>0</v>
      </c>
      <c r="AN1611" s="3">
        <v>0</v>
      </c>
      <c r="AO1611" s="3">
        <v>0</v>
      </c>
      <c r="AP1611" s="3">
        <v>0</v>
      </c>
      <c r="AQ1611" s="3">
        <v>0</v>
      </c>
      <c r="AR1611" s="3">
        <v>0</v>
      </c>
      <c r="AS1611" s="3">
        <v>0</v>
      </c>
      <c r="AT1611">
        <v>0</v>
      </c>
      <c r="AU1611">
        <v>0</v>
      </c>
      <c r="AV1611">
        <v>0</v>
      </c>
      <c r="AW1611">
        <v>0</v>
      </c>
      <c r="AX1611">
        <v>0</v>
      </c>
      <c r="AY1611">
        <v>0</v>
      </c>
      <c r="AZ1611">
        <v>0</v>
      </c>
      <c r="BA1611">
        <v>0</v>
      </c>
      <c r="BB1611">
        <v>0</v>
      </c>
      <c r="BC1611">
        <v>0</v>
      </c>
      <c r="BD1611">
        <v>0</v>
      </c>
      <c r="BE1611">
        <v>0</v>
      </c>
      <c r="BF1611">
        <v>0</v>
      </c>
      <c r="BG1611">
        <v>0</v>
      </c>
      <c r="BH1611">
        <v>1</v>
      </c>
      <c r="BI1611">
        <v>3</v>
      </c>
      <c r="BJ1611">
        <v>4.5999999999999996</v>
      </c>
      <c r="BK1611">
        <v>5</v>
      </c>
      <c r="BL1611" s="4">
        <v>217.79</v>
      </c>
      <c r="BM1611" s="4">
        <v>32.67</v>
      </c>
      <c r="BN1611" s="4">
        <v>250.46</v>
      </c>
      <c r="BO1611" s="4">
        <v>250.46</v>
      </c>
      <c r="BQ1611" t="s">
        <v>338</v>
      </c>
      <c r="BR1611" t="s">
        <v>358</v>
      </c>
      <c r="BS1611" s="2">
        <v>44048</v>
      </c>
      <c r="BT1611" s="1">
        <v>0.67569444444444438</v>
      </c>
      <c r="BU1611" t="s">
        <v>2021</v>
      </c>
      <c r="BV1611" t="s">
        <v>16</v>
      </c>
      <c r="BY1611">
        <v>22967.279999999999</v>
      </c>
      <c r="BZ1611" t="s">
        <v>1427</v>
      </c>
      <c r="CC1611" t="s">
        <v>500</v>
      </c>
      <c r="CD1611">
        <v>6300</v>
      </c>
      <c r="CE1611" t="s">
        <v>2</v>
      </c>
      <c r="CF1611" s="2">
        <v>44050</v>
      </c>
      <c r="CI1611">
        <v>3</v>
      </c>
      <c r="CJ1611">
        <v>1</v>
      </c>
      <c r="CK1611">
        <v>23</v>
      </c>
      <c r="CL1611" t="s">
        <v>0</v>
      </c>
    </row>
    <row r="1612" spans="1:90" x14ac:dyDescent="0.3">
      <c r="A1612" t="s">
        <v>322</v>
      </c>
      <c r="B1612" t="s">
        <v>321</v>
      </c>
      <c r="C1612" t="s">
        <v>10</v>
      </c>
      <c r="E1612" t="str">
        <f>"FES1162758165"</f>
        <v>FES1162758165</v>
      </c>
      <c r="F1612" s="2">
        <v>44046</v>
      </c>
      <c r="G1612">
        <v>202102</v>
      </c>
      <c r="H1612" t="s">
        <v>25</v>
      </c>
      <c r="I1612" t="s">
        <v>23</v>
      </c>
      <c r="J1612" t="s">
        <v>362</v>
      </c>
      <c r="K1612" t="s">
        <v>7</v>
      </c>
      <c r="L1612" t="s">
        <v>29</v>
      </c>
      <c r="M1612" t="s">
        <v>26</v>
      </c>
      <c r="N1612" t="s">
        <v>407</v>
      </c>
      <c r="O1612" t="s">
        <v>21</v>
      </c>
      <c r="P1612" t="str">
        <f>"2170747458                    "</f>
        <v xml:space="preserve">2170747458                    </v>
      </c>
      <c r="Q1612">
        <v>0</v>
      </c>
      <c r="R1612">
        <v>0</v>
      </c>
      <c r="S1612">
        <v>0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0</v>
      </c>
      <c r="AB1612">
        <v>0</v>
      </c>
      <c r="AC1612">
        <v>0</v>
      </c>
      <c r="AD1612">
        <v>0</v>
      </c>
      <c r="AE1612" s="3">
        <v>0</v>
      </c>
      <c r="AF1612" s="3">
        <v>0</v>
      </c>
      <c r="AG1612" s="3">
        <v>0</v>
      </c>
      <c r="AH1612" s="3">
        <v>0</v>
      </c>
      <c r="AI1612" s="3">
        <v>0</v>
      </c>
      <c r="AJ1612" s="3">
        <v>0</v>
      </c>
      <c r="AK1612" s="3">
        <v>5.86</v>
      </c>
      <c r="AL1612" s="3">
        <v>0</v>
      </c>
      <c r="AM1612" s="3">
        <v>0</v>
      </c>
      <c r="AN1612" s="3">
        <v>0</v>
      </c>
      <c r="AO1612" s="3">
        <v>0</v>
      </c>
      <c r="AP1612" s="3">
        <v>0</v>
      </c>
      <c r="AQ1612" s="3">
        <v>0</v>
      </c>
      <c r="AR1612" s="3">
        <v>0</v>
      </c>
      <c r="AS1612" s="3">
        <v>0</v>
      </c>
      <c r="AT1612">
        <v>0</v>
      </c>
      <c r="AU1612">
        <v>0</v>
      </c>
      <c r="AV1612">
        <v>0</v>
      </c>
      <c r="AW1612">
        <v>0</v>
      </c>
      <c r="AX1612">
        <v>0</v>
      </c>
      <c r="AY1612">
        <v>0</v>
      </c>
      <c r="AZ1612">
        <v>0</v>
      </c>
      <c r="BA1612">
        <v>0</v>
      </c>
      <c r="BB1612">
        <v>0</v>
      </c>
      <c r="BC1612">
        <v>0</v>
      </c>
      <c r="BD1612">
        <v>0</v>
      </c>
      <c r="BE1612">
        <v>0</v>
      </c>
      <c r="BF1612">
        <v>0</v>
      </c>
      <c r="BG1612">
        <v>0</v>
      </c>
      <c r="BH1612">
        <v>1</v>
      </c>
      <c r="BI1612">
        <v>1</v>
      </c>
      <c r="BJ1612">
        <v>0.2</v>
      </c>
      <c r="BK1612">
        <v>1</v>
      </c>
      <c r="BL1612" s="4">
        <v>47.73</v>
      </c>
      <c r="BM1612" s="4">
        <v>7.16</v>
      </c>
      <c r="BN1612" s="4">
        <v>54.89</v>
      </c>
      <c r="BO1612" s="4">
        <v>54.89</v>
      </c>
      <c r="BQ1612" t="s">
        <v>385</v>
      </c>
      <c r="BR1612" t="s">
        <v>358</v>
      </c>
      <c r="BS1612" s="2">
        <v>44047</v>
      </c>
      <c r="BT1612" s="1">
        <v>0.33680555555555558</v>
      </c>
      <c r="BU1612" t="s">
        <v>866</v>
      </c>
      <c r="BV1612" t="s">
        <v>16</v>
      </c>
      <c r="BY1612">
        <v>1200</v>
      </c>
      <c r="BZ1612" t="s">
        <v>1427</v>
      </c>
      <c r="CA1612" t="s">
        <v>91</v>
      </c>
      <c r="CC1612" t="s">
        <v>26</v>
      </c>
      <c r="CD1612">
        <v>6001</v>
      </c>
      <c r="CE1612" t="s">
        <v>64</v>
      </c>
      <c r="CF1612" s="2">
        <v>44047</v>
      </c>
      <c r="CI1612">
        <v>1</v>
      </c>
      <c r="CJ1612">
        <v>1</v>
      </c>
      <c r="CK1612">
        <v>21</v>
      </c>
      <c r="CL1612" t="s">
        <v>0</v>
      </c>
    </row>
    <row r="1613" spans="1:90" x14ac:dyDescent="0.3">
      <c r="A1613" t="s">
        <v>322</v>
      </c>
      <c r="B1613" t="s">
        <v>321</v>
      </c>
      <c r="C1613" t="s">
        <v>10</v>
      </c>
      <c r="E1613" t="str">
        <f>"FES1162762110"</f>
        <v>FES1162762110</v>
      </c>
      <c r="F1613" s="2">
        <v>44070</v>
      </c>
      <c r="G1613">
        <v>202102</v>
      </c>
      <c r="H1613" t="s">
        <v>25</v>
      </c>
      <c r="I1613" t="s">
        <v>23</v>
      </c>
      <c r="J1613" t="s">
        <v>362</v>
      </c>
      <c r="K1613" t="s">
        <v>7</v>
      </c>
      <c r="L1613" t="s">
        <v>111</v>
      </c>
      <c r="M1613" t="s">
        <v>110</v>
      </c>
      <c r="N1613" t="s">
        <v>2020</v>
      </c>
      <c r="O1613" t="s">
        <v>21</v>
      </c>
      <c r="P1613" t="str">
        <f>"2170749823                    "</f>
        <v xml:space="preserve">2170749823                    </v>
      </c>
      <c r="Q1613">
        <v>0</v>
      </c>
      <c r="R1613">
        <v>0</v>
      </c>
      <c r="S1613">
        <v>0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0</v>
      </c>
      <c r="AB1613">
        <v>0</v>
      </c>
      <c r="AC1613">
        <v>0</v>
      </c>
      <c r="AD1613">
        <v>0</v>
      </c>
      <c r="AE1613" s="3">
        <v>0</v>
      </c>
      <c r="AF1613" s="3">
        <v>0</v>
      </c>
      <c r="AG1613" s="3">
        <v>0</v>
      </c>
      <c r="AH1613" s="3">
        <v>0</v>
      </c>
      <c r="AI1613" s="3">
        <v>0</v>
      </c>
      <c r="AJ1613" s="3">
        <v>0</v>
      </c>
      <c r="AK1613" s="3">
        <v>7.26</v>
      </c>
      <c r="AL1613" s="3">
        <v>0</v>
      </c>
      <c r="AM1613" s="3">
        <v>0</v>
      </c>
      <c r="AN1613" s="3">
        <v>0</v>
      </c>
      <c r="AO1613" s="3">
        <v>0</v>
      </c>
      <c r="AP1613" s="3">
        <v>0</v>
      </c>
      <c r="AQ1613" s="3">
        <v>0</v>
      </c>
      <c r="AR1613" s="3">
        <v>0</v>
      </c>
      <c r="AS1613" s="3">
        <v>0</v>
      </c>
      <c r="AT1613">
        <v>0</v>
      </c>
      <c r="AU1613">
        <v>0</v>
      </c>
      <c r="AV1613">
        <v>0</v>
      </c>
      <c r="AW1613">
        <v>0</v>
      </c>
      <c r="AX1613">
        <v>0</v>
      </c>
      <c r="AY1613">
        <v>0</v>
      </c>
      <c r="AZ1613">
        <v>0</v>
      </c>
      <c r="BA1613">
        <v>0</v>
      </c>
      <c r="BB1613">
        <v>0</v>
      </c>
      <c r="BC1613">
        <v>0</v>
      </c>
      <c r="BD1613">
        <v>0</v>
      </c>
      <c r="BE1613">
        <v>0</v>
      </c>
      <c r="BF1613">
        <v>0</v>
      </c>
      <c r="BG1613">
        <v>0</v>
      </c>
      <c r="BH1613">
        <v>1</v>
      </c>
      <c r="BI1613">
        <v>11.6</v>
      </c>
      <c r="BJ1613">
        <v>1.6</v>
      </c>
      <c r="BK1613">
        <v>12</v>
      </c>
      <c r="BL1613" s="4">
        <v>55.65</v>
      </c>
      <c r="BM1613" s="4">
        <v>8.35</v>
      </c>
      <c r="BN1613" s="4">
        <v>64</v>
      </c>
      <c r="BO1613" s="4">
        <v>64</v>
      </c>
      <c r="BR1613" t="s">
        <v>358</v>
      </c>
      <c r="BS1613" s="2">
        <v>44071</v>
      </c>
      <c r="BT1613" s="1">
        <v>0.42222222222222222</v>
      </c>
      <c r="BU1613" t="s">
        <v>2019</v>
      </c>
      <c r="BV1613" t="s">
        <v>16</v>
      </c>
      <c r="BY1613">
        <v>8181.76</v>
      </c>
      <c r="CA1613" t="s">
        <v>149</v>
      </c>
      <c r="CC1613" t="s">
        <v>110</v>
      </c>
      <c r="CD1613">
        <v>1422</v>
      </c>
      <c r="CE1613" t="s">
        <v>2</v>
      </c>
      <c r="CF1613" s="2">
        <v>44071</v>
      </c>
      <c r="CI1613">
        <v>1</v>
      </c>
      <c r="CJ1613">
        <v>1</v>
      </c>
      <c r="CK1613">
        <v>22</v>
      </c>
      <c r="CL1613" t="s">
        <v>0</v>
      </c>
    </row>
    <row r="1614" spans="1:90" x14ac:dyDescent="0.3">
      <c r="A1614" t="s">
        <v>322</v>
      </c>
      <c r="B1614" t="s">
        <v>321</v>
      </c>
      <c r="C1614" t="s">
        <v>10</v>
      </c>
      <c r="E1614" t="str">
        <f>"FES1162760859"</f>
        <v>FES1162760859</v>
      </c>
      <c r="F1614" s="2">
        <v>44062</v>
      </c>
      <c r="G1614">
        <v>202102</v>
      </c>
      <c r="H1614" t="s">
        <v>25</v>
      </c>
      <c r="I1614" t="s">
        <v>23</v>
      </c>
      <c r="J1614" t="s">
        <v>362</v>
      </c>
      <c r="K1614" t="s">
        <v>7</v>
      </c>
      <c r="L1614" t="s">
        <v>100</v>
      </c>
      <c r="M1614" t="s">
        <v>99</v>
      </c>
      <c r="N1614" t="s">
        <v>1614</v>
      </c>
      <c r="O1614" t="s">
        <v>5</v>
      </c>
      <c r="P1614" t="str">
        <f>"2170748841                    "</f>
        <v xml:space="preserve">2170748841                    </v>
      </c>
      <c r="Q1614">
        <v>0</v>
      </c>
      <c r="R1614">
        <v>0</v>
      </c>
      <c r="S1614">
        <v>0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0</v>
      </c>
      <c r="AB1614">
        <v>0</v>
      </c>
      <c r="AC1614">
        <v>0</v>
      </c>
      <c r="AD1614">
        <v>0</v>
      </c>
      <c r="AE1614" s="3">
        <v>0</v>
      </c>
      <c r="AF1614" s="3">
        <v>0</v>
      </c>
      <c r="AG1614" s="3">
        <v>0</v>
      </c>
      <c r="AH1614" s="3">
        <v>0</v>
      </c>
      <c r="AI1614" s="3">
        <v>0</v>
      </c>
      <c r="AJ1614" s="3">
        <v>0</v>
      </c>
      <c r="AK1614" s="3">
        <v>0</v>
      </c>
      <c r="AL1614" s="3">
        <v>0</v>
      </c>
      <c r="AM1614" s="3">
        <v>0</v>
      </c>
      <c r="AN1614" s="3">
        <v>0</v>
      </c>
      <c r="AO1614" s="3">
        <v>0</v>
      </c>
      <c r="AP1614" s="3">
        <v>0</v>
      </c>
      <c r="AQ1614" s="3">
        <v>12.18</v>
      </c>
      <c r="AR1614" s="3">
        <v>0</v>
      </c>
      <c r="AS1614" s="3">
        <v>0</v>
      </c>
      <c r="AT1614">
        <v>0</v>
      </c>
      <c r="AU1614">
        <v>0</v>
      </c>
      <c r="AV1614">
        <v>0</v>
      </c>
      <c r="AW1614">
        <v>0</v>
      </c>
      <c r="AX1614">
        <v>0</v>
      </c>
      <c r="AY1614">
        <v>0</v>
      </c>
      <c r="AZ1614">
        <v>0</v>
      </c>
      <c r="BA1614">
        <v>0</v>
      </c>
      <c r="BB1614">
        <v>0</v>
      </c>
      <c r="BC1614">
        <v>0</v>
      </c>
      <c r="BD1614">
        <v>0</v>
      </c>
      <c r="BE1614">
        <v>0</v>
      </c>
      <c r="BF1614">
        <v>0</v>
      </c>
      <c r="BG1614">
        <v>0</v>
      </c>
      <c r="BH1614">
        <v>1</v>
      </c>
      <c r="BI1614">
        <v>24</v>
      </c>
      <c r="BJ1614">
        <v>17.5</v>
      </c>
      <c r="BK1614">
        <v>24</v>
      </c>
      <c r="BL1614" s="4">
        <v>98.38</v>
      </c>
      <c r="BM1614" s="4">
        <v>14.76</v>
      </c>
      <c r="BN1614" s="4">
        <v>113.14</v>
      </c>
      <c r="BO1614" s="4">
        <v>113.14</v>
      </c>
      <c r="BQ1614" t="s">
        <v>493</v>
      </c>
      <c r="BR1614" t="s">
        <v>358</v>
      </c>
      <c r="BS1614" s="2">
        <v>44064</v>
      </c>
      <c r="BT1614" s="1">
        <v>0.60416666666666663</v>
      </c>
      <c r="BU1614" t="s">
        <v>1613</v>
      </c>
      <c r="BV1614" t="s">
        <v>0</v>
      </c>
      <c r="BW1614" t="s">
        <v>34</v>
      </c>
      <c r="BX1614" t="s">
        <v>95</v>
      </c>
      <c r="BY1614">
        <v>87600</v>
      </c>
      <c r="CC1614" t="s">
        <v>99</v>
      </c>
      <c r="CD1614">
        <v>4037</v>
      </c>
      <c r="CE1614" t="s">
        <v>2</v>
      </c>
      <c r="CF1614" s="2">
        <v>44064</v>
      </c>
      <c r="CI1614">
        <v>1</v>
      </c>
      <c r="CJ1614">
        <v>2</v>
      </c>
      <c r="CK1614" t="s">
        <v>43</v>
      </c>
      <c r="CL1614" t="s">
        <v>0</v>
      </c>
    </row>
    <row r="1615" spans="1:90" x14ac:dyDescent="0.3">
      <c r="A1615" t="s">
        <v>322</v>
      </c>
      <c r="B1615" t="s">
        <v>321</v>
      </c>
      <c r="C1615" t="s">
        <v>10</v>
      </c>
      <c r="E1615" t="str">
        <f>"FES1162760920"</f>
        <v>FES1162760920</v>
      </c>
      <c r="F1615" s="2">
        <v>44062</v>
      </c>
      <c r="G1615">
        <v>202102</v>
      </c>
      <c r="H1615" t="s">
        <v>25</v>
      </c>
      <c r="I1615" t="s">
        <v>23</v>
      </c>
      <c r="J1615" t="s">
        <v>362</v>
      </c>
      <c r="K1615" t="s">
        <v>7</v>
      </c>
      <c r="L1615" t="s">
        <v>17</v>
      </c>
      <c r="M1615" t="s">
        <v>8</v>
      </c>
      <c r="N1615" t="s">
        <v>604</v>
      </c>
      <c r="O1615" t="s">
        <v>5</v>
      </c>
      <c r="P1615" t="str">
        <f>"2170749706                    "</f>
        <v xml:space="preserve">2170749706                    </v>
      </c>
      <c r="Q1615">
        <v>0</v>
      </c>
      <c r="R1615">
        <v>0</v>
      </c>
      <c r="S1615">
        <v>0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0</v>
      </c>
      <c r="AB1615">
        <v>0</v>
      </c>
      <c r="AC1615">
        <v>0</v>
      </c>
      <c r="AD1615">
        <v>0</v>
      </c>
      <c r="AE1615" s="3">
        <v>0</v>
      </c>
      <c r="AF1615" s="3">
        <v>0</v>
      </c>
      <c r="AG1615" s="3">
        <v>0</v>
      </c>
      <c r="AH1615" s="3">
        <v>0</v>
      </c>
      <c r="AI1615" s="3">
        <v>0</v>
      </c>
      <c r="AJ1615" s="3">
        <v>0</v>
      </c>
      <c r="AK1615" s="3">
        <v>0</v>
      </c>
      <c r="AL1615" s="3">
        <v>0</v>
      </c>
      <c r="AM1615" s="3">
        <v>0</v>
      </c>
      <c r="AN1615" s="3">
        <v>0</v>
      </c>
      <c r="AO1615" s="3">
        <v>0</v>
      </c>
      <c r="AP1615" s="3">
        <v>0</v>
      </c>
      <c r="AQ1615" s="3">
        <v>16.16</v>
      </c>
      <c r="AR1615" s="3">
        <v>0</v>
      </c>
      <c r="AS1615" s="3">
        <v>0</v>
      </c>
      <c r="AT1615">
        <v>0</v>
      </c>
      <c r="AU1615">
        <v>0</v>
      </c>
      <c r="AV1615">
        <v>0</v>
      </c>
      <c r="AW1615">
        <v>0</v>
      </c>
      <c r="AX1615">
        <v>0</v>
      </c>
      <c r="AY1615">
        <v>0</v>
      </c>
      <c r="AZ1615">
        <v>0</v>
      </c>
      <c r="BA1615">
        <v>0</v>
      </c>
      <c r="BB1615">
        <v>0</v>
      </c>
      <c r="BC1615">
        <v>0</v>
      </c>
      <c r="BD1615">
        <v>0</v>
      </c>
      <c r="BE1615">
        <v>0</v>
      </c>
      <c r="BF1615">
        <v>0</v>
      </c>
      <c r="BG1615">
        <v>0</v>
      </c>
      <c r="BH1615">
        <v>1</v>
      </c>
      <c r="BI1615">
        <v>20.399999999999999</v>
      </c>
      <c r="BJ1615">
        <v>17.899999999999999</v>
      </c>
      <c r="BK1615">
        <v>21</v>
      </c>
      <c r="BL1615" s="4">
        <v>128.88999999999999</v>
      </c>
      <c r="BM1615" s="4">
        <v>19.329999999999998</v>
      </c>
      <c r="BN1615" s="4">
        <v>148.22</v>
      </c>
      <c r="BO1615" s="4">
        <v>148.22</v>
      </c>
      <c r="BQ1615" t="s">
        <v>2018</v>
      </c>
      <c r="BR1615" t="s">
        <v>358</v>
      </c>
      <c r="BS1615" s="2">
        <v>44064</v>
      </c>
      <c r="BT1615" s="1">
        <v>0.41666666666666669</v>
      </c>
      <c r="BU1615" t="s">
        <v>1088</v>
      </c>
      <c r="BV1615" t="s">
        <v>16</v>
      </c>
      <c r="BY1615">
        <v>89252.11</v>
      </c>
      <c r="CA1615" t="s">
        <v>1087</v>
      </c>
      <c r="CC1615" t="s">
        <v>8</v>
      </c>
      <c r="CD1615">
        <v>7405</v>
      </c>
      <c r="CE1615" t="s">
        <v>2</v>
      </c>
      <c r="CF1615" s="2">
        <v>44067</v>
      </c>
      <c r="CI1615">
        <v>2</v>
      </c>
      <c r="CJ1615">
        <v>2</v>
      </c>
      <c r="CK1615" t="s">
        <v>1</v>
      </c>
      <c r="CL1615" t="s">
        <v>0</v>
      </c>
    </row>
    <row r="1616" spans="1:90" x14ac:dyDescent="0.3">
      <c r="A1616" t="s">
        <v>322</v>
      </c>
      <c r="B1616" t="s">
        <v>321</v>
      </c>
      <c r="C1616" t="s">
        <v>10</v>
      </c>
      <c r="E1616" t="str">
        <f>"009940295285"</f>
        <v>009940295285</v>
      </c>
      <c r="F1616" s="2">
        <v>44062</v>
      </c>
      <c r="G1616">
        <v>202102</v>
      </c>
      <c r="H1616" t="s">
        <v>162</v>
      </c>
      <c r="I1616" t="s">
        <v>160</v>
      </c>
      <c r="J1616" t="s">
        <v>2017</v>
      </c>
      <c r="K1616" t="s">
        <v>7</v>
      </c>
      <c r="L1616" t="s">
        <v>25</v>
      </c>
      <c r="M1616" t="s">
        <v>23</v>
      </c>
      <c r="N1616" t="s">
        <v>320</v>
      </c>
      <c r="O1616" t="s">
        <v>5</v>
      </c>
      <c r="P1616" t="str">
        <f>"NA                            "</f>
        <v xml:space="preserve">NA                            </v>
      </c>
      <c r="Q1616">
        <v>0</v>
      </c>
      <c r="R1616">
        <v>0</v>
      </c>
      <c r="S1616">
        <v>0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0</v>
      </c>
      <c r="AB1616">
        <v>0</v>
      </c>
      <c r="AC1616">
        <v>0</v>
      </c>
      <c r="AD1616">
        <v>0</v>
      </c>
      <c r="AE1616" s="3">
        <v>0</v>
      </c>
      <c r="AF1616" s="3">
        <v>0</v>
      </c>
      <c r="AG1616" s="3">
        <v>0</v>
      </c>
      <c r="AH1616" s="3">
        <v>0</v>
      </c>
      <c r="AI1616" s="3">
        <v>0</v>
      </c>
      <c r="AJ1616" s="3">
        <v>0</v>
      </c>
      <c r="AK1616" s="3">
        <v>0</v>
      </c>
      <c r="AL1616" s="3">
        <v>0</v>
      </c>
      <c r="AM1616" s="3">
        <v>0</v>
      </c>
      <c r="AN1616" s="3">
        <v>0</v>
      </c>
      <c r="AO1616" s="3">
        <v>0</v>
      </c>
      <c r="AP1616" s="3">
        <v>0</v>
      </c>
      <c r="AQ1616" s="3">
        <v>12.86</v>
      </c>
      <c r="AR1616" s="3">
        <v>0</v>
      </c>
      <c r="AS1616" s="3">
        <v>0</v>
      </c>
      <c r="AT1616">
        <v>0</v>
      </c>
      <c r="AU1616">
        <v>0</v>
      </c>
      <c r="AV1616">
        <v>0</v>
      </c>
      <c r="AW1616">
        <v>0</v>
      </c>
      <c r="AX1616">
        <v>0</v>
      </c>
      <c r="AY1616">
        <v>0</v>
      </c>
      <c r="AZ1616">
        <v>0</v>
      </c>
      <c r="BA1616">
        <v>0</v>
      </c>
      <c r="BB1616">
        <v>0</v>
      </c>
      <c r="BC1616">
        <v>0</v>
      </c>
      <c r="BD1616">
        <v>0</v>
      </c>
      <c r="BE1616">
        <v>0</v>
      </c>
      <c r="BF1616">
        <v>0</v>
      </c>
      <c r="BG1616">
        <v>0</v>
      </c>
      <c r="BH1616">
        <v>1</v>
      </c>
      <c r="BI1616">
        <v>0.6</v>
      </c>
      <c r="BJ1616">
        <v>1.2</v>
      </c>
      <c r="BK1616">
        <v>2</v>
      </c>
      <c r="BL1616" s="4">
        <v>103.57</v>
      </c>
      <c r="BM1616" s="4">
        <v>15.54</v>
      </c>
      <c r="BN1616" s="4">
        <v>119.11</v>
      </c>
      <c r="BO1616" s="4">
        <v>119.11</v>
      </c>
      <c r="BR1616" t="s">
        <v>127</v>
      </c>
      <c r="BS1616" s="2">
        <v>44063</v>
      </c>
      <c r="BT1616" s="1">
        <v>0.38819444444444445</v>
      </c>
      <c r="BU1616" t="s">
        <v>1079</v>
      </c>
      <c r="BV1616" t="s">
        <v>16</v>
      </c>
      <c r="BY1616">
        <v>6179.03</v>
      </c>
      <c r="CA1616" t="s">
        <v>24</v>
      </c>
      <c r="CC1616" t="s">
        <v>23</v>
      </c>
      <c r="CD1616">
        <v>1600</v>
      </c>
      <c r="CE1616" t="s">
        <v>2</v>
      </c>
      <c r="CF1616" s="2">
        <v>44064</v>
      </c>
      <c r="CI1616">
        <v>2</v>
      </c>
      <c r="CJ1616">
        <v>1</v>
      </c>
      <c r="CK1616" t="s">
        <v>1</v>
      </c>
      <c r="CL1616" t="s">
        <v>0</v>
      </c>
    </row>
    <row r="1617" spans="1:90" x14ac:dyDescent="0.3">
      <c r="A1617" t="s">
        <v>322</v>
      </c>
      <c r="B1617" t="s">
        <v>321</v>
      </c>
      <c r="C1617" t="s">
        <v>10</v>
      </c>
      <c r="E1617" t="str">
        <f>"FES1162762397"</f>
        <v>FES1162762397</v>
      </c>
      <c r="F1617" s="2">
        <v>44074</v>
      </c>
      <c r="G1617">
        <v>202102</v>
      </c>
      <c r="H1617" t="s">
        <v>25</v>
      </c>
      <c r="I1617" t="s">
        <v>23</v>
      </c>
      <c r="J1617" t="s">
        <v>362</v>
      </c>
      <c r="K1617" t="s">
        <v>7</v>
      </c>
      <c r="L1617" t="s">
        <v>255</v>
      </c>
      <c r="M1617" t="s">
        <v>253</v>
      </c>
      <c r="N1617" t="s">
        <v>527</v>
      </c>
      <c r="O1617" t="s">
        <v>21</v>
      </c>
      <c r="P1617" t="str">
        <f>"21707055668                   "</f>
        <v xml:space="preserve">21707055668                   </v>
      </c>
      <c r="Q1617">
        <v>0</v>
      </c>
      <c r="R1617">
        <v>0</v>
      </c>
      <c r="S1617">
        <v>0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0</v>
      </c>
      <c r="AA1617">
        <v>0</v>
      </c>
      <c r="AB1617">
        <v>0</v>
      </c>
      <c r="AC1617">
        <v>0</v>
      </c>
      <c r="AD1617">
        <v>0</v>
      </c>
      <c r="AE1617" s="3">
        <v>0</v>
      </c>
      <c r="AF1617" s="3">
        <v>0</v>
      </c>
      <c r="AG1617" s="3">
        <v>0</v>
      </c>
      <c r="AH1617" s="3">
        <v>0</v>
      </c>
      <c r="AI1617" s="3">
        <v>0</v>
      </c>
      <c r="AJ1617" s="3">
        <v>0</v>
      </c>
      <c r="AK1617" s="3">
        <v>42.4</v>
      </c>
      <c r="AL1617" s="3">
        <v>0</v>
      </c>
      <c r="AM1617" s="3">
        <v>0</v>
      </c>
      <c r="AN1617" s="3">
        <v>0</v>
      </c>
      <c r="AO1617" s="3">
        <v>0</v>
      </c>
      <c r="AP1617" s="3">
        <v>0</v>
      </c>
      <c r="AQ1617" s="3">
        <v>0</v>
      </c>
      <c r="AR1617" s="3">
        <v>0</v>
      </c>
      <c r="AS1617" s="3">
        <v>0</v>
      </c>
      <c r="AT1617">
        <v>0</v>
      </c>
      <c r="AU1617">
        <v>0</v>
      </c>
      <c r="AV1617">
        <v>0</v>
      </c>
      <c r="AW1617">
        <v>0</v>
      </c>
      <c r="AX1617">
        <v>0</v>
      </c>
      <c r="AY1617">
        <v>0</v>
      </c>
      <c r="AZ1617">
        <v>0</v>
      </c>
      <c r="BA1617">
        <v>0</v>
      </c>
      <c r="BB1617">
        <v>0</v>
      </c>
      <c r="BC1617">
        <v>0</v>
      </c>
      <c r="BD1617">
        <v>0</v>
      </c>
      <c r="BE1617">
        <v>0</v>
      </c>
      <c r="BF1617">
        <v>0</v>
      </c>
      <c r="BG1617">
        <v>0</v>
      </c>
      <c r="BH1617">
        <v>1</v>
      </c>
      <c r="BI1617">
        <v>5.4</v>
      </c>
      <c r="BJ1617">
        <v>7.4</v>
      </c>
      <c r="BK1617">
        <v>7.5</v>
      </c>
      <c r="BL1617" s="4">
        <v>325.04000000000002</v>
      </c>
      <c r="BM1617" s="4">
        <v>48.76</v>
      </c>
      <c r="BN1617" s="4">
        <v>373.8</v>
      </c>
      <c r="BO1617" s="4">
        <v>373.8</v>
      </c>
      <c r="BQ1617" t="s">
        <v>318</v>
      </c>
      <c r="BR1617" t="s">
        <v>358</v>
      </c>
      <c r="BS1617" s="2">
        <v>44075</v>
      </c>
      <c r="BT1617" s="1">
        <v>0.41666666666666669</v>
      </c>
      <c r="BU1617" t="s">
        <v>122</v>
      </c>
      <c r="BV1617" t="s">
        <v>16</v>
      </c>
      <c r="BY1617">
        <v>36835.79</v>
      </c>
      <c r="CA1617" t="s">
        <v>121</v>
      </c>
      <c r="CC1617" t="s">
        <v>253</v>
      </c>
      <c r="CD1617">
        <v>7130</v>
      </c>
      <c r="CE1617" t="s">
        <v>2</v>
      </c>
      <c r="CF1617" s="2">
        <v>44076</v>
      </c>
      <c r="CI1617">
        <v>1</v>
      </c>
      <c r="CJ1617">
        <v>1</v>
      </c>
      <c r="CK1617">
        <v>23</v>
      </c>
      <c r="CL1617" t="s">
        <v>0</v>
      </c>
    </row>
    <row r="1618" spans="1:90" x14ac:dyDescent="0.3">
      <c r="A1618" t="s">
        <v>322</v>
      </c>
      <c r="B1618" t="s">
        <v>321</v>
      </c>
      <c r="C1618" t="s">
        <v>10</v>
      </c>
      <c r="E1618" t="str">
        <f>"FES1162758843"</f>
        <v>FES1162758843</v>
      </c>
      <c r="F1618" s="2">
        <v>44047</v>
      </c>
      <c r="G1618">
        <v>202102</v>
      </c>
      <c r="H1618" t="s">
        <v>25</v>
      </c>
      <c r="I1618" t="s">
        <v>23</v>
      </c>
      <c r="J1618" t="s">
        <v>362</v>
      </c>
      <c r="K1618" t="s">
        <v>7</v>
      </c>
      <c r="L1618" t="s">
        <v>46</v>
      </c>
      <c r="M1618" t="s">
        <v>44</v>
      </c>
      <c r="N1618" t="s">
        <v>817</v>
      </c>
      <c r="O1618" t="s">
        <v>21</v>
      </c>
      <c r="P1618" t="str">
        <f>"2170744693                    "</f>
        <v xml:space="preserve">2170744693                    </v>
      </c>
      <c r="Q1618">
        <v>0</v>
      </c>
      <c r="R1618">
        <v>0</v>
      </c>
      <c r="S1618">
        <v>0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0</v>
      </c>
      <c r="AB1618">
        <v>0</v>
      </c>
      <c r="AC1618">
        <v>0</v>
      </c>
      <c r="AD1618">
        <v>0</v>
      </c>
      <c r="AE1618" s="3">
        <v>0</v>
      </c>
      <c r="AF1618" s="3">
        <v>0</v>
      </c>
      <c r="AG1618" s="3">
        <v>0</v>
      </c>
      <c r="AH1618" s="3">
        <v>0</v>
      </c>
      <c r="AI1618" s="3">
        <v>0</v>
      </c>
      <c r="AJ1618" s="3">
        <v>0</v>
      </c>
      <c r="AK1618" s="3">
        <v>5.86</v>
      </c>
      <c r="AL1618" s="3">
        <v>0</v>
      </c>
      <c r="AM1618" s="3">
        <v>0</v>
      </c>
      <c r="AN1618" s="3">
        <v>0</v>
      </c>
      <c r="AO1618" s="3">
        <v>0</v>
      </c>
      <c r="AP1618" s="3">
        <v>0</v>
      </c>
      <c r="AQ1618" s="3">
        <v>0</v>
      </c>
      <c r="AR1618" s="3">
        <v>0</v>
      </c>
      <c r="AS1618" s="3">
        <v>0</v>
      </c>
      <c r="AT1618">
        <v>0</v>
      </c>
      <c r="AU1618">
        <v>0</v>
      </c>
      <c r="AV1618">
        <v>0</v>
      </c>
      <c r="AW1618">
        <v>0</v>
      </c>
      <c r="AX1618">
        <v>0</v>
      </c>
      <c r="AY1618">
        <v>0</v>
      </c>
      <c r="AZ1618">
        <v>0</v>
      </c>
      <c r="BA1618">
        <v>0</v>
      </c>
      <c r="BB1618">
        <v>0</v>
      </c>
      <c r="BC1618">
        <v>0</v>
      </c>
      <c r="BD1618">
        <v>0</v>
      </c>
      <c r="BE1618">
        <v>0</v>
      </c>
      <c r="BF1618">
        <v>0</v>
      </c>
      <c r="BG1618">
        <v>0</v>
      </c>
      <c r="BH1618">
        <v>1</v>
      </c>
      <c r="BI1618">
        <v>1</v>
      </c>
      <c r="BJ1618">
        <v>0.2</v>
      </c>
      <c r="BK1618">
        <v>1</v>
      </c>
      <c r="BL1618" s="4">
        <v>47.73</v>
      </c>
      <c r="BM1618" s="4">
        <v>7.16</v>
      </c>
      <c r="BN1618" s="4">
        <v>54.89</v>
      </c>
      <c r="BO1618" s="4">
        <v>54.89</v>
      </c>
      <c r="BQ1618" t="s">
        <v>385</v>
      </c>
      <c r="BR1618" t="s">
        <v>358</v>
      </c>
      <c r="BS1618" s="2">
        <v>44048</v>
      </c>
      <c r="BT1618" s="1">
        <v>0.67569444444444438</v>
      </c>
      <c r="BU1618" t="s">
        <v>537</v>
      </c>
      <c r="BV1618" t="s">
        <v>0</v>
      </c>
      <c r="BW1618" t="s">
        <v>34</v>
      </c>
      <c r="BX1618" t="s">
        <v>1442</v>
      </c>
      <c r="BY1618">
        <v>1200</v>
      </c>
      <c r="BZ1618" t="s">
        <v>1427</v>
      </c>
      <c r="CA1618" t="s">
        <v>101</v>
      </c>
      <c r="CC1618" t="s">
        <v>44</v>
      </c>
      <c r="CD1618">
        <v>4001</v>
      </c>
      <c r="CE1618" t="s">
        <v>64</v>
      </c>
      <c r="CF1618" s="2">
        <v>44049</v>
      </c>
      <c r="CI1618">
        <v>1</v>
      </c>
      <c r="CJ1618">
        <v>1</v>
      </c>
      <c r="CK1618">
        <v>21</v>
      </c>
      <c r="CL1618" t="s">
        <v>0</v>
      </c>
    </row>
    <row r="1619" spans="1:90" x14ac:dyDescent="0.3">
      <c r="A1619" t="s">
        <v>322</v>
      </c>
      <c r="B1619" t="s">
        <v>321</v>
      </c>
      <c r="C1619" t="s">
        <v>10</v>
      </c>
      <c r="E1619" t="str">
        <f>"FES1162759446"</f>
        <v>FES1162759446</v>
      </c>
      <c r="F1619" s="2">
        <v>44049</v>
      </c>
      <c r="G1619">
        <v>202102</v>
      </c>
      <c r="H1619" t="s">
        <v>25</v>
      </c>
      <c r="I1619" t="s">
        <v>23</v>
      </c>
      <c r="J1619" t="s">
        <v>362</v>
      </c>
      <c r="K1619" t="s">
        <v>7</v>
      </c>
      <c r="L1619" t="s">
        <v>398</v>
      </c>
      <c r="M1619" t="s">
        <v>394</v>
      </c>
      <c r="N1619" t="s">
        <v>724</v>
      </c>
      <c r="O1619" t="s">
        <v>21</v>
      </c>
      <c r="P1619" t="str">
        <f>"2170748195                    "</f>
        <v xml:space="preserve">2170748195                    </v>
      </c>
      <c r="Q1619">
        <v>0</v>
      </c>
      <c r="R1619">
        <v>0</v>
      </c>
      <c r="S1619">
        <v>0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0</v>
      </c>
      <c r="Z1619">
        <v>0</v>
      </c>
      <c r="AA1619">
        <v>0</v>
      </c>
      <c r="AB1619">
        <v>0</v>
      </c>
      <c r="AC1619">
        <v>0</v>
      </c>
      <c r="AD1619">
        <v>0</v>
      </c>
      <c r="AE1619" s="3">
        <v>0</v>
      </c>
      <c r="AF1619" s="3">
        <v>0</v>
      </c>
      <c r="AG1619" s="3">
        <v>0</v>
      </c>
      <c r="AH1619" s="3">
        <v>0</v>
      </c>
      <c r="AI1619" s="3">
        <v>0</v>
      </c>
      <c r="AJ1619" s="3">
        <v>0</v>
      </c>
      <c r="AK1619" s="3">
        <v>20.41</v>
      </c>
      <c r="AL1619" s="3">
        <v>0</v>
      </c>
      <c r="AM1619" s="3">
        <v>0</v>
      </c>
      <c r="AN1619" s="3">
        <v>0</v>
      </c>
      <c r="AO1619" s="3">
        <v>0</v>
      </c>
      <c r="AP1619" s="3">
        <v>0</v>
      </c>
      <c r="AQ1619" s="3">
        <v>0</v>
      </c>
      <c r="AR1619" s="3">
        <v>0</v>
      </c>
      <c r="AS1619" s="3">
        <v>0</v>
      </c>
      <c r="AT1619">
        <v>0</v>
      </c>
      <c r="AU1619">
        <v>0</v>
      </c>
      <c r="AV1619">
        <v>0</v>
      </c>
      <c r="AW1619">
        <v>0</v>
      </c>
      <c r="AX1619">
        <v>0</v>
      </c>
      <c r="AY1619">
        <v>0</v>
      </c>
      <c r="AZ1619">
        <v>0</v>
      </c>
      <c r="BA1619">
        <v>0</v>
      </c>
      <c r="BB1619">
        <v>0</v>
      </c>
      <c r="BC1619">
        <v>0</v>
      </c>
      <c r="BD1619">
        <v>0</v>
      </c>
      <c r="BE1619">
        <v>0</v>
      </c>
      <c r="BF1619">
        <v>0</v>
      </c>
      <c r="BG1619">
        <v>0</v>
      </c>
      <c r="BH1619">
        <v>1</v>
      </c>
      <c r="BI1619">
        <v>3.5</v>
      </c>
      <c r="BJ1619">
        <v>1.4</v>
      </c>
      <c r="BK1619">
        <v>3.5</v>
      </c>
      <c r="BL1619" s="4">
        <v>156.49</v>
      </c>
      <c r="BM1619" s="4">
        <v>23.47</v>
      </c>
      <c r="BN1619" s="4">
        <v>179.96</v>
      </c>
      <c r="BO1619" s="4">
        <v>179.96</v>
      </c>
      <c r="BQ1619" t="s">
        <v>338</v>
      </c>
      <c r="BR1619" t="s">
        <v>358</v>
      </c>
      <c r="BS1619" s="2">
        <v>44054</v>
      </c>
      <c r="BT1619" s="1">
        <v>0.35555555555555557</v>
      </c>
      <c r="BU1619" t="s">
        <v>1934</v>
      </c>
      <c r="BV1619" t="s">
        <v>16</v>
      </c>
      <c r="BY1619">
        <v>7093.13</v>
      </c>
      <c r="CA1619" t="s">
        <v>395</v>
      </c>
      <c r="CC1619" t="s">
        <v>394</v>
      </c>
      <c r="CD1619">
        <v>6850</v>
      </c>
      <c r="CE1619" t="s">
        <v>2</v>
      </c>
      <c r="CF1619" s="2">
        <v>44056</v>
      </c>
      <c r="CI1619">
        <v>3</v>
      </c>
      <c r="CJ1619">
        <v>3</v>
      </c>
      <c r="CK1619">
        <v>23</v>
      </c>
      <c r="CL1619" t="s">
        <v>0</v>
      </c>
    </row>
    <row r="1620" spans="1:90" x14ac:dyDescent="0.3">
      <c r="A1620" t="s">
        <v>322</v>
      </c>
      <c r="B1620" t="s">
        <v>321</v>
      </c>
      <c r="C1620" t="s">
        <v>10</v>
      </c>
      <c r="E1620" t="str">
        <f>"FES1162758541"</f>
        <v>FES1162758541</v>
      </c>
      <c r="F1620" s="2">
        <v>44046</v>
      </c>
      <c r="G1620">
        <v>202102</v>
      </c>
      <c r="H1620" t="s">
        <v>25</v>
      </c>
      <c r="I1620" t="s">
        <v>23</v>
      </c>
      <c r="J1620" t="s">
        <v>362</v>
      </c>
      <c r="K1620" t="s">
        <v>7</v>
      </c>
      <c r="L1620" t="s">
        <v>31</v>
      </c>
      <c r="M1620" t="s">
        <v>30</v>
      </c>
      <c r="N1620" t="s">
        <v>1223</v>
      </c>
      <c r="O1620" t="s">
        <v>21</v>
      </c>
      <c r="P1620" t="str">
        <f>"2170747763                    "</f>
        <v xml:space="preserve">2170747763                    </v>
      </c>
      <c r="Q1620">
        <v>0</v>
      </c>
      <c r="R1620">
        <v>0</v>
      </c>
      <c r="S1620">
        <v>0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0</v>
      </c>
      <c r="AB1620">
        <v>0</v>
      </c>
      <c r="AC1620">
        <v>0</v>
      </c>
      <c r="AD1620">
        <v>0</v>
      </c>
      <c r="AE1620" s="3">
        <v>0</v>
      </c>
      <c r="AF1620" s="3">
        <v>0</v>
      </c>
      <c r="AG1620" s="3">
        <v>0</v>
      </c>
      <c r="AH1620" s="3">
        <v>0</v>
      </c>
      <c r="AI1620" s="3">
        <v>0</v>
      </c>
      <c r="AJ1620" s="3">
        <v>0</v>
      </c>
      <c r="AK1620" s="3">
        <v>5.86</v>
      </c>
      <c r="AL1620" s="3">
        <v>0</v>
      </c>
      <c r="AM1620" s="3">
        <v>0</v>
      </c>
      <c r="AN1620" s="3">
        <v>0</v>
      </c>
      <c r="AO1620" s="3">
        <v>0</v>
      </c>
      <c r="AP1620" s="3">
        <v>0</v>
      </c>
      <c r="AQ1620" s="3">
        <v>0</v>
      </c>
      <c r="AR1620" s="3">
        <v>0</v>
      </c>
      <c r="AS1620" s="3">
        <v>0</v>
      </c>
      <c r="AT1620">
        <v>0</v>
      </c>
      <c r="AU1620">
        <v>0</v>
      </c>
      <c r="AV1620">
        <v>0</v>
      </c>
      <c r="AW1620">
        <v>0</v>
      </c>
      <c r="AX1620">
        <v>0</v>
      </c>
      <c r="AY1620">
        <v>0</v>
      </c>
      <c r="AZ1620">
        <v>0</v>
      </c>
      <c r="BA1620">
        <v>0</v>
      </c>
      <c r="BB1620">
        <v>0</v>
      </c>
      <c r="BC1620">
        <v>0</v>
      </c>
      <c r="BD1620">
        <v>0</v>
      </c>
      <c r="BE1620">
        <v>0</v>
      </c>
      <c r="BF1620">
        <v>0</v>
      </c>
      <c r="BG1620">
        <v>0</v>
      </c>
      <c r="BH1620">
        <v>1</v>
      </c>
      <c r="BI1620">
        <v>1</v>
      </c>
      <c r="BJ1620">
        <v>0.2</v>
      </c>
      <c r="BK1620">
        <v>1</v>
      </c>
      <c r="BL1620" s="4">
        <v>47.73</v>
      </c>
      <c r="BM1620" s="4">
        <v>7.16</v>
      </c>
      <c r="BN1620" s="4">
        <v>54.89</v>
      </c>
      <c r="BO1620" s="4">
        <v>54.89</v>
      </c>
      <c r="BR1620" t="s">
        <v>358</v>
      </c>
      <c r="BS1620" s="2">
        <v>44047</v>
      </c>
      <c r="BT1620" s="1">
        <v>0.39861111111111108</v>
      </c>
      <c r="BU1620" t="s">
        <v>2016</v>
      </c>
      <c r="BV1620" t="s">
        <v>16</v>
      </c>
      <c r="BY1620">
        <v>1200</v>
      </c>
      <c r="BZ1620" t="s">
        <v>1427</v>
      </c>
      <c r="CA1620" t="s">
        <v>1444</v>
      </c>
      <c r="CC1620" t="s">
        <v>30</v>
      </c>
      <c r="CD1620">
        <v>5200</v>
      </c>
      <c r="CE1620" t="s">
        <v>64</v>
      </c>
      <c r="CF1620" s="2">
        <v>44047</v>
      </c>
      <c r="CI1620">
        <v>1</v>
      </c>
      <c r="CJ1620">
        <v>1</v>
      </c>
      <c r="CK1620">
        <v>21</v>
      </c>
      <c r="CL1620" t="s">
        <v>0</v>
      </c>
    </row>
    <row r="1621" spans="1:90" x14ac:dyDescent="0.3">
      <c r="A1621" t="s">
        <v>322</v>
      </c>
      <c r="B1621" t="s">
        <v>321</v>
      </c>
      <c r="C1621" t="s">
        <v>10</v>
      </c>
      <c r="E1621" t="str">
        <f>"FES1162759979"</f>
        <v>FES1162759979</v>
      </c>
      <c r="F1621" s="2">
        <v>44055</v>
      </c>
      <c r="G1621">
        <v>202102</v>
      </c>
      <c r="H1621" t="s">
        <v>25</v>
      </c>
      <c r="I1621" t="s">
        <v>23</v>
      </c>
      <c r="J1621" t="s">
        <v>362</v>
      </c>
      <c r="K1621" t="s">
        <v>7</v>
      </c>
      <c r="L1621" t="s">
        <v>100</v>
      </c>
      <c r="M1621" t="s">
        <v>99</v>
      </c>
      <c r="N1621" t="s">
        <v>1504</v>
      </c>
      <c r="O1621" t="s">
        <v>21</v>
      </c>
      <c r="P1621" t="str">
        <f>"2170748865                    "</f>
        <v xml:space="preserve">2170748865                    </v>
      </c>
      <c r="Q1621">
        <v>0</v>
      </c>
      <c r="R1621">
        <v>0</v>
      </c>
      <c r="S1621">
        <v>0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0</v>
      </c>
      <c r="AB1621">
        <v>0</v>
      </c>
      <c r="AC1621">
        <v>0</v>
      </c>
      <c r="AD1621">
        <v>0</v>
      </c>
      <c r="AE1621" s="3">
        <v>0</v>
      </c>
      <c r="AF1621" s="3">
        <v>0</v>
      </c>
      <c r="AG1621" s="3">
        <v>0</v>
      </c>
      <c r="AH1621" s="3">
        <v>0</v>
      </c>
      <c r="AI1621" s="3">
        <v>0</v>
      </c>
      <c r="AJ1621" s="3">
        <v>0</v>
      </c>
      <c r="AK1621" s="3">
        <v>6.28</v>
      </c>
      <c r="AL1621" s="3">
        <v>0</v>
      </c>
      <c r="AM1621" s="3">
        <v>0</v>
      </c>
      <c r="AN1621" s="3">
        <v>0</v>
      </c>
      <c r="AO1621" s="3">
        <v>0</v>
      </c>
      <c r="AP1621" s="3">
        <v>0</v>
      </c>
      <c r="AQ1621" s="3">
        <v>0</v>
      </c>
      <c r="AR1621" s="3">
        <v>0</v>
      </c>
      <c r="AS1621" s="3">
        <v>0</v>
      </c>
      <c r="AT1621">
        <v>0</v>
      </c>
      <c r="AU1621">
        <v>0</v>
      </c>
      <c r="AV1621">
        <v>0</v>
      </c>
      <c r="AW1621">
        <v>0</v>
      </c>
      <c r="AX1621">
        <v>0</v>
      </c>
      <c r="AY1621">
        <v>0</v>
      </c>
      <c r="AZ1621">
        <v>0</v>
      </c>
      <c r="BA1621">
        <v>0</v>
      </c>
      <c r="BB1621">
        <v>0</v>
      </c>
      <c r="BC1621">
        <v>0</v>
      </c>
      <c r="BD1621">
        <v>0</v>
      </c>
      <c r="BE1621">
        <v>0</v>
      </c>
      <c r="BF1621">
        <v>0</v>
      </c>
      <c r="BG1621">
        <v>0</v>
      </c>
      <c r="BH1621">
        <v>1</v>
      </c>
      <c r="BI1621">
        <v>1</v>
      </c>
      <c r="BJ1621">
        <v>0.2</v>
      </c>
      <c r="BK1621">
        <v>1</v>
      </c>
      <c r="BL1621" s="4">
        <v>48.15</v>
      </c>
      <c r="BM1621" s="4">
        <v>7.22</v>
      </c>
      <c r="BN1621" s="4">
        <v>55.37</v>
      </c>
      <c r="BO1621" s="4">
        <v>55.37</v>
      </c>
      <c r="BQ1621" t="s">
        <v>385</v>
      </c>
      <c r="BR1621" t="s">
        <v>358</v>
      </c>
      <c r="BS1621" s="2">
        <v>44056</v>
      </c>
      <c r="BT1621" s="1">
        <v>0.375</v>
      </c>
      <c r="BU1621" t="s">
        <v>2015</v>
      </c>
      <c r="BV1621" t="s">
        <v>16</v>
      </c>
      <c r="BY1621">
        <v>1200</v>
      </c>
      <c r="CC1621" t="s">
        <v>99</v>
      </c>
      <c r="CD1621">
        <v>3620</v>
      </c>
      <c r="CE1621" t="s">
        <v>64</v>
      </c>
      <c r="CF1621" s="2">
        <v>44056</v>
      </c>
      <c r="CI1621">
        <v>1</v>
      </c>
      <c r="CJ1621">
        <v>1</v>
      </c>
      <c r="CK1621">
        <v>21</v>
      </c>
      <c r="CL1621" t="s">
        <v>0</v>
      </c>
    </row>
    <row r="1622" spans="1:90" x14ac:dyDescent="0.3">
      <c r="A1622" t="s">
        <v>322</v>
      </c>
      <c r="B1622" t="s">
        <v>321</v>
      </c>
      <c r="C1622" t="s">
        <v>10</v>
      </c>
      <c r="E1622" t="str">
        <f>"FES1162760145"</f>
        <v>FES1162760145</v>
      </c>
      <c r="F1622" s="2">
        <v>44056</v>
      </c>
      <c r="G1622">
        <v>202102</v>
      </c>
      <c r="H1622" t="s">
        <v>25</v>
      </c>
      <c r="I1622" t="s">
        <v>23</v>
      </c>
      <c r="J1622" t="s">
        <v>362</v>
      </c>
      <c r="K1622" t="s">
        <v>7</v>
      </c>
      <c r="L1622" t="s">
        <v>100</v>
      </c>
      <c r="M1622" t="s">
        <v>99</v>
      </c>
      <c r="N1622" t="s">
        <v>411</v>
      </c>
      <c r="O1622" t="s">
        <v>21</v>
      </c>
      <c r="P1622" t="str">
        <f>"2170747996                    "</f>
        <v xml:space="preserve">2170747996                    </v>
      </c>
      <c r="Q1622">
        <v>0</v>
      </c>
      <c r="R1622">
        <v>0</v>
      </c>
      <c r="S1622">
        <v>0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0</v>
      </c>
      <c r="AA1622">
        <v>0</v>
      </c>
      <c r="AB1622">
        <v>0</v>
      </c>
      <c r="AC1622">
        <v>0</v>
      </c>
      <c r="AD1622">
        <v>0</v>
      </c>
      <c r="AE1622" s="3">
        <v>0</v>
      </c>
      <c r="AF1622" s="3">
        <v>0</v>
      </c>
      <c r="AG1622" s="3">
        <v>0</v>
      </c>
      <c r="AH1622" s="3">
        <v>0</v>
      </c>
      <c r="AI1622" s="3">
        <v>0</v>
      </c>
      <c r="AJ1622" s="3">
        <v>0</v>
      </c>
      <c r="AK1622" s="3">
        <v>6.28</v>
      </c>
      <c r="AL1622" s="3">
        <v>0</v>
      </c>
      <c r="AM1622" s="3">
        <v>0</v>
      </c>
      <c r="AN1622" s="3">
        <v>0</v>
      </c>
      <c r="AO1622" s="3">
        <v>0</v>
      </c>
      <c r="AP1622" s="3">
        <v>0</v>
      </c>
      <c r="AQ1622" s="3">
        <v>0</v>
      </c>
      <c r="AR1622" s="3">
        <v>0</v>
      </c>
      <c r="AS1622" s="3">
        <v>0</v>
      </c>
      <c r="AT1622">
        <v>0</v>
      </c>
      <c r="AU1622">
        <v>0</v>
      </c>
      <c r="AV1622">
        <v>0</v>
      </c>
      <c r="AW1622">
        <v>0</v>
      </c>
      <c r="AX1622">
        <v>0</v>
      </c>
      <c r="AY1622">
        <v>0</v>
      </c>
      <c r="AZ1622">
        <v>0</v>
      </c>
      <c r="BA1622">
        <v>0</v>
      </c>
      <c r="BB1622">
        <v>0</v>
      </c>
      <c r="BC1622">
        <v>0</v>
      </c>
      <c r="BD1622">
        <v>0</v>
      </c>
      <c r="BE1622">
        <v>0</v>
      </c>
      <c r="BF1622">
        <v>0</v>
      </c>
      <c r="BG1622">
        <v>0</v>
      </c>
      <c r="BH1622">
        <v>1</v>
      </c>
      <c r="BI1622">
        <v>1</v>
      </c>
      <c r="BJ1622">
        <v>0.2</v>
      </c>
      <c r="BK1622">
        <v>1</v>
      </c>
      <c r="BL1622" s="4">
        <v>48.15</v>
      </c>
      <c r="BM1622" s="4">
        <v>7.22</v>
      </c>
      <c r="BN1622" s="4">
        <v>55.37</v>
      </c>
      <c r="BO1622" s="4">
        <v>55.37</v>
      </c>
      <c r="BQ1622" t="s">
        <v>338</v>
      </c>
      <c r="BR1622" t="s">
        <v>358</v>
      </c>
      <c r="BS1622" s="2">
        <v>44057</v>
      </c>
      <c r="BT1622" s="1">
        <v>0.46527777777777773</v>
      </c>
      <c r="BU1622" t="s">
        <v>2014</v>
      </c>
      <c r="BV1622" t="s">
        <v>16</v>
      </c>
      <c r="BY1622">
        <v>1200</v>
      </c>
      <c r="CA1622" t="s">
        <v>786</v>
      </c>
      <c r="CC1622" t="s">
        <v>99</v>
      </c>
      <c r="CD1622">
        <v>3610</v>
      </c>
      <c r="CE1622" t="s">
        <v>64</v>
      </c>
      <c r="CI1622">
        <v>1</v>
      </c>
      <c r="CJ1622">
        <v>1</v>
      </c>
      <c r="CK1622">
        <v>21</v>
      </c>
      <c r="CL1622" t="s">
        <v>0</v>
      </c>
    </row>
    <row r="1623" spans="1:90" x14ac:dyDescent="0.3">
      <c r="A1623" t="s">
        <v>322</v>
      </c>
      <c r="B1623" t="s">
        <v>321</v>
      </c>
      <c r="C1623" t="s">
        <v>10</v>
      </c>
      <c r="E1623" t="str">
        <f>"FES1162758807"</f>
        <v>FES1162758807</v>
      </c>
      <c r="F1623" s="2">
        <v>44048</v>
      </c>
      <c r="G1623">
        <v>202102</v>
      </c>
      <c r="H1623" t="s">
        <v>25</v>
      </c>
      <c r="I1623" t="s">
        <v>23</v>
      </c>
      <c r="J1623" t="s">
        <v>362</v>
      </c>
      <c r="K1623" t="s">
        <v>7</v>
      </c>
      <c r="L1623" t="s">
        <v>35</v>
      </c>
      <c r="M1623" t="s">
        <v>32</v>
      </c>
      <c r="N1623" t="s">
        <v>370</v>
      </c>
      <c r="O1623" t="s">
        <v>21</v>
      </c>
      <c r="P1623" t="str">
        <f>"2170747922                    "</f>
        <v xml:space="preserve">2170747922                    </v>
      </c>
      <c r="Q1623">
        <v>0</v>
      </c>
      <c r="R1623">
        <v>0</v>
      </c>
      <c r="S1623">
        <v>0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0</v>
      </c>
      <c r="AB1623">
        <v>0</v>
      </c>
      <c r="AC1623">
        <v>0</v>
      </c>
      <c r="AD1623">
        <v>0</v>
      </c>
      <c r="AE1623" s="3">
        <v>0</v>
      </c>
      <c r="AF1623" s="3">
        <v>0</v>
      </c>
      <c r="AG1623" s="3">
        <v>0</v>
      </c>
      <c r="AH1623" s="3">
        <v>0</v>
      </c>
      <c r="AI1623" s="3">
        <v>0</v>
      </c>
      <c r="AJ1623" s="3">
        <v>0</v>
      </c>
      <c r="AK1623" s="3">
        <v>4.91</v>
      </c>
      <c r="AL1623" s="3">
        <v>0</v>
      </c>
      <c r="AM1623" s="3">
        <v>0</v>
      </c>
      <c r="AN1623" s="3">
        <v>0</v>
      </c>
      <c r="AO1623" s="3">
        <v>0</v>
      </c>
      <c r="AP1623" s="3">
        <v>0</v>
      </c>
      <c r="AQ1623" s="3">
        <v>0</v>
      </c>
      <c r="AR1623" s="3">
        <v>0</v>
      </c>
      <c r="AS1623" s="3">
        <v>0</v>
      </c>
      <c r="AT1623">
        <v>0</v>
      </c>
      <c r="AU1623">
        <v>0</v>
      </c>
      <c r="AV1623">
        <v>0</v>
      </c>
      <c r="AW1623">
        <v>0</v>
      </c>
      <c r="AX1623">
        <v>0</v>
      </c>
      <c r="AY1623">
        <v>0</v>
      </c>
      <c r="AZ1623">
        <v>0</v>
      </c>
      <c r="BA1623">
        <v>0</v>
      </c>
      <c r="BB1623">
        <v>0</v>
      </c>
      <c r="BC1623">
        <v>0</v>
      </c>
      <c r="BD1623">
        <v>0</v>
      </c>
      <c r="BE1623">
        <v>0</v>
      </c>
      <c r="BF1623">
        <v>0</v>
      </c>
      <c r="BG1623">
        <v>0</v>
      </c>
      <c r="BH1623">
        <v>1</v>
      </c>
      <c r="BI1623">
        <v>4.5999999999999996</v>
      </c>
      <c r="BJ1623">
        <v>1.2</v>
      </c>
      <c r="BK1623">
        <v>5</v>
      </c>
      <c r="BL1623" s="4">
        <v>37.619999999999997</v>
      </c>
      <c r="BM1623" s="4">
        <v>5.64</v>
      </c>
      <c r="BN1623" s="4">
        <v>43.26</v>
      </c>
      <c r="BO1623" s="4">
        <v>43.26</v>
      </c>
      <c r="BQ1623" t="s">
        <v>318</v>
      </c>
      <c r="BR1623" t="s">
        <v>358</v>
      </c>
      <c r="BS1623" s="2">
        <v>44049</v>
      </c>
      <c r="BT1623" s="1">
        <v>0.39166666666666666</v>
      </c>
      <c r="BU1623" t="s">
        <v>1973</v>
      </c>
      <c r="BV1623" t="s">
        <v>16</v>
      </c>
      <c r="BY1623">
        <v>6177</v>
      </c>
      <c r="BZ1623" t="s">
        <v>1427</v>
      </c>
      <c r="CA1623" t="s">
        <v>1510</v>
      </c>
      <c r="CC1623" t="s">
        <v>32</v>
      </c>
      <c r="CD1623">
        <v>2094</v>
      </c>
      <c r="CE1623" t="s">
        <v>2</v>
      </c>
      <c r="CF1623" s="2">
        <v>44050</v>
      </c>
      <c r="CI1623">
        <v>1</v>
      </c>
      <c r="CJ1623">
        <v>1</v>
      </c>
      <c r="CK1623">
        <v>22</v>
      </c>
      <c r="CL1623" t="s">
        <v>0</v>
      </c>
    </row>
    <row r="1624" spans="1:90" x14ac:dyDescent="0.3">
      <c r="A1624" t="s">
        <v>322</v>
      </c>
      <c r="B1624" t="s">
        <v>321</v>
      </c>
      <c r="C1624" t="s">
        <v>10</v>
      </c>
      <c r="E1624" t="str">
        <f>"FES1162759535"</f>
        <v>FES1162759535</v>
      </c>
      <c r="F1624" s="2">
        <v>44050</v>
      </c>
      <c r="G1624">
        <v>202102</v>
      </c>
      <c r="H1624" t="s">
        <v>25</v>
      </c>
      <c r="I1624" t="s">
        <v>23</v>
      </c>
      <c r="J1624" t="s">
        <v>362</v>
      </c>
      <c r="K1624" t="s">
        <v>7</v>
      </c>
      <c r="L1624" t="s">
        <v>46</v>
      </c>
      <c r="M1624" t="s">
        <v>44</v>
      </c>
      <c r="N1624" t="s">
        <v>1691</v>
      </c>
      <c r="O1624" t="s">
        <v>21</v>
      </c>
      <c r="P1624" t="str">
        <f>"2170748496                    "</f>
        <v xml:space="preserve">2170748496                    </v>
      </c>
      <c r="Q1624">
        <v>0</v>
      </c>
      <c r="R1624">
        <v>0</v>
      </c>
      <c r="S1624">
        <v>0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0</v>
      </c>
      <c r="Z1624">
        <v>0</v>
      </c>
      <c r="AA1624">
        <v>0</v>
      </c>
      <c r="AB1624">
        <v>0</v>
      </c>
      <c r="AC1624">
        <v>0</v>
      </c>
      <c r="AD1624">
        <v>0</v>
      </c>
      <c r="AE1624" s="3">
        <v>0</v>
      </c>
      <c r="AF1624" s="3">
        <v>0</v>
      </c>
      <c r="AG1624" s="3">
        <v>0</v>
      </c>
      <c r="AH1624" s="3">
        <v>0</v>
      </c>
      <c r="AI1624" s="3">
        <v>0</v>
      </c>
      <c r="AJ1624" s="3">
        <v>0</v>
      </c>
      <c r="AK1624" s="3">
        <v>6.28</v>
      </c>
      <c r="AL1624" s="3">
        <v>0</v>
      </c>
      <c r="AM1624" s="3">
        <v>0</v>
      </c>
      <c r="AN1624" s="3">
        <v>0</v>
      </c>
      <c r="AO1624" s="3">
        <v>0</v>
      </c>
      <c r="AP1624" s="3">
        <v>0</v>
      </c>
      <c r="AQ1624" s="3">
        <v>0</v>
      </c>
      <c r="AR1624" s="3">
        <v>0</v>
      </c>
      <c r="AS1624" s="3">
        <v>0</v>
      </c>
      <c r="AT1624">
        <v>0</v>
      </c>
      <c r="AU1624">
        <v>0</v>
      </c>
      <c r="AV1624">
        <v>0</v>
      </c>
      <c r="AW1624">
        <v>0</v>
      </c>
      <c r="AX1624">
        <v>0</v>
      </c>
      <c r="AY1624">
        <v>0</v>
      </c>
      <c r="AZ1624">
        <v>0</v>
      </c>
      <c r="BA1624">
        <v>0</v>
      </c>
      <c r="BB1624">
        <v>0</v>
      </c>
      <c r="BC1624">
        <v>0</v>
      </c>
      <c r="BD1624">
        <v>0</v>
      </c>
      <c r="BE1624">
        <v>0</v>
      </c>
      <c r="BF1624">
        <v>0</v>
      </c>
      <c r="BG1624">
        <v>0</v>
      </c>
      <c r="BH1624">
        <v>1</v>
      </c>
      <c r="BI1624">
        <v>0.2</v>
      </c>
      <c r="BJ1624">
        <v>1.4</v>
      </c>
      <c r="BK1624">
        <v>1.5</v>
      </c>
      <c r="BL1624" s="4">
        <v>48.15</v>
      </c>
      <c r="BM1624" s="4">
        <v>7.22</v>
      </c>
      <c r="BN1624" s="4">
        <v>55.37</v>
      </c>
      <c r="BO1624" s="4">
        <v>55.37</v>
      </c>
      <c r="BQ1624" t="s">
        <v>385</v>
      </c>
      <c r="BR1624" t="s">
        <v>358</v>
      </c>
      <c r="BS1624" s="2">
        <v>44054</v>
      </c>
      <c r="BT1624" s="1">
        <v>0.45208333333333334</v>
      </c>
      <c r="BU1624" t="s">
        <v>2013</v>
      </c>
      <c r="BV1624" t="s">
        <v>0</v>
      </c>
      <c r="BW1624" t="s">
        <v>34</v>
      </c>
      <c r="BX1624" t="s">
        <v>95</v>
      </c>
      <c r="BY1624">
        <v>7187.22</v>
      </c>
      <c r="CA1624" t="s">
        <v>2012</v>
      </c>
      <c r="CC1624" t="s">
        <v>44</v>
      </c>
      <c r="CD1624">
        <v>4001</v>
      </c>
      <c r="CE1624" t="s">
        <v>64</v>
      </c>
      <c r="CF1624" s="2">
        <v>44054</v>
      </c>
      <c r="CI1624">
        <v>1</v>
      </c>
      <c r="CJ1624">
        <v>2</v>
      </c>
      <c r="CK1624">
        <v>21</v>
      </c>
      <c r="CL1624" t="s">
        <v>0</v>
      </c>
    </row>
    <row r="1625" spans="1:90" x14ac:dyDescent="0.3">
      <c r="A1625" t="s">
        <v>322</v>
      </c>
      <c r="B1625" t="s">
        <v>321</v>
      </c>
      <c r="C1625" t="s">
        <v>10</v>
      </c>
      <c r="E1625" t="str">
        <f>"FES1162760105"</f>
        <v>FES1162760105</v>
      </c>
      <c r="F1625" s="2">
        <v>44056</v>
      </c>
      <c r="G1625">
        <v>202102</v>
      </c>
      <c r="H1625" t="s">
        <v>25</v>
      </c>
      <c r="I1625" t="s">
        <v>23</v>
      </c>
      <c r="J1625" t="s">
        <v>362</v>
      </c>
      <c r="K1625" t="s">
        <v>7</v>
      </c>
      <c r="L1625" t="s">
        <v>70</v>
      </c>
      <c r="M1625" t="s">
        <v>69</v>
      </c>
      <c r="N1625" t="s">
        <v>466</v>
      </c>
      <c r="O1625" t="s">
        <v>21</v>
      </c>
      <c r="P1625" t="str">
        <f>"2170747546                    "</f>
        <v xml:space="preserve">2170747546                    </v>
      </c>
      <c r="Q1625">
        <v>0</v>
      </c>
      <c r="R1625">
        <v>0</v>
      </c>
      <c r="S1625">
        <v>0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0</v>
      </c>
      <c r="AA1625">
        <v>0</v>
      </c>
      <c r="AB1625">
        <v>0</v>
      </c>
      <c r="AC1625">
        <v>0</v>
      </c>
      <c r="AD1625">
        <v>0</v>
      </c>
      <c r="AE1625" s="3">
        <v>0</v>
      </c>
      <c r="AF1625" s="3">
        <v>0</v>
      </c>
      <c r="AG1625" s="3">
        <v>0</v>
      </c>
      <c r="AH1625" s="3">
        <v>0</v>
      </c>
      <c r="AI1625" s="3">
        <v>0</v>
      </c>
      <c r="AJ1625" s="3">
        <v>0</v>
      </c>
      <c r="AK1625" s="3">
        <v>6.08</v>
      </c>
      <c r="AL1625" s="3">
        <v>0</v>
      </c>
      <c r="AM1625" s="3">
        <v>0</v>
      </c>
      <c r="AN1625" s="3">
        <v>0</v>
      </c>
      <c r="AO1625" s="3">
        <v>0</v>
      </c>
      <c r="AP1625" s="3">
        <v>0</v>
      </c>
      <c r="AQ1625" s="3">
        <v>0</v>
      </c>
      <c r="AR1625" s="3">
        <v>0</v>
      </c>
      <c r="AS1625" s="3">
        <v>0</v>
      </c>
      <c r="AT1625">
        <v>0</v>
      </c>
      <c r="AU1625">
        <v>0</v>
      </c>
      <c r="AV1625">
        <v>0</v>
      </c>
      <c r="AW1625">
        <v>0</v>
      </c>
      <c r="AX1625">
        <v>0</v>
      </c>
      <c r="AY1625">
        <v>0</v>
      </c>
      <c r="AZ1625">
        <v>0</v>
      </c>
      <c r="BA1625">
        <v>0</v>
      </c>
      <c r="BB1625">
        <v>0</v>
      </c>
      <c r="BC1625">
        <v>0</v>
      </c>
      <c r="BD1625">
        <v>0</v>
      </c>
      <c r="BE1625">
        <v>0</v>
      </c>
      <c r="BF1625">
        <v>0</v>
      </c>
      <c r="BG1625">
        <v>0</v>
      </c>
      <c r="BH1625">
        <v>2</v>
      </c>
      <c r="BI1625">
        <v>7.4</v>
      </c>
      <c r="BJ1625">
        <v>9.1</v>
      </c>
      <c r="BK1625">
        <v>10</v>
      </c>
      <c r="BL1625" s="4">
        <v>46.63</v>
      </c>
      <c r="BM1625" s="4">
        <v>6.99</v>
      </c>
      <c r="BN1625" s="4">
        <v>53.62</v>
      </c>
      <c r="BO1625" s="4">
        <v>53.62</v>
      </c>
      <c r="BQ1625" t="s">
        <v>338</v>
      </c>
      <c r="BR1625" t="s">
        <v>358</v>
      </c>
      <c r="BS1625" s="2">
        <v>44057</v>
      </c>
      <c r="BT1625" s="1">
        <v>0.36805555555555558</v>
      </c>
      <c r="BU1625" t="s">
        <v>2011</v>
      </c>
      <c r="BV1625" t="s">
        <v>16</v>
      </c>
      <c r="BY1625">
        <v>45278.35</v>
      </c>
      <c r="CC1625" t="s">
        <v>69</v>
      </c>
      <c r="CD1625">
        <v>2162</v>
      </c>
      <c r="CE1625" t="s">
        <v>325</v>
      </c>
      <c r="CF1625" s="2">
        <v>44060</v>
      </c>
      <c r="CI1625">
        <v>1</v>
      </c>
      <c r="CJ1625">
        <v>1</v>
      </c>
      <c r="CK1625">
        <v>22</v>
      </c>
      <c r="CL1625" t="s">
        <v>0</v>
      </c>
    </row>
    <row r="1626" spans="1:90" x14ac:dyDescent="0.3">
      <c r="A1626" t="s">
        <v>322</v>
      </c>
      <c r="B1626" t="s">
        <v>321</v>
      </c>
      <c r="C1626" t="s">
        <v>10</v>
      </c>
      <c r="E1626" t="str">
        <f>"FES1162758686"</f>
        <v>FES1162758686</v>
      </c>
      <c r="F1626" s="2">
        <v>44047</v>
      </c>
      <c r="G1626">
        <v>202102</v>
      </c>
      <c r="H1626" t="s">
        <v>25</v>
      </c>
      <c r="I1626" t="s">
        <v>23</v>
      </c>
      <c r="J1626" t="s">
        <v>362</v>
      </c>
      <c r="K1626" t="s">
        <v>7</v>
      </c>
      <c r="L1626" t="s">
        <v>29</v>
      </c>
      <c r="M1626" t="s">
        <v>26</v>
      </c>
      <c r="N1626" t="s">
        <v>405</v>
      </c>
      <c r="O1626" t="s">
        <v>21</v>
      </c>
      <c r="P1626" t="str">
        <f>"2170747800                    "</f>
        <v xml:space="preserve">2170747800                    </v>
      </c>
      <c r="Q1626">
        <v>0</v>
      </c>
      <c r="R1626">
        <v>0</v>
      </c>
      <c r="S1626">
        <v>0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0</v>
      </c>
      <c r="AB1626">
        <v>0</v>
      </c>
      <c r="AC1626">
        <v>0</v>
      </c>
      <c r="AD1626">
        <v>0</v>
      </c>
      <c r="AE1626" s="3">
        <v>0</v>
      </c>
      <c r="AF1626" s="3">
        <v>0</v>
      </c>
      <c r="AG1626" s="3">
        <v>0</v>
      </c>
      <c r="AH1626" s="3">
        <v>0</v>
      </c>
      <c r="AI1626" s="3">
        <v>0</v>
      </c>
      <c r="AJ1626" s="3">
        <v>0</v>
      </c>
      <c r="AK1626" s="3">
        <v>5.86</v>
      </c>
      <c r="AL1626" s="3">
        <v>0</v>
      </c>
      <c r="AM1626" s="3">
        <v>0</v>
      </c>
      <c r="AN1626" s="3">
        <v>0</v>
      </c>
      <c r="AO1626" s="3">
        <v>0</v>
      </c>
      <c r="AP1626" s="3">
        <v>0</v>
      </c>
      <c r="AQ1626" s="3">
        <v>0</v>
      </c>
      <c r="AR1626" s="3">
        <v>0</v>
      </c>
      <c r="AS1626" s="3">
        <v>0</v>
      </c>
      <c r="AT1626">
        <v>0</v>
      </c>
      <c r="AU1626">
        <v>0</v>
      </c>
      <c r="AV1626">
        <v>0</v>
      </c>
      <c r="AW1626">
        <v>0</v>
      </c>
      <c r="AX1626">
        <v>0</v>
      </c>
      <c r="AY1626">
        <v>0</v>
      </c>
      <c r="AZ1626">
        <v>0</v>
      </c>
      <c r="BA1626">
        <v>0</v>
      </c>
      <c r="BB1626">
        <v>0</v>
      </c>
      <c r="BC1626">
        <v>0</v>
      </c>
      <c r="BD1626">
        <v>0</v>
      </c>
      <c r="BE1626">
        <v>0</v>
      </c>
      <c r="BF1626">
        <v>0</v>
      </c>
      <c r="BG1626">
        <v>0</v>
      </c>
      <c r="BH1626">
        <v>1</v>
      </c>
      <c r="BI1626">
        <v>2</v>
      </c>
      <c r="BJ1626">
        <v>0.8</v>
      </c>
      <c r="BK1626">
        <v>2</v>
      </c>
      <c r="BL1626" s="4">
        <v>47.73</v>
      </c>
      <c r="BM1626" s="4">
        <v>7.16</v>
      </c>
      <c r="BN1626" s="4">
        <v>54.89</v>
      </c>
      <c r="BO1626" s="4">
        <v>54.89</v>
      </c>
      <c r="BQ1626" t="s">
        <v>318</v>
      </c>
      <c r="BR1626" t="s">
        <v>358</v>
      </c>
      <c r="BS1626" s="2">
        <v>44048</v>
      </c>
      <c r="BT1626" s="1">
        <v>0.35416666666666669</v>
      </c>
      <c r="BU1626" t="s">
        <v>403</v>
      </c>
      <c r="BV1626" t="s">
        <v>16</v>
      </c>
      <c r="BY1626">
        <v>3870.9</v>
      </c>
      <c r="BZ1626" t="s">
        <v>1427</v>
      </c>
      <c r="CA1626" t="s">
        <v>78</v>
      </c>
      <c r="CC1626" t="s">
        <v>26</v>
      </c>
      <c r="CD1626">
        <v>6014</v>
      </c>
      <c r="CE1626" t="s">
        <v>2</v>
      </c>
      <c r="CI1626">
        <v>1</v>
      </c>
      <c r="CJ1626">
        <v>1</v>
      </c>
      <c r="CK1626">
        <v>21</v>
      </c>
      <c r="CL1626" t="s">
        <v>0</v>
      </c>
    </row>
    <row r="1627" spans="1:90" x14ac:dyDescent="0.3">
      <c r="A1627" t="s">
        <v>322</v>
      </c>
      <c r="B1627" t="s">
        <v>321</v>
      </c>
      <c r="C1627" t="s">
        <v>10</v>
      </c>
      <c r="E1627" t="str">
        <f>"FES1162758519"</f>
        <v>FES1162758519</v>
      </c>
      <c r="F1627" s="2">
        <v>44046</v>
      </c>
      <c r="G1627">
        <v>202102</v>
      </c>
      <c r="H1627" t="s">
        <v>25</v>
      </c>
      <c r="I1627" t="s">
        <v>23</v>
      </c>
      <c r="J1627" t="s">
        <v>362</v>
      </c>
      <c r="K1627" t="s">
        <v>7</v>
      </c>
      <c r="L1627" t="s">
        <v>2010</v>
      </c>
      <c r="M1627" t="s">
        <v>2007</v>
      </c>
      <c r="N1627" t="s">
        <v>2009</v>
      </c>
      <c r="O1627" t="s">
        <v>21</v>
      </c>
      <c r="P1627" t="str">
        <f>"2170747710                    "</f>
        <v xml:space="preserve">2170747710                    </v>
      </c>
      <c r="Q1627">
        <v>0</v>
      </c>
      <c r="R1627">
        <v>0</v>
      </c>
      <c r="S1627">
        <v>0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0</v>
      </c>
      <c r="AB1627">
        <v>0</v>
      </c>
      <c r="AC1627">
        <v>0</v>
      </c>
      <c r="AD1627">
        <v>0</v>
      </c>
      <c r="AE1627" s="3">
        <v>0</v>
      </c>
      <c r="AF1627" s="3">
        <v>0</v>
      </c>
      <c r="AG1627" s="3">
        <v>0</v>
      </c>
      <c r="AH1627" s="3">
        <v>0</v>
      </c>
      <c r="AI1627" s="3">
        <v>0</v>
      </c>
      <c r="AJ1627" s="3">
        <v>0</v>
      </c>
      <c r="AK1627" s="3">
        <v>21.62</v>
      </c>
      <c r="AL1627" s="3">
        <v>0</v>
      </c>
      <c r="AM1627" s="3">
        <v>0</v>
      </c>
      <c r="AN1627" s="3">
        <v>0</v>
      </c>
      <c r="AO1627" s="3">
        <v>0</v>
      </c>
      <c r="AP1627" s="3">
        <v>0</v>
      </c>
      <c r="AQ1627" s="3">
        <v>0</v>
      </c>
      <c r="AR1627" s="3">
        <v>0</v>
      </c>
      <c r="AS1627" s="3">
        <v>0</v>
      </c>
      <c r="AT1627">
        <v>0</v>
      </c>
      <c r="AU1627">
        <v>0</v>
      </c>
      <c r="AV1627">
        <v>0</v>
      </c>
      <c r="AW1627">
        <v>0</v>
      </c>
      <c r="AX1627">
        <v>0</v>
      </c>
      <c r="AY1627">
        <v>0</v>
      </c>
      <c r="AZ1627">
        <v>0</v>
      </c>
      <c r="BA1627">
        <v>0</v>
      </c>
      <c r="BB1627">
        <v>0</v>
      </c>
      <c r="BC1627">
        <v>0</v>
      </c>
      <c r="BD1627">
        <v>0</v>
      </c>
      <c r="BE1627">
        <v>0</v>
      </c>
      <c r="BF1627">
        <v>0</v>
      </c>
      <c r="BG1627">
        <v>0</v>
      </c>
      <c r="BH1627">
        <v>1</v>
      </c>
      <c r="BI1627">
        <v>3.6</v>
      </c>
      <c r="BJ1627">
        <v>1.7</v>
      </c>
      <c r="BK1627">
        <v>4</v>
      </c>
      <c r="BL1627" s="4">
        <v>176.02</v>
      </c>
      <c r="BM1627" s="4">
        <v>26.4</v>
      </c>
      <c r="BN1627" s="4">
        <v>202.42</v>
      </c>
      <c r="BO1627" s="4">
        <v>202.42</v>
      </c>
      <c r="BQ1627" t="s">
        <v>318</v>
      </c>
      <c r="BR1627" t="s">
        <v>358</v>
      </c>
      <c r="BS1627" s="2">
        <v>44047</v>
      </c>
      <c r="BT1627" s="1">
        <v>0.59305555555555556</v>
      </c>
      <c r="BU1627" t="s">
        <v>2008</v>
      </c>
      <c r="BV1627" t="s">
        <v>16</v>
      </c>
      <c r="BY1627">
        <v>8578.1</v>
      </c>
      <c r="CC1627" t="s">
        <v>2007</v>
      </c>
      <c r="CD1627">
        <v>6139</v>
      </c>
      <c r="CE1627" t="s">
        <v>2</v>
      </c>
      <c r="CF1627" s="2">
        <v>44055</v>
      </c>
      <c r="CI1627">
        <v>3</v>
      </c>
      <c r="CJ1627">
        <v>1</v>
      </c>
      <c r="CK1627">
        <v>23</v>
      </c>
      <c r="CL1627" t="s">
        <v>0</v>
      </c>
    </row>
    <row r="1628" spans="1:90" x14ac:dyDescent="0.3">
      <c r="A1628" t="s">
        <v>322</v>
      </c>
      <c r="B1628" t="s">
        <v>321</v>
      </c>
      <c r="C1628" t="s">
        <v>10</v>
      </c>
      <c r="E1628" t="str">
        <f>"FES1162759363"</f>
        <v>FES1162759363</v>
      </c>
      <c r="F1628" s="2">
        <v>44049</v>
      </c>
      <c r="G1628">
        <v>202102</v>
      </c>
      <c r="H1628" t="s">
        <v>25</v>
      </c>
      <c r="I1628" t="s">
        <v>23</v>
      </c>
      <c r="J1628" t="s">
        <v>362</v>
      </c>
      <c r="K1628" t="s">
        <v>7</v>
      </c>
      <c r="L1628" t="s">
        <v>29</v>
      </c>
      <c r="M1628" t="s">
        <v>26</v>
      </c>
      <c r="N1628" t="s">
        <v>529</v>
      </c>
      <c r="O1628" t="s">
        <v>21</v>
      </c>
      <c r="P1628" t="str">
        <f>"2170747827                    "</f>
        <v xml:space="preserve">2170747827                    </v>
      </c>
      <c r="Q1628">
        <v>0</v>
      </c>
      <c r="R1628">
        <v>0</v>
      </c>
      <c r="S1628">
        <v>0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0</v>
      </c>
      <c r="Z1628">
        <v>0</v>
      </c>
      <c r="AA1628">
        <v>0</v>
      </c>
      <c r="AB1628">
        <v>0</v>
      </c>
      <c r="AC1628">
        <v>0</v>
      </c>
      <c r="AD1628">
        <v>0</v>
      </c>
      <c r="AE1628" s="3">
        <v>0</v>
      </c>
      <c r="AF1628" s="3">
        <v>0</v>
      </c>
      <c r="AG1628" s="3">
        <v>0</v>
      </c>
      <c r="AH1628" s="3">
        <v>0</v>
      </c>
      <c r="AI1628" s="3">
        <v>0</v>
      </c>
      <c r="AJ1628" s="3">
        <v>0</v>
      </c>
      <c r="AK1628" s="3">
        <v>10.99</v>
      </c>
      <c r="AL1628" s="3">
        <v>0</v>
      </c>
      <c r="AM1628" s="3">
        <v>0</v>
      </c>
      <c r="AN1628" s="3">
        <v>0</v>
      </c>
      <c r="AO1628" s="3">
        <v>0</v>
      </c>
      <c r="AP1628" s="3">
        <v>0</v>
      </c>
      <c r="AQ1628" s="3">
        <v>0</v>
      </c>
      <c r="AR1628" s="3">
        <v>0</v>
      </c>
      <c r="AS1628" s="3">
        <v>0</v>
      </c>
      <c r="AT1628">
        <v>0</v>
      </c>
      <c r="AU1628">
        <v>0</v>
      </c>
      <c r="AV1628">
        <v>0</v>
      </c>
      <c r="AW1628">
        <v>0</v>
      </c>
      <c r="AX1628">
        <v>0</v>
      </c>
      <c r="AY1628">
        <v>0</v>
      </c>
      <c r="AZ1628">
        <v>0</v>
      </c>
      <c r="BA1628">
        <v>0</v>
      </c>
      <c r="BB1628">
        <v>0</v>
      </c>
      <c r="BC1628">
        <v>0</v>
      </c>
      <c r="BD1628">
        <v>0</v>
      </c>
      <c r="BE1628">
        <v>0</v>
      </c>
      <c r="BF1628">
        <v>0</v>
      </c>
      <c r="BG1628">
        <v>0</v>
      </c>
      <c r="BH1628">
        <v>1</v>
      </c>
      <c r="BI1628">
        <v>3.5</v>
      </c>
      <c r="BJ1628">
        <v>3</v>
      </c>
      <c r="BK1628">
        <v>3.5</v>
      </c>
      <c r="BL1628" s="4">
        <v>84.24</v>
      </c>
      <c r="BM1628" s="4">
        <v>12.64</v>
      </c>
      <c r="BN1628" s="4">
        <v>96.88</v>
      </c>
      <c r="BO1628" s="4">
        <v>96.88</v>
      </c>
      <c r="BQ1628" t="s">
        <v>385</v>
      </c>
      <c r="BR1628" t="s">
        <v>358</v>
      </c>
      <c r="BS1628" s="2">
        <v>44050</v>
      </c>
      <c r="BT1628" s="1">
        <v>0.38194444444444442</v>
      </c>
      <c r="BU1628" t="s">
        <v>859</v>
      </c>
      <c r="BV1628" t="s">
        <v>16</v>
      </c>
      <c r="BY1628">
        <v>14879.78</v>
      </c>
      <c r="BZ1628" t="s">
        <v>1427</v>
      </c>
      <c r="CA1628" t="s">
        <v>78</v>
      </c>
      <c r="CC1628" t="s">
        <v>26</v>
      </c>
      <c r="CD1628">
        <v>6001</v>
      </c>
      <c r="CE1628" t="s">
        <v>2</v>
      </c>
      <c r="CF1628" s="2">
        <v>44050</v>
      </c>
      <c r="CI1628">
        <v>1</v>
      </c>
      <c r="CJ1628">
        <v>1</v>
      </c>
      <c r="CK1628">
        <v>21</v>
      </c>
      <c r="CL1628" t="s">
        <v>0</v>
      </c>
    </row>
    <row r="1629" spans="1:90" x14ac:dyDescent="0.3">
      <c r="A1629" t="s">
        <v>322</v>
      </c>
      <c r="B1629" t="s">
        <v>321</v>
      </c>
      <c r="C1629" t="s">
        <v>10</v>
      </c>
      <c r="E1629" t="str">
        <f>"FES1162759974"</f>
        <v>FES1162759974</v>
      </c>
      <c r="F1629" s="2">
        <v>44055</v>
      </c>
      <c r="G1629">
        <v>202102</v>
      </c>
      <c r="H1629" t="s">
        <v>25</v>
      </c>
      <c r="I1629" t="s">
        <v>23</v>
      </c>
      <c r="J1629" t="s">
        <v>362</v>
      </c>
      <c r="K1629" t="s">
        <v>7</v>
      </c>
      <c r="L1629" t="s">
        <v>29</v>
      </c>
      <c r="M1629" t="s">
        <v>26</v>
      </c>
      <c r="N1629" t="s">
        <v>684</v>
      </c>
      <c r="O1629" t="s">
        <v>21</v>
      </c>
      <c r="P1629" t="str">
        <f>"2170748853                    "</f>
        <v xml:space="preserve">2170748853                    </v>
      </c>
      <c r="Q1629">
        <v>0</v>
      </c>
      <c r="R1629">
        <v>0</v>
      </c>
      <c r="S1629">
        <v>0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0</v>
      </c>
      <c r="AA1629">
        <v>0</v>
      </c>
      <c r="AB1629">
        <v>0</v>
      </c>
      <c r="AC1629">
        <v>0</v>
      </c>
      <c r="AD1629">
        <v>0</v>
      </c>
      <c r="AE1629" s="3">
        <v>0</v>
      </c>
      <c r="AF1629" s="3">
        <v>0</v>
      </c>
      <c r="AG1629" s="3">
        <v>0</v>
      </c>
      <c r="AH1629" s="3">
        <v>0</v>
      </c>
      <c r="AI1629" s="3">
        <v>0</v>
      </c>
      <c r="AJ1629" s="3">
        <v>0</v>
      </c>
      <c r="AK1629" s="3">
        <v>7.85</v>
      </c>
      <c r="AL1629" s="3">
        <v>0</v>
      </c>
      <c r="AM1629" s="3">
        <v>0</v>
      </c>
      <c r="AN1629" s="3">
        <v>0</v>
      </c>
      <c r="AO1629" s="3">
        <v>0</v>
      </c>
      <c r="AP1629" s="3">
        <v>0</v>
      </c>
      <c r="AQ1629" s="3">
        <v>0</v>
      </c>
      <c r="AR1629" s="3">
        <v>0</v>
      </c>
      <c r="AS1629" s="3">
        <v>0</v>
      </c>
      <c r="AT1629">
        <v>0</v>
      </c>
      <c r="AU1629">
        <v>0</v>
      </c>
      <c r="AV1629">
        <v>0</v>
      </c>
      <c r="AW1629">
        <v>0</v>
      </c>
      <c r="AX1629">
        <v>0</v>
      </c>
      <c r="AY1629">
        <v>0</v>
      </c>
      <c r="AZ1629">
        <v>0</v>
      </c>
      <c r="BA1629">
        <v>0</v>
      </c>
      <c r="BB1629">
        <v>0</v>
      </c>
      <c r="BC1629">
        <v>0</v>
      </c>
      <c r="BD1629">
        <v>0</v>
      </c>
      <c r="BE1629">
        <v>0</v>
      </c>
      <c r="BF1629">
        <v>0</v>
      </c>
      <c r="BG1629">
        <v>0</v>
      </c>
      <c r="BH1629">
        <v>1</v>
      </c>
      <c r="BI1629">
        <v>1.9</v>
      </c>
      <c r="BJ1629">
        <v>2.1</v>
      </c>
      <c r="BK1629">
        <v>2.5</v>
      </c>
      <c r="BL1629" s="4">
        <v>60.18</v>
      </c>
      <c r="BM1629" s="4">
        <v>9.0299999999999994</v>
      </c>
      <c r="BN1629" s="4">
        <v>69.209999999999994</v>
      </c>
      <c r="BO1629" s="4">
        <v>69.209999999999994</v>
      </c>
      <c r="BQ1629" t="s">
        <v>385</v>
      </c>
      <c r="BR1629" t="s">
        <v>358</v>
      </c>
      <c r="BS1629" s="2">
        <v>44056</v>
      </c>
      <c r="BT1629" s="1">
        <v>0.39513888888888887</v>
      </c>
      <c r="BU1629" t="s">
        <v>1495</v>
      </c>
      <c r="BV1629" t="s">
        <v>16</v>
      </c>
      <c r="BY1629">
        <v>10542.66</v>
      </c>
      <c r="CA1629" t="s">
        <v>27</v>
      </c>
      <c r="CC1629" t="s">
        <v>26</v>
      </c>
      <c r="CD1629">
        <v>6001</v>
      </c>
      <c r="CE1629" t="s">
        <v>2</v>
      </c>
      <c r="CF1629" s="2">
        <v>44056</v>
      </c>
      <c r="CI1629">
        <v>1</v>
      </c>
      <c r="CJ1629">
        <v>1</v>
      </c>
      <c r="CK1629">
        <v>21</v>
      </c>
      <c r="CL1629" t="s">
        <v>0</v>
      </c>
    </row>
    <row r="1630" spans="1:90" x14ac:dyDescent="0.3">
      <c r="A1630" t="s">
        <v>322</v>
      </c>
      <c r="B1630" t="s">
        <v>321</v>
      </c>
      <c r="C1630" t="s">
        <v>10</v>
      </c>
      <c r="E1630" t="str">
        <f>"080002698573"</f>
        <v>080002698573</v>
      </c>
      <c r="F1630" s="2">
        <v>44061</v>
      </c>
      <c r="G1630">
        <v>202102</v>
      </c>
      <c r="H1630" t="s">
        <v>60</v>
      </c>
      <c r="I1630" t="s">
        <v>58</v>
      </c>
      <c r="J1630" t="s">
        <v>2006</v>
      </c>
      <c r="K1630" t="s">
        <v>7</v>
      </c>
      <c r="L1630" t="s">
        <v>25</v>
      </c>
      <c r="M1630" t="s">
        <v>23</v>
      </c>
      <c r="N1630" t="s">
        <v>320</v>
      </c>
      <c r="O1630" t="s">
        <v>5</v>
      </c>
      <c r="P1630" t="str">
        <f>"                              "</f>
        <v xml:space="preserve">                              </v>
      </c>
      <c r="Q1630">
        <v>0</v>
      </c>
      <c r="R1630">
        <v>0</v>
      </c>
      <c r="S1630">
        <v>0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0</v>
      </c>
      <c r="Z1630">
        <v>0</v>
      </c>
      <c r="AA1630">
        <v>0</v>
      </c>
      <c r="AB1630">
        <v>0</v>
      </c>
      <c r="AC1630">
        <v>0</v>
      </c>
      <c r="AD1630">
        <v>0</v>
      </c>
      <c r="AE1630" s="3">
        <v>0</v>
      </c>
      <c r="AF1630" s="3">
        <v>0</v>
      </c>
      <c r="AG1630" s="3">
        <v>0</v>
      </c>
      <c r="AH1630" s="3">
        <v>0</v>
      </c>
      <c r="AI1630" s="3">
        <v>0</v>
      </c>
      <c r="AJ1630" s="3">
        <v>0</v>
      </c>
      <c r="AK1630" s="3">
        <v>0</v>
      </c>
      <c r="AL1630" s="3">
        <v>0</v>
      </c>
      <c r="AM1630" s="3">
        <v>0</v>
      </c>
      <c r="AN1630" s="3">
        <v>0</v>
      </c>
      <c r="AO1630" s="3">
        <v>0</v>
      </c>
      <c r="AP1630" s="3">
        <v>0</v>
      </c>
      <c r="AQ1630" s="3">
        <v>8.83</v>
      </c>
      <c r="AR1630" s="3">
        <v>0</v>
      </c>
      <c r="AS1630" s="3">
        <v>0</v>
      </c>
      <c r="AT1630">
        <v>0</v>
      </c>
      <c r="AU1630">
        <v>0</v>
      </c>
      <c r="AV1630">
        <v>0</v>
      </c>
      <c r="AW1630">
        <v>0</v>
      </c>
      <c r="AX1630">
        <v>0</v>
      </c>
      <c r="AY1630">
        <v>0</v>
      </c>
      <c r="AZ1630">
        <v>0</v>
      </c>
      <c r="BA1630">
        <v>0</v>
      </c>
      <c r="BB1630">
        <v>0</v>
      </c>
      <c r="BC1630">
        <v>0</v>
      </c>
      <c r="BD1630">
        <v>0</v>
      </c>
      <c r="BE1630">
        <v>0</v>
      </c>
      <c r="BF1630">
        <v>0</v>
      </c>
      <c r="BG1630">
        <v>0</v>
      </c>
      <c r="BH1630">
        <v>1</v>
      </c>
      <c r="BI1630">
        <v>6.8</v>
      </c>
      <c r="BJ1630">
        <v>1.7</v>
      </c>
      <c r="BK1630">
        <v>7</v>
      </c>
      <c r="BL1630" s="4">
        <v>72.709999999999994</v>
      </c>
      <c r="BM1630" s="4">
        <v>10.91</v>
      </c>
      <c r="BN1630" s="4">
        <v>83.62</v>
      </c>
      <c r="BO1630" s="4">
        <v>83.62</v>
      </c>
      <c r="BQ1630" t="s">
        <v>2005</v>
      </c>
      <c r="BR1630" t="s">
        <v>2004</v>
      </c>
      <c r="BS1630" s="2">
        <v>44062</v>
      </c>
      <c r="BT1630" s="1">
        <v>0.39652777777777781</v>
      </c>
      <c r="BU1630" t="s">
        <v>714</v>
      </c>
      <c r="BV1630" t="s">
        <v>16</v>
      </c>
      <c r="BY1630">
        <v>8481.14</v>
      </c>
      <c r="CA1630" t="s">
        <v>24</v>
      </c>
      <c r="CC1630" t="s">
        <v>23</v>
      </c>
      <c r="CD1630">
        <v>1619</v>
      </c>
      <c r="CE1630" t="s">
        <v>120</v>
      </c>
      <c r="CF1630" s="2">
        <v>44063</v>
      </c>
      <c r="CI1630">
        <v>0</v>
      </c>
      <c r="CJ1630">
        <v>0</v>
      </c>
      <c r="CK1630" t="s">
        <v>288</v>
      </c>
      <c r="CL1630" t="s">
        <v>0</v>
      </c>
    </row>
    <row r="1631" spans="1:90" x14ac:dyDescent="0.3">
      <c r="A1631" t="s">
        <v>322</v>
      </c>
      <c r="B1631" t="s">
        <v>321</v>
      </c>
      <c r="C1631" t="s">
        <v>10</v>
      </c>
      <c r="E1631" t="str">
        <f>"FES1162758860"</f>
        <v>FES1162758860</v>
      </c>
      <c r="F1631" s="2">
        <v>44047</v>
      </c>
      <c r="G1631">
        <v>202102</v>
      </c>
      <c r="H1631" t="s">
        <v>25</v>
      </c>
      <c r="I1631" t="s">
        <v>23</v>
      </c>
      <c r="J1631" t="s">
        <v>362</v>
      </c>
      <c r="K1631" t="s">
        <v>7</v>
      </c>
      <c r="L1631" t="s">
        <v>31</v>
      </c>
      <c r="M1631" t="s">
        <v>30</v>
      </c>
      <c r="N1631" t="s">
        <v>950</v>
      </c>
      <c r="O1631" t="s">
        <v>21</v>
      </c>
      <c r="P1631" t="str">
        <f>"2170747976                    "</f>
        <v xml:space="preserve">2170747976                    </v>
      </c>
      <c r="Q1631">
        <v>0</v>
      </c>
      <c r="R1631">
        <v>0</v>
      </c>
      <c r="S1631">
        <v>0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0</v>
      </c>
      <c r="Z1631">
        <v>0</v>
      </c>
      <c r="AA1631">
        <v>0</v>
      </c>
      <c r="AB1631">
        <v>0</v>
      </c>
      <c r="AC1631">
        <v>0</v>
      </c>
      <c r="AD1631">
        <v>0</v>
      </c>
      <c r="AE1631" s="3">
        <v>0</v>
      </c>
      <c r="AF1631" s="3">
        <v>0</v>
      </c>
      <c r="AG1631" s="3">
        <v>0</v>
      </c>
      <c r="AH1631" s="3">
        <v>0</v>
      </c>
      <c r="AI1631" s="3">
        <v>0</v>
      </c>
      <c r="AJ1631" s="3">
        <v>0</v>
      </c>
      <c r="AK1631" s="3">
        <v>48.33</v>
      </c>
      <c r="AL1631" s="3">
        <v>0</v>
      </c>
      <c r="AM1631" s="3">
        <v>0</v>
      </c>
      <c r="AN1631" s="3">
        <v>0</v>
      </c>
      <c r="AO1631" s="3">
        <v>0</v>
      </c>
      <c r="AP1631" s="3">
        <v>0</v>
      </c>
      <c r="AQ1631" s="3">
        <v>0</v>
      </c>
      <c r="AR1631" s="3">
        <v>0</v>
      </c>
      <c r="AS1631" s="3">
        <v>0</v>
      </c>
      <c r="AT1631">
        <v>0</v>
      </c>
      <c r="AU1631">
        <v>0</v>
      </c>
      <c r="AV1631">
        <v>0</v>
      </c>
      <c r="AW1631">
        <v>0</v>
      </c>
      <c r="AX1631">
        <v>0</v>
      </c>
      <c r="AY1631">
        <v>0</v>
      </c>
      <c r="AZ1631">
        <v>0</v>
      </c>
      <c r="BA1631">
        <v>0</v>
      </c>
      <c r="BB1631">
        <v>0</v>
      </c>
      <c r="BC1631">
        <v>0</v>
      </c>
      <c r="BD1631">
        <v>0</v>
      </c>
      <c r="BE1631">
        <v>0</v>
      </c>
      <c r="BF1631">
        <v>0</v>
      </c>
      <c r="BG1631">
        <v>0</v>
      </c>
      <c r="BH1631">
        <v>1</v>
      </c>
      <c r="BI1631">
        <v>8.4</v>
      </c>
      <c r="BJ1631">
        <v>16.399999999999999</v>
      </c>
      <c r="BK1631">
        <v>16.5</v>
      </c>
      <c r="BL1631" s="4">
        <v>393.54</v>
      </c>
      <c r="BM1631" s="4">
        <v>59.03</v>
      </c>
      <c r="BN1631" s="4">
        <v>452.57</v>
      </c>
      <c r="BO1631" s="4">
        <v>452.57</v>
      </c>
      <c r="BQ1631" t="s">
        <v>385</v>
      </c>
      <c r="BR1631" t="s">
        <v>358</v>
      </c>
      <c r="BS1631" s="2">
        <v>44048</v>
      </c>
      <c r="BT1631" s="1">
        <v>0.4284722222222222</v>
      </c>
      <c r="BU1631" t="s">
        <v>949</v>
      </c>
      <c r="BV1631" t="s">
        <v>16</v>
      </c>
      <c r="BY1631">
        <v>82100.89</v>
      </c>
      <c r="BZ1631" t="s">
        <v>1427</v>
      </c>
      <c r="CA1631" t="s">
        <v>159</v>
      </c>
      <c r="CC1631" t="s">
        <v>30</v>
      </c>
      <c r="CD1631">
        <v>5201</v>
      </c>
      <c r="CE1631" t="s">
        <v>2</v>
      </c>
      <c r="CF1631" s="2">
        <v>44048</v>
      </c>
      <c r="CI1631">
        <v>1</v>
      </c>
      <c r="CJ1631">
        <v>1</v>
      </c>
      <c r="CK1631">
        <v>21</v>
      </c>
      <c r="CL1631" t="s">
        <v>0</v>
      </c>
    </row>
    <row r="1632" spans="1:90" x14ac:dyDescent="0.3">
      <c r="A1632" t="s">
        <v>322</v>
      </c>
      <c r="B1632" t="s">
        <v>321</v>
      </c>
      <c r="C1632" t="s">
        <v>10</v>
      </c>
      <c r="E1632" t="str">
        <f>"FES1162758245"</f>
        <v>FES1162758245</v>
      </c>
      <c r="F1632" s="2">
        <v>44046</v>
      </c>
      <c r="G1632">
        <v>202102</v>
      </c>
      <c r="H1632" t="s">
        <v>25</v>
      </c>
      <c r="I1632" t="s">
        <v>23</v>
      </c>
      <c r="J1632" t="s">
        <v>362</v>
      </c>
      <c r="K1632" t="s">
        <v>7</v>
      </c>
      <c r="L1632" t="s">
        <v>29</v>
      </c>
      <c r="M1632" t="s">
        <v>26</v>
      </c>
      <c r="N1632" t="s">
        <v>1040</v>
      </c>
      <c r="O1632" t="s">
        <v>21</v>
      </c>
      <c r="P1632" t="str">
        <f>"2170745722                    "</f>
        <v xml:space="preserve">2170745722                    </v>
      </c>
      <c r="Q1632">
        <v>0</v>
      </c>
      <c r="R1632">
        <v>0</v>
      </c>
      <c r="S1632">
        <v>0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0</v>
      </c>
      <c r="AB1632">
        <v>0</v>
      </c>
      <c r="AC1632">
        <v>0</v>
      </c>
      <c r="AD1632">
        <v>0</v>
      </c>
      <c r="AE1632" s="3">
        <v>0</v>
      </c>
      <c r="AF1632" s="3">
        <v>0</v>
      </c>
      <c r="AG1632" s="3">
        <v>0</v>
      </c>
      <c r="AH1632" s="3">
        <v>0</v>
      </c>
      <c r="AI1632" s="3">
        <v>0</v>
      </c>
      <c r="AJ1632" s="3">
        <v>0</v>
      </c>
      <c r="AK1632" s="3">
        <v>30.76</v>
      </c>
      <c r="AL1632" s="3">
        <v>0</v>
      </c>
      <c r="AM1632" s="3">
        <v>0</v>
      </c>
      <c r="AN1632" s="3">
        <v>0</v>
      </c>
      <c r="AO1632" s="3">
        <v>0</v>
      </c>
      <c r="AP1632" s="3">
        <v>0</v>
      </c>
      <c r="AQ1632" s="3">
        <v>0</v>
      </c>
      <c r="AR1632" s="3">
        <v>0</v>
      </c>
      <c r="AS1632" s="3">
        <v>0</v>
      </c>
      <c r="AT1632">
        <v>0</v>
      </c>
      <c r="AU1632">
        <v>0</v>
      </c>
      <c r="AV1632">
        <v>0</v>
      </c>
      <c r="AW1632">
        <v>0</v>
      </c>
      <c r="AX1632">
        <v>0</v>
      </c>
      <c r="AY1632">
        <v>0</v>
      </c>
      <c r="AZ1632">
        <v>0</v>
      </c>
      <c r="BA1632">
        <v>0</v>
      </c>
      <c r="BB1632">
        <v>0</v>
      </c>
      <c r="BC1632">
        <v>0</v>
      </c>
      <c r="BD1632">
        <v>0</v>
      </c>
      <c r="BE1632">
        <v>0</v>
      </c>
      <c r="BF1632">
        <v>0</v>
      </c>
      <c r="BG1632">
        <v>0</v>
      </c>
      <c r="BH1632">
        <v>2</v>
      </c>
      <c r="BI1632">
        <v>10</v>
      </c>
      <c r="BJ1632">
        <v>10.4</v>
      </c>
      <c r="BK1632">
        <v>10.5</v>
      </c>
      <c r="BL1632" s="4">
        <v>250.45</v>
      </c>
      <c r="BM1632" s="4">
        <v>37.57</v>
      </c>
      <c r="BN1632" s="4">
        <v>288.02</v>
      </c>
      <c r="BO1632" s="4">
        <v>288.02</v>
      </c>
      <c r="BQ1632" t="s">
        <v>318</v>
      </c>
      <c r="BR1632" t="s">
        <v>358</v>
      </c>
      <c r="BS1632" s="2">
        <v>44047</v>
      </c>
      <c r="BT1632" s="1">
        <v>0.31597222222222221</v>
      </c>
      <c r="BU1632" t="s">
        <v>1431</v>
      </c>
      <c r="BV1632" t="s">
        <v>16</v>
      </c>
      <c r="BY1632">
        <v>51948.04</v>
      </c>
      <c r="BZ1632" t="s">
        <v>1427</v>
      </c>
      <c r="CA1632" t="s">
        <v>200</v>
      </c>
      <c r="CC1632" t="s">
        <v>26</v>
      </c>
      <c r="CD1632">
        <v>6001</v>
      </c>
      <c r="CE1632" t="s">
        <v>325</v>
      </c>
      <c r="CF1632" s="2">
        <v>44047</v>
      </c>
      <c r="CI1632">
        <v>1</v>
      </c>
      <c r="CJ1632">
        <v>1</v>
      </c>
      <c r="CK1632">
        <v>21</v>
      </c>
      <c r="CL1632" t="s">
        <v>0</v>
      </c>
    </row>
    <row r="1633" spans="1:90" x14ac:dyDescent="0.3">
      <c r="A1633" t="s">
        <v>322</v>
      </c>
      <c r="B1633" t="s">
        <v>321</v>
      </c>
      <c r="C1633" t="s">
        <v>10</v>
      </c>
      <c r="E1633" t="str">
        <f>"009935712496"</f>
        <v>009935712496</v>
      </c>
      <c r="F1633" s="2">
        <v>44050</v>
      </c>
      <c r="G1633">
        <v>202102</v>
      </c>
      <c r="H1633" t="s">
        <v>25</v>
      </c>
      <c r="I1633" t="s">
        <v>23</v>
      </c>
      <c r="J1633" t="s">
        <v>362</v>
      </c>
      <c r="K1633" t="s">
        <v>7</v>
      </c>
      <c r="L1633" t="s">
        <v>361</v>
      </c>
      <c r="M1633" t="s">
        <v>355</v>
      </c>
      <c r="N1633" t="s">
        <v>360</v>
      </c>
      <c r="O1633" t="s">
        <v>21</v>
      </c>
      <c r="P1633" t="str">
        <f>"2170747522                    "</f>
        <v xml:space="preserve">2170747522                    </v>
      </c>
      <c r="Q1633">
        <v>0</v>
      </c>
      <c r="R1633">
        <v>0</v>
      </c>
      <c r="S1633">
        <v>0</v>
      </c>
      <c r="T1633">
        <v>0</v>
      </c>
      <c r="U1633">
        <v>0</v>
      </c>
      <c r="V1633">
        <v>0</v>
      </c>
      <c r="W1633">
        <v>0</v>
      </c>
      <c r="X1633">
        <v>0</v>
      </c>
      <c r="Y1633">
        <v>0</v>
      </c>
      <c r="Z1633">
        <v>0</v>
      </c>
      <c r="AA1633">
        <v>0</v>
      </c>
      <c r="AB1633">
        <v>0</v>
      </c>
      <c r="AC1633">
        <v>0</v>
      </c>
      <c r="AD1633">
        <v>0</v>
      </c>
      <c r="AE1633" s="3">
        <v>0</v>
      </c>
      <c r="AF1633" s="3">
        <v>0</v>
      </c>
      <c r="AG1633" s="3">
        <v>0</v>
      </c>
      <c r="AH1633" s="3">
        <v>0</v>
      </c>
      <c r="AI1633" s="3">
        <v>0</v>
      </c>
      <c r="AJ1633" s="3">
        <v>0</v>
      </c>
      <c r="AK1633" s="3">
        <v>12.17</v>
      </c>
      <c r="AL1633" s="3">
        <v>0</v>
      </c>
      <c r="AM1633" s="3">
        <v>0</v>
      </c>
      <c r="AN1633" s="3">
        <v>0</v>
      </c>
      <c r="AO1633" s="3">
        <v>0</v>
      </c>
      <c r="AP1633" s="3">
        <v>0</v>
      </c>
      <c r="AQ1633" s="3">
        <v>0</v>
      </c>
      <c r="AR1633" s="3">
        <v>0</v>
      </c>
      <c r="AS1633" s="3">
        <v>0</v>
      </c>
      <c r="AT1633">
        <v>0</v>
      </c>
      <c r="AU1633">
        <v>0</v>
      </c>
      <c r="AV1633">
        <v>0</v>
      </c>
      <c r="AW1633">
        <v>0</v>
      </c>
      <c r="AX1633">
        <v>0</v>
      </c>
      <c r="AY1633">
        <v>0</v>
      </c>
      <c r="AZ1633">
        <v>0</v>
      </c>
      <c r="BA1633">
        <v>0</v>
      </c>
      <c r="BB1633">
        <v>0</v>
      </c>
      <c r="BC1633">
        <v>0</v>
      </c>
      <c r="BD1633">
        <v>0</v>
      </c>
      <c r="BE1633">
        <v>0</v>
      </c>
      <c r="BF1633">
        <v>0</v>
      </c>
      <c r="BG1633">
        <v>0</v>
      </c>
      <c r="BH1633">
        <v>1</v>
      </c>
      <c r="BI1633">
        <v>1</v>
      </c>
      <c r="BJ1633">
        <v>0.2</v>
      </c>
      <c r="BK1633">
        <v>1</v>
      </c>
      <c r="BL1633" s="4">
        <v>93.29</v>
      </c>
      <c r="BM1633" s="4">
        <v>13.99</v>
      </c>
      <c r="BN1633" s="4">
        <v>107.28</v>
      </c>
      <c r="BO1633" s="4">
        <v>107.28</v>
      </c>
      <c r="BQ1633" t="s">
        <v>318</v>
      </c>
      <c r="BR1633" t="s">
        <v>358</v>
      </c>
      <c r="BS1633" s="2">
        <v>44054</v>
      </c>
      <c r="BT1633" s="1">
        <v>0.51111111111111118</v>
      </c>
      <c r="BU1633" t="s">
        <v>1625</v>
      </c>
      <c r="BV1633" t="s">
        <v>16</v>
      </c>
      <c r="BY1633">
        <v>1200</v>
      </c>
      <c r="CA1633" t="s">
        <v>356</v>
      </c>
      <c r="CC1633" t="s">
        <v>355</v>
      </c>
      <c r="CD1633">
        <v>7300</v>
      </c>
      <c r="CE1633" t="s">
        <v>64</v>
      </c>
      <c r="CF1633" s="2">
        <v>44055</v>
      </c>
      <c r="CI1633">
        <v>1</v>
      </c>
      <c r="CJ1633">
        <v>2</v>
      </c>
      <c r="CK1633">
        <v>23</v>
      </c>
      <c r="CL1633" t="s">
        <v>0</v>
      </c>
    </row>
    <row r="1634" spans="1:90" x14ac:dyDescent="0.3">
      <c r="A1634" t="s">
        <v>322</v>
      </c>
      <c r="B1634" t="s">
        <v>321</v>
      </c>
      <c r="C1634" t="s">
        <v>10</v>
      </c>
      <c r="E1634" t="str">
        <f>"FES1162758565"</f>
        <v>FES1162758565</v>
      </c>
      <c r="F1634" s="2">
        <v>44047</v>
      </c>
      <c r="G1634">
        <v>202102</v>
      </c>
      <c r="H1634" t="s">
        <v>25</v>
      </c>
      <c r="I1634" t="s">
        <v>23</v>
      </c>
      <c r="J1634" t="s">
        <v>362</v>
      </c>
      <c r="K1634" t="s">
        <v>7</v>
      </c>
      <c r="L1634" t="s">
        <v>70</v>
      </c>
      <c r="M1634" t="s">
        <v>69</v>
      </c>
      <c r="N1634" t="s">
        <v>466</v>
      </c>
      <c r="O1634" t="s">
        <v>21</v>
      </c>
      <c r="P1634" t="str">
        <f>"2170747548                    "</f>
        <v xml:space="preserve">2170747548                    </v>
      </c>
      <c r="Q1634">
        <v>0</v>
      </c>
      <c r="R1634">
        <v>0</v>
      </c>
      <c r="S1634">
        <v>0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0</v>
      </c>
      <c r="AA1634">
        <v>0</v>
      </c>
      <c r="AB1634">
        <v>0</v>
      </c>
      <c r="AC1634">
        <v>0</v>
      </c>
      <c r="AD1634">
        <v>0</v>
      </c>
      <c r="AE1634" s="3">
        <v>0</v>
      </c>
      <c r="AF1634" s="3">
        <v>0</v>
      </c>
      <c r="AG1634" s="3">
        <v>0</v>
      </c>
      <c r="AH1634" s="3">
        <v>0</v>
      </c>
      <c r="AI1634" s="3">
        <v>0</v>
      </c>
      <c r="AJ1634" s="3">
        <v>0</v>
      </c>
      <c r="AK1634" s="3">
        <v>4.58</v>
      </c>
      <c r="AL1634" s="3">
        <v>0</v>
      </c>
      <c r="AM1634" s="3">
        <v>0</v>
      </c>
      <c r="AN1634" s="3">
        <v>0</v>
      </c>
      <c r="AO1634" s="3">
        <v>0</v>
      </c>
      <c r="AP1634" s="3">
        <v>0</v>
      </c>
      <c r="AQ1634" s="3">
        <v>0</v>
      </c>
      <c r="AR1634" s="3">
        <v>0</v>
      </c>
      <c r="AS1634" s="3">
        <v>0</v>
      </c>
      <c r="AT1634">
        <v>0</v>
      </c>
      <c r="AU1634">
        <v>0</v>
      </c>
      <c r="AV1634">
        <v>0</v>
      </c>
      <c r="AW1634">
        <v>0</v>
      </c>
      <c r="AX1634">
        <v>0</v>
      </c>
      <c r="AY1634">
        <v>0</v>
      </c>
      <c r="AZ1634">
        <v>0</v>
      </c>
      <c r="BA1634">
        <v>0</v>
      </c>
      <c r="BB1634">
        <v>0</v>
      </c>
      <c r="BC1634">
        <v>0</v>
      </c>
      <c r="BD1634">
        <v>0</v>
      </c>
      <c r="BE1634">
        <v>0</v>
      </c>
      <c r="BF1634">
        <v>0</v>
      </c>
      <c r="BG1634">
        <v>0</v>
      </c>
      <c r="BH1634">
        <v>1</v>
      </c>
      <c r="BI1634">
        <v>5</v>
      </c>
      <c r="BJ1634">
        <v>2</v>
      </c>
      <c r="BK1634">
        <v>5</v>
      </c>
      <c r="BL1634" s="4">
        <v>37.29</v>
      </c>
      <c r="BM1634" s="4">
        <v>5.59</v>
      </c>
      <c r="BN1634" s="4">
        <v>42.88</v>
      </c>
      <c r="BO1634" s="4">
        <v>42.88</v>
      </c>
      <c r="BQ1634" t="s">
        <v>338</v>
      </c>
      <c r="BR1634" t="s">
        <v>358</v>
      </c>
      <c r="BS1634" s="2">
        <v>44048</v>
      </c>
      <c r="BT1634" s="1">
        <v>0.34375</v>
      </c>
      <c r="BU1634" t="s">
        <v>2003</v>
      </c>
      <c r="BV1634" t="s">
        <v>16</v>
      </c>
      <c r="BY1634">
        <v>9863.1</v>
      </c>
      <c r="BZ1634" t="s">
        <v>1427</v>
      </c>
      <c r="CC1634" t="s">
        <v>69</v>
      </c>
      <c r="CD1634">
        <v>2162</v>
      </c>
      <c r="CE1634" t="s">
        <v>2</v>
      </c>
      <c r="CF1634" s="2">
        <v>44049</v>
      </c>
      <c r="CI1634">
        <v>1</v>
      </c>
      <c r="CJ1634">
        <v>1</v>
      </c>
      <c r="CK1634">
        <v>22</v>
      </c>
      <c r="CL1634" t="s">
        <v>0</v>
      </c>
    </row>
    <row r="1635" spans="1:90" x14ac:dyDescent="0.3">
      <c r="A1635" t="s">
        <v>322</v>
      </c>
      <c r="B1635" t="s">
        <v>321</v>
      </c>
      <c r="C1635" t="s">
        <v>10</v>
      </c>
      <c r="E1635" t="str">
        <f>"FES1162758505"</f>
        <v>FES1162758505</v>
      </c>
      <c r="F1635" s="2">
        <v>44046</v>
      </c>
      <c r="G1635">
        <v>202102</v>
      </c>
      <c r="H1635" t="s">
        <v>25</v>
      </c>
      <c r="I1635" t="s">
        <v>23</v>
      </c>
      <c r="J1635" t="s">
        <v>362</v>
      </c>
      <c r="K1635" t="s">
        <v>7</v>
      </c>
      <c r="L1635" t="s">
        <v>37</v>
      </c>
      <c r="M1635" t="s">
        <v>36</v>
      </c>
      <c r="N1635" t="s">
        <v>821</v>
      </c>
      <c r="O1635" t="s">
        <v>21</v>
      </c>
      <c r="P1635" t="str">
        <f>"2170747716                    "</f>
        <v xml:space="preserve">2170747716                    </v>
      </c>
      <c r="Q1635">
        <v>0</v>
      </c>
      <c r="R1635">
        <v>0</v>
      </c>
      <c r="S1635">
        <v>0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0</v>
      </c>
      <c r="AB1635">
        <v>0</v>
      </c>
      <c r="AC1635">
        <v>0</v>
      </c>
      <c r="AD1635">
        <v>0</v>
      </c>
      <c r="AE1635" s="3">
        <v>0</v>
      </c>
      <c r="AF1635" s="3">
        <v>0</v>
      </c>
      <c r="AG1635" s="3">
        <v>0</v>
      </c>
      <c r="AH1635" s="3">
        <v>0</v>
      </c>
      <c r="AI1635" s="3">
        <v>0</v>
      </c>
      <c r="AJ1635" s="3">
        <v>0</v>
      </c>
      <c r="AK1635" s="3">
        <v>10.26</v>
      </c>
      <c r="AL1635" s="3">
        <v>0</v>
      </c>
      <c r="AM1635" s="3">
        <v>0</v>
      </c>
      <c r="AN1635" s="3">
        <v>0</v>
      </c>
      <c r="AO1635" s="3">
        <v>0</v>
      </c>
      <c r="AP1635" s="3">
        <v>0</v>
      </c>
      <c r="AQ1635" s="3">
        <v>0</v>
      </c>
      <c r="AR1635" s="3">
        <v>0</v>
      </c>
      <c r="AS1635" s="3">
        <v>0</v>
      </c>
      <c r="AT1635">
        <v>0</v>
      </c>
      <c r="AU1635">
        <v>0</v>
      </c>
      <c r="AV1635">
        <v>0</v>
      </c>
      <c r="AW1635">
        <v>0</v>
      </c>
      <c r="AX1635">
        <v>0</v>
      </c>
      <c r="AY1635">
        <v>0</v>
      </c>
      <c r="AZ1635">
        <v>0</v>
      </c>
      <c r="BA1635">
        <v>0</v>
      </c>
      <c r="BB1635">
        <v>0</v>
      </c>
      <c r="BC1635">
        <v>0</v>
      </c>
      <c r="BD1635">
        <v>0</v>
      </c>
      <c r="BE1635">
        <v>0</v>
      </c>
      <c r="BF1635">
        <v>0</v>
      </c>
      <c r="BG1635">
        <v>0</v>
      </c>
      <c r="BH1635">
        <v>1</v>
      </c>
      <c r="BI1635">
        <v>3</v>
      </c>
      <c r="BJ1635">
        <v>3.5</v>
      </c>
      <c r="BK1635">
        <v>3.5</v>
      </c>
      <c r="BL1635" s="4">
        <v>83.51</v>
      </c>
      <c r="BM1635" s="4">
        <v>12.53</v>
      </c>
      <c r="BN1635" s="4">
        <v>96.04</v>
      </c>
      <c r="BO1635" s="4">
        <v>96.04</v>
      </c>
      <c r="BQ1635" t="s">
        <v>318</v>
      </c>
      <c r="BR1635" t="s">
        <v>358</v>
      </c>
      <c r="BS1635" s="2">
        <v>44047</v>
      </c>
      <c r="BT1635" s="1">
        <v>0.39583333333333331</v>
      </c>
      <c r="BU1635" t="s">
        <v>1117</v>
      </c>
      <c r="BV1635" t="s">
        <v>16</v>
      </c>
      <c r="BY1635">
        <v>17712.580000000002</v>
      </c>
      <c r="BZ1635" t="s">
        <v>1427</v>
      </c>
      <c r="CA1635" t="s">
        <v>102</v>
      </c>
      <c r="CC1635" t="s">
        <v>36</v>
      </c>
      <c r="CD1635">
        <v>3201</v>
      </c>
      <c r="CE1635" t="s">
        <v>2</v>
      </c>
      <c r="CF1635" s="2">
        <v>44049</v>
      </c>
      <c r="CI1635">
        <v>1</v>
      </c>
      <c r="CJ1635">
        <v>1</v>
      </c>
      <c r="CK1635">
        <v>21</v>
      </c>
      <c r="CL1635" t="s">
        <v>0</v>
      </c>
    </row>
    <row r="1636" spans="1:90" x14ac:dyDescent="0.3">
      <c r="A1636" t="s">
        <v>322</v>
      </c>
      <c r="B1636" t="s">
        <v>321</v>
      </c>
      <c r="C1636" t="s">
        <v>10</v>
      </c>
      <c r="E1636" t="str">
        <f>"FES1162761408"</f>
        <v>FES1162761408</v>
      </c>
      <c r="F1636" s="2">
        <v>44064</v>
      </c>
      <c r="G1636">
        <v>202102</v>
      </c>
      <c r="H1636" t="s">
        <v>25</v>
      </c>
      <c r="I1636" t="s">
        <v>23</v>
      </c>
      <c r="J1636" t="s">
        <v>362</v>
      </c>
      <c r="K1636" t="s">
        <v>7</v>
      </c>
      <c r="L1636" t="s">
        <v>60</v>
      </c>
      <c r="M1636" t="s">
        <v>58</v>
      </c>
      <c r="N1636" t="s">
        <v>804</v>
      </c>
      <c r="O1636" t="s">
        <v>21</v>
      </c>
      <c r="P1636" t="str">
        <f>"217050185                     "</f>
        <v xml:space="preserve">217050185                     </v>
      </c>
      <c r="Q1636">
        <v>0</v>
      </c>
      <c r="R1636">
        <v>0</v>
      </c>
      <c r="S1636">
        <v>0</v>
      </c>
      <c r="T1636">
        <v>0</v>
      </c>
      <c r="U1636">
        <v>0</v>
      </c>
      <c r="V1636">
        <v>0</v>
      </c>
      <c r="W1636">
        <v>0</v>
      </c>
      <c r="X1636">
        <v>0</v>
      </c>
      <c r="Y1636">
        <v>0</v>
      </c>
      <c r="Z1636">
        <v>0</v>
      </c>
      <c r="AA1636">
        <v>0</v>
      </c>
      <c r="AB1636">
        <v>0</v>
      </c>
      <c r="AC1636">
        <v>0</v>
      </c>
      <c r="AD1636">
        <v>0</v>
      </c>
      <c r="AE1636" s="3">
        <v>0</v>
      </c>
      <c r="AF1636" s="3">
        <v>0</v>
      </c>
      <c r="AG1636" s="3">
        <v>0</v>
      </c>
      <c r="AH1636" s="3">
        <v>0</v>
      </c>
      <c r="AI1636" s="3">
        <v>0</v>
      </c>
      <c r="AJ1636" s="3">
        <v>0</v>
      </c>
      <c r="AK1636" s="3">
        <v>6.28</v>
      </c>
      <c r="AL1636" s="3">
        <v>0</v>
      </c>
      <c r="AM1636" s="3">
        <v>0</v>
      </c>
      <c r="AN1636" s="3">
        <v>0</v>
      </c>
      <c r="AO1636" s="3">
        <v>0</v>
      </c>
      <c r="AP1636" s="3">
        <v>0</v>
      </c>
      <c r="AQ1636" s="3">
        <v>0</v>
      </c>
      <c r="AR1636" s="3">
        <v>0</v>
      </c>
      <c r="AS1636" s="3">
        <v>0</v>
      </c>
      <c r="AT1636">
        <v>0</v>
      </c>
      <c r="AU1636">
        <v>0</v>
      </c>
      <c r="AV1636">
        <v>0</v>
      </c>
      <c r="AW1636">
        <v>0</v>
      </c>
      <c r="AX1636">
        <v>0</v>
      </c>
      <c r="AY1636">
        <v>0</v>
      </c>
      <c r="AZ1636">
        <v>0</v>
      </c>
      <c r="BA1636">
        <v>0</v>
      </c>
      <c r="BB1636">
        <v>0</v>
      </c>
      <c r="BC1636">
        <v>0</v>
      </c>
      <c r="BD1636">
        <v>0</v>
      </c>
      <c r="BE1636">
        <v>0</v>
      </c>
      <c r="BF1636">
        <v>0</v>
      </c>
      <c r="BG1636">
        <v>0</v>
      </c>
      <c r="BH1636">
        <v>1</v>
      </c>
      <c r="BI1636">
        <v>1</v>
      </c>
      <c r="BJ1636">
        <v>0.2</v>
      </c>
      <c r="BK1636">
        <v>1</v>
      </c>
      <c r="BL1636" s="4">
        <v>48.15</v>
      </c>
      <c r="BM1636" s="4">
        <v>7.22</v>
      </c>
      <c r="BN1636" s="4">
        <v>55.37</v>
      </c>
      <c r="BO1636" s="4">
        <v>55.37</v>
      </c>
      <c r="BR1636" t="s">
        <v>358</v>
      </c>
      <c r="BS1636" s="2">
        <v>44067</v>
      </c>
      <c r="BT1636" s="1">
        <v>0.3923611111111111</v>
      </c>
      <c r="BU1636" t="s">
        <v>803</v>
      </c>
      <c r="BV1636" t="s">
        <v>16</v>
      </c>
      <c r="BY1636">
        <v>1200</v>
      </c>
      <c r="CA1636" t="s">
        <v>155</v>
      </c>
      <c r="CC1636" t="s">
        <v>58</v>
      </c>
      <c r="CD1636">
        <v>157</v>
      </c>
      <c r="CE1636" t="s">
        <v>64</v>
      </c>
      <c r="CF1636" s="2">
        <v>44067</v>
      </c>
      <c r="CI1636">
        <v>1</v>
      </c>
      <c r="CJ1636">
        <v>1</v>
      </c>
      <c r="CK1636">
        <v>21</v>
      </c>
      <c r="CL1636" t="s">
        <v>0</v>
      </c>
    </row>
    <row r="1637" spans="1:90" x14ac:dyDescent="0.3">
      <c r="A1637" t="s">
        <v>322</v>
      </c>
      <c r="B1637" t="s">
        <v>321</v>
      </c>
      <c r="C1637" t="s">
        <v>10</v>
      </c>
      <c r="E1637" t="str">
        <f>"FES1162761404"</f>
        <v>FES1162761404</v>
      </c>
      <c r="F1637" s="2">
        <v>44064</v>
      </c>
      <c r="G1637">
        <v>202102</v>
      </c>
      <c r="H1637" t="s">
        <v>25</v>
      </c>
      <c r="I1637" t="s">
        <v>23</v>
      </c>
      <c r="J1637" t="s">
        <v>362</v>
      </c>
      <c r="K1637" t="s">
        <v>7</v>
      </c>
      <c r="L1637" t="s">
        <v>35</v>
      </c>
      <c r="M1637" t="s">
        <v>32</v>
      </c>
      <c r="N1637" t="s">
        <v>370</v>
      </c>
      <c r="O1637" t="s">
        <v>21</v>
      </c>
      <c r="P1637" t="str">
        <f>"2170750179                    "</f>
        <v xml:space="preserve">2170750179                    </v>
      </c>
      <c r="Q1637">
        <v>0</v>
      </c>
      <c r="R1637">
        <v>0</v>
      </c>
      <c r="S1637">
        <v>0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0</v>
      </c>
      <c r="AB1637">
        <v>0</v>
      </c>
      <c r="AC1637">
        <v>0</v>
      </c>
      <c r="AD1637">
        <v>0</v>
      </c>
      <c r="AE1637" s="3">
        <v>0</v>
      </c>
      <c r="AF1637" s="3">
        <v>0</v>
      </c>
      <c r="AG1637" s="3">
        <v>0</v>
      </c>
      <c r="AH1637" s="3">
        <v>0</v>
      </c>
      <c r="AI1637" s="3">
        <v>0</v>
      </c>
      <c r="AJ1637" s="3">
        <v>0</v>
      </c>
      <c r="AK1637" s="3">
        <v>4.91</v>
      </c>
      <c r="AL1637" s="3">
        <v>0</v>
      </c>
      <c r="AM1637" s="3">
        <v>0</v>
      </c>
      <c r="AN1637" s="3">
        <v>0</v>
      </c>
      <c r="AO1637" s="3">
        <v>0</v>
      </c>
      <c r="AP1637" s="3">
        <v>0</v>
      </c>
      <c r="AQ1637" s="3">
        <v>0</v>
      </c>
      <c r="AR1637" s="3">
        <v>0</v>
      </c>
      <c r="AS1637" s="3">
        <v>0</v>
      </c>
      <c r="AT1637">
        <v>0</v>
      </c>
      <c r="AU1637">
        <v>0</v>
      </c>
      <c r="AV1637">
        <v>0</v>
      </c>
      <c r="AW1637">
        <v>0</v>
      </c>
      <c r="AX1637">
        <v>0</v>
      </c>
      <c r="AY1637">
        <v>0</v>
      </c>
      <c r="AZ1637">
        <v>0</v>
      </c>
      <c r="BA1637">
        <v>0</v>
      </c>
      <c r="BB1637">
        <v>0</v>
      </c>
      <c r="BC1637">
        <v>0</v>
      </c>
      <c r="BD1637">
        <v>0</v>
      </c>
      <c r="BE1637">
        <v>0</v>
      </c>
      <c r="BF1637">
        <v>0</v>
      </c>
      <c r="BG1637">
        <v>0</v>
      </c>
      <c r="BH1637">
        <v>1</v>
      </c>
      <c r="BI1637">
        <v>2.1</v>
      </c>
      <c r="BJ1637">
        <v>1</v>
      </c>
      <c r="BK1637">
        <v>3</v>
      </c>
      <c r="BL1637" s="4">
        <v>37.619999999999997</v>
      </c>
      <c r="BM1637" s="4">
        <v>5.64</v>
      </c>
      <c r="BN1637" s="4">
        <v>43.26</v>
      </c>
      <c r="BO1637" s="4">
        <v>43.26</v>
      </c>
      <c r="BQ1637" t="s">
        <v>318</v>
      </c>
      <c r="BR1637" t="s">
        <v>358</v>
      </c>
      <c r="BS1637" s="2">
        <v>44067</v>
      </c>
      <c r="BT1637" s="1">
        <v>0.3840277777777778</v>
      </c>
      <c r="BU1637" t="s">
        <v>402</v>
      </c>
      <c r="BV1637" t="s">
        <v>16</v>
      </c>
      <c r="BY1637">
        <v>5170.47</v>
      </c>
      <c r="CA1637" t="s">
        <v>401</v>
      </c>
      <c r="CC1637" t="s">
        <v>32</v>
      </c>
      <c r="CD1637">
        <v>2094</v>
      </c>
      <c r="CE1637" t="s">
        <v>2</v>
      </c>
      <c r="CF1637" s="2">
        <v>44068</v>
      </c>
      <c r="CI1637">
        <v>1</v>
      </c>
      <c r="CJ1637">
        <v>1</v>
      </c>
      <c r="CK1637">
        <v>22</v>
      </c>
      <c r="CL1637" t="s">
        <v>0</v>
      </c>
    </row>
    <row r="1638" spans="1:90" x14ac:dyDescent="0.3">
      <c r="A1638" t="s">
        <v>322</v>
      </c>
      <c r="B1638" t="s">
        <v>321</v>
      </c>
      <c r="C1638" t="s">
        <v>10</v>
      </c>
      <c r="E1638" t="str">
        <f>"FES1162761160"</f>
        <v>FES1162761160</v>
      </c>
      <c r="F1638" s="2">
        <v>44063</v>
      </c>
      <c r="G1638">
        <v>202102</v>
      </c>
      <c r="H1638" t="s">
        <v>25</v>
      </c>
      <c r="I1638" t="s">
        <v>23</v>
      </c>
      <c r="J1638" t="s">
        <v>362</v>
      </c>
      <c r="K1638" t="s">
        <v>7</v>
      </c>
      <c r="L1638" t="s">
        <v>255</v>
      </c>
      <c r="M1638" t="s">
        <v>253</v>
      </c>
      <c r="N1638" t="s">
        <v>527</v>
      </c>
      <c r="O1638" t="s">
        <v>21</v>
      </c>
      <c r="P1638" t="str">
        <f>"2170749879                    "</f>
        <v xml:space="preserve">2170749879                    </v>
      </c>
      <c r="Q1638">
        <v>0</v>
      </c>
      <c r="R1638">
        <v>0</v>
      </c>
      <c r="S1638">
        <v>0</v>
      </c>
      <c r="T1638">
        <v>0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0</v>
      </c>
      <c r="AA1638">
        <v>0</v>
      </c>
      <c r="AB1638">
        <v>0</v>
      </c>
      <c r="AC1638">
        <v>0</v>
      </c>
      <c r="AD1638">
        <v>0</v>
      </c>
      <c r="AE1638" s="3">
        <v>0</v>
      </c>
      <c r="AF1638" s="3">
        <v>0</v>
      </c>
      <c r="AG1638" s="3">
        <v>0</v>
      </c>
      <c r="AH1638" s="3">
        <v>0</v>
      </c>
      <c r="AI1638" s="3">
        <v>0</v>
      </c>
      <c r="AJ1638" s="3">
        <v>0</v>
      </c>
      <c r="AK1638" s="3">
        <v>17.66</v>
      </c>
      <c r="AL1638" s="3">
        <v>0</v>
      </c>
      <c r="AM1638" s="3">
        <v>0</v>
      </c>
      <c r="AN1638" s="3">
        <v>0</v>
      </c>
      <c r="AO1638" s="3">
        <v>0</v>
      </c>
      <c r="AP1638" s="3">
        <v>0</v>
      </c>
      <c r="AQ1638" s="3">
        <v>0</v>
      </c>
      <c r="AR1638" s="3">
        <v>0</v>
      </c>
      <c r="AS1638" s="3">
        <v>0</v>
      </c>
      <c r="AT1638">
        <v>0</v>
      </c>
      <c r="AU1638">
        <v>0</v>
      </c>
      <c r="AV1638">
        <v>0</v>
      </c>
      <c r="AW1638">
        <v>0</v>
      </c>
      <c r="AX1638">
        <v>0</v>
      </c>
      <c r="AY1638">
        <v>0</v>
      </c>
      <c r="AZ1638">
        <v>0</v>
      </c>
      <c r="BA1638">
        <v>0</v>
      </c>
      <c r="BB1638">
        <v>0</v>
      </c>
      <c r="BC1638">
        <v>0</v>
      </c>
      <c r="BD1638">
        <v>0</v>
      </c>
      <c r="BE1638">
        <v>0</v>
      </c>
      <c r="BF1638">
        <v>0</v>
      </c>
      <c r="BG1638">
        <v>0</v>
      </c>
      <c r="BH1638">
        <v>1</v>
      </c>
      <c r="BI1638">
        <v>2.1</v>
      </c>
      <c r="BJ1638">
        <v>2.9</v>
      </c>
      <c r="BK1638">
        <v>3</v>
      </c>
      <c r="BL1638" s="4">
        <v>135.41999999999999</v>
      </c>
      <c r="BM1638" s="4">
        <v>20.309999999999999</v>
      </c>
      <c r="BN1638" s="4">
        <v>155.72999999999999</v>
      </c>
      <c r="BO1638" s="4">
        <v>155.72999999999999</v>
      </c>
      <c r="BQ1638" t="s">
        <v>318</v>
      </c>
      <c r="BR1638" t="s">
        <v>358</v>
      </c>
      <c r="BS1638" s="2">
        <v>44064</v>
      </c>
      <c r="BT1638" s="1">
        <v>0.37222222222222223</v>
      </c>
      <c r="BU1638" t="s">
        <v>2002</v>
      </c>
      <c r="BV1638" t="s">
        <v>16</v>
      </c>
      <c r="BY1638">
        <v>14265.5</v>
      </c>
      <c r="CA1638" t="s">
        <v>254</v>
      </c>
      <c r="CC1638" t="s">
        <v>253</v>
      </c>
      <c r="CD1638">
        <v>7130</v>
      </c>
      <c r="CE1638" t="s">
        <v>2</v>
      </c>
      <c r="CF1638" s="2">
        <v>44067</v>
      </c>
      <c r="CI1638">
        <v>1</v>
      </c>
      <c r="CJ1638">
        <v>1</v>
      </c>
      <c r="CK1638">
        <v>23</v>
      </c>
      <c r="CL1638" t="s">
        <v>0</v>
      </c>
    </row>
    <row r="1639" spans="1:90" x14ac:dyDescent="0.3">
      <c r="A1639" t="s">
        <v>322</v>
      </c>
      <c r="B1639" t="s">
        <v>321</v>
      </c>
      <c r="C1639" t="s">
        <v>10</v>
      </c>
      <c r="E1639" t="str">
        <f>"FES1162761266"</f>
        <v>FES1162761266</v>
      </c>
      <c r="F1639" s="2">
        <v>44063</v>
      </c>
      <c r="G1639">
        <v>202102</v>
      </c>
      <c r="H1639" t="s">
        <v>25</v>
      </c>
      <c r="I1639" t="s">
        <v>23</v>
      </c>
      <c r="J1639" t="s">
        <v>362</v>
      </c>
      <c r="K1639" t="s">
        <v>7</v>
      </c>
      <c r="L1639" t="s">
        <v>232</v>
      </c>
      <c r="M1639" t="s">
        <v>231</v>
      </c>
      <c r="N1639" t="s">
        <v>515</v>
      </c>
      <c r="O1639" t="s">
        <v>21</v>
      </c>
      <c r="P1639" t="str">
        <f>"21707450005                   "</f>
        <v xml:space="preserve">21707450005                   </v>
      </c>
      <c r="Q1639">
        <v>0</v>
      </c>
      <c r="R1639">
        <v>0</v>
      </c>
      <c r="S1639">
        <v>0</v>
      </c>
      <c r="T1639">
        <v>0</v>
      </c>
      <c r="U1639">
        <v>0</v>
      </c>
      <c r="V1639">
        <v>0</v>
      </c>
      <c r="W1639">
        <v>0</v>
      </c>
      <c r="X1639">
        <v>0</v>
      </c>
      <c r="Y1639">
        <v>0</v>
      </c>
      <c r="Z1639">
        <v>0</v>
      </c>
      <c r="AA1639">
        <v>0</v>
      </c>
      <c r="AB1639">
        <v>0</v>
      </c>
      <c r="AC1639">
        <v>0</v>
      </c>
      <c r="AD1639">
        <v>0</v>
      </c>
      <c r="AE1639" s="3">
        <v>0</v>
      </c>
      <c r="AF1639" s="3">
        <v>0</v>
      </c>
      <c r="AG1639" s="3">
        <v>0</v>
      </c>
      <c r="AH1639" s="3">
        <v>0</v>
      </c>
      <c r="AI1639" s="3">
        <v>0</v>
      </c>
      <c r="AJ1639" s="3">
        <v>0</v>
      </c>
      <c r="AK1639" s="3">
        <v>4.91</v>
      </c>
      <c r="AL1639" s="3">
        <v>0</v>
      </c>
      <c r="AM1639" s="3">
        <v>0</v>
      </c>
      <c r="AN1639" s="3">
        <v>0</v>
      </c>
      <c r="AO1639" s="3">
        <v>0</v>
      </c>
      <c r="AP1639" s="3">
        <v>0</v>
      </c>
      <c r="AQ1639" s="3">
        <v>0</v>
      </c>
      <c r="AR1639" s="3">
        <v>0</v>
      </c>
      <c r="AS1639" s="3">
        <v>0</v>
      </c>
      <c r="AT1639">
        <v>0</v>
      </c>
      <c r="AU1639">
        <v>0</v>
      </c>
      <c r="AV1639">
        <v>0</v>
      </c>
      <c r="AW1639">
        <v>0</v>
      </c>
      <c r="AX1639">
        <v>0</v>
      </c>
      <c r="AY1639">
        <v>0</v>
      </c>
      <c r="AZ1639">
        <v>0</v>
      </c>
      <c r="BA1639">
        <v>0</v>
      </c>
      <c r="BB1639">
        <v>0</v>
      </c>
      <c r="BC1639">
        <v>0</v>
      </c>
      <c r="BD1639">
        <v>0</v>
      </c>
      <c r="BE1639">
        <v>0</v>
      </c>
      <c r="BF1639">
        <v>0</v>
      </c>
      <c r="BG1639">
        <v>0</v>
      </c>
      <c r="BH1639">
        <v>1</v>
      </c>
      <c r="BI1639">
        <v>1</v>
      </c>
      <c r="BJ1639">
        <v>0.2</v>
      </c>
      <c r="BK1639">
        <v>1</v>
      </c>
      <c r="BL1639" s="4">
        <v>37.619999999999997</v>
      </c>
      <c r="BM1639" s="4">
        <v>5.64</v>
      </c>
      <c r="BN1639" s="4">
        <v>43.26</v>
      </c>
      <c r="BO1639" s="4">
        <v>43.26</v>
      </c>
      <c r="BQ1639" t="s">
        <v>385</v>
      </c>
      <c r="BR1639" t="s">
        <v>358</v>
      </c>
      <c r="BS1639" s="2">
        <v>44064</v>
      </c>
      <c r="BT1639" s="1">
        <v>0.37638888888888888</v>
      </c>
      <c r="BU1639" t="s">
        <v>1045</v>
      </c>
      <c r="BV1639" t="s">
        <v>16</v>
      </c>
      <c r="BY1639">
        <v>1200</v>
      </c>
      <c r="CA1639" t="s">
        <v>961</v>
      </c>
      <c r="CC1639" t="s">
        <v>231</v>
      </c>
      <c r="CD1639">
        <v>1459</v>
      </c>
      <c r="CE1639" t="s">
        <v>64</v>
      </c>
      <c r="CF1639" s="2">
        <v>44067</v>
      </c>
      <c r="CI1639">
        <v>1</v>
      </c>
      <c r="CJ1639">
        <v>1</v>
      </c>
      <c r="CK1639">
        <v>22</v>
      </c>
      <c r="CL1639" t="s">
        <v>0</v>
      </c>
    </row>
    <row r="1640" spans="1:90" x14ac:dyDescent="0.3">
      <c r="A1640" t="s">
        <v>322</v>
      </c>
      <c r="B1640" t="s">
        <v>321</v>
      </c>
      <c r="C1640" t="s">
        <v>10</v>
      </c>
      <c r="E1640" t="str">
        <f>"FES1162761196"</f>
        <v>FES1162761196</v>
      </c>
      <c r="F1640" s="2">
        <v>44063</v>
      </c>
      <c r="G1640">
        <v>202102</v>
      </c>
      <c r="H1640" t="s">
        <v>25</v>
      </c>
      <c r="I1640" t="s">
        <v>23</v>
      </c>
      <c r="J1640" t="s">
        <v>362</v>
      </c>
      <c r="K1640" t="s">
        <v>7</v>
      </c>
      <c r="L1640" t="s">
        <v>221</v>
      </c>
      <c r="M1640" t="s">
        <v>220</v>
      </c>
      <c r="N1640" t="s">
        <v>2001</v>
      </c>
      <c r="O1640" t="s">
        <v>21</v>
      </c>
      <c r="P1640" t="str">
        <f>"2170746545                    "</f>
        <v xml:space="preserve">2170746545                    </v>
      </c>
      <c r="Q1640">
        <v>0</v>
      </c>
      <c r="R1640">
        <v>0</v>
      </c>
      <c r="S1640">
        <v>0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0</v>
      </c>
      <c r="AB1640">
        <v>0</v>
      </c>
      <c r="AC1640">
        <v>0</v>
      </c>
      <c r="AD1640">
        <v>0</v>
      </c>
      <c r="AE1640" s="3">
        <v>0</v>
      </c>
      <c r="AF1640" s="3">
        <v>0</v>
      </c>
      <c r="AG1640" s="3">
        <v>0</v>
      </c>
      <c r="AH1640" s="3">
        <v>0</v>
      </c>
      <c r="AI1640" s="3">
        <v>0</v>
      </c>
      <c r="AJ1640" s="3">
        <v>0</v>
      </c>
      <c r="AK1640" s="3">
        <v>8.83</v>
      </c>
      <c r="AL1640" s="3">
        <v>0</v>
      </c>
      <c r="AM1640" s="3">
        <v>0</v>
      </c>
      <c r="AN1640" s="3">
        <v>0</v>
      </c>
      <c r="AO1640" s="3">
        <v>0</v>
      </c>
      <c r="AP1640" s="3">
        <v>0</v>
      </c>
      <c r="AQ1640" s="3">
        <v>0</v>
      </c>
      <c r="AR1640" s="3">
        <v>0</v>
      </c>
      <c r="AS1640" s="3">
        <v>0</v>
      </c>
      <c r="AT1640">
        <v>0</v>
      </c>
      <c r="AU1640">
        <v>0</v>
      </c>
      <c r="AV1640">
        <v>0</v>
      </c>
      <c r="AW1640">
        <v>0</v>
      </c>
      <c r="AX1640">
        <v>0</v>
      </c>
      <c r="AY1640">
        <v>0</v>
      </c>
      <c r="AZ1640">
        <v>0</v>
      </c>
      <c r="BA1640">
        <v>0</v>
      </c>
      <c r="BB1640">
        <v>0</v>
      </c>
      <c r="BC1640">
        <v>0</v>
      </c>
      <c r="BD1640">
        <v>0</v>
      </c>
      <c r="BE1640">
        <v>0</v>
      </c>
      <c r="BF1640">
        <v>0</v>
      </c>
      <c r="BG1640">
        <v>0</v>
      </c>
      <c r="BH1640">
        <v>1</v>
      </c>
      <c r="BI1640">
        <v>1</v>
      </c>
      <c r="BJ1640">
        <v>0.2</v>
      </c>
      <c r="BK1640">
        <v>1</v>
      </c>
      <c r="BL1640" s="4">
        <v>67.709999999999994</v>
      </c>
      <c r="BM1640" s="4">
        <v>10.16</v>
      </c>
      <c r="BN1640" s="4">
        <v>77.87</v>
      </c>
      <c r="BO1640" s="4">
        <v>77.87</v>
      </c>
      <c r="BQ1640" t="s">
        <v>318</v>
      </c>
      <c r="BR1640" t="s">
        <v>358</v>
      </c>
      <c r="BS1640" s="2">
        <v>44064</v>
      </c>
      <c r="BT1640" s="1">
        <v>0.4069444444444445</v>
      </c>
      <c r="BU1640" t="s">
        <v>2000</v>
      </c>
      <c r="BV1640" t="s">
        <v>16</v>
      </c>
      <c r="BY1640">
        <v>1200</v>
      </c>
      <c r="CC1640" t="s">
        <v>220</v>
      </c>
      <c r="CD1640">
        <v>1930</v>
      </c>
      <c r="CE1640" t="s">
        <v>64</v>
      </c>
      <c r="CF1640" s="2">
        <v>44064</v>
      </c>
      <c r="CI1640">
        <v>1</v>
      </c>
      <c r="CJ1640">
        <v>1</v>
      </c>
      <c r="CK1640">
        <v>24</v>
      </c>
      <c r="CL1640" t="s">
        <v>0</v>
      </c>
    </row>
    <row r="1641" spans="1:90" x14ac:dyDescent="0.3">
      <c r="A1641" t="s">
        <v>322</v>
      </c>
      <c r="B1641" t="s">
        <v>321</v>
      </c>
      <c r="C1641" t="s">
        <v>10</v>
      </c>
      <c r="E1641" t="str">
        <f>"FES1162761107"</f>
        <v>FES1162761107</v>
      </c>
      <c r="F1641" s="2">
        <v>44063</v>
      </c>
      <c r="G1641">
        <v>202102</v>
      </c>
      <c r="H1641" t="s">
        <v>25</v>
      </c>
      <c r="I1641" t="s">
        <v>23</v>
      </c>
      <c r="J1641" t="s">
        <v>362</v>
      </c>
      <c r="K1641" t="s">
        <v>7</v>
      </c>
      <c r="L1641" t="s">
        <v>35</v>
      </c>
      <c r="M1641" t="s">
        <v>32</v>
      </c>
      <c r="N1641" t="s">
        <v>1999</v>
      </c>
      <c r="O1641" t="s">
        <v>21</v>
      </c>
      <c r="P1641" t="str">
        <f>"2170748600                    "</f>
        <v xml:space="preserve">2170748600                    </v>
      </c>
      <c r="Q1641">
        <v>0</v>
      </c>
      <c r="R1641">
        <v>0</v>
      </c>
      <c r="S1641">
        <v>0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0</v>
      </c>
      <c r="AA1641">
        <v>0</v>
      </c>
      <c r="AB1641">
        <v>0</v>
      </c>
      <c r="AC1641">
        <v>0</v>
      </c>
      <c r="AD1641">
        <v>0</v>
      </c>
      <c r="AE1641" s="3">
        <v>0</v>
      </c>
      <c r="AF1641" s="3">
        <v>0</v>
      </c>
      <c r="AG1641" s="3">
        <v>0</v>
      </c>
      <c r="AH1641" s="3">
        <v>0</v>
      </c>
      <c r="AI1641" s="3">
        <v>0</v>
      </c>
      <c r="AJ1641" s="3">
        <v>0</v>
      </c>
      <c r="AK1641" s="3">
        <v>4.91</v>
      </c>
      <c r="AL1641" s="3">
        <v>0</v>
      </c>
      <c r="AM1641" s="3">
        <v>0</v>
      </c>
      <c r="AN1641" s="3">
        <v>0</v>
      </c>
      <c r="AO1641" s="3">
        <v>0</v>
      </c>
      <c r="AP1641" s="3">
        <v>0</v>
      </c>
      <c r="AQ1641" s="3">
        <v>0</v>
      </c>
      <c r="AR1641" s="3">
        <v>0</v>
      </c>
      <c r="AS1641" s="3">
        <v>0</v>
      </c>
      <c r="AT1641">
        <v>0</v>
      </c>
      <c r="AU1641">
        <v>0</v>
      </c>
      <c r="AV1641">
        <v>0</v>
      </c>
      <c r="AW1641">
        <v>0</v>
      </c>
      <c r="AX1641">
        <v>0</v>
      </c>
      <c r="AY1641">
        <v>0</v>
      </c>
      <c r="AZ1641">
        <v>0</v>
      </c>
      <c r="BA1641">
        <v>0</v>
      </c>
      <c r="BB1641">
        <v>0</v>
      </c>
      <c r="BC1641">
        <v>0</v>
      </c>
      <c r="BD1641">
        <v>0</v>
      </c>
      <c r="BE1641">
        <v>0</v>
      </c>
      <c r="BF1641">
        <v>0</v>
      </c>
      <c r="BG1641">
        <v>0</v>
      </c>
      <c r="BH1641">
        <v>1</v>
      </c>
      <c r="BI1641">
        <v>1</v>
      </c>
      <c r="BJ1641">
        <v>0.2</v>
      </c>
      <c r="BK1641">
        <v>1</v>
      </c>
      <c r="BL1641" s="4">
        <v>37.619999999999997</v>
      </c>
      <c r="BM1641" s="4">
        <v>5.64</v>
      </c>
      <c r="BN1641" s="4">
        <v>43.26</v>
      </c>
      <c r="BO1641" s="4">
        <v>43.26</v>
      </c>
      <c r="BR1641" t="s">
        <v>358</v>
      </c>
      <c r="BS1641" s="2">
        <v>44064</v>
      </c>
      <c r="BT1641" s="1">
        <v>0.36388888888888887</v>
      </c>
      <c r="BU1641" t="s">
        <v>1998</v>
      </c>
      <c r="BV1641" t="s">
        <v>16</v>
      </c>
      <c r="BY1641">
        <v>1200</v>
      </c>
      <c r="CA1641" t="s">
        <v>311</v>
      </c>
      <c r="CC1641" t="s">
        <v>32</v>
      </c>
      <c r="CD1641">
        <v>2006</v>
      </c>
      <c r="CE1641" t="s">
        <v>64</v>
      </c>
      <c r="CF1641" s="2">
        <v>44067</v>
      </c>
      <c r="CI1641">
        <v>1</v>
      </c>
      <c r="CJ1641">
        <v>1</v>
      </c>
      <c r="CK1641">
        <v>22</v>
      </c>
      <c r="CL1641" t="s">
        <v>0</v>
      </c>
    </row>
    <row r="1642" spans="1:90" x14ac:dyDescent="0.3">
      <c r="A1642" t="s">
        <v>322</v>
      </c>
      <c r="B1642" t="s">
        <v>321</v>
      </c>
      <c r="C1642" t="s">
        <v>10</v>
      </c>
      <c r="E1642" t="str">
        <f>"FES1162760057"</f>
        <v>FES1162760057</v>
      </c>
      <c r="F1642" s="2">
        <v>44056</v>
      </c>
      <c r="G1642">
        <v>202102</v>
      </c>
      <c r="H1642" t="s">
        <v>25</v>
      </c>
      <c r="I1642" t="s">
        <v>23</v>
      </c>
      <c r="J1642" t="s">
        <v>362</v>
      </c>
      <c r="K1642" t="s">
        <v>7</v>
      </c>
      <c r="L1642" t="s">
        <v>29</v>
      </c>
      <c r="M1642" t="s">
        <v>26</v>
      </c>
      <c r="N1642" t="s">
        <v>1249</v>
      </c>
      <c r="O1642" t="s">
        <v>21</v>
      </c>
      <c r="P1642" t="str">
        <f>"2170748937                    "</f>
        <v xml:space="preserve">2170748937                    </v>
      </c>
      <c r="Q1642">
        <v>0</v>
      </c>
      <c r="R1642">
        <v>0</v>
      </c>
      <c r="S1642">
        <v>0</v>
      </c>
      <c r="T1642">
        <v>0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0</v>
      </c>
      <c r="AA1642">
        <v>0</v>
      </c>
      <c r="AB1642">
        <v>0</v>
      </c>
      <c r="AC1642">
        <v>0</v>
      </c>
      <c r="AD1642">
        <v>0</v>
      </c>
      <c r="AE1642" s="3">
        <v>0</v>
      </c>
      <c r="AF1642" s="3">
        <v>0</v>
      </c>
      <c r="AG1642" s="3">
        <v>0</v>
      </c>
      <c r="AH1642" s="3">
        <v>0</v>
      </c>
      <c r="AI1642" s="3">
        <v>0</v>
      </c>
      <c r="AJ1642" s="3">
        <v>0</v>
      </c>
      <c r="AK1642" s="3">
        <v>6.28</v>
      </c>
      <c r="AL1642" s="3">
        <v>0</v>
      </c>
      <c r="AM1642" s="3">
        <v>0</v>
      </c>
      <c r="AN1642" s="3">
        <v>0</v>
      </c>
      <c r="AO1642" s="3">
        <v>0</v>
      </c>
      <c r="AP1642" s="3">
        <v>0</v>
      </c>
      <c r="AQ1642" s="3">
        <v>0</v>
      </c>
      <c r="AR1642" s="3">
        <v>0</v>
      </c>
      <c r="AS1642" s="3">
        <v>0</v>
      </c>
      <c r="AT1642">
        <v>0</v>
      </c>
      <c r="AU1642">
        <v>0</v>
      </c>
      <c r="AV1642">
        <v>0</v>
      </c>
      <c r="AW1642">
        <v>0</v>
      </c>
      <c r="AX1642">
        <v>0</v>
      </c>
      <c r="AY1642">
        <v>0</v>
      </c>
      <c r="AZ1642">
        <v>0</v>
      </c>
      <c r="BA1642">
        <v>0</v>
      </c>
      <c r="BB1642">
        <v>0</v>
      </c>
      <c r="BC1642">
        <v>0</v>
      </c>
      <c r="BD1642">
        <v>0</v>
      </c>
      <c r="BE1642">
        <v>0</v>
      </c>
      <c r="BF1642">
        <v>0</v>
      </c>
      <c r="BG1642">
        <v>0</v>
      </c>
      <c r="BH1642">
        <v>1</v>
      </c>
      <c r="BI1642">
        <v>1</v>
      </c>
      <c r="BJ1642">
        <v>0.2</v>
      </c>
      <c r="BK1642">
        <v>1</v>
      </c>
      <c r="BL1642" s="4">
        <v>48.15</v>
      </c>
      <c r="BM1642" s="4">
        <v>7.22</v>
      </c>
      <c r="BN1642" s="4">
        <v>55.37</v>
      </c>
      <c r="BO1642" s="4">
        <v>55.37</v>
      </c>
      <c r="BR1642" t="s">
        <v>358</v>
      </c>
      <c r="BS1642" s="2">
        <v>44057</v>
      </c>
      <c r="BT1642" s="1">
        <v>0.3659722222222222</v>
      </c>
      <c r="BU1642" t="s">
        <v>1997</v>
      </c>
      <c r="BV1642" t="s">
        <v>16</v>
      </c>
      <c r="BY1642">
        <v>1200</v>
      </c>
      <c r="CA1642" t="s">
        <v>27</v>
      </c>
      <c r="CC1642" t="s">
        <v>26</v>
      </c>
      <c r="CD1642">
        <v>6001</v>
      </c>
      <c r="CE1642" t="s">
        <v>64</v>
      </c>
      <c r="CF1642" s="2">
        <v>44057</v>
      </c>
      <c r="CI1642">
        <v>1</v>
      </c>
      <c r="CJ1642">
        <v>1</v>
      </c>
      <c r="CK1642">
        <v>21</v>
      </c>
      <c r="CL1642" t="s">
        <v>0</v>
      </c>
    </row>
    <row r="1643" spans="1:90" x14ac:dyDescent="0.3">
      <c r="A1643" t="s">
        <v>322</v>
      </c>
      <c r="B1643" t="s">
        <v>321</v>
      </c>
      <c r="C1643" t="s">
        <v>10</v>
      </c>
      <c r="E1643" t="str">
        <f>"FES1162758585"</f>
        <v>FES1162758585</v>
      </c>
      <c r="F1643" s="2">
        <v>44047</v>
      </c>
      <c r="G1643">
        <v>202102</v>
      </c>
      <c r="H1643" t="s">
        <v>25</v>
      </c>
      <c r="I1643" t="s">
        <v>23</v>
      </c>
      <c r="J1643" t="s">
        <v>362</v>
      </c>
      <c r="K1643" t="s">
        <v>7</v>
      </c>
      <c r="L1643" t="s">
        <v>29</v>
      </c>
      <c r="M1643" t="s">
        <v>26</v>
      </c>
      <c r="N1643" t="s">
        <v>1040</v>
      </c>
      <c r="O1643" t="s">
        <v>21</v>
      </c>
      <c r="P1643" t="str">
        <f>"2170744614                    "</f>
        <v xml:space="preserve">2170744614                    </v>
      </c>
      <c r="Q1643">
        <v>0</v>
      </c>
      <c r="R1643">
        <v>0</v>
      </c>
      <c r="S1643">
        <v>0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0</v>
      </c>
      <c r="AA1643">
        <v>0</v>
      </c>
      <c r="AB1643">
        <v>0</v>
      </c>
      <c r="AC1643">
        <v>0</v>
      </c>
      <c r="AD1643">
        <v>0</v>
      </c>
      <c r="AE1643" s="3">
        <v>0</v>
      </c>
      <c r="AF1643" s="3">
        <v>0</v>
      </c>
      <c r="AG1643" s="3">
        <v>0</v>
      </c>
      <c r="AH1643" s="3">
        <v>0</v>
      </c>
      <c r="AI1643" s="3">
        <v>0</v>
      </c>
      <c r="AJ1643" s="3">
        <v>0</v>
      </c>
      <c r="AK1643" s="3">
        <v>13.18</v>
      </c>
      <c r="AL1643" s="3">
        <v>0</v>
      </c>
      <c r="AM1643" s="3">
        <v>0</v>
      </c>
      <c r="AN1643" s="3">
        <v>0</v>
      </c>
      <c r="AO1643" s="3">
        <v>0</v>
      </c>
      <c r="AP1643" s="3">
        <v>0</v>
      </c>
      <c r="AQ1643" s="3">
        <v>0</v>
      </c>
      <c r="AR1643" s="3">
        <v>0</v>
      </c>
      <c r="AS1643" s="3">
        <v>0</v>
      </c>
      <c r="AT1643">
        <v>0</v>
      </c>
      <c r="AU1643">
        <v>0</v>
      </c>
      <c r="AV1643">
        <v>0</v>
      </c>
      <c r="AW1643">
        <v>0</v>
      </c>
      <c r="AX1643">
        <v>0</v>
      </c>
      <c r="AY1643">
        <v>0</v>
      </c>
      <c r="AZ1643">
        <v>0</v>
      </c>
      <c r="BA1643">
        <v>0</v>
      </c>
      <c r="BB1643">
        <v>0</v>
      </c>
      <c r="BC1643">
        <v>0</v>
      </c>
      <c r="BD1643">
        <v>0</v>
      </c>
      <c r="BE1643">
        <v>0</v>
      </c>
      <c r="BF1643">
        <v>0</v>
      </c>
      <c r="BG1643">
        <v>0</v>
      </c>
      <c r="BH1643">
        <v>1</v>
      </c>
      <c r="BI1643">
        <v>4.3</v>
      </c>
      <c r="BJ1643">
        <v>3.3</v>
      </c>
      <c r="BK1643">
        <v>4.5</v>
      </c>
      <c r="BL1643" s="4">
        <v>107.35</v>
      </c>
      <c r="BM1643" s="4">
        <v>16.100000000000001</v>
      </c>
      <c r="BN1643" s="4">
        <v>123.45</v>
      </c>
      <c r="BO1643" s="4">
        <v>123.45</v>
      </c>
      <c r="BQ1643" t="s">
        <v>318</v>
      </c>
      <c r="BR1643" t="s">
        <v>358</v>
      </c>
      <c r="BS1643" s="2">
        <v>44048</v>
      </c>
      <c r="BT1643" s="1">
        <v>0.33680555555555558</v>
      </c>
      <c r="BU1643" t="s">
        <v>1431</v>
      </c>
      <c r="BV1643" t="s">
        <v>16</v>
      </c>
      <c r="BY1643">
        <v>16259.71</v>
      </c>
      <c r="BZ1643" t="s">
        <v>1427</v>
      </c>
      <c r="CA1643" t="s">
        <v>200</v>
      </c>
      <c r="CC1643" t="s">
        <v>26</v>
      </c>
      <c r="CD1643">
        <v>6001</v>
      </c>
      <c r="CE1643" t="s">
        <v>2</v>
      </c>
      <c r="CF1643" s="2">
        <v>44048</v>
      </c>
      <c r="CI1643">
        <v>1</v>
      </c>
      <c r="CJ1643">
        <v>1</v>
      </c>
      <c r="CK1643">
        <v>21</v>
      </c>
      <c r="CL1643" t="s">
        <v>0</v>
      </c>
    </row>
    <row r="1644" spans="1:90" x14ac:dyDescent="0.3">
      <c r="A1644" t="s">
        <v>322</v>
      </c>
      <c r="B1644" t="s">
        <v>321</v>
      </c>
      <c r="C1644" t="s">
        <v>10</v>
      </c>
      <c r="E1644" t="str">
        <f>"FES1162761410"</f>
        <v>FES1162761410</v>
      </c>
      <c r="F1644" s="2">
        <v>44064</v>
      </c>
      <c r="G1644">
        <v>202102</v>
      </c>
      <c r="H1644" t="s">
        <v>25</v>
      </c>
      <c r="I1644" t="s">
        <v>23</v>
      </c>
      <c r="J1644" t="s">
        <v>362</v>
      </c>
      <c r="K1644" t="s">
        <v>7</v>
      </c>
      <c r="L1644" t="s">
        <v>9</v>
      </c>
      <c r="M1644" t="s">
        <v>8</v>
      </c>
      <c r="N1644" t="s">
        <v>420</v>
      </c>
      <c r="O1644" t="s">
        <v>21</v>
      </c>
      <c r="P1644" t="str">
        <f>"2170750141                    "</f>
        <v xml:space="preserve">2170750141                    </v>
      </c>
      <c r="Q1644">
        <v>0</v>
      </c>
      <c r="R1644">
        <v>0</v>
      </c>
      <c r="S1644">
        <v>0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</v>
      </c>
      <c r="Z1644">
        <v>0</v>
      </c>
      <c r="AA1644">
        <v>0</v>
      </c>
      <c r="AB1644">
        <v>0</v>
      </c>
      <c r="AC1644">
        <v>0</v>
      </c>
      <c r="AD1644">
        <v>0</v>
      </c>
      <c r="AE1644" s="3">
        <v>0</v>
      </c>
      <c r="AF1644" s="3">
        <v>0</v>
      </c>
      <c r="AG1644" s="3">
        <v>0</v>
      </c>
      <c r="AH1644" s="3">
        <v>0</v>
      </c>
      <c r="AI1644" s="3">
        <v>0</v>
      </c>
      <c r="AJ1644" s="3">
        <v>0</v>
      </c>
      <c r="AK1644" s="3">
        <v>6.28</v>
      </c>
      <c r="AL1644" s="3">
        <v>0</v>
      </c>
      <c r="AM1644" s="3">
        <v>0</v>
      </c>
      <c r="AN1644" s="3">
        <v>0</v>
      </c>
      <c r="AO1644" s="3">
        <v>0</v>
      </c>
      <c r="AP1644" s="3">
        <v>0</v>
      </c>
      <c r="AQ1644" s="3">
        <v>0</v>
      </c>
      <c r="AR1644" s="3">
        <v>0</v>
      </c>
      <c r="AS1644" s="3">
        <v>0</v>
      </c>
      <c r="AT1644">
        <v>0</v>
      </c>
      <c r="AU1644">
        <v>0</v>
      </c>
      <c r="AV1644">
        <v>0</v>
      </c>
      <c r="AW1644">
        <v>0</v>
      </c>
      <c r="AX1644">
        <v>0</v>
      </c>
      <c r="AY1644">
        <v>0</v>
      </c>
      <c r="AZ1644">
        <v>0</v>
      </c>
      <c r="BA1644">
        <v>0</v>
      </c>
      <c r="BB1644">
        <v>0</v>
      </c>
      <c r="BC1644">
        <v>0</v>
      </c>
      <c r="BD1644">
        <v>0</v>
      </c>
      <c r="BE1644">
        <v>0</v>
      </c>
      <c r="BF1644">
        <v>0</v>
      </c>
      <c r="BG1644">
        <v>0</v>
      </c>
      <c r="BH1644">
        <v>1</v>
      </c>
      <c r="BI1644">
        <v>1</v>
      </c>
      <c r="BJ1644">
        <v>0.2</v>
      </c>
      <c r="BK1644">
        <v>1</v>
      </c>
      <c r="BL1644" s="4">
        <v>48.15</v>
      </c>
      <c r="BM1644" s="4">
        <v>7.22</v>
      </c>
      <c r="BN1644" s="4">
        <v>55.37</v>
      </c>
      <c r="BO1644" s="4">
        <v>55.37</v>
      </c>
      <c r="BR1644" t="s">
        <v>358</v>
      </c>
      <c r="BS1644" s="2">
        <v>44067</v>
      </c>
      <c r="BT1644" s="1">
        <v>0.3298611111111111</v>
      </c>
      <c r="BU1644" t="s">
        <v>419</v>
      </c>
      <c r="BV1644" t="s">
        <v>16</v>
      </c>
      <c r="BY1644">
        <v>1200</v>
      </c>
      <c r="CA1644" t="s">
        <v>223</v>
      </c>
      <c r="CC1644" t="s">
        <v>8</v>
      </c>
      <c r="CD1644">
        <v>7405</v>
      </c>
      <c r="CE1644" t="s">
        <v>64</v>
      </c>
      <c r="CF1644" s="2">
        <v>44068</v>
      </c>
      <c r="CI1644">
        <v>1</v>
      </c>
      <c r="CJ1644">
        <v>1</v>
      </c>
      <c r="CK1644">
        <v>21</v>
      </c>
      <c r="CL1644" t="s">
        <v>0</v>
      </c>
    </row>
    <row r="1645" spans="1:90" x14ac:dyDescent="0.3">
      <c r="A1645" t="s">
        <v>322</v>
      </c>
      <c r="B1645" t="s">
        <v>321</v>
      </c>
      <c r="C1645" t="s">
        <v>10</v>
      </c>
      <c r="E1645" t="str">
        <f>"FES1162761411"</f>
        <v>FES1162761411</v>
      </c>
      <c r="F1645" s="2">
        <v>44064</v>
      </c>
      <c r="G1645">
        <v>202102</v>
      </c>
      <c r="H1645" t="s">
        <v>25</v>
      </c>
      <c r="I1645" t="s">
        <v>23</v>
      </c>
      <c r="J1645" t="s">
        <v>362</v>
      </c>
      <c r="K1645" t="s">
        <v>7</v>
      </c>
      <c r="L1645" t="s">
        <v>503</v>
      </c>
      <c r="M1645" t="s">
        <v>500</v>
      </c>
      <c r="N1645" t="s">
        <v>502</v>
      </c>
      <c r="O1645" t="s">
        <v>21</v>
      </c>
      <c r="P1645" t="str">
        <f>"2170750152                    "</f>
        <v xml:space="preserve">2170750152                    </v>
      </c>
      <c r="Q1645">
        <v>0</v>
      </c>
      <c r="R1645">
        <v>0</v>
      </c>
      <c r="S1645">
        <v>0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0</v>
      </c>
      <c r="Z1645">
        <v>0</v>
      </c>
      <c r="AA1645">
        <v>0</v>
      </c>
      <c r="AB1645">
        <v>0</v>
      </c>
      <c r="AC1645">
        <v>0</v>
      </c>
      <c r="AD1645">
        <v>0</v>
      </c>
      <c r="AE1645" s="3">
        <v>0</v>
      </c>
      <c r="AF1645" s="3">
        <v>0</v>
      </c>
      <c r="AG1645" s="3">
        <v>0</v>
      </c>
      <c r="AH1645" s="3">
        <v>0</v>
      </c>
      <c r="AI1645" s="3">
        <v>0</v>
      </c>
      <c r="AJ1645" s="3">
        <v>0</v>
      </c>
      <c r="AK1645" s="3">
        <v>12.17</v>
      </c>
      <c r="AL1645" s="3">
        <v>0</v>
      </c>
      <c r="AM1645" s="3">
        <v>0</v>
      </c>
      <c r="AN1645" s="3">
        <v>0</v>
      </c>
      <c r="AO1645" s="3">
        <v>0</v>
      </c>
      <c r="AP1645" s="3">
        <v>0</v>
      </c>
      <c r="AQ1645" s="3">
        <v>0</v>
      </c>
      <c r="AR1645" s="3">
        <v>0</v>
      </c>
      <c r="AS1645" s="3">
        <v>0</v>
      </c>
      <c r="AT1645">
        <v>0</v>
      </c>
      <c r="AU1645">
        <v>0</v>
      </c>
      <c r="AV1645">
        <v>0</v>
      </c>
      <c r="AW1645">
        <v>0</v>
      </c>
      <c r="AX1645">
        <v>0</v>
      </c>
      <c r="AY1645">
        <v>0</v>
      </c>
      <c r="AZ1645">
        <v>0</v>
      </c>
      <c r="BA1645">
        <v>0</v>
      </c>
      <c r="BB1645">
        <v>0</v>
      </c>
      <c r="BC1645">
        <v>0</v>
      </c>
      <c r="BD1645">
        <v>0</v>
      </c>
      <c r="BE1645">
        <v>0</v>
      </c>
      <c r="BF1645">
        <v>0</v>
      </c>
      <c r="BG1645">
        <v>0</v>
      </c>
      <c r="BH1645">
        <v>1</v>
      </c>
      <c r="BI1645">
        <v>1</v>
      </c>
      <c r="BJ1645">
        <v>0.2</v>
      </c>
      <c r="BK1645">
        <v>1</v>
      </c>
      <c r="BL1645" s="4">
        <v>93.29</v>
      </c>
      <c r="BM1645" s="4">
        <v>13.99</v>
      </c>
      <c r="BN1645" s="4">
        <v>107.28</v>
      </c>
      <c r="BO1645" s="4">
        <v>107.28</v>
      </c>
      <c r="BQ1645" t="s">
        <v>338</v>
      </c>
      <c r="BR1645" t="s">
        <v>358</v>
      </c>
      <c r="BS1645" s="2">
        <v>44068</v>
      </c>
      <c r="BT1645" s="1">
        <v>0.58333333333333337</v>
      </c>
      <c r="BU1645" t="s">
        <v>1996</v>
      </c>
      <c r="BV1645" t="s">
        <v>16</v>
      </c>
      <c r="BY1645">
        <v>1200</v>
      </c>
      <c r="CC1645" t="s">
        <v>500</v>
      </c>
      <c r="CD1645">
        <v>6300</v>
      </c>
      <c r="CE1645" t="s">
        <v>64</v>
      </c>
      <c r="CF1645" s="2">
        <v>44071</v>
      </c>
      <c r="CI1645">
        <v>3</v>
      </c>
      <c r="CJ1645">
        <v>2</v>
      </c>
      <c r="CK1645">
        <v>23</v>
      </c>
      <c r="CL1645" t="s">
        <v>0</v>
      </c>
    </row>
    <row r="1646" spans="1:90" x14ac:dyDescent="0.3">
      <c r="A1646" t="s">
        <v>322</v>
      </c>
      <c r="B1646" t="s">
        <v>321</v>
      </c>
      <c r="C1646" t="s">
        <v>10</v>
      </c>
      <c r="E1646" t="str">
        <f>"FES1162761397"</f>
        <v>FES1162761397</v>
      </c>
      <c r="F1646" s="2">
        <v>44064</v>
      </c>
      <c r="G1646">
        <v>202102</v>
      </c>
      <c r="H1646" t="s">
        <v>25</v>
      </c>
      <c r="I1646" t="s">
        <v>23</v>
      </c>
      <c r="J1646" t="s">
        <v>362</v>
      </c>
      <c r="K1646" t="s">
        <v>7</v>
      </c>
      <c r="L1646" t="s">
        <v>734</v>
      </c>
      <c r="M1646" t="s">
        <v>731</v>
      </c>
      <c r="N1646" t="s">
        <v>733</v>
      </c>
      <c r="O1646" t="s">
        <v>21</v>
      </c>
      <c r="P1646" t="str">
        <f>"217075017                     "</f>
        <v xml:space="preserve">217075017                     </v>
      </c>
      <c r="Q1646">
        <v>0</v>
      </c>
      <c r="R1646">
        <v>0</v>
      </c>
      <c r="S1646">
        <v>0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0</v>
      </c>
      <c r="AB1646">
        <v>0</v>
      </c>
      <c r="AC1646">
        <v>0</v>
      </c>
      <c r="AD1646">
        <v>0</v>
      </c>
      <c r="AE1646" s="3">
        <v>0</v>
      </c>
      <c r="AF1646" s="3">
        <v>0</v>
      </c>
      <c r="AG1646" s="3">
        <v>0</v>
      </c>
      <c r="AH1646" s="3">
        <v>0</v>
      </c>
      <c r="AI1646" s="3">
        <v>0</v>
      </c>
      <c r="AJ1646" s="3">
        <v>0</v>
      </c>
      <c r="AK1646" s="3">
        <v>12.17</v>
      </c>
      <c r="AL1646" s="3">
        <v>0</v>
      </c>
      <c r="AM1646" s="3">
        <v>0</v>
      </c>
      <c r="AN1646" s="3">
        <v>0</v>
      </c>
      <c r="AO1646" s="3">
        <v>0</v>
      </c>
      <c r="AP1646" s="3">
        <v>0</v>
      </c>
      <c r="AQ1646" s="3">
        <v>0</v>
      </c>
      <c r="AR1646" s="3">
        <v>0</v>
      </c>
      <c r="AS1646" s="3">
        <v>0</v>
      </c>
      <c r="AT1646">
        <v>0</v>
      </c>
      <c r="AU1646">
        <v>0</v>
      </c>
      <c r="AV1646">
        <v>0</v>
      </c>
      <c r="AW1646">
        <v>0</v>
      </c>
      <c r="AX1646">
        <v>0</v>
      </c>
      <c r="AY1646">
        <v>0</v>
      </c>
      <c r="AZ1646">
        <v>0</v>
      </c>
      <c r="BA1646">
        <v>0</v>
      </c>
      <c r="BB1646">
        <v>0</v>
      </c>
      <c r="BC1646">
        <v>0</v>
      </c>
      <c r="BD1646">
        <v>0</v>
      </c>
      <c r="BE1646">
        <v>0</v>
      </c>
      <c r="BF1646">
        <v>0</v>
      </c>
      <c r="BG1646">
        <v>0</v>
      </c>
      <c r="BH1646">
        <v>1</v>
      </c>
      <c r="BI1646">
        <v>0.3</v>
      </c>
      <c r="BJ1646">
        <v>1.7</v>
      </c>
      <c r="BK1646">
        <v>2</v>
      </c>
      <c r="BL1646" s="4">
        <v>93.29</v>
      </c>
      <c r="BM1646" s="4">
        <v>13.99</v>
      </c>
      <c r="BN1646" s="4">
        <v>107.28</v>
      </c>
      <c r="BO1646" s="4">
        <v>107.28</v>
      </c>
      <c r="BQ1646" t="s">
        <v>377</v>
      </c>
      <c r="BR1646" t="s">
        <v>358</v>
      </c>
      <c r="BS1646" s="2">
        <v>44068</v>
      </c>
      <c r="BT1646" s="1">
        <v>0.33333333333333331</v>
      </c>
      <c r="BU1646" t="s">
        <v>1995</v>
      </c>
      <c r="BV1646" t="s">
        <v>16</v>
      </c>
      <c r="BY1646">
        <v>8382.9699999999993</v>
      </c>
      <c r="CA1646" t="s">
        <v>121</v>
      </c>
      <c r="CC1646" t="s">
        <v>731</v>
      </c>
      <c r="CD1646">
        <v>6740</v>
      </c>
      <c r="CE1646" t="s">
        <v>64</v>
      </c>
      <c r="CI1646">
        <v>3</v>
      </c>
      <c r="CJ1646">
        <v>2</v>
      </c>
      <c r="CK1646">
        <v>23</v>
      </c>
      <c r="CL1646" t="s">
        <v>0</v>
      </c>
    </row>
    <row r="1647" spans="1:90" x14ac:dyDescent="0.3">
      <c r="A1647" t="s">
        <v>322</v>
      </c>
      <c r="B1647" t="s">
        <v>321</v>
      </c>
      <c r="C1647" t="s">
        <v>10</v>
      </c>
      <c r="E1647" t="str">
        <f>"FES1162761423"</f>
        <v>FES1162761423</v>
      </c>
      <c r="F1647" s="2">
        <v>44064</v>
      </c>
      <c r="G1647">
        <v>202102</v>
      </c>
      <c r="H1647" t="s">
        <v>25</v>
      </c>
      <c r="I1647" t="s">
        <v>23</v>
      </c>
      <c r="J1647" t="s">
        <v>362</v>
      </c>
      <c r="K1647" t="s">
        <v>7</v>
      </c>
      <c r="L1647" t="s">
        <v>480</v>
      </c>
      <c r="M1647" t="s">
        <v>477</v>
      </c>
      <c r="N1647" t="s">
        <v>1786</v>
      </c>
      <c r="O1647" t="s">
        <v>21</v>
      </c>
      <c r="P1647" t="str">
        <f>"2170748027                    "</f>
        <v xml:space="preserve">2170748027                    </v>
      </c>
      <c r="Q1647">
        <v>0</v>
      </c>
      <c r="R1647">
        <v>0</v>
      </c>
      <c r="S1647">
        <v>0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0</v>
      </c>
      <c r="AA1647">
        <v>0</v>
      </c>
      <c r="AB1647">
        <v>0</v>
      </c>
      <c r="AC1647">
        <v>0</v>
      </c>
      <c r="AD1647">
        <v>0</v>
      </c>
      <c r="AE1647" s="3">
        <v>0</v>
      </c>
      <c r="AF1647" s="3">
        <v>0</v>
      </c>
      <c r="AG1647" s="3">
        <v>0</v>
      </c>
      <c r="AH1647" s="3">
        <v>0</v>
      </c>
      <c r="AI1647" s="3">
        <v>0</v>
      </c>
      <c r="AJ1647" s="3">
        <v>0</v>
      </c>
      <c r="AK1647" s="3">
        <v>47.07</v>
      </c>
      <c r="AL1647" s="3">
        <v>0</v>
      </c>
      <c r="AM1647" s="3">
        <v>0</v>
      </c>
      <c r="AN1647" s="3">
        <v>0</v>
      </c>
      <c r="AO1647" s="3">
        <v>0</v>
      </c>
      <c r="AP1647" s="3">
        <v>0</v>
      </c>
      <c r="AQ1647" s="3">
        <v>0</v>
      </c>
      <c r="AR1647" s="3">
        <v>0</v>
      </c>
      <c r="AS1647" s="3">
        <v>0</v>
      </c>
      <c r="AT1647">
        <v>0</v>
      </c>
      <c r="AU1647">
        <v>0</v>
      </c>
      <c r="AV1647">
        <v>0</v>
      </c>
      <c r="AW1647">
        <v>0</v>
      </c>
      <c r="AX1647">
        <v>0</v>
      </c>
      <c r="AY1647">
        <v>0</v>
      </c>
      <c r="AZ1647">
        <v>0</v>
      </c>
      <c r="BA1647">
        <v>0</v>
      </c>
      <c r="BB1647">
        <v>0</v>
      </c>
      <c r="BC1647">
        <v>0</v>
      </c>
      <c r="BD1647">
        <v>0</v>
      </c>
      <c r="BE1647">
        <v>0</v>
      </c>
      <c r="BF1647">
        <v>0</v>
      </c>
      <c r="BG1647">
        <v>0</v>
      </c>
      <c r="BH1647">
        <v>1</v>
      </c>
      <c r="BI1647">
        <v>15</v>
      </c>
      <c r="BJ1647">
        <v>12.1</v>
      </c>
      <c r="BK1647">
        <v>15</v>
      </c>
      <c r="BL1647" s="4">
        <v>360.9</v>
      </c>
      <c r="BM1647" s="4">
        <v>54.14</v>
      </c>
      <c r="BN1647" s="4">
        <v>415.04</v>
      </c>
      <c r="BO1647" s="4">
        <v>415.04</v>
      </c>
      <c r="BQ1647" t="s">
        <v>318</v>
      </c>
      <c r="BR1647" t="s">
        <v>358</v>
      </c>
      <c r="BS1647" s="2">
        <v>44067</v>
      </c>
      <c r="BT1647" s="1">
        <v>0.375</v>
      </c>
      <c r="BU1647" t="s">
        <v>1994</v>
      </c>
      <c r="BV1647" t="s">
        <v>16</v>
      </c>
      <c r="BY1647">
        <v>60400</v>
      </c>
      <c r="CA1647" t="s">
        <v>639</v>
      </c>
      <c r="CC1647" t="s">
        <v>477</v>
      </c>
      <c r="CD1647">
        <v>6220</v>
      </c>
      <c r="CE1647" t="s">
        <v>2</v>
      </c>
      <c r="CF1647" s="2">
        <v>44067</v>
      </c>
      <c r="CI1647">
        <v>1</v>
      </c>
      <c r="CJ1647">
        <v>1</v>
      </c>
      <c r="CK1647">
        <v>21</v>
      </c>
      <c r="CL1647" t="s">
        <v>0</v>
      </c>
    </row>
    <row r="1648" spans="1:90" x14ac:dyDescent="0.3">
      <c r="A1648" t="s">
        <v>322</v>
      </c>
      <c r="B1648" t="s">
        <v>321</v>
      </c>
      <c r="C1648" t="s">
        <v>10</v>
      </c>
      <c r="E1648" t="str">
        <f>"FES1162761409"</f>
        <v>FES1162761409</v>
      </c>
      <c r="F1648" s="2">
        <v>44064</v>
      </c>
      <c r="G1648">
        <v>202102</v>
      </c>
      <c r="H1648" t="s">
        <v>25</v>
      </c>
      <c r="I1648" t="s">
        <v>23</v>
      </c>
      <c r="J1648" t="s">
        <v>362</v>
      </c>
      <c r="K1648" t="s">
        <v>7</v>
      </c>
      <c r="L1648" t="s">
        <v>46</v>
      </c>
      <c r="M1648" t="s">
        <v>44</v>
      </c>
      <c r="N1648" t="s">
        <v>499</v>
      </c>
      <c r="O1648" t="s">
        <v>21</v>
      </c>
      <c r="P1648" t="str">
        <f>"2170750186                    "</f>
        <v xml:space="preserve">2170750186                    </v>
      </c>
      <c r="Q1648">
        <v>0</v>
      </c>
      <c r="R1648">
        <v>0</v>
      </c>
      <c r="S1648">
        <v>0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0</v>
      </c>
      <c r="AB1648">
        <v>0</v>
      </c>
      <c r="AC1648">
        <v>0</v>
      </c>
      <c r="AD1648">
        <v>0</v>
      </c>
      <c r="AE1648" s="3">
        <v>0</v>
      </c>
      <c r="AF1648" s="3">
        <v>0</v>
      </c>
      <c r="AG1648" s="3">
        <v>0</v>
      </c>
      <c r="AH1648" s="3">
        <v>0</v>
      </c>
      <c r="AI1648" s="3">
        <v>0</v>
      </c>
      <c r="AJ1648" s="3">
        <v>0</v>
      </c>
      <c r="AK1648" s="3">
        <v>32.950000000000003</v>
      </c>
      <c r="AL1648" s="3">
        <v>0</v>
      </c>
      <c r="AM1648" s="3">
        <v>0</v>
      </c>
      <c r="AN1648" s="3">
        <v>0</v>
      </c>
      <c r="AO1648" s="3">
        <v>0</v>
      </c>
      <c r="AP1648" s="3">
        <v>0</v>
      </c>
      <c r="AQ1648" s="3">
        <v>0</v>
      </c>
      <c r="AR1648" s="3">
        <v>0</v>
      </c>
      <c r="AS1648" s="3">
        <v>0</v>
      </c>
      <c r="AT1648">
        <v>0</v>
      </c>
      <c r="AU1648">
        <v>0</v>
      </c>
      <c r="AV1648">
        <v>0</v>
      </c>
      <c r="AW1648">
        <v>0</v>
      </c>
      <c r="AX1648">
        <v>0</v>
      </c>
      <c r="AY1648">
        <v>0</v>
      </c>
      <c r="AZ1648">
        <v>0</v>
      </c>
      <c r="BA1648">
        <v>0</v>
      </c>
      <c r="BB1648">
        <v>0</v>
      </c>
      <c r="BC1648">
        <v>0</v>
      </c>
      <c r="BD1648">
        <v>0</v>
      </c>
      <c r="BE1648">
        <v>0</v>
      </c>
      <c r="BF1648">
        <v>0</v>
      </c>
      <c r="BG1648">
        <v>0</v>
      </c>
      <c r="BH1648">
        <v>1</v>
      </c>
      <c r="BI1648">
        <v>9.3000000000000007</v>
      </c>
      <c r="BJ1648">
        <v>10.199999999999999</v>
      </c>
      <c r="BK1648">
        <v>10.5</v>
      </c>
      <c r="BL1648" s="4">
        <v>252.64</v>
      </c>
      <c r="BM1648" s="4">
        <v>37.9</v>
      </c>
      <c r="BN1648" s="4">
        <v>290.54000000000002</v>
      </c>
      <c r="BO1648" s="4">
        <v>290.54000000000002</v>
      </c>
      <c r="BQ1648" t="s">
        <v>318</v>
      </c>
      <c r="BR1648" t="s">
        <v>358</v>
      </c>
      <c r="BS1648" s="2">
        <v>44067</v>
      </c>
      <c r="BT1648" s="1">
        <v>0.47013888888888888</v>
      </c>
      <c r="BU1648" t="s">
        <v>1993</v>
      </c>
      <c r="BV1648" t="s">
        <v>0</v>
      </c>
      <c r="BW1648" t="s">
        <v>34</v>
      </c>
      <c r="BX1648" t="s">
        <v>72</v>
      </c>
      <c r="BY1648">
        <v>51161.97</v>
      </c>
      <c r="CA1648" t="s">
        <v>101</v>
      </c>
      <c r="CC1648" t="s">
        <v>44</v>
      </c>
      <c r="CD1648">
        <v>4001</v>
      </c>
      <c r="CE1648" t="s">
        <v>2</v>
      </c>
      <c r="CF1648" s="2">
        <v>44068</v>
      </c>
      <c r="CI1648">
        <v>1</v>
      </c>
      <c r="CJ1648">
        <v>1</v>
      </c>
      <c r="CK1648">
        <v>21</v>
      </c>
      <c r="CL1648" t="s">
        <v>0</v>
      </c>
    </row>
    <row r="1649" spans="1:90" x14ac:dyDescent="0.3">
      <c r="A1649" t="s">
        <v>322</v>
      </c>
      <c r="B1649" t="s">
        <v>321</v>
      </c>
      <c r="C1649" t="s">
        <v>10</v>
      </c>
      <c r="E1649" t="str">
        <f>"FES1162761414"</f>
        <v>FES1162761414</v>
      </c>
      <c r="F1649" s="2">
        <v>44064</v>
      </c>
      <c r="G1649">
        <v>202102</v>
      </c>
      <c r="H1649" t="s">
        <v>25</v>
      </c>
      <c r="I1649" t="s">
        <v>23</v>
      </c>
      <c r="J1649" t="s">
        <v>362</v>
      </c>
      <c r="K1649" t="s">
        <v>7</v>
      </c>
      <c r="L1649" t="s">
        <v>25</v>
      </c>
      <c r="M1649" t="s">
        <v>23</v>
      </c>
      <c r="N1649" t="s">
        <v>1274</v>
      </c>
      <c r="O1649" t="s">
        <v>21</v>
      </c>
      <c r="P1649" t="str">
        <f>"2170750169                    "</f>
        <v xml:space="preserve">2170750169                    </v>
      </c>
      <c r="Q1649">
        <v>0</v>
      </c>
      <c r="R1649">
        <v>0</v>
      </c>
      <c r="S1649">
        <v>0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0</v>
      </c>
      <c r="AB1649">
        <v>0</v>
      </c>
      <c r="AC1649">
        <v>0</v>
      </c>
      <c r="AD1649">
        <v>0</v>
      </c>
      <c r="AE1649" s="3">
        <v>0</v>
      </c>
      <c r="AF1649" s="3">
        <v>0</v>
      </c>
      <c r="AG1649" s="3">
        <v>0</v>
      </c>
      <c r="AH1649" s="3">
        <v>0</v>
      </c>
      <c r="AI1649" s="3">
        <v>0</v>
      </c>
      <c r="AJ1649" s="3">
        <v>0</v>
      </c>
      <c r="AK1649" s="3">
        <v>6.08</v>
      </c>
      <c r="AL1649" s="3">
        <v>0</v>
      </c>
      <c r="AM1649" s="3">
        <v>0</v>
      </c>
      <c r="AN1649" s="3">
        <v>0</v>
      </c>
      <c r="AO1649" s="3">
        <v>0</v>
      </c>
      <c r="AP1649" s="3">
        <v>0</v>
      </c>
      <c r="AQ1649" s="3">
        <v>0</v>
      </c>
      <c r="AR1649" s="3">
        <v>0</v>
      </c>
      <c r="AS1649" s="3">
        <v>0</v>
      </c>
      <c r="AT1649">
        <v>0</v>
      </c>
      <c r="AU1649">
        <v>0</v>
      </c>
      <c r="AV1649">
        <v>0</v>
      </c>
      <c r="AW1649">
        <v>0</v>
      </c>
      <c r="AX1649">
        <v>0</v>
      </c>
      <c r="AY1649">
        <v>0</v>
      </c>
      <c r="AZ1649">
        <v>0</v>
      </c>
      <c r="BA1649">
        <v>0</v>
      </c>
      <c r="BB1649">
        <v>0</v>
      </c>
      <c r="BC1649">
        <v>0</v>
      </c>
      <c r="BD1649">
        <v>0</v>
      </c>
      <c r="BE1649">
        <v>0</v>
      </c>
      <c r="BF1649">
        <v>0</v>
      </c>
      <c r="BG1649">
        <v>0</v>
      </c>
      <c r="BH1649">
        <v>1</v>
      </c>
      <c r="BI1649">
        <v>9.9</v>
      </c>
      <c r="BJ1649">
        <v>4.0999999999999996</v>
      </c>
      <c r="BK1649">
        <v>10</v>
      </c>
      <c r="BL1649" s="4">
        <v>46.63</v>
      </c>
      <c r="BM1649" s="4">
        <v>6.99</v>
      </c>
      <c r="BN1649" s="4">
        <v>53.62</v>
      </c>
      <c r="BO1649" s="4">
        <v>53.62</v>
      </c>
      <c r="BQ1649" t="s">
        <v>318</v>
      </c>
      <c r="BR1649" t="s">
        <v>358</v>
      </c>
      <c r="BS1649" s="2">
        <v>44067</v>
      </c>
      <c r="BT1649" s="1">
        <v>0.4145833333333333</v>
      </c>
      <c r="BU1649" t="s">
        <v>1992</v>
      </c>
      <c r="BV1649" t="s">
        <v>16</v>
      </c>
      <c r="BY1649">
        <v>20481.04</v>
      </c>
      <c r="CA1649" t="s">
        <v>587</v>
      </c>
      <c r="CC1649" t="s">
        <v>23</v>
      </c>
      <c r="CD1649">
        <v>1624</v>
      </c>
      <c r="CE1649" t="s">
        <v>2</v>
      </c>
      <c r="CF1649" s="2">
        <v>44068</v>
      </c>
      <c r="CI1649">
        <v>1</v>
      </c>
      <c r="CJ1649">
        <v>1</v>
      </c>
      <c r="CK1649">
        <v>22</v>
      </c>
      <c r="CL1649" t="s">
        <v>0</v>
      </c>
    </row>
    <row r="1650" spans="1:90" x14ac:dyDescent="0.3">
      <c r="A1650" t="s">
        <v>322</v>
      </c>
      <c r="B1650" t="s">
        <v>321</v>
      </c>
      <c r="C1650" t="s">
        <v>10</v>
      </c>
      <c r="E1650" t="str">
        <f>"FES1162761391"</f>
        <v>FES1162761391</v>
      </c>
      <c r="F1650" s="2">
        <v>44064</v>
      </c>
      <c r="G1650">
        <v>202102</v>
      </c>
      <c r="H1650" t="s">
        <v>25</v>
      </c>
      <c r="I1650" t="s">
        <v>23</v>
      </c>
      <c r="J1650" t="s">
        <v>362</v>
      </c>
      <c r="K1650" t="s">
        <v>7</v>
      </c>
      <c r="L1650" t="s">
        <v>29</v>
      </c>
      <c r="M1650" t="s">
        <v>26</v>
      </c>
      <c r="N1650" t="s">
        <v>487</v>
      </c>
      <c r="O1650" t="s">
        <v>21</v>
      </c>
      <c r="P1650" t="str">
        <f>"2170750130                    "</f>
        <v xml:space="preserve">2170750130                    </v>
      </c>
      <c r="Q1650">
        <v>0</v>
      </c>
      <c r="R1650">
        <v>0</v>
      </c>
      <c r="S1650">
        <v>0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0</v>
      </c>
      <c r="AB1650">
        <v>0</v>
      </c>
      <c r="AC1650">
        <v>0</v>
      </c>
      <c r="AD1650">
        <v>0</v>
      </c>
      <c r="AE1650" s="3">
        <v>0</v>
      </c>
      <c r="AF1650" s="3">
        <v>0</v>
      </c>
      <c r="AG1650" s="3">
        <v>0</v>
      </c>
      <c r="AH1650" s="3">
        <v>0</v>
      </c>
      <c r="AI1650" s="3">
        <v>0</v>
      </c>
      <c r="AJ1650" s="3">
        <v>0</v>
      </c>
      <c r="AK1650" s="3">
        <v>10.99</v>
      </c>
      <c r="AL1650" s="3">
        <v>0</v>
      </c>
      <c r="AM1650" s="3">
        <v>0</v>
      </c>
      <c r="AN1650" s="3">
        <v>0</v>
      </c>
      <c r="AO1650" s="3">
        <v>0</v>
      </c>
      <c r="AP1650" s="3">
        <v>0</v>
      </c>
      <c r="AQ1650" s="3">
        <v>0</v>
      </c>
      <c r="AR1650" s="3">
        <v>0</v>
      </c>
      <c r="AS1650" s="3">
        <v>0</v>
      </c>
      <c r="AT1650">
        <v>0</v>
      </c>
      <c r="AU1650">
        <v>0</v>
      </c>
      <c r="AV1650">
        <v>0</v>
      </c>
      <c r="AW1650">
        <v>0</v>
      </c>
      <c r="AX1650">
        <v>0</v>
      </c>
      <c r="AY1650">
        <v>0</v>
      </c>
      <c r="AZ1650">
        <v>0</v>
      </c>
      <c r="BA1650">
        <v>0</v>
      </c>
      <c r="BB1650">
        <v>0</v>
      </c>
      <c r="BC1650">
        <v>0</v>
      </c>
      <c r="BD1650">
        <v>0</v>
      </c>
      <c r="BE1650">
        <v>0</v>
      </c>
      <c r="BF1650">
        <v>0</v>
      </c>
      <c r="BG1650">
        <v>0</v>
      </c>
      <c r="BH1650">
        <v>1</v>
      </c>
      <c r="BI1650">
        <v>3.4</v>
      </c>
      <c r="BJ1650">
        <v>1.7</v>
      </c>
      <c r="BK1650">
        <v>3.5</v>
      </c>
      <c r="BL1650" s="4">
        <v>84.24</v>
      </c>
      <c r="BM1650" s="4">
        <v>12.64</v>
      </c>
      <c r="BN1650" s="4">
        <v>96.88</v>
      </c>
      <c r="BO1650" s="4">
        <v>96.88</v>
      </c>
      <c r="BQ1650" t="s">
        <v>318</v>
      </c>
      <c r="BR1650" t="s">
        <v>358</v>
      </c>
      <c r="BS1650" s="2">
        <v>44067</v>
      </c>
      <c r="BT1650" s="1">
        <v>0.45763888888888887</v>
      </c>
      <c r="BU1650" t="s">
        <v>1991</v>
      </c>
      <c r="BV1650" t="s">
        <v>0</v>
      </c>
      <c r="BW1650" t="s">
        <v>54</v>
      </c>
      <c r="BX1650" t="s">
        <v>238</v>
      </c>
      <c r="BY1650">
        <v>8714.8799999999992</v>
      </c>
      <c r="CA1650" t="s">
        <v>78</v>
      </c>
      <c r="CC1650" t="s">
        <v>26</v>
      </c>
      <c r="CD1650">
        <v>6014</v>
      </c>
      <c r="CE1650" t="s">
        <v>2</v>
      </c>
      <c r="CF1650" s="2">
        <v>44067</v>
      </c>
      <c r="CI1650">
        <v>1</v>
      </c>
      <c r="CJ1650">
        <v>1</v>
      </c>
      <c r="CK1650">
        <v>21</v>
      </c>
      <c r="CL1650" t="s">
        <v>0</v>
      </c>
    </row>
    <row r="1651" spans="1:90" x14ac:dyDescent="0.3">
      <c r="A1651" t="s">
        <v>322</v>
      </c>
      <c r="B1651" t="s">
        <v>321</v>
      </c>
      <c r="C1651" t="s">
        <v>10</v>
      </c>
      <c r="E1651" t="str">
        <f>"FES1162761389"</f>
        <v>FES1162761389</v>
      </c>
      <c r="F1651" s="2">
        <v>44064</v>
      </c>
      <c r="G1651">
        <v>202102</v>
      </c>
      <c r="H1651" t="s">
        <v>25</v>
      </c>
      <c r="I1651" t="s">
        <v>23</v>
      </c>
      <c r="J1651" t="s">
        <v>362</v>
      </c>
      <c r="K1651" t="s">
        <v>7</v>
      </c>
      <c r="L1651" t="s">
        <v>1559</v>
      </c>
      <c r="M1651" t="s">
        <v>1556</v>
      </c>
      <c r="N1651" t="s">
        <v>1558</v>
      </c>
      <c r="O1651" t="s">
        <v>21</v>
      </c>
      <c r="P1651" t="str">
        <f>"2170750151                    "</f>
        <v xml:space="preserve">2170750151                    </v>
      </c>
      <c r="Q1651">
        <v>0</v>
      </c>
      <c r="R1651">
        <v>0</v>
      </c>
      <c r="S1651">
        <v>0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0</v>
      </c>
      <c r="AB1651">
        <v>0</v>
      </c>
      <c r="AC1651">
        <v>0</v>
      </c>
      <c r="AD1651">
        <v>0</v>
      </c>
      <c r="AE1651" s="3">
        <v>0</v>
      </c>
      <c r="AF1651" s="3">
        <v>0</v>
      </c>
      <c r="AG1651" s="3">
        <v>0</v>
      </c>
      <c r="AH1651" s="3">
        <v>0</v>
      </c>
      <c r="AI1651" s="3">
        <v>0</v>
      </c>
      <c r="AJ1651" s="3">
        <v>0</v>
      </c>
      <c r="AK1651" s="3">
        <v>12.17</v>
      </c>
      <c r="AL1651" s="3">
        <v>0</v>
      </c>
      <c r="AM1651" s="3">
        <v>0</v>
      </c>
      <c r="AN1651" s="3">
        <v>0</v>
      </c>
      <c r="AO1651" s="3">
        <v>0</v>
      </c>
      <c r="AP1651" s="3">
        <v>0</v>
      </c>
      <c r="AQ1651" s="3">
        <v>0</v>
      </c>
      <c r="AR1651" s="3">
        <v>0</v>
      </c>
      <c r="AS1651" s="3">
        <v>0</v>
      </c>
      <c r="AT1651">
        <v>0</v>
      </c>
      <c r="AU1651">
        <v>0</v>
      </c>
      <c r="AV1651">
        <v>0</v>
      </c>
      <c r="AW1651">
        <v>0</v>
      </c>
      <c r="AX1651">
        <v>0</v>
      </c>
      <c r="AY1651">
        <v>0</v>
      </c>
      <c r="AZ1651">
        <v>0</v>
      </c>
      <c r="BA1651">
        <v>0</v>
      </c>
      <c r="BB1651">
        <v>0</v>
      </c>
      <c r="BC1651">
        <v>0</v>
      </c>
      <c r="BD1651">
        <v>0</v>
      </c>
      <c r="BE1651">
        <v>0</v>
      </c>
      <c r="BF1651">
        <v>0</v>
      </c>
      <c r="BG1651">
        <v>0</v>
      </c>
      <c r="BH1651">
        <v>1</v>
      </c>
      <c r="BI1651">
        <v>0.6</v>
      </c>
      <c r="BJ1651">
        <v>2</v>
      </c>
      <c r="BK1651">
        <v>2</v>
      </c>
      <c r="BL1651" s="4">
        <v>93.29</v>
      </c>
      <c r="BM1651" s="4">
        <v>13.99</v>
      </c>
      <c r="BN1651" s="4">
        <v>107.28</v>
      </c>
      <c r="BO1651" s="4">
        <v>107.28</v>
      </c>
      <c r="BQ1651" t="s">
        <v>318</v>
      </c>
      <c r="BR1651" t="s">
        <v>358</v>
      </c>
      <c r="BS1651" s="2">
        <v>44068</v>
      </c>
      <c r="BT1651" s="1">
        <v>0.52916666666666667</v>
      </c>
      <c r="BU1651" t="s">
        <v>1557</v>
      </c>
      <c r="BV1651" t="s">
        <v>16</v>
      </c>
      <c r="BY1651">
        <v>9758.5300000000007</v>
      </c>
      <c r="CC1651" t="s">
        <v>1556</v>
      </c>
      <c r="CD1651">
        <v>6335</v>
      </c>
      <c r="CE1651" t="s">
        <v>2</v>
      </c>
      <c r="CF1651" s="2">
        <v>44071</v>
      </c>
      <c r="CI1651">
        <v>3</v>
      </c>
      <c r="CJ1651">
        <v>2</v>
      </c>
      <c r="CK1651">
        <v>23</v>
      </c>
      <c r="CL1651" t="s">
        <v>0</v>
      </c>
    </row>
    <row r="1652" spans="1:90" x14ac:dyDescent="0.3">
      <c r="A1652" t="s">
        <v>322</v>
      </c>
      <c r="B1652" t="s">
        <v>321</v>
      </c>
      <c r="C1652" t="s">
        <v>10</v>
      </c>
      <c r="E1652" t="str">
        <f>"FES1162761419"</f>
        <v>FES1162761419</v>
      </c>
      <c r="F1652" s="2">
        <v>44064</v>
      </c>
      <c r="G1652">
        <v>202102</v>
      </c>
      <c r="H1652" t="s">
        <v>25</v>
      </c>
      <c r="I1652" t="s">
        <v>23</v>
      </c>
      <c r="J1652" t="s">
        <v>362</v>
      </c>
      <c r="K1652" t="s">
        <v>7</v>
      </c>
      <c r="L1652" t="s">
        <v>46</v>
      </c>
      <c r="M1652" t="s">
        <v>44</v>
      </c>
      <c r="N1652" t="s">
        <v>1990</v>
      </c>
      <c r="O1652" t="s">
        <v>21</v>
      </c>
      <c r="P1652" t="str">
        <f>"2170750195                    "</f>
        <v xml:space="preserve">2170750195                    </v>
      </c>
      <c r="Q1652">
        <v>0</v>
      </c>
      <c r="R1652">
        <v>0</v>
      </c>
      <c r="S1652">
        <v>0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0</v>
      </c>
      <c r="AA1652">
        <v>0</v>
      </c>
      <c r="AB1652">
        <v>0</v>
      </c>
      <c r="AC1652">
        <v>0</v>
      </c>
      <c r="AD1652">
        <v>0</v>
      </c>
      <c r="AE1652" s="3">
        <v>0</v>
      </c>
      <c r="AF1652" s="3">
        <v>0</v>
      </c>
      <c r="AG1652" s="3">
        <v>0</v>
      </c>
      <c r="AH1652" s="3">
        <v>0</v>
      </c>
      <c r="AI1652" s="3">
        <v>0</v>
      </c>
      <c r="AJ1652" s="3">
        <v>0</v>
      </c>
      <c r="AK1652" s="3">
        <v>6.28</v>
      </c>
      <c r="AL1652" s="3">
        <v>0</v>
      </c>
      <c r="AM1652" s="3">
        <v>0</v>
      </c>
      <c r="AN1652" s="3">
        <v>0</v>
      </c>
      <c r="AO1652" s="3">
        <v>0</v>
      </c>
      <c r="AP1652" s="3">
        <v>0</v>
      </c>
      <c r="AQ1652" s="3">
        <v>0</v>
      </c>
      <c r="AR1652" s="3">
        <v>0</v>
      </c>
      <c r="AS1652" s="3">
        <v>0</v>
      </c>
      <c r="AT1652">
        <v>0</v>
      </c>
      <c r="AU1652">
        <v>0</v>
      </c>
      <c r="AV1652">
        <v>0</v>
      </c>
      <c r="AW1652">
        <v>0</v>
      </c>
      <c r="AX1652">
        <v>0</v>
      </c>
      <c r="AY1652">
        <v>0</v>
      </c>
      <c r="AZ1652">
        <v>0</v>
      </c>
      <c r="BA1652">
        <v>0</v>
      </c>
      <c r="BB1652">
        <v>0</v>
      </c>
      <c r="BC1652">
        <v>0</v>
      </c>
      <c r="BD1652">
        <v>0</v>
      </c>
      <c r="BE1652">
        <v>0</v>
      </c>
      <c r="BF1652">
        <v>0</v>
      </c>
      <c r="BG1652">
        <v>0</v>
      </c>
      <c r="BH1652">
        <v>1</v>
      </c>
      <c r="BI1652">
        <v>1</v>
      </c>
      <c r="BJ1652">
        <v>0.2</v>
      </c>
      <c r="BK1652">
        <v>1</v>
      </c>
      <c r="BL1652" s="4">
        <v>48.15</v>
      </c>
      <c r="BM1652" s="4">
        <v>7.22</v>
      </c>
      <c r="BN1652" s="4">
        <v>55.37</v>
      </c>
      <c r="BO1652" s="4">
        <v>55.37</v>
      </c>
      <c r="BQ1652" t="s">
        <v>385</v>
      </c>
      <c r="BR1652" t="s">
        <v>358</v>
      </c>
      <c r="BS1652" s="2">
        <v>44067</v>
      </c>
      <c r="BT1652" s="1">
        <v>0.46736111111111112</v>
      </c>
      <c r="BU1652" t="s">
        <v>1989</v>
      </c>
      <c r="BV1652" t="s">
        <v>0</v>
      </c>
      <c r="BW1652" t="s">
        <v>34</v>
      </c>
      <c r="BX1652" t="s">
        <v>72</v>
      </c>
      <c r="BY1652">
        <v>1200</v>
      </c>
      <c r="CA1652" t="s">
        <v>104</v>
      </c>
      <c r="CC1652" t="s">
        <v>44</v>
      </c>
      <c r="CD1652">
        <v>4001</v>
      </c>
      <c r="CE1652" t="s">
        <v>64</v>
      </c>
      <c r="CF1652" s="2">
        <v>44068</v>
      </c>
      <c r="CI1652">
        <v>1</v>
      </c>
      <c r="CJ1652">
        <v>1</v>
      </c>
      <c r="CK1652">
        <v>21</v>
      </c>
      <c r="CL1652" t="s">
        <v>0</v>
      </c>
    </row>
    <row r="1653" spans="1:90" x14ac:dyDescent="0.3">
      <c r="A1653" t="s">
        <v>322</v>
      </c>
      <c r="B1653" t="s">
        <v>321</v>
      </c>
      <c r="C1653" t="s">
        <v>10</v>
      </c>
      <c r="E1653" t="str">
        <f>"FES1162761422"</f>
        <v>FES1162761422</v>
      </c>
      <c r="F1653" s="2">
        <v>44064</v>
      </c>
      <c r="G1653">
        <v>202102</v>
      </c>
      <c r="H1653" t="s">
        <v>25</v>
      </c>
      <c r="I1653" t="s">
        <v>23</v>
      </c>
      <c r="J1653" t="s">
        <v>362</v>
      </c>
      <c r="K1653" t="s">
        <v>7</v>
      </c>
      <c r="L1653" t="s">
        <v>31</v>
      </c>
      <c r="M1653" t="s">
        <v>30</v>
      </c>
      <c r="N1653" t="s">
        <v>441</v>
      </c>
      <c r="O1653" t="s">
        <v>21</v>
      </c>
      <c r="P1653" t="str">
        <f>"2170747648                    "</f>
        <v xml:space="preserve">2170747648                    </v>
      </c>
      <c r="Q1653">
        <v>0</v>
      </c>
      <c r="R1653">
        <v>0</v>
      </c>
      <c r="S1653">
        <v>0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0</v>
      </c>
      <c r="AB1653">
        <v>0</v>
      </c>
      <c r="AC1653">
        <v>0</v>
      </c>
      <c r="AD1653">
        <v>0</v>
      </c>
      <c r="AE1653" s="3">
        <v>0</v>
      </c>
      <c r="AF1653" s="3">
        <v>0</v>
      </c>
      <c r="AG1653" s="3">
        <v>0</v>
      </c>
      <c r="AH1653" s="3">
        <v>0</v>
      </c>
      <c r="AI1653" s="3">
        <v>0</v>
      </c>
      <c r="AJ1653" s="3">
        <v>0</v>
      </c>
      <c r="AK1653" s="3">
        <v>78.45</v>
      </c>
      <c r="AL1653" s="3">
        <v>0</v>
      </c>
      <c r="AM1653" s="3">
        <v>0</v>
      </c>
      <c r="AN1653" s="3">
        <v>0</v>
      </c>
      <c r="AO1653" s="3">
        <v>0</v>
      </c>
      <c r="AP1653" s="3">
        <v>0</v>
      </c>
      <c r="AQ1653" s="3">
        <v>0</v>
      </c>
      <c r="AR1653" s="3">
        <v>0</v>
      </c>
      <c r="AS1653" s="3">
        <v>0</v>
      </c>
      <c r="AT1653">
        <v>0</v>
      </c>
      <c r="AU1653">
        <v>0</v>
      </c>
      <c r="AV1653">
        <v>0</v>
      </c>
      <c r="AW1653">
        <v>0</v>
      </c>
      <c r="AX1653">
        <v>0</v>
      </c>
      <c r="AY1653">
        <v>0</v>
      </c>
      <c r="AZ1653">
        <v>0</v>
      </c>
      <c r="BA1653">
        <v>0</v>
      </c>
      <c r="BB1653">
        <v>0</v>
      </c>
      <c r="BC1653">
        <v>0</v>
      </c>
      <c r="BD1653">
        <v>0</v>
      </c>
      <c r="BE1653">
        <v>0</v>
      </c>
      <c r="BF1653">
        <v>0</v>
      </c>
      <c r="BG1653">
        <v>0</v>
      </c>
      <c r="BH1653">
        <v>1</v>
      </c>
      <c r="BI1653">
        <v>15</v>
      </c>
      <c r="BJ1653">
        <v>24.7</v>
      </c>
      <c r="BK1653">
        <v>25</v>
      </c>
      <c r="BL1653" s="4">
        <v>601.48</v>
      </c>
      <c r="BM1653" s="4">
        <v>90.22</v>
      </c>
      <c r="BN1653" s="4">
        <v>691.7</v>
      </c>
      <c r="BO1653" s="4">
        <v>691.7</v>
      </c>
      <c r="BQ1653" t="s">
        <v>385</v>
      </c>
      <c r="BR1653" t="s">
        <v>358</v>
      </c>
      <c r="BS1653" s="2">
        <v>44067</v>
      </c>
      <c r="BT1653" s="1">
        <v>0.4375</v>
      </c>
      <c r="BU1653" t="s">
        <v>1988</v>
      </c>
      <c r="BV1653" t="s">
        <v>16</v>
      </c>
      <c r="BY1653">
        <v>123600</v>
      </c>
      <c r="CC1653" t="s">
        <v>30</v>
      </c>
      <c r="CD1653">
        <v>5201</v>
      </c>
      <c r="CE1653" t="s">
        <v>2</v>
      </c>
      <c r="CF1653" s="2">
        <v>44067</v>
      </c>
      <c r="CI1653">
        <v>1</v>
      </c>
      <c r="CJ1653">
        <v>1</v>
      </c>
      <c r="CK1653">
        <v>21</v>
      </c>
      <c r="CL1653" t="s">
        <v>0</v>
      </c>
    </row>
    <row r="1654" spans="1:90" x14ac:dyDescent="0.3">
      <c r="A1654" t="s">
        <v>322</v>
      </c>
      <c r="B1654" t="s">
        <v>321</v>
      </c>
      <c r="C1654" t="s">
        <v>10</v>
      </c>
      <c r="E1654" t="str">
        <f>"009940283512"</f>
        <v>009940283512</v>
      </c>
      <c r="F1654" s="2">
        <v>44064</v>
      </c>
      <c r="G1654">
        <v>202102</v>
      </c>
      <c r="H1654" t="s">
        <v>25</v>
      </c>
      <c r="I1654" t="s">
        <v>23</v>
      </c>
      <c r="J1654" t="s">
        <v>362</v>
      </c>
      <c r="K1654" t="s">
        <v>7</v>
      </c>
      <c r="L1654" t="s">
        <v>60</v>
      </c>
      <c r="M1654" t="s">
        <v>58</v>
      </c>
      <c r="N1654" t="s">
        <v>1540</v>
      </c>
      <c r="O1654" t="s">
        <v>21</v>
      </c>
      <c r="P1654" t="str">
        <f>"1162759408                    "</f>
        <v xml:space="preserve">1162759408                    </v>
      </c>
      <c r="Q1654">
        <v>0</v>
      </c>
      <c r="R1654">
        <v>0</v>
      </c>
      <c r="S1654">
        <v>0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0</v>
      </c>
      <c r="AA1654">
        <v>0</v>
      </c>
      <c r="AB1654">
        <v>0</v>
      </c>
      <c r="AC1654">
        <v>0</v>
      </c>
      <c r="AD1654">
        <v>0</v>
      </c>
      <c r="AE1654" s="3">
        <v>0</v>
      </c>
      <c r="AF1654" s="3">
        <v>0</v>
      </c>
      <c r="AG1654" s="3">
        <v>0</v>
      </c>
      <c r="AH1654" s="3">
        <v>0</v>
      </c>
      <c r="AI1654" s="3">
        <v>0</v>
      </c>
      <c r="AJ1654" s="3">
        <v>0</v>
      </c>
      <c r="AK1654" s="3">
        <v>10.99</v>
      </c>
      <c r="AL1654" s="3">
        <v>0</v>
      </c>
      <c r="AM1654" s="3">
        <v>0</v>
      </c>
      <c r="AN1654" s="3">
        <v>0</v>
      </c>
      <c r="AO1654" s="3">
        <v>0</v>
      </c>
      <c r="AP1654" s="3">
        <v>0</v>
      </c>
      <c r="AQ1654" s="3">
        <v>0</v>
      </c>
      <c r="AR1654" s="3">
        <v>0</v>
      </c>
      <c r="AS1654" s="3">
        <v>0</v>
      </c>
      <c r="AT1654">
        <v>0</v>
      </c>
      <c r="AU1654">
        <v>0</v>
      </c>
      <c r="AV1654">
        <v>0</v>
      </c>
      <c r="AW1654">
        <v>0</v>
      </c>
      <c r="AX1654">
        <v>0</v>
      </c>
      <c r="AY1654">
        <v>0</v>
      </c>
      <c r="AZ1654">
        <v>0</v>
      </c>
      <c r="BA1654">
        <v>0</v>
      </c>
      <c r="BB1654">
        <v>0</v>
      </c>
      <c r="BC1654">
        <v>0</v>
      </c>
      <c r="BD1654">
        <v>0</v>
      </c>
      <c r="BE1654">
        <v>0</v>
      </c>
      <c r="BF1654">
        <v>0</v>
      </c>
      <c r="BG1654">
        <v>0</v>
      </c>
      <c r="BH1654">
        <v>1</v>
      </c>
      <c r="BI1654">
        <v>3.1</v>
      </c>
      <c r="BJ1654">
        <v>1.7</v>
      </c>
      <c r="BK1654">
        <v>3.5</v>
      </c>
      <c r="BL1654" s="4">
        <v>84.24</v>
      </c>
      <c r="BM1654" s="4">
        <v>12.64</v>
      </c>
      <c r="BN1654" s="4">
        <v>96.88</v>
      </c>
      <c r="BO1654" s="4">
        <v>96.88</v>
      </c>
      <c r="BP1654" t="s">
        <v>436</v>
      </c>
      <c r="BQ1654" t="s">
        <v>385</v>
      </c>
      <c r="BR1654" t="s">
        <v>358</v>
      </c>
      <c r="BS1654" s="2">
        <v>44067</v>
      </c>
      <c r="BT1654" s="1">
        <v>0.49374999999999997</v>
      </c>
      <c r="BU1654" t="s">
        <v>1987</v>
      </c>
      <c r="BV1654" t="s">
        <v>16</v>
      </c>
      <c r="BY1654">
        <v>8516.15</v>
      </c>
      <c r="CA1654" t="s">
        <v>1370</v>
      </c>
      <c r="CC1654" t="s">
        <v>58</v>
      </c>
      <c r="CD1654">
        <v>82</v>
      </c>
      <c r="CE1654" t="s">
        <v>2</v>
      </c>
      <c r="CF1654" s="2">
        <v>44068</v>
      </c>
      <c r="CI1654">
        <v>1</v>
      </c>
      <c r="CJ1654">
        <v>1</v>
      </c>
      <c r="CK1654">
        <v>21</v>
      </c>
      <c r="CL1654" t="s">
        <v>0</v>
      </c>
    </row>
    <row r="1655" spans="1:90" x14ac:dyDescent="0.3">
      <c r="A1655" t="s">
        <v>322</v>
      </c>
      <c r="B1655" t="s">
        <v>321</v>
      </c>
      <c r="C1655" t="s">
        <v>10</v>
      </c>
      <c r="E1655" t="str">
        <f>"FES1162761433"</f>
        <v>FES1162761433</v>
      </c>
      <c r="F1655" s="2">
        <v>44064</v>
      </c>
      <c r="G1655">
        <v>202102</v>
      </c>
      <c r="H1655" t="s">
        <v>25</v>
      </c>
      <c r="I1655" t="s">
        <v>23</v>
      </c>
      <c r="J1655" t="s">
        <v>362</v>
      </c>
      <c r="K1655" t="s">
        <v>7</v>
      </c>
      <c r="L1655" t="s">
        <v>46</v>
      </c>
      <c r="M1655" t="s">
        <v>44</v>
      </c>
      <c r="N1655" t="s">
        <v>1259</v>
      </c>
      <c r="O1655" t="s">
        <v>21</v>
      </c>
      <c r="P1655" t="str">
        <f>"217050201                     "</f>
        <v xml:space="preserve">217050201                     </v>
      </c>
      <c r="Q1655">
        <v>0</v>
      </c>
      <c r="R1655">
        <v>0</v>
      </c>
      <c r="S1655">
        <v>0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0</v>
      </c>
      <c r="AB1655">
        <v>0</v>
      </c>
      <c r="AC1655">
        <v>0</v>
      </c>
      <c r="AD1655">
        <v>0</v>
      </c>
      <c r="AE1655" s="3">
        <v>0</v>
      </c>
      <c r="AF1655" s="3">
        <v>0</v>
      </c>
      <c r="AG1655" s="3">
        <v>0</v>
      </c>
      <c r="AH1655" s="3">
        <v>0</v>
      </c>
      <c r="AI1655" s="3">
        <v>0</v>
      </c>
      <c r="AJ1655" s="3">
        <v>0</v>
      </c>
      <c r="AK1655" s="3">
        <v>6.28</v>
      </c>
      <c r="AL1655" s="3">
        <v>0</v>
      </c>
      <c r="AM1655" s="3">
        <v>0</v>
      </c>
      <c r="AN1655" s="3">
        <v>0</v>
      </c>
      <c r="AO1655" s="3">
        <v>0</v>
      </c>
      <c r="AP1655" s="3">
        <v>0</v>
      </c>
      <c r="AQ1655" s="3">
        <v>0</v>
      </c>
      <c r="AR1655" s="3">
        <v>0</v>
      </c>
      <c r="AS1655" s="3">
        <v>0</v>
      </c>
      <c r="AT1655">
        <v>0</v>
      </c>
      <c r="AU1655">
        <v>0</v>
      </c>
      <c r="AV1655">
        <v>0</v>
      </c>
      <c r="AW1655">
        <v>0</v>
      </c>
      <c r="AX1655">
        <v>0</v>
      </c>
      <c r="AY1655">
        <v>0</v>
      </c>
      <c r="AZ1655">
        <v>0</v>
      </c>
      <c r="BA1655">
        <v>0</v>
      </c>
      <c r="BB1655">
        <v>0</v>
      </c>
      <c r="BC1655">
        <v>0</v>
      </c>
      <c r="BD1655">
        <v>0</v>
      </c>
      <c r="BE1655">
        <v>0</v>
      </c>
      <c r="BF1655">
        <v>0</v>
      </c>
      <c r="BG1655">
        <v>0</v>
      </c>
      <c r="BH1655">
        <v>1</v>
      </c>
      <c r="BI1655">
        <v>1</v>
      </c>
      <c r="BJ1655">
        <v>0.2</v>
      </c>
      <c r="BK1655">
        <v>1</v>
      </c>
      <c r="BL1655" s="4">
        <v>48.15</v>
      </c>
      <c r="BM1655" s="4">
        <v>7.22</v>
      </c>
      <c r="BN1655" s="4">
        <v>55.37</v>
      </c>
      <c r="BO1655" s="4">
        <v>55.37</v>
      </c>
      <c r="BQ1655" t="s">
        <v>385</v>
      </c>
      <c r="BR1655" t="s">
        <v>358</v>
      </c>
      <c r="BS1655" s="2">
        <v>44067</v>
      </c>
      <c r="BT1655" s="1">
        <v>0.39652777777777781</v>
      </c>
      <c r="BU1655" t="s">
        <v>1986</v>
      </c>
      <c r="BV1655" t="s">
        <v>16</v>
      </c>
      <c r="BY1655">
        <v>1200</v>
      </c>
      <c r="CC1655" t="s">
        <v>44</v>
      </c>
      <c r="CD1655">
        <v>4001</v>
      </c>
      <c r="CE1655" t="s">
        <v>64</v>
      </c>
      <c r="CF1655" s="2">
        <v>44068</v>
      </c>
      <c r="CI1655">
        <v>1</v>
      </c>
      <c r="CJ1655">
        <v>1</v>
      </c>
      <c r="CK1655">
        <v>21</v>
      </c>
      <c r="CL1655" t="s">
        <v>0</v>
      </c>
    </row>
    <row r="1656" spans="1:90" x14ac:dyDescent="0.3">
      <c r="A1656" t="s">
        <v>322</v>
      </c>
      <c r="B1656" t="s">
        <v>321</v>
      </c>
      <c r="C1656" t="s">
        <v>10</v>
      </c>
      <c r="E1656" t="str">
        <f>"FES1162761432"</f>
        <v>FES1162761432</v>
      </c>
      <c r="F1656" s="2">
        <v>44064</v>
      </c>
      <c r="G1656">
        <v>202102</v>
      </c>
      <c r="H1656" t="s">
        <v>25</v>
      </c>
      <c r="I1656" t="s">
        <v>23</v>
      </c>
      <c r="J1656" t="s">
        <v>362</v>
      </c>
      <c r="K1656" t="s">
        <v>7</v>
      </c>
      <c r="L1656" t="s">
        <v>9</v>
      </c>
      <c r="M1656" t="s">
        <v>8</v>
      </c>
      <c r="N1656" t="s">
        <v>1985</v>
      </c>
      <c r="O1656" t="s">
        <v>21</v>
      </c>
      <c r="P1656" t="str">
        <f>"2170750200                    "</f>
        <v xml:space="preserve">2170750200                    </v>
      </c>
      <c r="Q1656">
        <v>0</v>
      </c>
      <c r="R1656">
        <v>0</v>
      </c>
      <c r="S1656">
        <v>0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0</v>
      </c>
      <c r="AA1656">
        <v>0</v>
      </c>
      <c r="AB1656">
        <v>0</v>
      </c>
      <c r="AC1656">
        <v>0</v>
      </c>
      <c r="AD1656">
        <v>0</v>
      </c>
      <c r="AE1656" s="3">
        <v>0</v>
      </c>
      <c r="AF1656" s="3">
        <v>0</v>
      </c>
      <c r="AG1656" s="3">
        <v>0</v>
      </c>
      <c r="AH1656" s="3">
        <v>0</v>
      </c>
      <c r="AI1656" s="3">
        <v>0</v>
      </c>
      <c r="AJ1656" s="3">
        <v>0</v>
      </c>
      <c r="AK1656" s="3">
        <v>6.28</v>
      </c>
      <c r="AL1656" s="3">
        <v>0</v>
      </c>
      <c r="AM1656" s="3">
        <v>0</v>
      </c>
      <c r="AN1656" s="3">
        <v>0</v>
      </c>
      <c r="AO1656" s="3">
        <v>0</v>
      </c>
      <c r="AP1656" s="3">
        <v>0</v>
      </c>
      <c r="AQ1656" s="3">
        <v>0</v>
      </c>
      <c r="AR1656" s="3">
        <v>0</v>
      </c>
      <c r="AS1656" s="3">
        <v>0</v>
      </c>
      <c r="AT1656">
        <v>0</v>
      </c>
      <c r="AU1656">
        <v>0</v>
      </c>
      <c r="AV1656">
        <v>0</v>
      </c>
      <c r="AW1656">
        <v>0</v>
      </c>
      <c r="AX1656">
        <v>0</v>
      </c>
      <c r="AY1656">
        <v>0</v>
      </c>
      <c r="AZ1656">
        <v>0</v>
      </c>
      <c r="BA1656">
        <v>0</v>
      </c>
      <c r="BB1656">
        <v>0</v>
      </c>
      <c r="BC1656">
        <v>0</v>
      </c>
      <c r="BD1656">
        <v>0</v>
      </c>
      <c r="BE1656">
        <v>0</v>
      </c>
      <c r="BF1656">
        <v>0</v>
      </c>
      <c r="BG1656">
        <v>0</v>
      </c>
      <c r="BH1656">
        <v>1</v>
      </c>
      <c r="BI1656">
        <v>0.2</v>
      </c>
      <c r="BJ1656">
        <v>1.1000000000000001</v>
      </c>
      <c r="BK1656">
        <v>1.5</v>
      </c>
      <c r="BL1656" s="4">
        <v>48.15</v>
      </c>
      <c r="BM1656" s="4">
        <v>7.22</v>
      </c>
      <c r="BN1656" s="4">
        <v>55.37</v>
      </c>
      <c r="BO1656" s="4">
        <v>55.37</v>
      </c>
      <c r="BQ1656" t="s">
        <v>318</v>
      </c>
      <c r="BR1656" t="s">
        <v>358</v>
      </c>
      <c r="BS1656" s="2">
        <v>44067</v>
      </c>
      <c r="BT1656" s="1">
        <v>0.4284722222222222</v>
      </c>
      <c r="BU1656" t="s">
        <v>1984</v>
      </c>
      <c r="BV1656" t="s">
        <v>16</v>
      </c>
      <c r="BY1656">
        <v>5479.8</v>
      </c>
      <c r="CA1656" t="s">
        <v>312</v>
      </c>
      <c r="CC1656" t="s">
        <v>8</v>
      </c>
      <c r="CD1656">
        <v>7530</v>
      </c>
      <c r="CE1656" t="s">
        <v>64</v>
      </c>
      <c r="CF1656" s="2">
        <v>44069</v>
      </c>
      <c r="CI1656">
        <v>1</v>
      </c>
      <c r="CJ1656">
        <v>1</v>
      </c>
      <c r="CK1656">
        <v>21</v>
      </c>
      <c r="CL1656" t="s">
        <v>0</v>
      </c>
    </row>
    <row r="1657" spans="1:90" x14ac:dyDescent="0.3">
      <c r="A1657" t="s">
        <v>322</v>
      </c>
      <c r="B1657" t="s">
        <v>321</v>
      </c>
      <c r="C1657" t="s">
        <v>10</v>
      </c>
      <c r="E1657" t="str">
        <f>"FES1162761413"</f>
        <v>FES1162761413</v>
      </c>
      <c r="F1657" s="2">
        <v>44064</v>
      </c>
      <c r="G1657">
        <v>202102</v>
      </c>
      <c r="H1657" t="s">
        <v>25</v>
      </c>
      <c r="I1657" t="s">
        <v>23</v>
      </c>
      <c r="J1657" t="s">
        <v>362</v>
      </c>
      <c r="K1657" t="s">
        <v>7</v>
      </c>
      <c r="L1657" t="s">
        <v>60</v>
      </c>
      <c r="M1657" t="s">
        <v>58</v>
      </c>
      <c r="N1657" t="s">
        <v>363</v>
      </c>
      <c r="O1657" t="s">
        <v>21</v>
      </c>
      <c r="P1657" t="str">
        <f>"2170750167                    "</f>
        <v xml:space="preserve">2170750167                    </v>
      </c>
      <c r="Q1657">
        <v>0</v>
      </c>
      <c r="R1657">
        <v>0</v>
      </c>
      <c r="S1657">
        <v>0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v>0</v>
      </c>
      <c r="AB1657">
        <v>0</v>
      </c>
      <c r="AC1657">
        <v>0</v>
      </c>
      <c r="AD1657">
        <v>0</v>
      </c>
      <c r="AE1657" s="3">
        <v>0</v>
      </c>
      <c r="AF1657" s="3">
        <v>0</v>
      </c>
      <c r="AG1657" s="3">
        <v>0</v>
      </c>
      <c r="AH1657" s="3">
        <v>0</v>
      </c>
      <c r="AI1657" s="3">
        <v>0</v>
      </c>
      <c r="AJ1657" s="3">
        <v>0</v>
      </c>
      <c r="AK1657" s="3">
        <v>9.42</v>
      </c>
      <c r="AL1657" s="3">
        <v>0</v>
      </c>
      <c r="AM1657" s="3">
        <v>0</v>
      </c>
      <c r="AN1657" s="3">
        <v>0</v>
      </c>
      <c r="AO1657" s="3">
        <v>0</v>
      </c>
      <c r="AP1657" s="3">
        <v>0</v>
      </c>
      <c r="AQ1657" s="3">
        <v>0</v>
      </c>
      <c r="AR1657" s="3">
        <v>0</v>
      </c>
      <c r="AS1657" s="3">
        <v>0</v>
      </c>
      <c r="AT1657">
        <v>0</v>
      </c>
      <c r="AU1657">
        <v>0</v>
      </c>
      <c r="AV1657">
        <v>0</v>
      </c>
      <c r="AW1657">
        <v>0</v>
      </c>
      <c r="AX1657">
        <v>0</v>
      </c>
      <c r="AY1657">
        <v>0</v>
      </c>
      <c r="AZ1657">
        <v>0</v>
      </c>
      <c r="BA1657">
        <v>0</v>
      </c>
      <c r="BB1657">
        <v>0</v>
      </c>
      <c r="BC1657">
        <v>0</v>
      </c>
      <c r="BD1657">
        <v>0</v>
      </c>
      <c r="BE1657">
        <v>0</v>
      </c>
      <c r="BF1657">
        <v>0</v>
      </c>
      <c r="BG1657">
        <v>0</v>
      </c>
      <c r="BH1657">
        <v>1</v>
      </c>
      <c r="BI1657">
        <v>1.8</v>
      </c>
      <c r="BJ1657">
        <v>3</v>
      </c>
      <c r="BK1657">
        <v>3</v>
      </c>
      <c r="BL1657" s="4">
        <v>72.209999999999994</v>
      </c>
      <c r="BM1657" s="4">
        <v>10.83</v>
      </c>
      <c r="BN1657" s="4">
        <v>83.04</v>
      </c>
      <c r="BO1657" s="4">
        <v>83.04</v>
      </c>
      <c r="BQ1657" t="s">
        <v>318</v>
      </c>
      <c r="BR1657" t="s">
        <v>358</v>
      </c>
      <c r="BS1657" s="2">
        <v>44067</v>
      </c>
      <c r="BT1657" s="1">
        <v>0.4375</v>
      </c>
      <c r="BU1657" t="s">
        <v>133</v>
      </c>
      <c r="BV1657" t="s">
        <v>16</v>
      </c>
      <c r="BY1657">
        <v>15130.67</v>
      </c>
      <c r="CC1657" t="s">
        <v>58</v>
      </c>
      <c r="CD1657">
        <v>157</v>
      </c>
      <c r="CE1657" t="s">
        <v>2</v>
      </c>
      <c r="CF1657" s="2">
        <v>44068</v>
      </c>
      <c r="CI1657">
        <v>1</v>
      </c>
      <c r="CJ1657">
        <v>1</v>
      </c>
      <c r="CK1657">
        <v>21</v>
      </c>
      <c r="CL1657" t="s">
        <v>0</v>
      </c>
    </row>
    <row r="1658" spans="1:90" x14ac:dyDescent="0.3">
      <c r="A1658" t="s">
        <v>322</v>
      </c>
      <c r="B1658" t="s">
        <v>321</v>
      </c>
      <c r="C1658" t="s">
        <v>10</v>
      </c>
      <c r="E1658" t="str">
        <f>"FES1162761431"</f>
        <v>FES1162761431</v>
      </c>
      <c r="F1658" s="2">
        <v>44064</v>
      </c>
      <c r="G1658">
        <v>202102</v>
      </c>
      <c r="H1658" t="s">
        <v>25</v>
      </c>
      <c r="I1658" t="s">
        <v>23</v>
      </c>
      <c r="J1658" t="s">
        <v>362</v>
      </c>
      <c r="K1658" t="s">
        <v>7</v>
      </c>
      <c r="L1658" t="s">
        <v>232</v>
      </c>
      <c r="M1658" t="s">
        <v>231</v>
      </c>
      <c r="N1658" t="s">
        <v>888</v>
      </c>
      <c r="O1658" t="s">
        <v>21</v>
      </c>
      <c r="P1658" t="str">
        <f>"2170750198                    "</f>
        <v xml:space="preserve">2170750198                    </v>
      </c>
      <c r="Q1658">
        <v>0</v>
      </c>
      <c r="R1658">
        <v>0</v>
      </c>
      <c r="S1658">
        <v>0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0</v>
      </c>
      <c r="Z1658">
        <v>0</v>
      </c>
      <c r="AA1658">
        <v>0</v>
      </c>
      <c r="AB1658">
        <v>0</v>
      </c>
      <c r="AC1658">
        <v>0</v>
      </c>
      <c r="AD1658">
        <v>0</v>
      </c>
      <c r="AE1658" s="3">
        <v>0</v>
      </c>
      <c r="AF1658" s="3">
        <v>0</v>
      </c>
      <c r="AG1658" s="3">
        <v>0</v>
      </c>
      <c r="AH1658" s="3">
        <v>0</v>
      </c>
      <c r="AI1658" s="3">
        <v>0</v>
      </c>
      <c r="AJ1658" s="3">
        <v>0</v>
      </c>
      <c r="AK1658" s="3">
        <v>4.91</v>
      </c>
      <c r="AL1658" s="3">
        <v>0</v>
      </c>
      <c r="AM1658" s="3">
        <v>0</v>
      </c>
      <c r="AN1658" s="3">
        <v>0</v>
      </c>
      <c r="AO1658" s="3">
        <v>0</v>
      </c>
      <c r="AP1658" s="3">
        <v>0</v>
      </c>
      <c r="AQ1658" s="3">
        <v>0</v>
      </c>
      <c r="AR1658" s="3">
        <v>0</v>
      </c>
      <c r="AS1658" s="3">
        <v>0</v>
      </c>
      <c r="AT1658">
        <v>0</v>
      </c>
      <c r="AU1658">
        <v>0</v>
      </c>
      <c r="AV1658">
        <v>0</v>
      </c>
      <c r="AW1658">
        <v>0</v>
      </c>
      <c r="AX1658">
        <v>0</v>
      </c>
      <c r="AY1658">
        <v>0</v>
      </c>
      <c r="AZ1658">
        <v>0</v>
      </c>
      <c r="BA1658">
        <v>0</v>
      </c>
      <c r="BB1658">
        <v>0</v>
      </c>
      <c r="BC1658">
        <v>0</v>
      </c>
      <c r="BD1658">
        <v>0</v>
      </c>
      <c r="BE1658">
        <v>0</v>
      </c>
      <c r="BF1658">
        <v>0</v>
      </c>
      <c r="BG1658">
        <v>0</v>
      </c>
      <c r="BH1658">
        <v>1</v>
      </c>
      <c r="BI1658">
        <v>2.2000000000000002</v>
      </c>
      <c r="BJ1658">
        <v>1.9</v>
      </c>
      <c r="BK1658">
        <v>3</v>
      </c>
      <c r="BL1658" s="4">
        <v>37.619999999999997</v>
      </c>
      <c r="BM1658" s="4">
        <v>5.64</v>
      </c>
      <c r="BN1658" s="4">
        <v>43.26</v>
      </c>
      <c r="BO1658" s="4">
        <v>43.26</v>
      </c>
      <c r="BQ1658" t="s">
        <v>887</v>
      </c>
      <c r="BR1658" t="s">
        <v>358</v>
      </c>
      <c r="BS1658" s="2">
        <v>44067</v>
      </c>
      <c r="BT1658" s="1">
        <v>0.3444444444444445</v>
      </c>
      <c r="BU1658" t="s">
        <v>1983</v>
      </c>
      <c r="BV1658" t="s">
        <v>16</v>
      </c>
      <c r="BY1658">
        <v>9381.84</v>
      </c>
      <c r="CC1658" t="s">
        <v>231</v>
      </c>
      <c r="CD1658">
        <v>1459</v>
      </c>
      <c r="CE1658" t="s">
        <v>64</v>
      </c>
      <c r="CF1658" s="2">
        <v>44068</v>
      </c>
      <c r="CI1658">
        <v>1</v>
      </c>
      <c r="CJ1658">
        <v>1</v>
      </c>
      <c r="CK1658">
        <v>22</v>
      </c>
      <c r="CL1658" t="s">
        <v>0</v>
      </c>
    </row>
    <row r="1659" spans="1:90" x14ac:dyDescent="0.3">
      <c r="A1659" t="s">
        <v>322</v>
      </c>
      <c r="B1659" t="s">
        <v>321</v>
      </c>
      <c r="C1659" t="s">
        <v>10</v>
      </c>
      <c r="E1659" t="str">
        <f>"FES1162761428"</f>
        <v>FES1162761428</v>
      </c>
      <c r="F1659" s="2">
        <v>44064</v>
      </c>
      <c r="G1659">
        <v>202102</v>
      </c>
      <c r="H1659" t="s">
        <v>25</v>
      </c>
      <c r="I1659" t="s">
        <v>23</v>
      </c>
      <c r="J1659" t="s">
        <v>362</v>
      </c>
      <c r="K1659" t="s">
        <v>7</v>
      </c>
      <c r="L1659" t="s">
        <v>1793</v>
      </c>
      <c r="M1659" t="s">
        <v>1789</v>
      </c>
      <c r="N1659" t="s">
        <v>1792</v>
      </c>
      <c r="O1659" t="s">
        <v>21</v>
      </c>
      <c r="P1659" t="str">
        <f>"2170746858                    "</f>
        <v xml:space="preserve">2170746858                    </v>
      </c>
      <c r="Q1659">
        <v>0</v>
      </c>
      <c r="R1659">
        <v>0</v>
      </c>
      <c r="S1659">
        <v>0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0</v>
      </c>
      <c r="Z1659">
        <v>0</v>
      </c>
      <c r="AA1659">
        <v>0</v>
      </c>
      <c r="AB1659">
        <v>0</v>
      </c>
      <c r="AC1659">
        <v>0</v>
      </c>
      <c r="AD1659">
        <v>0</v>
      </c>
      <c r="AE1659" s="3">
        <v>0</v>
      </c>
      <c r="AF1659" s="3">
        <v>0</v>
      </c>
      <c r="AG1659" s="3">
        <v>0</v>
      </c>
      <c r="AH1659" s="3">
        <v>0</v>
      </c>
      <c r="AI1659" s="3">
        <v>0</v>
      </c>
      <c r="AJ1659" s="3">
        <v>0</v>
      </c>
      <c r="AK1659" s="3">
        <v>6.28</v>
      </c>
      <c r="AL1659" s="3">
        <v>0</v>
      </c>
      <c r="AM1659" s="3">
        <v>0</v>
      </c>
      <c r="AN1659" s="3">
        <v>0</v>
      </c>
      <c r="AO1659" s="3">
        <v>0</v>
      </c>
      <c r="AP1659" s="3">
        <v>0</v>
      </c>
      <c r="AQ1659" s="3">
        <v>0</v>
      </c>
      <c r="AR1659" s="3">
        <v>0</v>
      </c>
      <c r="AS1659" s="3">
        <v>0</v>
      </c>
      <c r="AT1659">
        <v>0</v>
      </c>
      <c r="AU1659">
        <v>0</v>
      </c>
      <c r="AV1659">
        <v>0</v>
      </c>
      <c r="AW1659">
        <v>0</v>
      </c>
      <c r="AX1659">
        <v>0</v>
      </c>
      <c r="AY1659">
        <v>0</v>
      </c>
      <c r="AZ1659">
        <v>0</v>
      </c>
      <c r="BA1659">
        <v>0</v>
      </c>
      <c r="BB1659">
        <v>0</v>
      </c>
      <c r="BC1659">
        <v>0</v>
      </c>
      <c r="BD1659">
        <v>0</v>
      </c>
      <c r="BE1659">
        <v>0</v>
      </c>
      <c r="BF1659">
        <v>0</v>
      </c>
      <c r="BG1659">
        <v>0</v>
      </c>
      <c r="BH1659">
        <v>1</v>
      </c>
      <c r="BI1659">
        <v>0.2</v>
      </c>
      <c r="BJ1659">
        <v>0.9</v>
      </c>
      <c r="BK1659">
        <v>1</v>
      </c>
      <c r="BL1659" s="4">
        <v>48.15</v>
      </c>
      <c r="BM1659" s="4">
        <v>7.22</v>
      </c>
      <c r="BN1659" s="4">
        <v>55.37</v>
      </c>
      <c r="BO1659" s="4">
        <v>55.37</v>
      </c>
      <c r="BQ1659" t="s">
        <v>385</v>
      </c>
      <c r="BR1659" t="s">
        <v>358</v>
      </c>
      <c r="BS1659" s="2">
        <v>44067</v>
      </c>
      <c r="BT1659" s="1">
        <v>0.54375000000000007</v>
      </c>
      <c r="BU1659" t="s">
        <v>1982</v>
      </c>
      <c r="BV1659" t="s">
        <v>0</v>
      </c>
      <c r="BW1659" t="s">
        <v>54</v>
      </c>
      <c r="BX1659" t="s">
        <v>103</v>
      </c>
      <c r="BY1659">
        <v>4597.47</v>
      </c>
      <c r="CA1659" t="s">
        <v>1790</v>
      </c>
      <c r="CC1659" t="s">
        <v>1789</v>
      </c>
      <c r="CD1659">
        <v>3310</v>
      </c>
      <c r="CE1659" t="s">
        <v>64</v>
      </c>
      <c r="CF1659" s="2">
        <v>44069</v>
      </c>
      <c r="CI1659">
        <v>1</v>
      </c>
      <c r="CJ1659">
        <v>1</v>
      </c>
      <c r="CK1659">
        <v>21</v>
      </c>
      <c r="CL1659" t="s">
        <v>0</v>
      </c>
    </row>
    <row r="1660" spans="1:90" x14ac:dyDescent="0.3">
      <c r="A1660" t="s">
        <v>322</v>
      </c>
      <c r="B1660" t="s">
        <v>321</v>
      </c>
      <c r="C1660" t="s">
        <v>10</v>
      </c>
      <c r="E1660" t="str">
        <f>"FES1162761429"</f>
        <v>FES1162761429</v>
      </c>
      <c r="F1660" s="2">
        <v>44064</v>
      </c>
      <c r="G1660">
        <v>202102</v>
      </c>
      <c r="H1660" t="s">
        <v>25</v>
      </c>
      <c r="I1660" t="s">
        <v>23</v>
      </c>
      <c r="J1660" t="s">
        <v>362</v>
      </c>
      <c r="K1660" t="s">
        <v>7</v>
      </c>
      <c r="L1660" t="s">
        <v>37</v>
      </c>
      <c r="M1660" t="s">
        <v>36</v>
      </c>
      <c r="N1660" t="s">
        <v>824</v>
      </c>
      <c r="O1660" t="s">
        <v>21</v>
      </c>
      <c r="P1660" t="str">
        <f>"2170747989                    "</f>
        <v xml:space="preserve">2170747989                    </v>
      </c>
      <c r="Q1660">
        <v>0</v>
      </c>
      <c r="R1660">
        <v>0</v>
      </c>
      <c r="S1660">
        <v>0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0</v>
      </c>
      <c r="AA1660">
        <v>0</v>
      </c>
      <c r="AB1660">
        <v>0</v>
      </c>
      <c r="AC1660">
        <v>0</v>
      </c>
      <c r="AD1660">
        <v>0</v>
      </c>
      <c r="AE1660" s="3">
        <v>0</v>
      </c>
      <c r="AF1660" s="3">
        <v>0</v>
      </c>
      <c r="AG1660" s="3">
        <v>0</v>
      </c>
      <c r="AH1660" s="3">
        <v>0</v>
      </c>
      <c r="AI1660" s="3">
        <v>0</v>
      </c>
      <c r="AJ1660" s="3">
        <v>0</v>
      </c>
      <c r="AK1660" s="3">
        <v>9.42</v>
      </c>
      <c r="AL1660" s="3">
        <v>0</v>
      </c>
      <c r="AM1660" s="3">
        <v>0</v>
      </c>
      <c r="AN1660" s="3">
        <v>0</v>
      </c>
      <c r="AO1660" s="3">
        <v>0</v>
      </c>
      <c r="AP1660" s="3">
        <v>0</v>
      </c>
      <c r="AQ1660" s="3">
        <v>0</v>
      </c>
      <c r="AR1660" s="3">
        <v>0</v>
      </c>
      <c r="AS1660" s="3">
        <v>0</v>
      </c>
      <c r="AT1660">
        <v>0</v>
      </c>
      <c r="AU1660">
        <v>0</v>
      </c>
      <c r="AV1660">
        <v>0</v>
      </c>
      <c r="AW1660">
        <v>0</v>
      </c>
      <c r="AX1660">
        <v>0</v>
      </c>
      <c r="AY1660">
        <v>0</v>
      </c>
      <c r="AZ1660">
        <v>0</v>
      </c>
      <c r="BA1660">
        <v>0</v>
      </c>
      <c r="BB1660">
        <v>0</v>
      </c>
      <c r="BC1660">
        <v>0</v>
      </c>
      <c r="BD1660">
        <v>0</v>
      </c>
      <c r="BE1660">
        <v>0</v>
      </c>
      <c r="BF1660">
        <v>0</v>
      </c>
      <c r="BG1660">
        <v>0</v>
      </c>
      <c r="BH1660">
        <v>1</v>
      </c>
      <c r="BI1660">
        <v>3</v>
      </c>
      <c r="BJ1660">
        <v>0.9</v>
      </c>
      <c r="BK1660">
        <v>3</v>
      </c>
      <c r="BL1660" s="4">
        <v>72.209999999999994</v>
      </c>
      <c r="BM1660" s="4">
        <v>10.83</v>
      </c>
      <c r="BN1660" s="4">
        <v>83.04</v>
      </c>
      <c r="BO1660" s="4">
        <v>83.04</v>
      </c>
      <c r="BQ1660" t="s">
        <v>385</v>
      </c>
      <c r="BR1660" t="s">
        <v>358</v>
      </c>
      <c r="BS1660" s="2">
        <v>44067</v>
      </c>
      <c r="BT1660" s="1">
        <v>0.40972222222222227</v>
      </c>
      <c r="BU1660" t="s">
        <v>1981</v>
      </c>
      <c r="BV1660" t="s">
        <v>16</v>
      </c>
      <c r="BY1660">
        <v>4412.26</v>
      </c>
      <c r="CA1660" t="s">
        <v>144</v>
      </c>
      <c r="CC1660" t="s">
        <v>36</v>
      </c>
      <c r="CD1660">
        <v>3201</v>
      </c>
      <c r="CE1660" t="s">
        <v>2</v>
      </c>
      <c r="CF1660" s="2">
        <v>44069</v>
      </c>
      <c r="CI1660">
        <v>1</v>
      </c>
      <c r="CJ1660">
        <v>1</v>
      </c>
      <c r="CK1660">
        <v>21</v>
      </c>
      <c r="CL1660" t="s">
        <v>0</v>
      </c>
    </row>
    <row r="1661" spans="1:90" x14ac:dyDescent="0.3">
      <c r="A1661" t="s">
        <v>322</v>
      </c>
      <c r="B1661" t="s">
        <v>321</v>
      </c>
      <c r="C1661" t="s">
        <v>10</v>
      </c>
      <c r="E1661" t="str">
        <f>"FES1162761424"</f>
        <v>FES1162761424</v>
      </c>
      <c r="F1661" s="2">
        <v>44064</v>
      </c>
      <c r="G1661">
        <v>202102</v>
      </c>
      <c r="H1661" t="s">
        <v>25</v>
      </c>
      <c r="I1661" t="s">
        <v>23</v>
      </c>
      <c r="J1661" t="s">
        <v>362</v>
      </c>
      <c r="K1661" t="s">
        <v>7</v>
      </c>
      <c r="L1661" t="s">
        <v>100</v>
      </c>
      <c r="M1661" t="s">
        <v>99</v>
      </c>
      <c r="N1661" t="s">
        <v>1980</v>
      </c>
      <c r="O1661" t="s">
        <v>21</v>
      </c>
      <c r="P1661" t="str">
        <f>"2170750032                    "</f>
        <v xml:space="preserve">2170750032                    </v>
      </c>
      <c r="Q1661">
        <v>0</v>
      </c>
      <c r="R1661">
        <v>0</v>
      </c>
      <c r="S1661">
        <v>0</v>
      </c>
      <c r="T1661">
        <v>0</v>
      </c>
      <c r="U1661">
        <v>0</v>
      </c>
      <c r="V1661">
        <v>0</v>
      </c>
      <c r="W1661">
        <v>0</v>
      </c>
      <c r="X1661">
        <v>0</v>
      </c>
      <c r="Y1661">
        <v>0</v>
      </c>
      <c r="Z1661">
        <v>0</v>
      </c>
      <c r="AA1661">
        <v>0</v>
      </c>
      <c r="AB1661">
        <v>0</v>
      </c>
      <c r="AC1661">
        <v>0</v>
      </c>
      <c r="AD1661">
        <v>0</v>
      </c>
      <c r="AE1661" s="3">
        <v>0</v>
      </c>
      <c r="AF1661" s="3">
        <v>0</v>
      </c>
      <c r="AG1661" s="3">
        <v>0</v>
      </c>
      <c r="AH1661" s="3">
        <v>0</v>
      </c>
      <c r="AI1661" s="3">
        <v>0</v>
      </c>
      <c r="AJ1661" s="3">
        <v>0</v>
      </c>
      <c r="AK1661" s="3">
        <v>6.28</v>
      </c>
      <c r="AL1661" s="3">
        <v>0</v>
      </c>
      <c r="AM1661" s="3">
        <v>0</v>
      </c>
      <c r="AN1661" s="3">
        <v>0</v>
      </c>
      <c r="AO1661" s="3">
        <v>0</v>
      </c>
      <c r="AP1661" s="3">
        <v>0</v>
      </c>
      <c r="AQ1661" s="3">
        <v>0</v>
      </c>
      <c r="AR1661" s="3">
        <v>0</v>
      </c>
      <c r="AS1661" s="3">
        <v>0</v>
      </c>
      <c r="AT1661">
        <v>0</v>
      </c>
      <c r="AU1661">
        <v>0</v>
      </c>
      <c r="AV1661">
        <v>0</v>
      </c>
      <c r="AW1661">
        <v>0</v>
      </c>
      <c r="AX1661">
        <v>0</v>
      </c>
      <c r="AY1661">
        <v>0</v>
      </c>
      <c r="AZ1661">
        <v>0</v>
      </c>
      <c r="BA1661">
        <v>0</v>
      </c>
      <c r="BB1661">
        <v>0</v>
      </c>
      <c r="BC1661">
        <v>0</v>
      </c>
      <c r="BD1661">
        <v>0</v>
      </c>
      <c r="BE1661">
        <v>0</v>
      </c>
      <c r="BF1661">
        <v>0</v>
      </c>
      <c r="BG1661">
        <v>0</v>
      </c>
      <c r="BH1661">
        <v>1</v>
      </c>
      <c r="BI1661">
        <v>1</v>
      </c>
      <c r="BJ1661">
        <v>1.7</v>
      </c>
      <c r="BK1661">
        <v>2</v>
      </c>
      <c r="BL1661" s="4">
        <v>48.15</v>
      </c>
      <c r="BM1661" s="4">
        <v>7.22</v>
      </c>
      <c r="BN1661" s="4">
        <v>55.37</v>
      </c>
      <c r="BO1661" s="4">
        <v>55.37</v>
      </c>
      <c r="BQ1661" t="s">
        <v>318</v>
      </c>
      <c r="BR1661" t="s">
        <v>358</v>
      </c>
      <c r="BS1661" s="2">
        <v>44067</v>
      </c>
      <c r="BT1661" s="1">
        <v>0.43472222222222223</v>
      </c>
      <c r="BU1661" t="s">
        <v>496</v>
      </c>
      <c r="BV1661" t="s">
        <v>16</v>
      </c>
      <c r="BY1661">
        <v>8432.1</v>
      </c>
      <c r="CA1661" t="s">
        <v>495</v>
      </c>
      <c r="CC1661" t="s">
        <v>99</v>
      </c>
      <c r="CD1661">
        <v>3608</v>
      </c>
      <c r="CE1661" t="s">
        <v>2</v>
      </c>
      <c r="CF1661" s="2">
        <v>44068</v>
      </c>
      <c r="CI1661">
        <v>1</v>
      </c>
      <c r="CJ1661">
        <v>1</v>
      </c>
      <c r="CK1661">
        <v>21</v>
      </c>
      <c r="CL1661" t="s">
        <v>0</v>
      </c>
    </row>
    <row r="1662" spans="1:90" x14ac:dyDescent="0.3">
      <c r="A1662" t="s">
        <v>322</v>
      </c>
      <c r="B1662" t="s">
        <v>321</v>
      </c>
      <c r="C1662" t="s">
        <v>10</v>
      </c>
      <c r="E1662" t="str">
        <f>"FES1162761427"</f>
        <v>FES1162761427</v>
      </c>
      <c r="F1662" s="2">
        <v>44064</v>
      </c>
      <c r="G1662">
        <v>202102</v>
      </c>
      <c r="H1662" t="s">
        <v>25</v>
      </c>
      <c r="I1662" t="s">
        <v>23</v>
      </c>
      <c r="J1662" t="s">
        <v>362</v>
      </c>
      <c r="K1662" t="s">
        <v>7</v>
      </c>
      <c r="L1662" t="s">
        <v>1793</v>
      </c>
      <c r="M1662" t="s">
        <v>1789</v>
      </c>
      <c r="N1662" t="s">
        <v>1792</v>
      </c>
      <c r="O1662" t="s">
        <v>21</v>
      </c>
      <c r="P1662" t="str">
        <f>"2170746855                    "</f>
        <v xml:space="preserve">2170746855                    </v>
      </c>
      <c r="Q1662">
        <v>0</v>
      </c>
      <c r="R1662">
        <v>0</v>
      </c>
      <c r="S1662">
        <v>0</v>
      </c>
      <c r="T1662">
        <v>0</v>
      </c>
      <c r="U1662">
        <v>0</v>
      </c>
      <c r="V1662">
        <v>0</v>
      </c>
      <c r="W1662">
        <v>0</v>
      </c>
      <c r="X1662">
        <v>0</v>
      </c>
      <c r="Y1662">
        <v>0</v>
      </c>
      <c r="Z1662">
        <v>0</v>
      </c>
      <c r="AA1662">
        <v>0</v>
      </c>
      <c r="AB1662">
        <v>0</v>
      </c>
      <c r="AC1662">
        <v>0</v>
      </c>
      <c r="AD1662">
        <v>0</v>
      </c>
      <c r="AE1662" s="3">
        <v>0</v>
      </c>
      <c r="AF1662" s="3">
        <v>0</v>
      </c>
      <c r="AG1662" s="3">
        <v>0</v>
      </c>
      <c r="AH1662" s="3">
        <v>0</v>
      </c>
      <c r="AI1662" s="3">
        <v>0</v>
      </c>
      <c r="AJ1662" s="3">
        <v>0</v>
      </c>
      <c r="AK1662" s="3">
        <v>6.28</v>
      </c>
      <c r="AL1662" s="3">
        <v>0</v>
      </c>
      <c r="AM1662" s="3">
        <v>0</v>
      </c>
      <c r="AN1662" s="3">
        <v>0</v>
      </c>
      <c r="AO1662" s="3">
        <v>0</v>
      </c>
      <c r="AP1662" s="3">
        <v>0</v>
      </c>
      <c r="AQ1662" s="3">
        <v>0</v>
      </c>
      <c r="AR1662" s="3">
        <v>0</v>
      </c>
      <c r="AS1662" s="3">
        <v>0</v>
      </c>
      <c r="AT1662">
        <v>0</v>
      </c>
      <c r="AU1662">
        <v>0</v>
      </c>
      <c r="AV1662">
        <v>0</v>
      </c>
      <c r="AW1662">
        <v>0</v>
      </c>
      <c r="AX1662">
        <v>0</v>
      </c>
      <c r="AY1662">
        <v>0</v>
      </c>
      <c r="AZ1662">
        <v>0</v>
      </c>
      <c r="BA1662">
        <v>0</v>
      </c>
      <c r="BB1662">
        <v>0</v>
      </c>
      <c r="BC1662">
        <v>0</v>
      </c>
      <c r="BD1662">
        <v>0</v>
      </c>
      <c r="BE1662">
        <v>0</v>
      </c>
      <c r="BF1662">
        <v>0</v>
      </c>
      <c r="BG1662">
        <v>0</v>
      </c>
      <c r="BH1662">
        <v>1</v>
      </c>
      <c r="BI1662">
        <v>1.5</v>
      </c>
      <c r="BJ1662">
        <v>0.9</v>
      </c>
      <c r="BK1662">
        <v>1.5</v>
      </c>
      <c r="BL1662" s="4">
        <v>48.15</v>
      </c>
      <c r="BM1662" s="4">
        <v>7.22</v>
      </c>
      <c r="BN1662" s="4">
        <v>55.37</v>
      </c>
      <c r="BO1662" s="4">
        <v>55.37</v>
      </c>
      <c r="BQ1662" t="s">
        <v>385</v>
      </c>
      <c r="BR1662" t="s">
        <v>358</v>
      </c>
      <c r="BS1662" s="2">
        <v>44067</v>
      </c>
      <c r="BT1662" s="1">
        <v>0.54375000000000007</v>
      </c>
      <c r="BU1662" t="s">
        <v>1979</v>
      </c>
      <c r="BV1662" t="s">
        <v>0</v>
      </c>
      <c r="BW1662" t="s">
        <v>54</v>
      </c>
      <c r="BX1662" t="s">
        <v>103</v>
      </c>
      <c r="BY1662">
        <v>4416.55</v>
      </c>
      <c r="CA1662" t="s">
        <v>1790</v>
      </c>
      <c r="CC1662" t="s">
        <v>1789</v>
      </c>
      <c r="CD1662">
        <v>3310</v>
      </c>
      <c r="CE1662" t="s">
        <v>2</v>
      </c>
      <c r="CF1662" s="2">
        <v>44069</v>
      </c>
      <c r="CI1662">
        <v>1</v>
      </c>
      <c r="CJ1662">
        <v>1</v>
      </c>
      <c r="CK1662">
        <v>21</v>
      </c>
      <c r="CL1662" t="s">
        <v>0</v>
      </c>
    </row>
    <row r="1663" spans="1:90" x14ac:dyDescent="0.3">
      <c r="A1663" t="s">
        <v>322</v>
      </c>
      <c r="B1663" t="s">
        <v>321</v>
      </c>
      <c r="C1663" t="s">
        <v>10</v>
      </c>
      <c r="E1663" t="str">
        <f>"FES1162761400"</f>
        <v>FES1162761400</v>
      </c>
      <c r="F1663" s="2">
        <v>44064</v>
      </c>
      <c r="G1663">
        <v>202102</v>
      </c>
      <c r="H1663" t="s">
        <v>25</v>
      </c>
      <c r="I1663" t="s">
        <v>23</v>
      </c>
      <c r="J1663" t="s">
        <v>362</v>
      </c>
      <c r="K1663" t="s">
        <v>7</v>
      </c>
      <c r="L1663" t="s">
        <v>111</v>
      </c>
      <c r="M1663" t="s">
        <v>110</v>
      </c>
      <c r="N1663" t="s">
        <v>1780</v>
      </c>
      <c r="O1663" t="s">
        <v>21</v>
      </c>
      <c r="P1663" t="str">
        <f>"2170747869                    "</f>
        <v xml:space="preserve">2170747869                    </v>
      </c>
      <c r="Q1663">
        <v>0</v>
      </c>
      <c r="R1663">
        <v>0</v>
      </c>
      <c r="S1663">
        <v>0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0</v>
      </c>
      <c r="AB1663">
        <v>0</v>
      </c>
      <c r="AC1663">
        <v>0</v>
      </c>
      <c r="AD1663">
        <v>0</v>
      </c>
      <c r="AE1663" s="3">
        <v>0</v>
      </c>
      <c r="AF1663" s="3">
        <v>0</v>
      </c>
      <c r="AG1663" s="3">
        <v>0</v>
      </c>
      <c r="AH1663" s="3">
        <v>0</v>
      </c>
      <c r="AI1663" s="3">
        <v>0</v>
      </c>
      <c r="AJ1663" s="3">
        <v>0</v>
      </c>
      <c r="AK1663" s="3">
        <v>4.91</v>
      </c>
      <c r="AL1663" s="3">
        <v>0</v>
      </c>
      <c r="AM1663" s="3">
        <v>0</v>
      </c>
      <c r="AN1663" s="3">
        <v>0</v>
      </c>
      <c r="AO1663" s="3">
        <v>0</v>
      </c>
      <c r="AP1663" s="3">
        <v>0</v>
      </c>
      <c r="AQ1663" s="3">
        <v>0</v>
      </c>
      <c r="AR1663" s="3">
        <v>0</v>
      </c>
      <c r="AS1663" s="3">
        <v>0</v>
      </c>
      <c r="AT1663">
        <v>0</v>
      </c>
      <c r="AU1663">
        <v>0</v>
      </c>
      <c r="AV1663">
        <v>0</v>
      </c>
      <c r="AW1663">
        <v>0</v>
      </c>
      <c r="AX1663">
        <v>0</v>
      </c>
      <c r="AY1663">
        <v>0</v>
      </c>
      <c r="AZ1663">
        <v>0</v>
      </c>
      <c r="BA1663">
        <v>0</v>
      </c>
      <c r="BB1663">
        <v>0</v>
      </c>
      <c r="BC1663">
        <v>0</v>
      </c>
      <c r="BD1663">
        <v>0</v>
      </c>
      <c r="BE1663">
        <v>0</v>
      </c>
      <c r="BF1663">
        <v>0</v>
      </c>
      <c r="BG1663">
        <v>0</v>
      </c>
      <c r="BH1663">
        <v>1</v>
      </c>
      <c r="BI1663">
        <v>2.8</v>
      </c>
      <c r="BJ1663">
        <v>1.3</v>
      </c>
      <c r="BK1663">
        <v>3</v>
      </c>
      <c r="BL1663" s="4">
        <v>37.619999999999997</v>
      </c>
      <c r="BM1663" s="4">
        <v>5.64</v>
      </c>
      <c r="BN1663" s="4">
        <v>43.26</v>
      </c>
      <c r="BO1663" s="4">
        <v>43.26</v>
      </c>
      <c r="BQ1663" t="s">
        <v>318</v>
      </c>
      <c r="BR1663" t="s">
        <v>358</v>
      </c>
      <c r="BS1663" s="2">
        <v>44067</v>
      </c>
      <c r="BT1663" s="1">
        <v>0.44236111111111115</v>
      </c>
      <c r="BU1663" t="s">
        <v>1477</v>
      </c>
      <c r="BV1663" t="s">
        <v>0</v>
      </c>
      <c r="BW1663" t="s">
        <v>98</v>
      </c>
      <c r="BX1663" t="s">
        <v>241</v>
      </c>
      <c r="BY1663">
        <v>6496.32</v>
      </c>
      <c r="CA1663" t="s">
        <v>149</v>
      </c>
      <c r="CC1663" t="s">
        <v>110</v>
      </c>
      <c r="CD1663">
        <v>1428</v>
      </c>
      <c r="CE1663" t="s">
        <v>2</v>
      </c>
      <c r="CF1663" s="2">
        <v>44069</v>
      </c>
      <c r="CI1663">
        <v>1</v>
      </c>
      <c r="CJ1663">
        <v>1</v>
      </c>
      <c r="CK1663">
        <v>22</v>
      </c>
      <c r="CL1663" t="s">
        <v>0</v>
      </c>
    </row>
    <row r="1664" spans="1:90" x14ac:dyDescent="0.3">
      <c r="A1664" t="s">
        <v>322</v>
      </c>
      <c r="B1664" t="s">
        <v>321</v>
      </c>
      <c r="C1664" t="s">
        <v>10</v>
      </c>
      <c r="E1664" t="str">
        <f>"FES1162761420"</f>
        <v>FES1162761420</v>
      </c>
      <c r="F1664" s="2">
        <v>44064</v>
      </c>
      <c r="G1664">
        <v>202102</v>
      </c>
      <c r="H1664" t="s">
        <v>25</v>
      </c>
      <c r="I1664" t="s">
        <v>23</v>
      </c>
      <c r="J1664" t="s">
        <v>362</v>
      </c>
      <c r="K1664" t="s">
        <v>7</v>
      </c>
      <c r="L1664" t="s">
        <v>431</v>
      </c>
      <c r="M1664" t="s">
        <v>428</v>
      </c>
      <c r="N1664" t="s">
        <v>1121</v>
      </c>
      <c r="O1664" t="s">
        <v>21</v>
      </c>
      <c r="P1664" t="str">
        <f>"2170748105                    "</f>
        <v xml:space="preserve">2170748105                    </v>
      </c>
      <c r="Q1664">
        <v>0</v>
      </c>
      <c r="R1664">
        <v>0</v>
      </c>
      <c r="S1664">
        <v>0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0</v>
      </c>
      <c r="AB1664">
        <v>0</v>
      </c>
      <c r="AC1664">
        <v>0</v>
      </c>
      <c r="AD1664">
        <v>0</v>
      </c>
      <c r="AE1664" s="3">
        <v>0</v>
      </c>
      <c r="AF1664" s="3">
        <v>0</v>
      </c>
      <c r="AG1664" s="3">
        <v>0</v>
      </c>
      <c r="AH1664" s="3">
        <v>0</v>
      </c>
      <c r="AI1664" s="3">
        <v>0</v>
      </c>
      <c r="AJ1664" s="3">
        <v>0</v>
      </c>
      <c r="AK1664" s="3">
        <v>6.28</v>
      </c>
      <c r="AL1664" s="3">
        <v>0</v>
      </c>
      <c r="AM1664" s="3">
        <v>0</v>
      </c>
      <c r="AN1664" s="3">
        <v>0</v>
      </c>
      <c r="AO1664" s="3">
        <v>0</v>
      </c>
      <c r="AP1664" s="3">
        <v>0</v>
      </c>
      <c r="AQ1664" s="3">
        <v>0</v>
      </c>
      <c r="AR1664" s="3">
        <v>0</v>
      </c>
      <c r="AS1664" s="3">
        <v>0</v>
      </c>
      <c r="AT1664">
        <v>0</v>
      </c>
      <c r="AU1664">
        <v>0</v>
      </c>
      <c r="AV1664">
        <v>0</v>
      </c>
      <c r="AW1664">
        <v>0</v>
      </c>
      <c r="AX1664">
        <v>0</v>
      </c>
      <c r="AY1664">
        <v>0</v>
      </c>
      <c r="AZ1664">
        <v>0</v>
      </c>
      <c r="BA1664">
        <v>0</v>
      </c>
      <c r="BB1664">
        <v>0</v>
      </c>
      <c r="BC1664">
        <v>0</v>
      </c>
      <c r="BD1664">
        <v>0</v>
      </c>
      <c r="BE1664">
        <v>0</v>
      </c>
      <c r="BF1664">
        <v>0</v>
      </c>
      <c r="BG1664">
        <v>0</v>
      </c>
      <c r="BH1664">
        <v>1</v>
      </c>
      <c r="BI1664">
        <v>1.7</v>
      </c>
      <c r="BJ1664">
        <v>0.7</v>
      </c>
      <c r="BK1664">
        <v>2</v>
      </c>
      <c r="BL1664" s="4">
        <v>48.15</v>
      </c>
      <c r="BM1664" s="4">
        <v>7.22</v>
      </c>
      <c r="BN1664" s="4">
        <v>55.37</v>
      </c>
      <c r="BO1664" s="4">
        <v>55.37</v>
      </c>
      <c r="BQ1664" t="s">
        <v>385</v>
      </c>
      <c r="BR1664" t="s">
        <v>358</v>
      </c>
      <c r="BS1664" s="2">
        <v>44067</v>
      </c>
      <c r="BT1664" s="1">
        <v>0.43055555555555558</v>
      </c>
      <c r="BU1664" t="s">
        <v>1978</v>
      </c>
      <c r="BV1664" t="s">
        <v>16</v>
      </c>
      <c r="BY1664">
        <v>3700.46</v>
      </c>
      <c r="CA1664" t="s">
        <v>237</v>
      </c>
      <c r="CC1664" t="s">
        <v>428</v>
      </c>
      <c r="CD1664">
        <v>6230</v>
      </c>
      <c r="CE1664" t="s">
        <v>2</v>
      </c>
      <c r="CF1664" s="2">
        <v>44067</v>
      </c>
      <c r="CI1664">
        <v>1</v>
      </c>
      <c r="CJ1664">
        <v>1</v>
      </c>
      <c r="CK1664">
        <v>21</v>
      </c>
      <c r="CL1664" t="s">
        <v>0</v>
      </c>
    </row>
    <row r="1665" spans="1:90" x14ac:dyDescent="0.3">
      <c r="A1665" t="s">
        <v>322</v>
      </c>
      <c r="B1665" t="s">
        <v>321</v>
      </c>
      <c r="C1665" t="s">
        <v>10</v>
      </c>
      <c r="E1665" t="str">
        <f>"FES1162761426"</f>
        <v>FES1162761426</v>
      </c>
      <c r="F1665" s="2">
        <v>44064</v>
      </c>
      <c r="G1665">
        <v>202102</v>
      </c>
      <c r="H1665" t="s">
        <v>25</v>
      </c>
      <c r="I1665" t="s">
        <v>23</v>
      </c>
      <c r="J1665" t="s">
        <v>362</v>
      </c>
      <c r="K1665" t="s">
        <v>7</v>
      </c>
      <c r="L1665" t="s">
        <v>9</v>
      </c>
      <c r="M1665" t="s">
        <v>8</v>
      </c>
      <c r="N1665" t="s">
        <v>1977</v>
      </c>
      <c r="O1665" t="s">
        <v>21</v>
      </c>
      <c r="P1665" t="str">
        <f>"2170750194                    "</f>
        <v xml:space="preserve">2170750194                    </v>
      </c>
      <c r="Q1665">
        <v>0</v>
      </c>
      <c r="R1665">
        <v>0</v>
      </c>
      <c r="S1665">
        <v>0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0</v>
      </c>
      <c r="AA1665">
        <v>0</v>
      </c>
      <c r="AB1665">
        <v>0</v>
      </c>
      <c r="AC1665">
        <v>0</v>
      </c>
      <c r="AD1665">
        <v>0</v>
      </c>
      <c r="AE1665" s="3">
        <v>0</v>
      </c>
      <c r="AF1665" s="3">
        <v>0</v>
      </c>
      <c r="AG1665" s="3">
        <v>0</v>
      </c>
      <c r="AH1665" s="3">
        <v>0</v>
      </c>
      <c r="AI1665" s="3">
        <v>0</v>
      </c>
      <c r="AJ1665" s="3">
        <v>0</v>
      </c>
      <c r="AK1665" s="3">
        <v>12.56</v>
      </c>
      <c r="AL1665" s="3">
        <v>0</v>
      </c>
      <c r="AM1665" s="3">
        <v>0</v>
      </c>
      <c r="AN1665" s="3">
        <v>0</v>
      </c>
      <c r="AO1665" s="3">
        <v>0</v>
      </c>
      <c r="AP1665" s="3">
        <v>0</v>
      </c>
      <c r="AQ1665" s="3">
        <v>0</v>
      </c>
      <c r="AR1665" s="3">
        <v>0</v>
      </c>
      <c r="AS1665" s="3">
        <v>0</v>
      </c>
      <c r="AT1665">
        <v>0</v>
      </c>
      <c r="AU1665">
        <v>0</v>
      </c>
      <c r="AV1665">
        <v>0</v>
      </c>
      <c r="AW1665">
        <v>0</v>
      </c>
      <c r="AX1665">
        <v>0</v>
      </c>
      <c r="AY1665">
        <v>0</v>
      </c>
      <c r="AZ1665">
        <v>0</v>
      </c>
      <c r="BA1665">
        <v>0</v>
      </c>
      <c r="BB1665">
        <v>0</v>
      </c>
      <c r="BC1665">
        <v>0</v>
      </c>
      <c r="BD1665">
        <v>0</v>
      </c>
      <c r="BE1665">
        <v>0</v>
      </c>
      <c r="BF1665">
        <v>0</v>
      </c>
      <c r="BG1665">
        <v>0</v>
      </c>
      <c r="BH1665">
        <v>1</v>
      </c>
      <c r="BI1665">
        <v>3.8</v>
      </c>
      <c r="BJ1665">
        <v>1.3</v>
      </c>
      <c r="BK1665">
        <v>4</v>
      </c>
      <c r="BL1665" s="4">
        <v>96.27</v>
      </c>
      <c r="BM1665" s="4">
        <v>14.44</v>
      </c>
      <c r="BN1665" s="4">
        <v>110.71</v>
      </c>
      <c r="BO1665" s="4">
        <v>110.71</v>
      </c>
      <c r="BQ1665" t="s">
        <v>318</v>
      </c>
      <c r="BR1665" t="s">
        <v>358</v>
      </c>
      <c r="BS1665" s="2">
        <v>44067</v>
      </c>
      <c r="BT1665" s="1">
        <v>0.45624999999999999</v>
      </c>
      <c r="BU1665" t="s">
        <v>244</v>
      </c>
      <c r="BV1665" t="s">
        <v>0</v>
      </c>
      <c r="BW1665" t="s">
        <v>40</v>
      </c>
      <c r="BX1665" t="s">
        <v>281</v>
      </c>
      <c r="BY1665">
        <v>6391.73</v>
      </c>
      <c r="CA1665" t="s">
        <v>216</v>
      </c>
      <c r="CC1665" t="s">
        <v>8</v>
      </c>
      <c r="CD1665">
        <v>7441</v>
      </c>
      <c r="CE1665" t="s">
        <v>2</v>
      </c>
      <c r="CF1665" s="2">
        <v>44069</v>
      </c>
      <c r="CI1665">
        <v>1</v>
      </c>
      <c r="CJ1665">
        <v>1</v>
      </c>
      <c r="CK1665">
        <v>21</v>
      </c>
      <c r="CL1665" t="s">
        <v>0</v>
      </c>
    </row>
    <row r="1666" spans="1:90" x14ac:dyDescent="0.3">
      <c r="A1666" t="s">
        <v>322</v>
      </c>
      <c r="B1666" t="s">
        <v>321</v>
      </c>
      <c r="C1666" t="s">
        <v>10</v>
      </c>
      <c r="E1666" t="str">
        <f>"FES1162761434"</f>
        <v>FES1162761434</v>
      </c>
      <c r="F1666" s="2">
        <v>44064</v>
      </c>
      <c r="G1666">
        <v>202102</v>
      </c>
      <c r="H1666" t="s">
        <v>25</v>
      </c>
      <c r="I1666" t="s">
        <v>23</v>
      </c>
      <c r="J1666" t="s">
        <v>362</v>
      </c>
      <c r="K1666" t="s">
        <v>7</v>
      </c>
      <c r="L1666" t="s">
        <v>35</v>
      </c>
      <c r="M1666" t="s">
        <v>32</v>
      </c>
      <c r="N1666" t="s">
        <v>1194</v>
      </c>
      <c r="O1666" t="s">
        <v>21</v>
      </c>
      <c r="P1666" t="str">
        <f>"2170750083                    "</f>
        <v xml:space="preserve">2170750083                    </v>
      </c>
      <c r="Q1666">
        <v>0</v>
      </c>
      <c r="R1666">
        <v>0</v>
      </c>
      <c r="S1666">
        <v>0</v>
      </c>
      <c r="T1666">
        <v>0</v>
      </c>
      <c r="U1666">
        <v>0</v>
      </c>
      <c r="V1666">
        <v>0</v>
      </c>
      <c r="W1666">
        <v>0</v>
      </c>
      <c r="X1666">
        <v>0</v>
      </c>
      <c r="Y1666">
        <v>0</v>
      </c>
      <c r="Z1666">
        <v>0</v>
      </c>
      <c r="AA1666">
        <v>0</v>
      </c>
      <c r="AB1666">
        <v>0</v>
      </c>
      <c r="AC1666">
        <v>0</v>
      </c>
      <c r="AD1666">
        <v>0</v>
      </c>
      <c r="AE1666" s="3">
        <v>0</v>
      </c>
      <c r="AF1666" s="3">
        <v>0</v>
      </c>
      <c r="AG1666" s="3">
        <v>0</v>
      </c>
      <c r="AH1666" s="3">
        <v>0</v>
      </c>
      <c r="AI1666" s="3">
        <v>0</v>
      </c>
      <c r="AJ1666" s="3">
        <v>0</v>
      </c>
      <c r="AK1666" s="3">
        <v>4.91</v>
      </c>
      <c r="AL1666" s="3">
        <v>0</v>
      </c>
      <c r="AM1666" s="3">
        <v>0</v>
      </c>
      <c r="AN1666" s="3">
        <v>0</v>
      </c>
      <c r="AO1666" s="3">
        <v>0</v>
      </c>
      <c r="AP1666" s="3">
        <v>0</v>
      </c>
      <c r="AQ1666" s="3">
        <v>0</v>
      </c>
      <c r="AR1666" s="3">
        <v>0</v>
      </c>
      <c r="AS1666" s="3">
        <v>0</v>
      </c>
      <c r="AT1666">
        <v>0</v>
      </c>
      <c r="AU1666">
        <v>0</v>
      </c>
      <c r="AV1666">
        <v>0</v>
      </c>
      <c r="AW1666">
        <v>0</v>
      </c>
      <c r="AX1666">
        <v>0</v>
      </c>
      <c r="AY1666">
        <v>0</v>
      </c>
      <c r="AZ1666">
        <v>0</v>
      </c>
      <c r="BA1666">
        <v>0</v>
      </c>
      <c r="BB1666">
        <v>0</v>
      </c>
      <c r="BC1666">
        <v>0</v>
      </c>
      <c r="BD1666">
        <v>0</v>
      </c>
      <c r="BE1666">
        <v>0</v>
      </c>
      <c r="BF1666">
        <v>0</v>
      </c>
      <c r="BG1666">
        <v>0</v>
      </c>
      <c r="BH1666">
        <v>1</v>
      </c>
      <c r="BI1666">
        <v>0.2</v>
      </c>
      <c r="BJ1666">
        <v>0.9</v>
      </c>
      <c r="BK1666">
        <v>1</v>
      </c>
      <c r="BL1666" s="4">
        <v>37.619999999999997</v>
      </c>
      <c r="BM1666" s="4">
        <v>5.64</v>
      </c>
      <c r="BN1666" s="4">
        <v>43.26</v>
      </c>
      <c r="BO1666" s="4">
        <v>43.26</v>
      </c>
      <c r="BQ1666" t="s">
        <v>385</v>
      </c>
      <c r="BR1666" t="s">
        <v>358</v>
      </c>
      <c r="BS1666" s="2">
        <v>44067</v>
      </c>
      <c r="BT1666" s="1">
        <v>0.375</v>
      </c>
      <c r="BU1666" t="s">
        <v>1976</v>
      </c>
      <c r="BV1666" t="s">
        <v>16</v>
      </c>
      <c r="BY1666">
        <v>4483.58</v>
      </c>
      <c r="CC1666" t="s">
        <v>32</v>
      </c>
      <c r="CD1666">
        <v>2013</v>
      </c>
      <c r="CE1666" t="s">
        <v>64</v>
      </c>
      <c r="CF1666" s="2">
        <v>44068</v>
      </c>
      <c r="CI1666">
        <v>1</v>
      </c>
      <c r="CJ1666">
        <v>1</v>
      </c>
      <c r="CK1666">
        <v>22</v>
      </c>
      <c r="CL1666" t="s">
        <v>0</v>
      </c>
    </row>
    <row r="1667" spans="1:90" x14ac:dyDescent="0.3">
      <c r="A1667" t="s">
        <v>322</v>
      </c>
      <c r="B1667" t="s">
        <v>321</v>
      </c>
      <c r="C1667" t="s">
        <v>10</v>
      </c>
      <c r="E1667" t="str">
        <f>"FES1162761435"</f>
        <v>FES1162761435</v>
      </c>
      <c r="F1667" s="2">
        <v>44064</v>
      </c>
      <c r="G1667">
        <v>202102</v>
      </c>
      <c r="H1667" t="s">
        <v>25</v>
      </c>
      <c r="I1667" t="s">
        <v>23</v>
      </c>
      <c r="J1667" t="s">
        <v>362</v>
      </c>
      <c r="K1667" t="s">
        <v>7</v>
      </c>
      <c r="L1667" t="s">
        <v>232</v>
      </c>
      <c r="M1667" t="s">
        <v>231</v>
      </c>
      <c r="N1667" t="s">
        <v>515</v>
      </c>
      <c r="O1667" t="s">
        <v>21</v>
      </c>
      <c r="P1667" t="str">
        <f>"2170750005                    "</f>
        <v xml:space="preserve">2170750005                    </v>
      </c>
      <c r="Q1667">
        <v>0</v>
      </c>
      <c r="R1667">
        <v>0</v>
      </c>
      <c r="S1667">
        <v>0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0</v>
      </c>
      <c r="Z1667">
        <v>0</v>
      </c>
      <c r="AA1667">
        <v>0</v>
      </c>
      <c r="AB1667">
        <v>0</v>
      </c>
      <c r="AC1667">
        <v>0</v>
      </c>
      <c r="AD1667">
        <v>0</v>
      </c>
      <c r="AE1667" s="3">
        <v>0</v>
      </c>
      <c r="AF1667" s="3">
        <v>0</v>
      </c>
      <c r="AG1667" s="3">
        <v>0</v>
      </c>
      <c r="AH1667" s="3">
        <v>0</v>
      </c>
      <c r="AI1667" s="3">
        <v>0</v>
      </c>
      <c r="AJ1667" s="3">
        <v>0</v>
      </c>
      <c r="AK1667" s="3">
        <v>4.91</v>
      </c>
      <c r="AL1667" s="3">
        <v>0</v>
      </c>
      <c r="AM1667" s="3">
        <v>0</v>
      </c>
      <c r="AN1667" s="3">
        <v>0</v>
      </c>
      <c r="AO1667" s="3">
        <v>0</v>
      </c>
      <c r="AP1667" s="3">
        <v>0</v>
      </c>
      <c r="AQ1667" s="3">
        <v>0</v>
      </c>
      <c r="AR1667" s="3">
        <v>0</v>
      </c>
      <c r="AS1667" s="3">
        <v>0</v>
      </c>
      <c r="AT1667">
        <v>0</v>
      </c>
      <c r="AU1667">
        <v>0</v>
      </c>
      <c r="AV1667">
        <v>0</v>
      </c>
      <c r="AW1667">
        <v>0</v>
      </c>
      <c r="AX1667">
        <v>0</v>
      </c>
      <c r="AY1667">
        <v>0</v>
      </c>
      <c r="AZ1667">
        <v>0</v>
      </c>
      <c r="BA1667">
        <v>0</v>
      </c>
      <c r="BB1667">
        <v>0</v>
      </c>
      <c r="BC1667">
        <v>0</v>
      </c>
      <c r="BD1667">
        <v>0</v>
      </c>
      <c r="BE1667">
        <v>0</v>
      </c>
      <c r="BF1667">
        <v>0</v>
      </c>
      <c r="BG1667">
        <v>0</v>
      </c>
      <c r="BH1667">
        <v>1</v>
      </c>
      <c r="BI1667">
        <v>2</v>
      </c>
      <c r="BJ1667">
        <v>1.3</v>
      </c>
      <c r="BK1667">
        <v>2</v>
      </c>
      <c r="BL1667" s="4">
        <v>37.619999999999997</v>
      </c>
      <c r="BM1667" s="4">
        <v>5.64</v>
      </c>
      <c r="BN1667" s="4">
        <v>43.26</v>
      </c>
      <c r="BO1667" s="4">
        <v>43.26</v>
      </c>
      <c r="BQ1667" t="s">
        <v>385</v>
      </c>
      <c r="BR1667" t="s">
        <v>358</v>
      </c>
      <c r="BS1667" s="2">
        <v>44067</v>
      </c>
      <c r="BT1667" s="1">
        <v>0.35347222222222219</v>
      </c>
      <c r="BU1667" t="s">
        <v>985</v>
      </c>
      <c r="BV1667" t="s">
        <v>16</v>
      </c>
      <c r="BY1667">
        <v>6352.86</v>
      </c>
      <c r="CA1667" t="s">
        <v>961</v>
      </c>
      <c r="CC1667" t="s">
        <v>231</v>
      </c>
      <c r="CD1667">
        <v>1459</v>
      </c>
      <c r="CE1667" t="s">
        <v>2</v>
      </c>
      <c r="CF1667" s="2">
        <v>44068</v>
      </c>
      <c r="CI1667">
        <v>1</v>
      </c>
      <c r="CJ1667">
        <v>1</v>
      </c>
      <c r="CK1667">
        <v>22</v>
      </c>
      <c r="CL1667" t="s">
        <v>0</v>
      </c>
    </row>
    <row r="1668" spans="1:90" x14ac:dyDescent="0.3">
      <c r="A1668" t="s">
        <v>322</v>
      </c>
      <c r="B1668" t="s">
        <v>321</v>
      </c>
      <c r="C1668" t="s">
        <v>10</v>
      </c>
      <c r="E1668" t="str">
        <f>"FES1162761317"</f>
        <v>FES1162761317</v>
      </c>
      <c r="F1668" s="2">
        <v>44064</v>
      </c>
      <c r="G1668">
        <v>202102</v>
      </c>
      <c r="H1668" t="s">
        <v>25</v>
      </c>
      <c r="I1668" t="s">
        <v>23</v>
      </c>
      <c r="J1668" t="s">
        <v>362</v>
      </c>
      <c r="K1668" t="s">
        <v>7</v>
      </c>
      <c r="L1668" t="s">
        <v>111</v>
      </c>
      <c r="M1668" t="s">
        <v>110</v>
      </c>
      <c r="N1668" t="s">
        <v>620</v>
      </c>
      <c r="O1668" t="s">
        <v>21</v>
      </c>
      <c r="P1668" t="str">
        <f>"2170750085                    "</f>
        <v xml:space="preserve">2170750085                    </v>
      </c>
      <c r="Q1668">
        <v>0</v>
      </c>
      <c r="R1668">
        <v>0</v>
      </c>
      <c r="S1668">
        <v>0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0</v>
      </c>
      <c r="AA1668">
        <v>0</v>
      </c>
      <c r="AB1668">
        <v>0</v>
      </c>
      <c r="AC1668">
        <v>0</v>
      </c>
      <c r="AD1668">
        <v>0</v>
      </c>
      <c r="AE1668" s="3">
        <v>0</v>
      </c>
      <c r="AF1668" s="3">
        <v>0</v>
      </c>
      <c r="AG1668" s="3">
        <v>0</v>
      </c>
      <c r="AH1668" s="3">
        <v>0</v>
      </c>
      <c r="AI1668" s="3">
        <v>0</v>
      </c>
      <c r="AJ1668" s="3">
        <v>0</v>
      </c>
      <c r="AK1668" s="3">
        <v>4.91</v>
      </c>
      <c r="AL1668" s="3">
        <v>0</v>
      </c>
      <c r="AM1668" s="3">
        <v>0</v>
      </c>
      <c r="AN1668" s="3">
        <v>0</v>
      </c>
      <c r="AO1668" s="3">
        <v>0</v>
      </c>
      <c r="AP1668" s="3">
        <v>0</v>
      </c>
      <c r="AQ1668" s="3">
        <v>0</v>
      </c>
      <c r="AR1668" s="3">
        <v>0</v>
      </c>
      <c r="AS1668" s="3">
        <v>0</v>
      </c>
      <c r="AT1668">
        <v>0</v>
      </c>
      <c r="AU1668">
        <v>0</v>
      </c>
      <c r="AV1668">
        <v>0</v>
      </c>
      <c r="AW1668">
        <v>0</v>
      </c>
      <c r="AX1668">
        <v>0</v>
      </c>
      <c r="AY1668">
        <v>0</v>
      </c>
      <c r="AZ1668">
        <v>0</v>
      </c>
      <c r="BA1668">
        <v>0</v>
      </c>
      <c r="BB1668">
        <v>0</v>
      </c>
      <c r="BC1668">
        <v>0</v>
      </c>
      <c r="BD1668">
        <v>0</v>
      </c>
      <c r="BE1668">
        <v>0</v>
      </c>
      <c r="BF1668">
        <v>0</v>
      </c>
      <c r="BG1668">
        <v>0</v>
      </c>
      <c r="BH1668">
        <v>1</v>
      </c>
      <c r="BI1668">
        <v>1</v>
      </c>
      <c r="BJ1668">
        <v>0.2</v>
      </c>
      <c r="BK1668">
        <v>1</v>
      </c>
      <c r="BL1668" s="4">
        <v>37.619999999999997</v>
      </c>
      <c r="BM1668" s="4">
        <v>5.64</v>
      </c>
      <c r="BN1668" s="4">
        <v>43.26</v>
      </c>
      <c r="BO1668" s="4">
        <v>43.26</v>
      </c>
      <c r="BQ1668" t="s">
        <v>385</v>
      </c>
      <c r="BR1668" t="s">
        <v>358</v>
      </c>
      <c r="BS1668" s="2">
        <v>44067</v>
      </c>
      <c r="BT1668" s="1">
        <v>0.48680555555555555</v>
      </c>
      <c r="BU1668" t="s">
        <v>528</v>
      </c>
      <c r="BV1668" t="s">
        <v>0</v>
      </c>
      <c r="BW1668" t="s">
        <v>98</v>
      </c>
      <c r="BX1668" t="s">
        <v>241</v>
      </c>
      <c r="BY1668">
        <v>1200</v>
      </c>
      <c r="CA1668" t="s">
        <v>149</v>
      </c>
      <c r="CC1668" t="s">
        <v>110</v>
      </c>
      <c r="CD1668">
        <v>1428</v>
      </c>
      <c r="CE1668" t="s">
        <v>64</v>
      </c>
      <c r="CF1668" s="2">
        <v>44069</v>
      </c>
      <c r="CI1668">
        <v>1</v>
      </c>
      <c r="CJ1668">
        <v>1</v>
      </c>
      <c r="CK1668">
        <v>22</v>
      </c>
      <c r="CL1668" t="s">
        <v>0</v>
      </c>
    </row>
    <row r="1669" spans="1:90" x14ac:dyDescent="0.3">
      <c r="A1669" t="s">
        <v>322</v>
      </c>
      <c r="B1669" t="s">
        <v>321</v>
      </c>
      <c r="C1669" t="s">
        <v>10</v>
      </c>
      <c r="E1669" t="str">
        <f>"FES1162758365"</f>
        <v>FES1162758365</v>
      </c>
      <c r="F1669" s="2">
        <v>44046</v>
      </c>
      <c r="G1669">
        <v>202102</v>
      </c>
      <c r="H1669" t="s">
        <v>25</v>
      </c>
      <c r="I1669" t="s">
        <v>23</v>
      </c>
      <c r="J1669" t="s">
        <v>362</v>
      </c>
      <c r="K1669" t="s">
        <v>7</v>
      </c>
      <c r="L1669" t="s">
        <v>232</v>
      </c>
      <c r="M1669" t="s">
        <v>231</v>
      </c>
      <c r="N1669" t="s">
        <v>1975</v>
      </c>
      <c r="O1669" t="s">
        <v>21</v>
      </c>
      <c r="P1669" t="str">
        <f>"21707496296                   "</f>
        <v xml:space="preserve">21707496296                   </v>
      </c>
      <c r="Q1669">
        <v>0</v>
      </c>
      <c r="R1669">
        <v>0</v>
      </c>
      <c r="S1669">
        <v>0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0</v>
      </c>
      <c r="AA1669">
        <v>0</v>
      </c>
      <c r="AB1669">
        <v>0</v>
      </c>
      <c r="AC1669">
        <v>0</v>
      </c>
      <c r="AD1669">
        <v>0</v>
      </c>
      <c r="AE1669" s="3">
        <v>0</v>
      </c>
      <c r="AF1669" s="3">
        <v>0</v>
      </c>
      <c r="AG1669" s="3">
        <v>0</v>
      </c>
      <c r="AH1669" s="3">
        <v>0</v>
      </c>
      <c r="AI1669" s="3">
        <v>0</v>
      </c>
      <c r="AJ1669" s="3">
        <v>0</v>
      </c>
      <c r="AK1669" s="3">
        <v>4.58</v>
      </c>
      <c r="AL1669" s="3">
        <v>0</v>
      </c>
      <c r="AM1669" s="3">
        <v>0</v>
      </c>
      <c r="AN1669" s="3">
        <v>0</v>
      </c>
      <c r="AO1669" s="3">
        <v>0</v>
      </c>
      <c r="AP1669" s="3">
        <v>0</v>
      </c>
      <c r="AQ1669" s="3">
        <v>0</v>
      </c>
      <c r="AR1669" s="3">
        <v>0</v>
      </c>
      <c r="AS1669" s="3">
        <v>0</v>
      </c>
      <c r="AT1669">
        <v>0</v>
      </c>
      <c r="AU1669">
        <v>0</v>
      </c>
      <c r="AV1669">
        <v>0</v>
      </c>
      <c r="AW1669">
        <v>0</v>
      </c>
      <c r="AX1669">
        <v>0</v>
      </c>
      <c r="AY1669">
        <v>0</v>
      </c>
      <c r="AZ1669">
        <v>0</v>
      </c>
      <c r="BA1669">
        <v>0</v>
      </c>
      <c r="BB1669">
        <v>0</v>
      </c>
      <c r="BC1669">
        <v>0</v>
      </c>
      <c r="BD1669">
        <v>0</v>
      </c>
      <c r="BE1669">
        <v>0</v>
      </c>
      <c r="BF1669">
        <v>0</v>
      </c>
      <c r="BG1669">
        <v>0</v>
      </c>
      <c r="BH1669">
        <v>1</v>
      </c>
      <c r="BI1669">
        <v>1</v>
      </c>
      <c r="BJ1669">
        <v>0.2</v>
      </c>
      <c r="BK1669">
        <v>1</v>
      </c>
      <c r="BL1669" s="4">
        <v>37.29</v>
      </c>
      <c r="BM1669" s="4">
        <v>5.59</v>
      </c>
      <c r="BN1669" s="4">
        <v>42.88</v>
      </c>
      <c r="BO1669" s="4">
        <v>42.88</v>
      </c>
      <c r="BR1669" t="s">
        <v>358</v>
      </c>
      <c r="BS1669" s="2">
        <v>44047</v>
      </c>
      <c r="BT1669" s="1">
        <v>0.29375000000000001</v>
      </c>
      <c r="BU1669" t="s">
        <v>1974</v>
      </c>
      <c r="BV1669" t="s">
        <v>16</v>
      </c>
      <c r="BY1669">
        <v>1200</v>
      </c>
      <c r="BZ1669" t="s">
        <v>1427</v>
      </c>
      <c r="CA1669" t="s">
        <v>961</v>
      </c>
      <c r="CC1669" t="s">
        <v>231</v>
      </c>
      <c r="CD1669">
        <v>1459</v>
      </c>
      <c r="CE1669" t="s">
        <v>64</v>
      </c>
      <c r="CF1669" s="2">
        <v>44048</v>
      </c>
      <c r="CI1669">
        <v>1</v>
      </c>
      <c r="CJ1669">
        <v>1</v>
      </c>
      <c r="CK1669">
        <v>22</v>
      </c>
      <c r="CL1669" t="s">
        <v>0</v>
      </c>
    </row>
    <row r="1670" spans="1:90" x14ac:dyDescent="0.3">
      <c r="A1670" t="s">
        <v>322</v>
      </c>
      <c r="B1670" t="s">
        <v>321</v>
      </c>
      <c r="C1670" t="s">
        <v>10</v>
      </c>
      <c r="E1670" t="str">
        <f>"FES1162758388"</f>
        <v>FES1162758388</v>
      </c>
      <c r="F1670" s="2">
        <v>44046</v>
      </c>
      <c r="G1670">
        <v>202102</v>
      </c>
      <c r="H1670" t="s">
        <v>25</v>
      </c>
      <c r="I1670" t="s">
        <v>23</v>
      </c>
      <c r="J1670" t="s">
        <v>362</v>
      </c>
      <c r="K1670" t="s">
        <v>7</v>
      </c>
      <c r="L1670" t="s">
        <v>25</v>
      </c>
      <c r="M1670" t="s">
        <v>23</v>
      </c>
      <c r="N1670" t="s">
        <v>510</v>
      </c>
      <c r="O1670" t="s">
        <v>21</v>
      </c>
      <c r="P1670" t="str">
        <f>"21707476508                   "</f>
        <v xml:space="preserve">21707476508                   </v>
      </c>
      <c r="Q1670">
        <v>0</v>
      </c>
      <c r="R1670">
        <v>0</v>
      </c>
      <c r="S1670">
        <v>0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0</v>
      </c>
      <c r="AB1670">
        <v>0</v>
      </c>
      <c r="AC1670">
        <v>0</v>
      </c>
      <c r="AD1670">
        <v>0</v>
      </c>
      <c r="AE1670" s="3">
        <v>0</v>
      </c>
      <c r="AF1670" s="3">
        <v>0</v>
      </c>
      <c r="AG1670" s="3">
        <v>0</v>
      </c>
      <c r="AH1670" s="3">
        <v>0</v>
      </c>
      <c r="AI1670" s="3">
        <v>0</v>
      </c>
      <c r="AJ1670" s="3">
        <v>0</v>
      </c>
      <c r="AK1670" s="3">
        <v>4.58</v>
      </c>
      <c r="AL1670" s="3">
        <v>0</v>
      </c>
      <c r="AM1670" s="3">
        <v>0</v>
      </c>
      <c r="AN1670" s="3">
        <v>0</v>
      </c>
      <c r="AO1670" s="3">
        <v>0</v>
      </c>
      <c r="AP1670" s="3">
        <v>0</v>
      </c>
      <c r="AQ1670" s="3">
        <v>0</v>
      </c>
      <c r="AR1670" s="3">
        <v>0</v>
      </c>
      <c r="AS1670" s="3">
        <v>0</v>
      </c>
      <c r="AT1670">
        <v>0</v>
      </c>
      <c r="AU1670">
        <v>0</v>
      </c>
      <c r="AV1670">
        <v>0</v>
      </c>
      <c r="AW1670">
        <v>0</v>
      </c>
      <c r="AX1670">
        <v>0</v>
      </c>
      <c r="AY1670">
        <v>0</v>
      </c>
      <c r="AZ1670">
        <v>0</v>
      </c>
      <c r="BA1670">
        <v>0</v>
      </c>
      <c r="BB1670">
        <v>0</v>
      </c>
      <c r="BC1670">
        <v>0</v>
      </c>
      <c r="BD1670">
        <v>0</v>
      </c>
      <c r="BE1670">
        <v>0</v>
      </c>
      <c r="BF1670">
        <v>0</v>
      </c>
      <c r="BG1670">
        <v>0</v>
      </c>
      <c r="BH1670">
        <v>1</v>
      </c>
      <c r="BI1670">
        <v>1</v>
      </c>
      <c r="BJ1670">
        <v>0.2</v>
      </c>
      <c r="BK1670">
        <v>1</v>
      </c>
      <c r="BL1670" s="4">
        <v>37.29</v>
      </c>
      <c r="BM1670" s="4">
        <v>5.59</v>
      </c>
      <c r="BN1670" s="4">
        <v>42.88</v>
      </c>
      <c r="BO1670" s="4">
        <v>42.88</v>
      </c>
      <c r="BQ1670" t="s">
        <v>385</v>
      </c>
      <c r="BR1670" t="s">
        <v>358</v>
      </c>
      <c r="BS1670" s="2">
        <v>44047</v>
      </c>
      <c r="BT1670" s="1">
        <v>0.33333333333333331</v>
      </c>
      <c r="BU1670" t="s">
        <v>163</v>
      </c>
      <c r="BV1670" t="s">
        <v>16</v>
      </c>
      <c r="BY1670">
        <v>1200</v>
      </c>
      <c r="BZ1670" t="s">
        <v>1427</v>
      </c>
      <c r="CC1670" t="s">
        <v>23</v>
      </c>
      <c r="CD1670">
        <v>1645</v>
      </c>
      <c r="CE1670" t="s">
        <v>64</v>
      </c>
      <c r="CF1670" s="2">
        <v>44049</v>
      </c>
      <c r="CI1670">
        <v>1</v>
      </c>
      <c r="CJ1670">
        <v>1</v>
      </c>
      <c r="CK1670">
        <v>22</v>
      </c>
      <c r="CL1670" t="s">
        <v>0</v>
      </c>
    </row>
    <row r="1671" spans="1:90" x14ac:dyDescent="0.3">
      <c r="A1671" t="s">
        <v>322</v>
      </c>
      <c r="B1671" t="s">
        <v>321</v>
      </c>
      <c r="C1671" t="s">
        <v>10</v>
      </c>
      <c r="E1671" t="str">
        <f>"FES1162758746"</f>
        <v>FES1162758746</v>
      </c>
      <c r="F1671" s="2">
        <v>44047</v>
      </c>
      <c r="G1671">
        <v>202102</v>
      </c>
      <c r="H1671" t="s">
        <v>25</v>
      </c>
      <c r="I1671" t="s">
        <v>23</v>
      </c>
      <c r="J1671" t="s">
        <v>362</v>
      </c>
      <c r="K1671" t="s">
        <v>7</v>
      </c>
      <c r="L1671" t="s">
        <v>35</v>
      </c>
      <c r="M1671" t="s">
        <v>32</v>
      </c>
      <c r="N1671" t="s">
        <v>370</v>
      </c>
      <c r="O1671" t="s">
        <v>21</v>
      </c>
      <c r="P1671" t="str">
        <f>"2170747870                    "</f>
        <v xml:space="preserve">2170747870                    </v>
      </c>
      <c r="Q1671">
        <v>0</v>
      </c>
      <c r="R1671">
        <v>0</v>
      </c>
      <c r="S1671">
        <v>0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0</v>
      </c>
      <c r="AA1671">
        <v>0</v>
      </c>
      <c r="AB1671">
        <v>0</v>
      </c>
      <c r="AC1671">
        <v>0</v>
      </c>
      <c r="AD1671">
        <v>0</v>
      </c>
      <c r="AE1671" s="3">
        <v>0</v>
      </c>
      <c r="AF1671" s="3">
        <v>0</v>
      </c>
      <c r="AG1671" s="3">
        <v>0</v>
      </c>
      <c r="AH1671" s="3">
        <v>0</v>
      </c>
      <c r="AI1671" s="3">
        <v>0</v>
      </c>
      <c r="AJ1671" s="3">
        <v>0</v>
      </c>
      <c r="AK1671" s="3">
        <v>4.58</v>
      </c>
      <c r="AL1671" s="3">
        <v>0</v>
      </c>
      <c r="AM1671" s="3">
        <v>0</v>
      </c>
      <c r="AN1671" s="3">
        <v>0</v>
      </c>
      <c r="AO1671" s="3">
        <v>0</v>
      </c>
      <c r="AP1671" s="3">
        <v>0</v>
      </c>
      <c r="AQ1671" s="3">
        <v>0</v>
      </c>
      <c r="AR1671" s="3">
        <v>0</v>
      </c>
      <c r="AS1671" s="3">
        <v>0</v>
      </c>
      <c r="AT1671">
        <v>0</v>
      </c>
      <c r="AU1671">
        <v>0</v>
      </c>
      <c r="AV1671">
        <v>0</v>
      </c>
      <c r="AW1671">
        <v>0</v>
      </c>
      <c r="AX1671">
        <v>0</v>
      </c>
      <c r="AY1671">
        <v>0</v>
      </c>
      <c r="AZ1671">
        <v>0</v>
      </c>
      <c r="BA1671">
        <v>0</v>
      </c>
      <c r="BB1671">
        <v>0</v>
      </c>
      <c r="BC1671">
        <v>0</v>
      </c>
      <c r="BD1671">
        <v>0</v>
      </c>
      <c r="BE1671">
        <v>0</v>
      </c>
      <c r="BF1671">
        <v>0</v>
      </c>
      <c r="BG1671">
        <v>0</v>
      </c>
      <c r="BH1671">
        <v>1</v>
      </c>
      <c r="BI1671">
        <v>3</v>
      </c>
      <c r="BJ1671">
        <v>0.8</v>
      </c>
      <c r="BK1671">
        <v>3</v>
      </c>
      <c r="BL1671" s="4">
        <v>37.29</v>
      </c>
      <c r="BM1671" s="4">
        <v>5.59</v>
      </c>
      <c r="BN1671" s="4">
        <v>42.88</v>
      </c>
      <c r="BO1671" s="4">
        <v>42.88</v>
      </c>
      <c r="BQ1671" t="s">
        <v>318</v>
      </c>
      <c r="BR1671" t="s">
        <v>358</v>
      </c>
      <c r="BS1671" s="2">
        <v>44048</v>
      </c>
      <c r="BT1671" s="1">
        <v>0.40277777777777773</v>
      </c>
      <c r="BU1671" t="s">
        <v>1973</v>
      </c>
      <c r="BV1671" t="s">
        <v>16</v>
      </c>
      <c r="BY1671">
        <v>3891.8</v>
      </c>
      <c r="BZ1671" t="s">
        <v>1427</v>
      </c>
      <c r="CA1671" t="s">
        <v>1510</v>
      </c>
      <c r="CC1671" t="s">
        <v>32</v>
      </c>
      <c r="CD1671">
        <v>2094</v>
      </c>
      <c r="CE1671" t="s">
        <v>2</v>
      </c>
      <c r="CF1671" s="2">
        <v>44049</v>
      </c>
      <c r="CI1671">
        <v>1</v>
      </c>
      <c r="CJ1671">
        <v>1</v>
      </c>
      <c r="CK1671">
        <v>22</v>
      </c>
      <c r="CL1671" t="s">
        <v>0</v>
      </c>
    </row>
    <row r="1672" spans="1:90" x14ac:dyDescent="0.3">
      <c r="A1672" t="s">
        <v>322</v>
      </c>
      <c r="B1672" t="s">
        <v>321</v>
      </c>
      <c r="C1672" t="s">
        <v>10</v>
      </c>
      <c r="E1672" t="str">
        <f>"FES1162759388"</f>
        <v>FES1162759388</v>
      </c>
      <c r="F1672" s="2">
        <v>44049</v>
      </c>
      <c r="G1672">
        <v>202102</v>
      </c>
      <c r="H1672" t="s">
        <v>25</v>
      </c>
      <c r="I1672" t="s">
        <v>23</v>
      </c>
      <c r="J1672" t="s">
        <v>362</v>
      </c>
      <c r="K1672" t="s">
        <v>7</v>
      </c>
      <c r="L1672" t="s">
        <v>60</v>
      </c>
      <c r="M1672" t="s">
        <v>58</v>
      </c>
      <c r="N1672" t="s">
        <v>507</v>
      </c>
      <c r="O1672" t="s">
        <v>21</v>
      </c>
      <c r="P1672" t="str">
        <f>"2170748324                    "</f>
        <v xml:space="preserve">2170748324                    </v>
      </c>
      <c r="Q1672">
        <v>0</v>
      </c>
      <c r="R1672">
        <v>0</v>
      </c>
      <c r="S1672">
        <v>0</v>
      </c>
      <c r="T1672">
        <v>0</v>
      </c>
      <c r="U1672">
        <v>0</v>
      </c>
      <c r="V1672">
        <v>0</v>
      </c>
      <c r="W1672">
        <v>0</v>
      </c>
      <c r="X1672">
        <v>0</v>
      </c>
      <c r="Y1672">
        <v>0</v>
      </c>
      <c r="Z1672">
        <v>0</v>
      </c>
      <c r="AA1672">
        <v>0</v>
      </c>
      <c r="AB1672">
        <v>0</v>
      </c>
      <c r="AC1672">
        <v>0</v>
      </c>
      <c r="AD1672">
        <v>0</v>
      </c>
      <c r="AE1672" s="3">
        <v>0</v>
      </c>
      <c r="AF1672" s="3">
        <v>0</v>
      </c>
      <c r="AG1672" s="3">
        <v>0</v>
      </c>
      <c r="AH1672" s="3">
        <v>0</v>
      </c>
      <c r="AI1672" s="3">
        <v>0</v>
      </c>
      <c r="AJ1672" s="3">
        <v>0</v>
      </c>
      <c r="AK1672" s="3">
        <v>6.28</v>
      </c>
      <c r="AL1672" s="3">
        <v>0</v>
      </c>
      <c r="AM1672" s="3">
        <v>0</v>
      </c>
      <c r="AN1672" s="3">
        <v>0</v>
      </c>
      <c r="AO1672" s="3">
        <v>0</v>
      </c>
      <c r="AP1672" s="3">
        <v>0</v>
      </c>
      <c r="AQ1672" s="3">
        <v>0</v>
      </c>
      <c r="AR1672" s="3">
        <v>0</v>
      </c>
      <c r="AS1672" s="3">
        <v>0</v>
      </c>
      <c r="AT1672">
        <v>0</v>
      </c>
      <c r="AU1672">
        <v>0</v>
      </c>
      <c r="AV1672">
        <v>0</v>
      </c>
      <c r="AW1672">
        <v>0</v>
      </c>
      <c r="AX1672">
        <v>0</v>
      </c>
      <c r="AY1672">
        <v>0</v>
      </c>
      <c r="AZ1672">
        <v>0</v>
      </c>
      <c r="BA1672">
        <v>0</v>
      </c>
      <c r="BB1672">
        <v>0</v>
      </c>
      <c r="BC1672">
        <v>0</v>
      </c>
      <c r="BD1672">
        <v>0</v>
      </c>
      <c r="BE1672">
        <v>0</v>
      </c>
      <c r="BF1672">
        <v>0</v>
      </c>
      <c r="BG1672">
        <v>0</v>
      </c>
      <c r="BH1672">
        <v>1</v>
      </c>
      <c r="BI1672">
        <v>1</v>
      </c>
      <c r="BJ1672">
        <v>0.2</v>
      </c>
      <c r="BK1672">
        <v>1</v>
      </c>
      <c r="BL1672" s="4">
        <v>48.15</v>
      </c>
      <c r="BM1672" s="4">
        <v>7.22</v>
      </c>
      <c r="BN1672" s="4">
        <v>55.37</v>
      </c>
      <c r="BO1672" s="4">
        <v>55.37</v>
      </c>
      <c r="BQ1672" t="s">
        <v>318</v>
      </c>
      <c r="BR1672" t="s">
        <v>358</v>
      </c>
      <c r="BS1672" s="2">
        <v>44050</v>
      </c>
      <c r="BT1672" s="1">
        <v>0.40625</v>
      </c>
      <c r="BU1672" t="s">
        <v>1514</v>
      </c>
      <c r="BV1672" t="s">
        <v>16</v>
      </c>
      <c r="BY1672">
        <v>1200</v>
      </c>
      <c r="BZ1672" t="s">
        <v>1427</v>
      </c>
      <c r="CA1672" t="s">
        <v>109</v>
      </c>
      <c r="CC1672" t="s">
        <v>58</v>
      </c>
      <c r="CD1672">
        <v>200</v>
      </c>
      <c r="CE1672" t="s">
        <v>64</v>
      </c>
      <c r="CF1672" s="2">
        <v>44050</v>
      </c>
      <c r="CI1672">
        <v>1</v>
      </c>
      <c r="CJ1672">
        <v>1</v>
      </c>
      <c r="CK1672">
        <v>21</v>
      </c>
      <c r="CL1672" t="s">
        <v>0</v>
      </c>
    </row>
    <row r="1673" spans="1:90" x14ac:dyDescent="0.3">
      <c r="A1673" t="s">
        <v>322</v>
      </c>
      <c r="B1673" t="s">
        <v>321</v>
      </c>
      <c r="C1673" t="s">
        <v>10</v>
      </c>
      <c r="E1673" t="str">
        <f>"FES1162759361"</f>
        <v>FES1162759361</v>
      </c>
      <c r="F1673" s="2">
        <v>44049</v>
      </c>
      <c r="G1673">
        <v>202102</v>
      </c>
      <c r="H1673" t="s">
        <v>25</v>
      </c>
      <c r="I1673" t="s">
        <v>23</v>
      </c>
      <c r="J1673" t="s">
        <v>362</v>
      </c>
      <c r="K1673" t="s">
        <v>7</v>
      </c>
      <c r="L1673" t="s">
        <v>9</v>
      </c>
      <c r="M1673" t="s">
        <v>8</v>
      </c>
      <c r="N1673" t="s">
        <v>1408</v>
      </c>
      <c r="O1673" t="s">
        <v>21</v>
      </c>
      <c r="P1673" t="str">
        <f>"2170748307                    "</f>
        <v xml:space="preserve">2170748307                    </v>
      </c>
      <c r="Q1673">
        <v>0</v>
      </c>
      <c r="R1673">
        <v>0</v>
      </c>
      <c r="S1673">
        <v>0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0</v>
      </c>
      <c r="AA1673">
        <v>0</v>
      </c>
      <c r="AB1673">
        <v>0</v>
      </c>
      <c r="AC1673">
        <v>0</v>
      </c>
      <c r="AD1673">
        <v>0</v>
      </c>
      <c r="AE1673" s="3">
        <v>0</v>
      </c>
      <c r="AF1673" s="3">
        <v>0</v>
      </c>
      <c r="AG1673" s="3">
        <v>0</v>
      </c>
      <c r="AH1673" s="3">
        <v>0</v>
      </c>
      <c r="AI1673" s="3">
        <v>0</v>
      </c>
      <c r="AJ1673" s="3">
        <v>0</v>
      </c>
      <c r="AK1673" s="3">
        <v>6.28</v>
      </c>
      <c r="AL1673" s="3">
        <v>0</v>
      </c>
      <c r="AM1673" s="3">
        <v>0</v>
      </c>
      <c r="AN1673" s="3">
        <v>0</v>
      </c>
      <c r="AO1673" s="3">
        <v>0</v>
      </c>
      <c r="AP1673" s="3">
        <v>0</v>
      </c>
      <c r="AQ1673" s="3">
        <v>0</v>
      </c>
      <c r="AR1673" s="3">
        <v>0</v>
      </c>
      <c r="AS1673" s="3">
        <v>0</v>
      </c>
      <c r="AT1673">
        <v>0</v>
      </c>
      <c r="AU1673">
        <v>0</v>
      </c>
      <c r="AV1673">
        <v>0</v>
      </c>
      <c r="AW1673">
        <v>0</v>
      </c>
      <c r="AX1673">
        <v>0</v>
      </c>
      <c r="AY1673">
        <v>0</v>
      </c>
      <c r="AZ1673">
        <v>0</v>
      </c>
      <c r="BA1673">
        <v>0</v>
      </c>
      <c r="BB1673">
        <v>0</v>
      </c>
      <c r="BC1673">
        <v>0</v>
      </c>
      <c r="BD1673">
        <v>0</v>
      </c>
      <c r="BE1673">
        <v>0</v>
      </c>
      <c r="BF1673">
        <v>0</v>
      </c>
      <c r="BG1673">
        <v>0</v>
      </c>
      <c r="BH1673">
        <v>1</v>
      </c>
      <c r="BI1673">
        <v>1</v>
      </c>
      <c r="BJ1673">
        <v>0.2</v>
      </c>
      <c r="BK1673">
        <v>1</v>
      </c>
      <c r="BL1673" s="4">
        <v>48.15</v>
      </c>
      <c r="BM1673" s="4">
        <v>7.22</v>
      </c>
      <c r="BN1673" s="4">
        <v>55.37</v>
      </c>
      <c r="BO1673" s="4">
        <v>55.37</v>
      </c>
      <c r="BQ1673" t="s">
        <v>404</v>
      </c>
      <c r="BR1673" t="s">
        <v>358</v>
      </c>
      <c r="BS1673" s="2">
        <v>44050</v>
      </c>
      <c r="BT1673" s="1">
        <v>0.46458333333333335</v>
      </c>
      <c r="BU1673" t="s">
        <v>1407</v>
      </c>
      <c r="BV1673" t="s">
        <v>0</v>
      </c>
      <c r="BW1673" t="s">
        <v>48</v>
      </c>
      <c r="BX1673" t="s">
        <v>47</v>
      </c>
      <c r="BY1673">
        <v>1200</v>
      </c>
      <c r="CA1673" t="s">
        <v>216</v>
      </c>
      <c r="CC1673" t="s">
        <v>8</v>
      </c>
      <c r="CD1673">
        <v>7441</v>
      </c>
      <c r="CE1673" t="s">
        <v>64</v>
      </c>
      <c r="CF1673" s="2">
        <v>44054</v>
      </c>
      <c r="CI1673">
        <v>1</v>
      </c>
      <c r="CJ1673">
        <v>1</v>
      </c>
      <c r="CK1673">
        <v>21</v>
      </c>
      <c r="CL1673" t="s">
        <v>0</v>
      </c>
    </row>
    <row r="1674" spans="1:90" x14ac:dyDescent="0.3">
      <c r="A1674" t="s">
        <v>322</v>
      </c>
      <c r="B1674" t="s">
        <v>321</v>
      </c>
      <c r="C1674" t="s">
        <v>10</v>
      </c>
      <c r="E1674" t="str">
        <f>"FES1162758337"</f>
        <v>FES1162758337</v>
      </c>
      <c r="F1674" s="2">
        <v>44046</v>
      </c>
      <c r="G1674">
        <v>202102</v>
      </c>
      <c r="H1674" t="s">
        <v>25</v>
      </c>
      <c r="I1674" t="s">
        <v>23</v>
      </c>
      <c r="J1674" t="s">
        <v>362</v>
      </c>
      <c r="K1674" t="s">
        <v>7</v>
      </c>
      <c r="L1674" t="s">
        <v>425</v>
      </c>
      <c r="M1674" t="s">
        <v>421</v>
      </c>
      <c r="N1674" t="s">
        <v>853</v>
      </c>
      <c r="O1674" t="s">
        <v>21</v>
      </c>
      <c r="P1674" t="str">
        <f>"2170747196                    "</f>
        <v xml:space="preserve">2170747196                    </v>
      </c>
      <c r="Q1674">
        <v>0</v>
      </c>
      <c r="R1674">
        <v>0</v>
      </c>
      <c r="S1674">
        <v>0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0</v>
      </c>
      <c r="Z1674">
        <v>0</v>
      </c>
      <c r="AA1674">
        <v>0</v>
      </c>
      <c r="AB1674">
        <v>0</v>
      </c>
      <c r="AC1674">
        <v>0</v>
      </c>
      <c r="AD1674">
        <v>0</v>
      </c>
      <c r="AE1674" s="3">
        <v>0</v>
      </c>
      <c r="AF1674" s="3">
        <v>0</v>
      </c>
      <c r="AG1674" s="3">
        <v>0</v>
      </c>
      <c r="AH1674" s="3">
        <v>0</v>
      </c>
      <c r="AI1674" s="3">
        <v>0</v>
      </c>
      <c r="AJ1674" s="3">
        <v>0</v>
      </c>
      <c r="AK1674" s="3">
        <v>4.58</v>
      </c>
      <c r="AL1674" s="3">
        <v>0</v>
      </c>
      <c r="AM1674" s="3">
        <v>0</v>
      </c>
      <c r="AN1674" s="3">
        <v>0</v>
      </c>
      <c r="AO1674" s="3">
        <v>0</v>
      </c>
      <c r="AP1674" s="3">
        <v>0</v>
      </c>
      <c r="AQ1674" s="3">
        <v>0</v>
      </c>
      <c r="AR1674" s="3">
        <v>0</v>
      </c>
      <c r="AS1674" s="3">
        <v>0</v>
      </c>
      <c r="AT1674">
        <v>0</v>
      </c>
      <c r="AU1674">
        <v>0</v>
      </c>
      <c r="AV1674">
        <v>0</v>
      </c>
      <c r="AW1674">
        <v>0</v>
      </c>
      <c r="AX1674">
        <v>0</v>
      </c>
      <c r="AY1674">
        <v>0</v>
      </c>
      <c r="AZ1674">
        <v>0</v>
      </c>
      <c r="BA1674">
        <v>0</v>
      </c>
      <c r="BB1674">
        <v>0</v>
      </c>
      <c r="BC1674">
        <v>0</v>
      </c>
      <c r="BD1674">
        <v>0</v>
      </c>
      <c r="BE1674">
        <v>0</v>
      </c>
      <c r="BF1674">
        <v>0</v>
      </c>
      <c r="BG1674">
        <v>0</v>
      </c>
      <c r="BH1674">
        <v>1</v>
      </c>
      <c r="BI1674">
        <v>1.9</v>
      </c>
      <c r="BJ1674">
        <v>0.8</v>
      </c>
      <c r="BK1674">
        <v>2</v>
      </c>
      <c r="BL1674" s="4">
        <v>37.29</v>
      </c>
      <c r="BM1674" s="4">
        <v>5.59</v>
      </c>
      <c r="BN1674" s="4">
        <v>42.88</v>
      </c>
      <c r="BO1674" s="4">
        <v>42.88</v>
      </c>
      <c r="BQ1674" t="s">
        <v>318</v>
      </c>
      <c r="BR1674" t="s">
        <v>358</v>
      </c>
      <c r="BS1674" s="2">
        <v>44047</v>
      </c>
      <c r="BT1674" s="1">
        <v>0.33333333333333331</v>
      </c>
      <c r="BU1674" t="s">
        <v>851</v>
      </c>
      <c r="BV1674" t="s">
        <v>16</v>
      </c>
      <c r="BY1674">
        <v>4179.21</v>
      </c>
      <c r="BZ1674" t="s">
        <v>1427</v>
      </c>
      <c r="CA1674" t="s">
        <v>771</v>
      </c>
      <c r="CC1674" t="s">
        <v>421</v>
      </c>
      <c r="CD1674">
        <v>1559</v>
      </c>
      <c r="CE1674" t="s">
        <v>2</v>
      </c>
      <c r="CF1674" s="2">
        <v>44048</v>
      </c>
      <c r="CI1674">
        <v>1</v>
      </c>
      <c r="CJ1674">
        <v>1</v>
      </c>
      <c r="CK1674">
        <v>22</v>
      </c>
      <c r="CL1674" t="s">
        <v>0</v>
      </c>
    </row>
    <row r="1675" spans="1:90" x14ac:dyDescent="0.3">
      <c r="A1675" t="s">
        <v>322</v>
      </c>
      <c r="B1675" t="s">
        <v>321</v>
      </c>
      <c r="C1675" t="s">
        <v>10</v>
      </c>
      <c r="E1675" t="str">
        <f>"FES1162758528"</f>
        <v>FES1162758528</v>
      </c>
      <c r="F1675" s="2">
        <v>44046</v>
      </c>
      <c r="G1675">
        <v>202102</v>
      </c>
      <c r="H1675" t="s">
        <v>25</v>
      </c>
      <c r="I1675" t="s">
        <v>23</v>
      </c>
      <c r="J1675" t="s">
        <v>362</v>
      </c>
      <c r="K1675" t="s">
        <v>7</v>
      </c>
      <c r="L1675" t="s">
        <v>431</v>
      </c>
      <c r="M1675" t="s">
        <v>428</v>
      </c>
      <c r="N1675" t="s">
        <v>1042</v>
      </c>
      <c r="O1675" t="s">
        <v>21</v>
      </c>
      <c r="P1675" t="str">
        <f>"2170747735                    "</f>
        <v xml:space="preserve">2170747735                    </v>
      </c>
      <c r="Q1675">
        <v>0</v>
      </c>
      <c r="R1675">
        <v>0</v>
      </c>
      <c r="S1675">
        <v>0</v>
      </c>
      <c r="T1675">
        <v>0</v>
      </c>
      <c r="U1675">
        <v>0</v>
      </c>
      <c r="V1675">
        <v>0</v>
      </c>
      <c r="W1675">
        <v>0</v>
      </c>
      <c r="X1675">
        <v>0</v>
      </c>
      <c r="Y1675">
        <v>0</v>
      </c>
      <c r="Z1675">
        <v>0</v>
      </c>
      <c r="AA1675">
        <v>0</v>
      </c>
      <c r="AB1675">
        <v>0</v>
      </c>
      <c r="AC1675">
        <v>0</v>
      </c>
      <c r="AD1675">
        <v>0</v>
      </c>
      <c r="AE1675" s="3">
        <v>0</v>
      </c>
      <c r="AF1675" s="3">
        <v>0</v>
      </c>
      <c r="AG1675" s="3">
        <v>0</v>
      </c>
      <c r="AH1675" s="3">
        <v>0</v>
      </c>
      <c r="AI1675" s="3">
        <v>0</v>
      </c>
      <c r="AJ1675" s="3">
        <v>0</v>
      </c>
      <c r="AK1675" s="3">
        <v>5.86</v>
      </c>
      <c r="AL1675" s="3">
        <v>0</v>
      </c>
      <c r="AM1675" s="3">
        <v>0</v>
      </c>
      <c r="AN1675" s="3">
        <v>0</v>
      </c>
      <c r="AO1675" s="3">
        <v>0</v>
      </c>
      <c r="AP1675" s="3">
        <v>0</v>
      </c>
      <c r="AQ1675" s="3">
        <v>0</v>
      </c>
      <c r="AR1675" s="3">
        <v>0</v>
      </c>
      <c r="AS1675" s="3">
        <v>0</v>
      </c>
      <c r="AT1675">
        <v>0</v>
      </c>
      <c r="AU1675">
        <v>0</v>
      </c>
      <c r="AV1675">
        <v>0</v>
      </c>
      <c r="AW1675">
        <v>0</v>
      </c>
      <c r="AX1675">
        <v>0</v>
      </c>
      <c r="AY1675">
        <v>0</v>
      </c>
      <c r="AZ1675">
        <v>0</v>
      </c>
      <c r="BA1675">
        <v>0</v>
      </c>
      <c r="BB1675">
        <v>0</v>
      </c>
      <c r="BC1675">
        <v>0</v>
      </c>
      <c r="BD1675">
        <v>0</v>
      </c>
      <c r="BE1675">
        <v>0</v>
      </c>
      <c r="BF1675">
        <v>0</v>
      </c>
      <c r="BG1675">
        <v>0</v>
      </c>
      <c r="BH1675">
        <v>1</v>
      </c>
      <c r="BI1675">
        <v>1</v>
      </c>
      <c r="BJ1675">
        <v>0.2</v>
      </c>
      <c r="BK1675">
        <v>1</v>
      </c>
      <c r="BL1675" s="4">
        <v>47.73</v>
      </c>
      <c r="BM1675" s="4">
        <v>7.16</v>
      </c>
      <c r="BN1675" s="4">
        <v>54.89</v>
      </c>
      <c r="BO1675" s="4">
        <v>54.89</v>
      </c>
      <c r="BQ1675" t="s">
        <v>385</v>
      </c>
      <c r="BR1675" t="s">
        <v>358</v>
      </c>
      <c r="BS1675" s="2">
        <v>44047</v>
      </c>
      <c r="BT1675" s="1">
        <v>0.56388888888888888</v>
      </c>
      <c r="BU1675" t="s">
        <v>1463</v>
      </c>
      <c r="BV1675" t="s">
        <v>0</v>
      </c>
      <c r="BW1675" t="s">
        <v>48</v>
      </c>
      <c r="BX1675" t="s">
        <v>108</v>
      </c>
      <c r="BY1675">
        <v>1200</v>
      </c>
      <c r="BZ1675" t="s">
        <v>1427</v>
      </c>
      <c r="CA1675" t="s">
        <v>257</v>
      </c>
      <c r="CC1675" t="s">
        <v>428</v>
      </c>
      <c r="CD1675">
        <v>6229</v>
      </c>
      <c r="CE1675" t="s">
        <v>64</v>
      </c>
      <c r="CF1675" s="2">
        <v>44047</v>
      </c>
      <c r="CI1675">
        <v>1</v>
      </c>
      <c r="CJ1675">
        <v>1</v>
      </c>
      <c r="CK1675">
        <v>21</v>
      </c>
      <c r="CL1675" t="s">
        <v>0</v>
      </c>
    </row>
    <row r="1676" spans="1:90" x14ac:dyDescent="0.3">
      <c r="A1676" t="s">
        <v>322</v>
      </c>
      <c r="B1676" t="s">
        <v>321</v>
      </c>
      <c r="C1676" t="s">
        <v>10</v>
      </c>
      <c r="E1676" t="str">
        <f>"FES1162759450"</f>
        <v>FES1162759450</v>
      </c>
      <c r="F1676" s="2">
        <v>44049</v>
      </c>
      <c r="G1676">
        <v>202102</v>
      </c>
      <c r="H1676" t="s">
        <v>25</v>
      </c>
      <c r="I1676" t="s">
        <v>23</v>
      </c>
      <c r="J1676" t="s">
        <v>362</v>
      </c>
      <c r="K1676" t="s">
        <v>7</v>
      </c>
      <c r="L1676" t="s">
        <v>361</v>
      </c>
      <c r="M1676" t="s">
        <v>355</v>
      </c>
      <c r="N1676" t="s">
        <v>360</v>
      </c>
      <c r="O1676" t="s">
        <v>21</v>
      </c>
      <c r="P1676" t="str">
        <f>"2170748398                    "</f>
        <v xml:space="preserve">2170748398                    </v>
      </c>
      <c r="Q1676">
        <v>0</v>
      </c>
      <c r="R1676">
        <v>0</v>
      </c>
      <c r="S1676">
        <v>0</v>
      </c>
      <c r="T1676">
        <v>0</v>
      </c>
      <c r="U1676">
        <v>0</v>
      </c>
      <c r="V1676">
        <v>0</v>
      </c>
      <c r="W1676">
        <v>0</v>
      </c>
      <c r="X1676">
        <v>0</v>
      </c>
      <c r="Y1676">
        <v>0</v>
      </c>
      <c r="Z1676">
        <v>0</v>
      </c>
      <c r="AA1676">
        <v>0</v>
      </c>
      <c r="AB1676">
        <v>0</v>
      </c>
      <c r="AC1676">
        <v>0</v>
      </c>
      <c r="AD1676">
        <v>0</v>
      </c>
      <c r="AE1676" s="3">
        <v>0</v>
      </c>
      <c r="AF1676" s="3">
        <v>0</v>
      </c>
      <c r="AG1676" s="3">
        <v>0</v>
      </c>
      <c r="AH1676" s="3">
        <v>0</v>
      </c>
      <c r="AI1676" s="3">
        <v>0</v>
      </c>
      <c r="AJ1676" s="3">
        <v>0</v>
      </c>
      <c r="AK1676" s="3">
        <v>12.17</v>
      </c>
      <c r="AL1676" s="3">
        <v>0</v>
      </c>
      <c r="AM1676" s="3">
        <v>0</v>
      </c>
      <c r="AN1676" s="3">
        <v>0</v>
      </c>
      <c r="AO1676" s="3">
        <v>0</v>
      </c>
      <c r="AP1676" s="3">
        <v>0</v>
      </c>
      <c r="AQ1676" s="3">
        <v>0</v>
      </c>
      <c r="AR1676" s="3">
        <v>0</v>
      </c>
      <c r="AS1676" s="3">
        <v>0</v>
      </c>
      <c r="AT1676">
        <v>0</v>
      </c>
      <c r="AU1676">
        <v>0</v>
      </c>
      <c r="AV1676">
        <v>0</v>
      </c>
      <c r="AW1676">
        <v>0</v>
      </c>
      <c r="AX1676">
        <v>0</v>
      </c>
      <c r="AY1676">
        <v>0</v>
      </c>
      <c r="AZ1676">
        <v>0</v>
      </c>
      <c r="BA1676">
        <v>0</v>
      </c>
      <c r="BB1676">
        <v>0</v>
      </c>
      <c r="BC1676">
        <v>0</v>
      </c>
      <c r="BD1676">
        <v>0</v>
      </c>
      <c r="BE1676">
        <v>0</v>
      </c>
      <c r="BF1676">
        <v>0</v>
      </c>
      <c r="BG1676">
        <v>0</v>
      </c>
      <c r="BH1676">
        <v>1</v>
      </c>
      <c r="BI1676">
        <v>1</v>
      </c>
      <c r="BJ1676">
        <v>0.2</v>
      </c>
      <c r="BK1676">
        <v>1</v>
      </c>
      <c r="BL1676" s="4">
        <v>93.29</v>
      </c>
      <c r="BM1676" s="4">
        <v>13.99</v>
      </c>
      <c r="BN1676" s="4">
        <v>107.28</v>
      </c>
      <c r="BO1676" s="4">
        <v>107.28</v>
      </c>
      <c r="BQ1676" t="s">
        <v>318</v>
      </c>
      <c r="BR1676" t="s">
        <v>358</v>
      </c>
      <c r="BS1676" s="2">
        <v>44050</v>
      </c>
      <c r="BT1676" s="1">
        <v>0.4375</v>
      </c>
      <c r="BU1676" t="s">
        <v>470</v>
      </c>
      <c r="BV1676" t="s">
        <v>16</v>
      </c>
      <c r="BY1676">
        <v>1200</v>
      </c>
      <c r="CA1676" t="s">
        <v>356</v>
      </c>
      <c r="CC1676" t="s">
        <v>355</v>
      </c>
      <c r="CD1676">
        <v>7300</v>
      </c>
      <c r="CE1676" t="s">
        <v>64</v>
      </c>
      <c r="CF1676" s="2">
        <v>44054</v>
      </c>
      <c r="CI1676">
        <v>1</v>
      </c>
      <c r="CJ1676">
        <v>1</v>
      </c>
      <c r="CK1676">
        <v>23</v>
      </c>
      <c r="CL1676" t="s">
        <v>0</v>
      </c>
    </row>
    <row r="1677" spans="1:90" x14ac:dyDescent="0.3">
      <c r="A1677" t="s">
        <v>322</v>
      </c>
      <c r="B1677" t="s">
        <v>321</v>
      </c>
      <c r="C1677" t="s">
        <v>10</v>
      </c>
      <c r="E1677" t="str">
        <f>"FES1162762437"</f>
        <v>FES1162762437</v>
      </c>
      <c r="F1677" s="2">
        <v>44074</v>
      </c>
      <c r="G1677">
        <v>202102</v>
      </c>
      <c r="H1677" t="s">
        <v>25</v>
      </c>
      <c r="I1677" t="s">
        <v>23</v>
      </c>
      <c r="J1677" t="s">
        <v>362</v>
      </c>
      <c r="K1677" t="s">
        <v>7</v>
      </c>
      <c r="L1677" t="s">
        <v>9</v>
      </c>
      <c r="M1677" t="s">
        <v>8</v>
      </c>
      <c r="N1677" t="s">
        <v>534</v>
      </c>
      <c r="O1677" t="s">
        <v>21</v>
      </c>
      <c r="P1677" t="str">
        <f>"2170751177                    "</f>
        <v xml:space="preserve">2170751177                    </v>
      </c>
      <c r="Q1677">
        <v>0</v>
      </c>
      <c r="R1677">
        <v>0</v>
      </c>
      <c r="S1677">
        <v>0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0</v>
      </c>
      <c r="AA1677">
        <v>0</v>
      </c>
      <c r="AB1677">
        <v>0</v>
      </c>
      <c r="AC1677">
        <v>0</v>
      </c>
      <c r="AD1677">
        <v>0</v>
      </c>
      <c r="AE1677" s="3">
        <v>0</v>
      </c>
      <c r="AF1677" s="3">
        <v>0</v>
      </c>
      <c r="AG1677" s="3">
        <v>0</v>
      </c>
      <c r="AH1677" s="3">
        <v>0</v>
      </c>
      <c r="AI1677" s="3">
        <v>0</v>
      </c>
      <c r="AJ1677" s="3">
        <v>0</v>
      </c>
      <c r="AK1677" s="3">
        <v>58.06</v>
      </c>
      <c r="AL1677" s="3">
        <v>0</v>
      </c>
      <c r="AM1677" s="3">
        <v>0</v>
      </c>
      <c r="AN1677" s="3">
        <v>0</v>
      </c>
      <c r="AO1677" s="3">
        <v>0</v>
      </c>
      <c r="AP1677" s="3">
        <v>0</v>
      </c>
      <c r="AQ1677" s="3">
        <v>0</v>
      </c>
      <c r="AR1677" s="3">
        <v>0</v>
      </c>
      <c r="AS1677" s="3">
        <v>0</v>
      </c>
      <c r="AT1677">
        <v>0</v>
      </c>
      <c r="AU1677">
        <v>0</v>
      </c>
      <c r="AV1677">
        <v>0</v>
      </c>
      <c r="AW1677">
        <v>0</v>
      </c>
      <c r="AX1677">
        <v>0</v>
      </c>
      <c r="AY1677">
        <v>0</v>
      </c>
      <c r="AZ1677">
        <v>0</v>
      </c>
      <c r="BA1677">
        <v>0</v>
      </c>
      <c r="BB1677">
        <v>0</v>
      </c>
      <c r="BC1677">
        <v>0</v>
      </c>
      <c r="BD1677">
        <v>0</v>
      </c>
      <c r="BE1677">
        <v>0</v>
      </c>
      <c r="BF1677">
        <v>0</v>
      </c>
      <c r="BG1677">
        <v>0</v>
      </c>
      <c r="BH1677">
        <v>1</v>
      </c>
      <c r="BI1677">
        <v>10.199999999999999</v>
      </c>
      <c r="BJ1677">
        <v>18.100000000000001</v>
      </c>
      <c r="BK1677">
        <v>18.5</v>
      </c>
      <c r="BL1677" s="4">
        <v>445.11</v>
      </c>
      <c r="BM1677" s="4">
        <v>66.77</v>
      </c>
      <c r="BN1677" s="4">
        <v>511.88</v>
      </c>
      <c r="BO1677" s="4">
        <v>511.88</v>
      </c>
      <c r="BQ1677" t="s">
        <v>385</v>
      </c>
      <c r="BR1677" t="s">
        <v>358</v>
      </c>
      <c r="BS1677" s="2">
        <v>44075</v>
      </c>
      <c r="BT1677" s="1">
        <v>0.32222222222222224</v>
      </c>
      <c r="BU1677" t="s">
        <v>533</v>
      </c>
      <c r="BV1677" t="s">
        <v>16</v>
      </c>
      <c r="BY1677">
        <v>90712.99</v>
      </c>
      <c r="CA1677" t="s">
        <v>302</v>
      </c>
      <c r="CC1677" t="s">
        <v>8</v>
      </c>
      <c r="CD1677">
        <v>7530</v>
      </c>
      <c r="CE1677" t="s">
        <v>2</v>
      </c>
      <c r="CF1677" s="2">
        <v>44076</v>
      </c>
      <c r="CI1677">
        <v>1</v>
      </c>
      <c r="CJ1677">
        <v>1</v>
      </c>
      <c r="CK1677">
        <v>21</v>
      </c>
      <c r="CL1677" t="s">
        <v>0</v>
      </c>
    </row>
    <row r="1678" spans="1:90" x14ac:dyDescent="0.3">
      <c r="A1678" t="s">
        <v>322</v>
      </c>
      <c r="B1678" t="s">
        <v>321</v>
      </c>
      <c r="C1678" t="s">
        <v>10</v>
      </c>
      <c r="E1678" t="str">
        <f>"FES1162762148"</f>
        <v>FES1162762148</v>
      </c>
      <c r="F1678" s="2">
        <v>44070</v>
      </c>
      <c r="G1678">
        <v>202102</v>
      </c>
      <c r="H1678" t="s">
        <v>25</v>
      </c>
      <c r="I1678" t="s">
        <v>23</v>
      </c>
      <c r="J1678" t="s">
        <v>362</v>
      </c>
      <c r="K1678" t="s">
        <v>7</v>
      </c>
      <c r="L1678" t="s">
        <v>35</v>
      </c>
      <c r="M1678" t="s">
        <v>32</v>
      </c>
      <c r="N1678" t="s">
        <v>1972</v>
      </c>
      <c r="O1678" t="s">
        <v>21</v>
      </c>
      <c r="P1678" t="str">
        <f>"2170750812                    "</f>
        <v xml:space="preserve">2170750812                    </v>
      </c>
      <c r="Q1678">
        <v>0</v>
      </c>
      <c r="R1678">
        <v>0</v>
      </c>
      <c r="S1678">
        <v>0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0</v>
      </c>
      <c r="AA1678">
        <v>0</v>
      </c>
      <c r="AB1678">
        <v>0</v>
      </c>
      <c r="AC1678">
        <v>0</v>
      </c>
      <c r="AD1678">
        <v>0</v>
      </c>
      <c r="AE1678" s="3">
        <v>0</v>
      </c>
      <c r="AF1678" s="3">
        <v>0</v>
      </c>
      <c r="AG1678" s="3">
        <v>0</v>
      </c>
      <c r="AH1678" s="3">
        <v>0</v>
      </c>
      <c r="AI1678" s="3">
        <v>0</v>
      </c>
      <c r="AJ1678" s="3">
        <v>0</v>
      </c>
      <c r="AK1678" s="3">
        <v>4.91</v>
      </c>
      <c r="AL1678" s="3">
        <v>0</v>
      </c>
      <c r="AM1678" s="3">
        <v>0</v>
      </c>
      <c r="AN1678" s="3">
        <v>0</v>
      </c>
      <c r="AO1678" s="3">
        <v>0</v>
      </c>
      <c r="AP1678" s="3">
        <v>0</v>
      </c>
      <c r="AQ1678" s="3">
        <v>0</v>
      </c>
      <c r="AR1678" s="3">
        <v>0</v>
      </c>
      <c r="AS1678" s="3">
        <v>0</v>
      </c>
      <c r="AT1678">
        <v>0</v>
      </c>
      <c r="AU1678">
        <v>0</v>
      </c>
      <c r="AV1678">
        <v>0</v>
      </c>
      <c r="AW1678">
        <v>0</v>
      </c>
      <c r="AX1678">
        <v>0</v>
      </c>
      <c r="AY1678">
        <v>0</v>
      </c>
      <c r="AZ1678">
        <v>0</v>
      </c>
      <c r="BA1678">
        <v>0</v>
      </c>
      <c r="BB1678">
        <v>0</v>
      </c>
      <c r="BC1678">
        <v>0</v>
      </c>
      <c r="BD1678">
        <v>0</v>
      </c>
      <c r="BE1678">
        <v>0</v>
      </c>
      <c r="BF1678">
        <v>0</v>
      </c>
      <c r="BG1678">
        <v>0</v>
      </c>
      <c r="BH1678">
        <v>1</v>
      </c>
      <c r="BI1678">
        <v>1.4</v>
      </c>
      <c r="BJ1678">
        <v>0.8</v>
      </c>
      <c r="BK1678">
        <v>2</v>
      </c>
      <c r="BL1678" s="4">
        <v>37.619999999999997</v>
      </c>
      <c r="BM1678" s="4">
        <v>5.64</v>
      </c>
      <c r="BN1678" s="4">
        <v>43.26</v>
      </c>
      <c r="BO1678" s="4">
        <v>43.26</v>
      </c>
      <c r="BQ1678" t="s">
        <v>1971</v>
      </c>
      <c r="BR1678" t="s">
        <v>358</v>
      </c>
      <c r="BS1678" s="2">
        <v>44071</v>
      </c>
      <c r="BT1678" s="1">
        <v>0.32569444444444445</v>
      </c>
      <c r="BU1678" t="s">
        <v>1970</v>
      </c>
      <c r="BV1678" t="s">
        <v>16</v>
      </c>
      <c r="BY1678">
        <v>4154.32</v>
      </c>
      <c r="CA1678" t="s">
        <v>652</v>
      </c>
      <c r="CC1678" t="s">
        <v>32</v>
      </c>
      <c r="CD1678">
        <v>2042</v>
      </c>
      <c r="CE1678" t="s">
        <v>2</v>
      </c>
      <c r="CF1678" s="2">
        <v>44072</v>
      </c>
      <c r="CI1678">
        <v>1</v>
      </c>
      <c r="CJ1678">
        <v>1</v>
      </c>
      <c r="CK1678">
        <v>22</v>
      </c>
      <c r="CL1678" t="s">
        <v>0</v>
      </c>
    </row>
    <row r="1679" spans="1:90" x14ac:dyDescent="0.3">
      <c r="A1679" t="s">
        <v>322</v>
      </c>
      <c r="B1679" t="s">
        <v>321</v>
      </c>
      <c r="C1679" t="s">
        <v>10</v>
      </c>
      <c r="E1679" t="str">
        <f>"FES1162762171"</f>
        <v>FES1162762171</v>
      </c>
      <c r="F1679" s="2">
        <v>44070</v>
      </c>
      <c r="G1679">
        <v>202102</v>
      </c>
      <c r="H1679" t="s">
        <v>25</v>
      </c>
      <c r="I1679" t="s">
        <v>23</v>
      </c>
      <c r="J1679" t="s">
        <v>362</v>
      </c>
      <c r="K1679" t="s">
        <v>7</v>
      </c>
      <c r="L1679" t="s">
        <v>25</v>
      </c>
      <c r="M1679" t="s">
        <v>23</v>
      </c>
      <c r="N1679" t="s">
        <v>589</v>
      </c>
      <c r="O1679" t="s">
        <v>21</v>
      </c>
      <c r="P1679" t="str">
        <f>"2170750833                    "</f>
        <v xml:space="preserve">2170750833                    </v>
      </c>
      <c r="Q1679">
        <v>0</v>
      </c>
      <c r="R1679">
        <v>0</v>
      </c>
      <c r="S1679">
        <v>0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0</v>
      </c>
      <c r="AA1679">
        <v>0</v>
      </c>
      <c r="AB1679">
        <v>0</v>
      </c>
      <c r="AC1679">
        <v>0</v>
      </c>
      <c r="AD1679">
        <v>0</v>
      </c>
      <c r="AE1679" s="3">
        <v>0</v>
      </c>
      <c r="AF1679" s="3">
        <v>0</v>
      </c>
      <c r="AG1679" s="3">
        <v>0</v>
      </c>
      <c r="AH1679" s="3">
        <v>0</v>
      </c>
      <c r="AI1679" s="3">
        <v>0</v>
      </c>
      <c r="AJ1679" s="3">
        <v>0</v>
      </c>
      <c r="AK1679" s="3">
        <v>4.91</v>
      </c>
      <c r="AL1679" s="3">
        <v>0</v>
      </c>
      <c r="AM1679" s="3">
        <v>0</v>
      </c>
      <c r="AN1679" s="3">
        <v>0</v>
      </c>
      <c r="AO1679" s="3">
        <v>0</v>
      </c>
      <c r="AP1679" s="3">
        <v>0</v>
      </c>
      <c r="AQ1679" s="3">
        <v>0</v>
      </c>
      <c r="AR1679" s="3">
        <v>0</v>
      </c>
      <c r="AS1679" s="3">
        <v>0</v>
      </c>
      <c r="AT1679">
        <v>0</v>
      </c>
      <c r="AU1679">
        <v>0</v>
      </c>
      <c r="AV1679">
        <v>0</v>
      </c>
      <c r="AW1679">
        <v>0</v>
      </c>
      <c r="AX1679">
        <v>0</v>
      </c>
      <c r="AY1679">
        <v>0</v>
      </c>
      <c r="AZ1679">
        <v>0</v>
      </c>
      <c r="BA1679">
        <v>0</v>
      </c>
      <c r="BB1679">
        <v>0</v>
      </c>
      <c r="BC1679">
        <v>0</v>
      </c>
      <c r="BD1679">
        <v>0</v>
      </c>
      <c r="BE1679">
        <v>0</v>
      </c>
      <c r="BF1679">
        <v>0</v>
      </c>
      <c r="BG1679">
        <v>0</v>
      </c>
      <c r="BH1679">
        <v>1</v>
      </c>
      <c r="BI1679">
        <v>1.3</v>
      </c>
      <c r="BJ1679">
        <v>0.7</v>
      </c>
      <c r="BK1679">
        <v>2</v>
      </c>
      <c r="BL1679" s="4">
        <v>37.619999999999997</v>
      </c>
      <c r="BM1679" s="4">
        <v>5.64</v>
      </c>
      <c r="BN1679" s="4">
        <v>43.26</v>
      </c>
      <c r="BO1679" s="4">
        <v>43.26</v>
      </c>
      <c r="BR1679" t="s">
        <v>358</v>
      </c>
      <c r="BS1679" s="2">
        <v>44071</v>
      </c>
      <c r="BT1679" s="1">
        <v>0.30902777777777779</v>
      </c>
      <c r="BU1679" t="s">
        <v>925</v>
      </c>
      <c r="BV1679" t="s">
        <v>16</v>
      </c>
      <c r="BY1679">
        <v>3747.79</v>
      </c>
      <c r="CA1679" t="s">
        <v>587</v>
      </c>
      <c r="CC1679" t="s">
        <v>23</v>
      </c>
      <c r="CD1679">
        <v>1619</v>
      </c>
      <c r="CE1679" t="s">
        <v>2</v>
      </c>
      <c r="CF1679" s="2">
        <v>44072</v>
      </c>
      <c r="CI1679">
        <v>1</v>
      </c>
      <c r="CJ1679">
        <v>1</v>
      </c>
      <c r="CK1679">
        <v>22</v>
      </c>
      <c r="CL1679" t="s">
        <v>0</v>
      </c>
    </row>
    <row r="1680" spans="1:90" x14ac:dyDescent="0.3">
      <c r="A1680" t="s">
        <v>322</v>
      </c>
      <c r="B1680" t="s">
        <v>321</v>
      </c>
      <c r="C1680" t="s">
        <v>10</v>
      </c>
      <c r="E1680" t="str">
        <f>"FES1162760711"</f>
        <v>FES1162760711</v>
      </c>
      <c r="F1680" s="2">
        <v>44061</v>
      </c>
      <c r="G1680">
        <v>202102</v>
      </c>
      <c r="H1680" t="s">
        <v>25</v>
      </c>
      <c r="I1680" t="s">
        <v>23</v>
      </c>
      <c r="J1680" t="s">
        <v>362</v>
      </c>
      <c r="K1680" t="s">
        <v>7</v>
      </c>
      <c r="L1680" t="s">
        <v>9</v>
      </c>
      <c r="M1680" t="s">
        <v>8</v>
      </c>
      <c r="N1680" t="s">
        <v>1408</v>
      </c>
      <c r="O1680" t="s">
        <v>21</v>
      </c>
      <c r="P1680" t="str">
        <f>"2170748256                    "</f>
        <v xml:space="preserve">2170748256                    </v>
      </c>
      <c r="Q1680">
        <v>0</v>
      </c>
      <c r="R1680">
        <v>0</v>
      </c>
      <c r="S1680">
        <v>0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0</v>
      </c>
      <c r="AA1680">
        <v>0</v>
      </c>
      <c r="AB1680">
        <v>0</v>
      </c>
      <c r="AC1680">
        <v>0</v>
      </c>
      <c r="AD1680">
        <v>0</v>
      </c>
      <c r="AE1680" s="3">
        <v>0</v>
      </c>
      <c r="AF1680" s="3">
        <v>0</v>
      </c>
      <c r="AG1680" s="3">
        <v>0</v>
      </c>
      <c r="AH1680" s="3">
        <v>0</v>
      </c>
      <c r="AI1680" s="3">
        <v>0</v>
      </c>
      <c r="AJ1680" s="3">
        <v>0</v>
      </c>
      <c r="AK1680" s="3">
        <v>6.28</v>
      </c>
      <c r="AL1680" s="3">
        <v>0</v>
      </c>
      <c r="AM1680" s="3">
        <v>0</v>
      </c>
      <c r="AN1680" s="3">
        <v>0</v>
      </c>
      <c r="AO1680" s="3">
        <v>0</v>
      </c>
      <c r="AP1680" s="3">
        <v>0</v>
      </c>
      <c r="AQ1680" s="3">
        <v>0</v>
      </c>
      <c r="AR1680" s="3">
        <v>0</v>
      </c>
      <c r="AS1680" s="3">
        <v>0</v>
      </c>
      <c r="AT1680">
        <v>0</v>
      </c>
      <c r="AU1680">
        <v>0</v>
      </c>
      <c r="AV1680">
        <v>0</v>
      </c>
      <c r="AW1680">
        <v>0</v>
      </c>
      <c r="AX1680">
        <v>0</v>
      </c>
      <c r="AY1680">
        <v>0</v>
      </c>
      <c r="AZ1680">
        <v>0</v>
      </c>
      <c r="BA1680">
        <v>0</v>
      </c>
      <c r="BB1680">
        <v>0</v>
      </c>
      <c r="BC1680">
        <v>0</v>
      </c>
      <c r="BD1680">
        <v>0</v>
      </c>
      <c r="BE1680">
        <v>0</v>
      </c>
      <c r="BF1680">
        <v>0</v>
      </c>
      <c r="BG1680">
        <v>0</v>
      </c>
      <c r="BH1680">
        <v>1</v>
      </c>
      <c r="BI1680">
        <v>1</v>
      </c>
      <c r="BJ1680">
        <v>0.2</v>
      </c>
      <c r="BK1680">
        <v>1</v>
      </c>
      <c r="BL1680" s="4">
        <v>48.15</v>
      </c>
      <c r="BM1680" s="4">
        <v>7.22</v>
      </c>
      <c r="BN1680" s="4">
        <v>55.37</v>
      </c>
      <c r="BO1680" s="4">
        <v>55.37</v>
      </c>
      <c r="BQ1680" t="s">
        <v>404</v>
      </c>
      <c r="BR1680" t="s">
        <v>358</v>
      </c>
      <c r="BS1680" s="2">
        <v>44062</v>
      </c>
      <c r="BT1680" s="1">
        <v>0.4145833333333333</v>
      </c>
      <c r="BU1680" t="s">
        <v>1407</v>
      </c>
      <c r="BV1680" t="s">
        <v>16</v>
      </c>
      <c r="BY1680">
        <v>1200</v>
      </c>
      <c r="CA1680" t="s">
        <v>216</v>
      </c>
      <c r="CC1680" t="s">
        <v>8</v>
      </c>
      <c r="CD1680">
        <v>7441</v>
      </c>
      <c r="CE1680" t="s">
        <v>64</v>
      </c>
      <c r="CF1680" s="2">
        <v>44063</v>
      </c>
      <c r="CI1680">
        <v>1</v>
      </c>
      <c r="CJ1680">
        <v>1</v>
      </c>
      <c r="CK1680">
        <v>21</v>
      </c>
      <c r="CL1680" t="s">
        <v>0</v>
      </c>
    </row>
    <row r="1681" spans="1:90" x14ac:dyDescent="0.3">
      <c r="A1681" t="s">
        <v>322</v>
      </c>
      <c r="B1681" t="s">
        <v>321</v>
      </c>
      <c r="C1681" t="s">
        <v>10</v>
      </c>
      <c r="E1681" t="str">
        <f>"FES1162759885"</f>
        <v>FES1162759885</v>
      </c>
      <c r="F1681" s="2">
        <v>44055</v>
      </c>
      <c r="G1681">
        <v>202102</v>
      </c>
      <c r="H1681" t="s">
        <v>25</v>
      </c>
      <c r="I1681" t="s">
        <v>23</v>
      </c>
      <c r="J1681" t="s">
        <v>362</v>
      </c>
      <c r="K1681" t="s">
        <v>7</v>
      </c>
      <c r="L1681" t="s">
        <v>9</v>
      </c>
      <c r="M1681" t="s">
        <v>8</v>
      </c>
      <c r="N1681" t="s">
        <v>1774</v>
      </c>
      <c r="O1681" t="s">
        <v>21</v>
      </c>
      <c r="P1681" t="str">
        <f>"2170748509                    "</f>
        <v xml:space="preserve">2170748509                    </v>
      </c>
      <c r="Q1681">
        <v>0</v>
      </c>
      <c r="R1681">
        <v>0</v>
      </c>
      <c r="S1681">
        <v>0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0</v>
      </c>
      <c r="AA1681">
        <v>0</v>
      </c>
      <c r="AB1681">
        <v>0</v>
      </c>
      <c r="AC1681">
        <v>0</v>
      </c>
      <c r="AD1681">
        <v>0</v>
      </c>
      <c r="AE1681" s="3">
        <v>0</v>
      </c>
      <c r="AF1681" s="3">
        <v>0</v>
      </c>
      <c r="AG1681" s="3">
        <v>0</v>
      </c>
      <c r="AH1681" s="3">
        <v>0</v>
      </c>
      <c r="AI1681" s="3">
        <v>0</v>
      </c>
      <c r="AJ1681" s="3">
        <v>0</v>
      </c>
      <c r="AK1681" s="3">
        <v>6.28</v>
      </c>
      <c r="AL1681" s="3">
        <v>0</v>
      </c>
      <c r="AM1681" s="3">
        <v>0</v>
      </c>
      <c r="AN1681" s="3">
        <v>0</v>
      </c>
      <c r="AO1681" s="3">
        <v>0</v>
      </c>
      <c r="AP1681" s="3">
        <v>0</v>
      </c>
      <c r="AQ1681" s="3">
        <v>0</v>
      </c>
      <c r="AR1681" s="3">
        <v>0</v>
      </c>
      <c r="AS1681" s="3">
        <v>0</v>
      </c>
      <c r="AT1681">
        <v>0</v>
      </c>
      <c r="AU1681">
        <v>0</v>
      </c>
      <c r="AV1681">
        <v>0</v>
      </c>
      <c r="AW1681">
        <v>0</v>
      </c>
      <c r="AX1681">
        <v>0</v>
      </c>
      <c r="AY1681">
        <v>0</v>
      </c>
      <c r="AZ1681">
        <v>0</v>
      </c>
      <c r="BA1681">
        <v>0</v>
      </c>
      <c r="BB1681">
        <v>0</v>
      </c>
      <c r="BC1681">
        <v>0</v>
      </c>
      <c r="BD1681">
        <v>0</v>
      </c>
      <c r="BE1681">
        <v>0</v>
      </c>
      <c r="BF1681">
        <v>0</v>
      </c>
      <c r="BG1681">
        <v>0</v>
      </c>
      <c r="BH1681">
        <v>1</v>
      </c>
      <c r="BI1681">
        <v>1</v>
      </c>
      <c r="BJ1681">
        <v>0.2</v>
      </c>
      <c r="BK1681">
        <v>1</v>
      </c>
      <c r="BL1681" s="4">
        <v>48.15</v>
      </c>
      <c r="BM1681" s="4">
        <v>7.22</v>
      </c>
      <c r="BN1681" s="4">
        <v>55.37</v>
      </c>
      <c r="BO1681" s="4">
        <v>55.37</v>
      </c>
      <c r="BQ1681" t="s">
        <v>318</v>
      </c>
      <c r="BR1681" t="s">
        <v>358</v>
      </c>
      <c r="BS1681" s="2">
        <v>44056</v>
      </c>
      <c r="BT1681" s="1">
        <v>0.41666666666666669</v>
      </c>
      <c r="BU1681" t="s">
        <v>1969</v>
      </c>
      <c r="BV1681" t="s">
        <v>16</v>
      </c>
      <c r="BY1681">
        <v>1200</v>
      </c>
      <c r="CA1681" t="s">
        <v>121</v>
      </c>
      <c r="CC1681" t="s">
        <v>8</v>
      </c>
      <c r="CD1681">
        <v>7441</v>
      </c>
      <c r="CE1681" t="s">
        <v>64</v>
      </c>
      <c r="CF1681" s="2">
        <v>44057</v>
      </c>
      <c r="CI1681">
        <v>1</v>
      </c>
      <c r="CJ1681">
        <v>1</v>
      </c>
      <c r="CK1681">
        <v>21</v>
      </c>
      <c r="CL1681" t="s">
        <v>0</v>
      </c>
    </row>
    <row r="1682" spans="1:90" x14ac:dyDescent="0.3">
      <c r="A1682" t="s">
        <v>322</v>
      </c>
      <c r="B1682" t="s">
        <v>321</v>
      </c>
      <c r="C1682" t="s">
        <v>10</v>
      </c>
      <c r="E1682" t="str">
        <f>"FES1162760366"</f>
        <v>FES1162760366</v>
      </c>
      <c r="F1682" s="2">
        <v>44057</v>
      </c>
      <c r="G1682">
        <v>202102</v>
      </c>
      <c r="H1682" t="s">
        <v>25</v>
      </c>
      <c r="I1682" t="s">
        <v>23</v>
      </c>
      <c r="J1682" t="s">
        <v>362</v>
      </c>
      <c r="K1682" t="s">
        <v>7</v>
      </c>
      <c r="L1682" t="s">
        <v>46</v>
      </c>
      <c r="M1682" t="s">
        <v>44</v>
      </c>
      <c r="N1682" t="s">
        <v>494</v>
      </c>
      <c r="O1682" t="s">
        <v>21</v>
      </c>
      <c r="P1682" t="str">
        <f>"2170749230                    "</f>
        <v xml:space="preserve">2170749230                    </v>
      </c>
      <c r="Q1682">
        <v>0</v>
      </c>
      <c r="R1682">
        <v>0</v>
      </c>
      <c r="S1682">
        <v>0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0</v>
      </c>
      <c r="AB1682">
        <v>0</v>
      </c>
      <c r="AC1682">
        <v>0</v>
      </c>
      <c r="AD1682">
        <v>0</v>
      </c>
      <c r="AE1682" s="3">
        <v>0</v>
      </c>
      <c r="AF1682" s="3">
        <v>0</v>
      </c>
      <c r="AG1682" s="3">
        <v>0</v>
      </c>
      <c r="AH1682" s="3">
        <v>0</v>
      </c>
      <c r="AI1682" s="3">
        <v>0</v>
      </c>
      <c r="AJ1682" s="3">
        <v>0</v>
      </c>
      <c r="AK1682" s="3">
        <v>21.97</v>
      </c>
      <c r="AL1682" s="3">
        <v>0</v>
      </c>
      <c r="AM1682" s="3">
        <v>0</v>
      </c>
      <c r="AN1682" s="3">
        <v>0</v>
      </c>
      <c r="AO1682" s="3">
        <v>0</v>
      </c>
      <c r="AP1682" s="3">
        <v>0</v>
      </c>
      <c r="AQ1682" s="3">
        <v>0</v>
      </c>
      <c r="AR1682" s="3">
        <v>0</v>
      </c>
      <c r="AS1682" s="3">
        <v>0</v>
      </c>
      <c r="AT1682">
        <v>0</v>
      </c>
      <c r="AU1682">
        <v>0</v>
      </c>
      <c r="AV1682">
        <v>0</v>
      </c>
      <c r="AW1682">
        <v>0</v>
      </c>
      <c r="AX1682">
        <v>0</v>
      </c>
      <c r="AY1682">
        <v>0</v>
      </c>
      <c r="AZ1682">
        <v>0</v>
      </c>
      <c r="BA1682">
        <v>0</v>
      </c>
      <c r="BB1682">
        <v>0</v>
      </c>
      <c r="BC1682">
        <v>0</v>
      </c>
      <c r="BD1682">
        <v>0</v>
      </c>
      <c r="BE1682">
        <v>0</v>
      </c>
      <c r="BF1682">
        <v>0</v>
      </c>
      <c r="BG1682">
        <v>0</v>
      </c>
      <c r="BH1682">
        <v>1</v>
      </c>
      <c r="BI1682">
        <v>7</v>
      </c>
      <c r="BJ1682">
        <v>7</v>
      </c>
      <c r="BK1682">
        <v>7</v>
      </c>
      <c r="BL1682" s="4">
        <v>168.44</v>
      </c>
      <c r="BM1682" s="4">
        <v>25.27</v>
      </c>
      <c r="BN1682" s="4">
        <v>193.71</v>
      </c>
      <c r="BO1682" s="4">
        <v>193.71</v>
      </c>
      <c r="BQ1682" t="s">
        <v>493</v>
      </c>
      <c r="BR1682" t="s">
        <v>358</v>
      </c>
      <c r="BS1682" s="2">
        <v>44060</v>
      </c>
      <c r="BT1682" s="1">
        <v>0.6166666666666667</v>
      </c>
      <c r="BU1682" t="s">
        <v>201</v>
      </c>
      <c r="BV1682" t="s">
        <v>0</v>
      </c>
      <c r="BW1682" t="s">
        <v>34</v>
      </c>
      <c r="BX1682" t="s">
        <v>95</v>
      </c>
      <c r="BY1682">
        <v>35063.78</v>
      </c>
      <c r="CA1682" t="s">
        <v>178</v>
      </c>
      <c r="CC1682" t="s">
        <v>44</v>
      </c>
      <c r="CD1682">
        <v>4000</v>
      </c>
      <c r="CE1682" t="s">
        <v>2</v>
      </c>
      <c r="CF1682" s="2">
        <v>44060</v>
      </c>
      <c r="CI1682">
        <v>1</v>
      </c>
      <c r="CJ1682">
        <v>1</v>
      </c>
      <c r="CK1682">
        <v>21</v>
      </c>
      <c r="CL1682" t="s">
        <v>0</v>
      </c>
    </row>
    <row r="1683" spans="1:90" x14ac:dyDescent="0.3">
      <c r="A1683" t="s">
        <v>322</v>
      </c>
      <c r="B1683" t="s">
        <v>321</v>
      </c>
      <c r="C1683" t="s">
        <v>10</v>
      </c>
      <c r="E1683" t="str">
        <f>"FES1162759008"</f>
        <v>FES1162759008</v>
      </c>
      <c r="F1683" s="2">
        <v>44048</v>
      </c>
      <c r="G1683">
        <v>202102</v>
      </c>
      <c r="H1683" t="s">
        <v>25</v>
      </c>
      <c r="I1683" t="s">
        <v>23</v>
      </c>
      <c r="J1683" t="s">
        <v>362</v>
      </c>
      <c r="K1683" t="s">
        <v>7</v>
      </c>
      <c r="L1683" t="s">
        <v>25</v>
      </c>
      <c r="M1683" t="s">
        <v>23</v>
      </c>
      <c r="N1683" t="s">
        <v>1877</v>
      </c>
      <c r="O1683" t="s">
        <v>21</v>
      </c>
      <c r="P1683" t="str">
        <f>"2170746257                    "</f>
        <v xml:space="preserve">2170746257                    </v>
      </c>
      <c r="Q1683">
        <v>0</v>
      </c>
      <c r="R1683">
        <v>0</v>
      </c>
      <c r="S1683">
        <v>0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0</v>
      </c>
      <c r="AA1683">
        <v>0</v>
      </c>
      <c r="AB1683">
        <v>0</v>
      </c>
      <c r="AC1683">
        <v>0</v>
      </c>
      <c r="AD1683">
        <v>0</v>
      </c>
      <c r="AE1683" s="3">
        <v>0</v>
      </c>
      <c r="AF1683" s="3">
        <v>0</v>
      </c>
      <c r="AG1683" s="3">
        <v>0</v>
      </c>
      <c r="AH1683" s="3">
        <v>0</v>
      </c>
      <c r="AI1683" s="3">
        <v>0</v>
      </c>
      <c r="AJ1683" s="3">
        <v>0</v>
      </c>
      <c r="AK1683" s="3">
        <v>4.91</v>
      </c>
      <c r="AL1683" s="3">
        <v>0</v>
      </c>
      <c r="AM1683" s="3">
        <v>0</v>
      </c>
      <c r="AN1683" s="3">
        <v>0</v>
      </c>
      <c r="AO1683" s="3">
        <v>0</v>
      </c>
      <c r="AP1683" s="3">
        <v>0</v>
      </c>
      <c r="AQ1683" s="3">
        <v>0</v>
      </c>
      <c r="AR1683" s="3">
        <v>0</v>
      </c>
      <c r="AS1683" s="3">
        <v>0</v>
      </c>
      <c r="AT1683">
        <v>0</v>
      </c>
      <c r="AU1683">
        <v>0</v>
      </c>
      <c r="AV1683">
        <v>0</v>
      </c>
      <c r="AW1683">
        <v>0</v>
      </c>
      <c r="AX1683">
        <v>0</v>
      </c>
      <c r="AY1683">
        <v>0</v>
      </c>
      <c r="AZ1683">
        <v>0</v>
      </c>
      <c r="BA1683">
        <v>0</v>
      </c>
      <c r="BB1683">
        <v>0</v>
      </c>
      <c r="BC1683">
        <v>0</v>
      </c>
      <c r="BD1683">
        <v>0</v>
      </c>
      <c r="BE1683">
        <v>0</v>
      </c>
      <c r="BF1683">
        <v>0</v>
      </c>
      <c r="BG1683">
        <v>0</v>
      </c>
      <c r="BH1683">
        <v>1</v>
      </c>
      <c r="BI1683">
        <v>2</v>
      </c>
      <c r="BJ1683">
        <v>0.9</v>
      </c>
      <c r="BK1683">
        <v>2</v>
      </c>
      <c r="BL1683" s="4">
        <v>37.619999999999997</v>
      </c>
      <c r="BM1683" s="4">
        <v>5.64</v>
      </c>
      <c r="BN1683" s="4">
        <v>43.26</v>
      </c>
      <c r="BO1683" s="4">
        <v>43.26</v>
      </c>
      <c r="BQ1683" t="s">
        <v>385</v>
      </c>
      <c r="BR1683" t="s">
        <v>358</v>
      </c>
      <c r="BS1683" s="2">
        <v>44049</v>
      </c>
      <c r="BT1683" s="1">
        <v>0.33333333333333331</v>
      </c>
      <c r="BU1683" t="s">
        <v>218</v>
      </c>
      <c r="BV1683" t="s">
        <v>16</v>
      </c>
      <c r="BY1683">
        <v>4408</v>
      </c>
      <c r="BZ1683" t="s">
        <v>1427</v>
      </c>
      <c r="CC1683" t="s">
        <v>23</v>
      </c>
      <c r="CD1683">
        <v>1609</v>
      </c>
      <c r="CE1683" t="s">
        <v>2</v>
      </c>
      <c r="CF1683" s="2">
        <v>44050</v>
      </c>
      <c r="CI1683">
        <v>1</v>
      </c>
      <c r="CJ1683">
        <v>1</v>
      </c>
      <c r="CK1683">
        <v>22</v>
      </c>
      <c r="CL1683" t="s">
        <v>0</v>
      </c>
    </row>
    <row r="1684" spans="1:90" x14ac:dyDescent="0.3">
      <c r="A1684" t="s">
        <v>322</v>
      </c>
      <c r="B1684" t="s">
        <v>321</v>
      </c>
      <c r="C1684" t="s">
        <v>10</v>
      </c>
      <c r="E1684" t="str">
        <f>"FES1162760637"</f>
        <v>FES1162760637</v>
      </c>
      <c r="F1684" s="2">
        <v>44061</v>
      </c>
      <c r="G1684">
        <v>202102</v>
      </c>
      <c r="H1684" t="s">
        <v>25</v>
      </c>
      <c r="I1684" t="s">
        <v>23</v>
      </c>
      <c r="J1684" t="s">
        <v>362</v>
      </c>
      <c r="K1684" t="s">
        <v>7</v>
      </c>
      <c r="L1684" t="s">
        <v>9</v>
      </c>
      <c r="M1684" t="s">
        <v>8</v>
      </c>
      <c r="N1684" t="s">
        <v>534</v>
      </c>
      <c r="O1684" t="s">
        <v>21</v>
      </c>
      <c r="P1684" t="str">
        <f>"2170749476                    "</f>
        <v xml:space="preserve">2170749476                    </v>
      </c>
      <c r="Q1684">
        <v>0</v>
      </c>
      <c r="R1684">
        <v>0</v>
      </c>
      <c r="S1684">
        <v>0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0</v>
      </c>
      <c r="AA1684">
        <v>0</v>
      </c>
      <c r="AB1684">
        <v>0</v>
      </c>
      <c r="AC1684">
        <v>0</v>
      </c>
      <c r="AD1684">
        <v>0</v>
      </c>
      <c r="AE1684" s="3">
        <v>0</v>
      </c>
      <c r="AF1684" s="3">
        <v>0</v>
      </c>
      <c r="AG1684" s="3">
        <v>0</v>
      </c>
      <c r="AH1684" s="3">
        <v>0</v>
      </c>
      <c r="AI1684" s="3">
        <v>0</v>
      </c>
      <c r="AJ1684" s="3">
        <v>0</v>
      </c>
      <c r="AK1684" s="3">
        <v>6.28</v>
      </c>
      <c r="AL1684" s="3">
        <v>0</v>
      </c>
      <c r="AM1684" s="3">
        <v>0</v>
      </c>
      <c r="AN1684" s="3">
        <v>0</v>
      </c>
      <c r="AO1684" s="3">
        <v>0</v>
      </c>
      <c r="AP1684" s="3">
        <v>0</v>
      </c>
      <c r="AQ1684" s="3">
        <v>0</v>
      </c>
      <c r="AR1684" s="3">
        <v>0</v>
      </c>
      <c r="AS1684" s="3">
        <v>0</v>
      </c>
      <c r="AT1684">
        <v>0</v>
      </c>
      <c r="AU1684">
        <v>0</v>
      </c>
      <c r="AV1684">
        <v>0</v>
      </c>
      <c r="AW1684">
        <v>0</v>
      </c>
      <c r="AX1684">
        <v>0</v>
      </c>
      <c r="AY1684">
        <v>0</v>
      </c>
      <c r="AZ1684">
        <v>0</v>
      </c>
      <c r="BA1684">
        <v>0</v>
      </c>
      <c r="BB1684">
        <v>0</v>
      </c>
      <c r="BC1684">
        <v>0</v>
      </c>
      <c r="BD1684">
        <v>0</v>
      </c>
      <c r="BE1684">
        <v>0</v>
      </c>
      <c r="BF1684">
        <v>0</v>
      </c>
      <c r="BG1684">
        <v>0</v>
      </c>
      <c r="BH1684">
        <v>1</v>
      </c>
      <c r="BI1684">
        <v>1</v>
      </c>
      <c r="BJ1684">
        <v>0.2</v>
      </c>
      <c r="BK1684">
        <v>1</v>
      </c>
      <c r="BL1684" s="4">
        <v>48.15</v>
      </c>
      <c r="BM1684" s="4">
        <v>7.22</v>
      </c>
      <c r="BN1684" s="4">
        <v>55.37</v>
      </c>
      <c r="BO1684" s="4">
        <v>55.37</v>
      </c>
      <c r="BQ1684" t="s">
        <v>385</v>
      </c>
      <c r="BR1684" t="s">
        <v>358</v>
      </c>
      <c r="BS1684" s="2">
        <v>44062</v>
      </c>
      <c r="BT1684" s="1">
        <v>0.30486111111111108</v>
      </c>
      <c r="BU1684" t="s">
        <v>1968</v>
      </c>
      <c r="BV1684" t="s">
        <v>16</v>
      </c>
      <c r="BY1684">
        <v>1200</v>
      </c>
      <c r="CA1684" t="s">
        <v>302</v>
      </c>
      <c r="CC1684" t="s">
        <v>8</v>
      </c>
      <c r="CD1684">
        <v>7530</v>
      </c>
      <c r="CE1684" t="s">
        <v>64</v>
      </c>
      <c r="CF1684" s="2">
        <v>44063</v>
      </c>
      <c r="CI1684">
        <v>1</v>
      </c>
      <c r="CJ1684">
        <v>1</v>
      </c>
      <c r="CK1684">
        <v>21</v>
      </c>
      <c r="CL1684" t="s">
        <v>0</v>
      </c>
    </row>
    <row r="1685" spans="1:90" x14ac:dyDescent="0.3">
      <c r="A1685" t="s">
        <v>322</v>
      </c>
      <c r="B1685" t="s">
        <v>321</v>
      </c>
      <c r="C1685" t="s">
        <v>10</v>
      </c>
      <c r="E1685" t="str">
        <f>"FES1162759834"</f>
        <v>FES1162759834</v>
      </c>
      <c r="F1685" s="2">
        <v>44055</v>
      </c>
      <c r="G1685">
        <v>202102</v>
      </c>
      <c r="H1685" t="s">
        <v>25</v>
      </c>
      <c r="I1685" t="s">
        <v>23</v>
      </c>
      <c r="J1685" t="s">
        <v>362</v>
      </c>
      <c r="K1685" t="s">
        <v>7</v>
      </c>
      <c r="L1685" t="s">
        <v>9</v>
      </c>
      <c r="M1685" t="s">
        <v>8</v>
      </c>
      <c r="N1685" t="s">
        <v>1411</v>
      </c>
      <c r="O1685" t="s">
        <v>21</v>
      </c>
      <c r="P1685" t="str">
        <f>"2170748792                    "</f>
        <v xml:space="preserve">2170748792                    </v>
      </c>
      <c r="Q1685">
        <v>0</v>
      </c>
      <c r="R1685">
        <v>0</v>
      </c>
      <c r="S1685">
        <v>0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0</v>
      </c>
      <c r="AA1685">
        <v>0</v>
      </c>
      <c r="AB1685">
        <v>0</v>
      </c>
      <c r="AC1685">
        <v>0</v>
      </c>
      <c r="AD1685">
        <v>0</v>
      </c>
      <c r="AE1685" s="3">
        <v>0</v>
      </c>
      <c r="AF1685" s="3">
        <v>0</v>
      </c>
      <c r="AG1685" s="3">
        <v>0</v>
      </c>
      <c r="AH1685" s="3">
        <v>0</v>
      </c>
      <c r="AI1685" s="3">
        <v>0</v>
      </c>
      <c r="AJ1685" s="3">
        <v>0</v>
      </c>
      <c r="AK1685" s="3">
        <v>6.28</v>
      </c>
      <c r="AL1685" s="3">
        <v>0</v>
      </c>
      <c r="AM1685" s="3">
        <v>0</v>
      </c>
      <c r="AN1685" s="3">
        <v>0</v>
      </c>
      <c r="AO1685" s="3">
        <v>0</v>
      </c>
      <c r="AP1685" s="3">
        <v>0</v>
      </c>
      <c r="AQ1685" s="3">
        <v>0</v>
      </c>
      <c r="AR1685" s="3">
        <v>0</v>
      </c>
      <c r="AS1685" s="3">
        <v>0</v>
      </c>
      <c r="AT1685">
        <v>0</v>
      </c>
      <c r="AU1685">
        <v>0</v>
      </c>
      <c r="AV1685">
        <v>0</v>
      </c>
      <c r="AW1685">
        <v>0</v>
      </c>
      <c r="AX1685">
        <v>0</v>
      </c>
      <c r="AY1685">
        <v>0</v>
      </c>
      <c r="AZ1685">
        <v>0</v>
      </c>
      <c r="BA1685">
        <v>0</v>
      </c>
      <c r="BB1685">
        <v>0</v>
      </c>
      <c r="BC1685">
        <v>0</v>
      </c>
      <c r="BD1685">
        <v>0</v>
      </c>
      <c r="BE1685">
        <v>0</v>
      </c>
      <c r="BF1685">
        <v>0</v>
      </c>
      <c r="BG1685">
        <v>0</v>
      </c>
      <c r="BH1685">
        <v>1</v>
      </c>
      <c r="BI1685">
        <v>1</v>
      </c>
      <c r="BJ1685">
        <v>0.2</v>
      </c>
      <c r="BK1685">
        <v>1</v>
      </c>
      <c r="BL1685" s="4">
        <v>48.15</v>
      </c>
      <c r="BM1685" s="4">
        <v>7.22</v>
      </c>
      <c r="BN1685" s="4">
        <v>55.37</v>
      </c>
      <c r="BO1685" s="4">
        <v>55.37</v>
      </c>
      <c r="BQ1685" t="s">
        <v>318</v>
      </c>
      <c r="BR1685" t="s">
        <v>358</v>
      </c>
      <c r="BS1685" s="2">
        <v>44056</v>
      </c>
      <c r="BT1685" s="1">
        <v>0.41666666666666669</v>
      </c>
      <c r="BU1685" t="s">
        <v>1410</v>
      </c>
      <c r="BV1685" t="s">
        <v>16</v>
      </c>
      <c r="BY1685">
        <v>1200</v>
      </c>
      <c r="CC1685" t="s">
        <v>8</v>
      </c>
      <c r="CD1685">
        <v>7975</v>
      </c>
      <c r="CE1685" t="s">
        <v>64</v>
      </c>
      <c r="CF1685" s="2">
        <v>44057</v>
      </c>
      <c r="CI1685">
        <v>1</v>
      </c>
      <c r="CJ1685">
        <v>1</v>
      </c>
      <c r="CK1685">
        <v>21</v>
      </c>
      <c r="CL1685" t="s">
        <v>0</v>
      </c>
    </row>
    <row r="1686" spans="1:90" x14ac:dyDescent="0.3">
      <c r="A1686" t="s">
        <v>322</v>
      </c>
      <c r="B1686" t="s">
        <v>321</v>
      </c>
      <c r="C1686" t="s">
        <v>10</v>
      </c>
      <c r="E1686" t="str">
        <f>"FES1162760383"</f>
        <v>FES1162760383</v>
      </c>
      <c r="F1686" s="2">
        <v>44057</v>
      </c>
      <c r="G1686">
        <v>202102</v>
      </c>
      <c r="H1686" t="s">
        <v>25</v>
      </c>
      <c r="I1686" t="s">
        <v>23</v>
      </c>
      <c r="J1686" t="s">
        <v>362</v>
      </c>
      <c r="K1686" t="s">
        <v>7</v>
      </c>
      <c r="L1686" t="s">
        <v>57</v>
      </c>
      <c r="M1686" t="s">
        <v>56</v>
      </c>
      <c r="N1686" t="s">
        <v>1492</v>
      </c>
      <c r="O1686" t="s">
        <v>21</v>
      </c>
      <c r="P1686" t="str">
        <f>"2170749245                    "</f>
        <v xml:space="preserve">2170749245                    </v>
      </c>
      <c r="Q1686">
        <v>0</v>
      </c>
      <c r="R1686">
        <v>0</v>
      </c>
      <c r="S1686">
        <v>0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0</v>
      </c>
      <c r="AA1686">
        <v>0</v>
      </c>
      <c r="AB1686">
        <v>0</v>
      </c>
      <c r="AC1686">
        <v>0</v>
      </c>
      <c r="AD1686">
        <v>0</v>
      </c>
      <c r="AE1686" s="3">
        <v>0</v>
      </c>
      <c r="AF1686" s="3">
        <v>0</v>
      </c>
      <c r="AG1686" s="3">
        <v>0</v>
      </c>
      <c r="AH1686" s="3">
        <v>0</v>
      </c>
      <c r="AI1686" s="3">
        <v>0</v>
      </c>
      <c r="AJ1686" s="3">
        <v>0</v>
      </c>
      <c r="AK1686" s="3">
        <v>28.66</v>
      </c>
      <c r="AL1686" s="3">
        <v>0</v>
      </c>
      <c r="AM1686" s="3">
        <v>0</v>
      </c>
      <c r="AN1686" s="3">
        <v>0</v>
      </c>
      <c r="AO1686" s="3">
        <v>0</v>
      </c>
      <c r="AP1686" s="3">
        <v>0</v>
      </c>
      <c r="AQ1686" s="3">
        <v>0</v>
      </c>
      <c r="AR1686" s="3">
        <v>0</v>
      </c>
      <c r="AS1686" s="3">
        <v>0</v>
      </c>
      <c r="AT1686">
        <v>0</v>
      </c>
      <c r="AU1686">
        <v>0</v>
      </c>
      <c r="AV1686">
        <v>0</v>
      </c>
      <c r="AW1686">
        <v>0</v>
      </c>
      <c r="AX1686">
        <v>0</v>
      </c>
      <c r="AY1686">
        <v>0</v>
      </c>
      <c r="AZ1686">
        <v>0</v>
      </c>
      <c r="BA1686">
        <v>0</v>
      </c>
      <c r="BB1686">
        <v>0</v>
      </c>
      <c r="BC1686">
        <v>0</v>
      </c>
      <c r="BD1686">
        <v>0</v>
      </c>
      <c r="BE1686">
        <v>0</v>
      </c>
      <c r="BF1686">
        <v>0</v>
      </c>
      <c r="BG1686">
        <v>0</v>
      </c>
      <c r="BH1686">
        <v>1</v>
      </c>
      <c r="BI1686">
        <v>2.2999999999999998</v>
      </c>
      <c r="BJ1686">
        <v>4.5999999999999996</v>
      </c>
      <c r="BK1686">
        <v>5</v>
      </c>
      <c r="BL1686" s="4">
        <v>219.7</v>
      </c>
      <c r="BM1686" s="4">
        <v>32.96</v>
      </c>
      <c r="BN1686" s="4">
        <v>252.66</v>
      </c>
      <c r="BO1686" s="4">
        <v>252.66</v>
      </c>
      <c r="BQ1686" t="s">
        <v>385</v>
      </c>
      <c r="BR1686" t="s">
        <v>358</v>
      </c>
      <c r="BS1686" s="2">
        <v>44060</v>
      </c>
      <c r="BT1686" s="1">
        <v>0.44375000000000003</v>
      </c>
      <c r="BU1686" t="s">
        <v>1325</v>
      </c>
      <c r="BV1686" t="s">
        <v>16</v>
      </c>
      <c r="BY1686">
        <v>22792.97</v>
      </c>
      <c r="CC1686" t="s">
        <v>56</v>
      </c>
      <c r="CD1686">
        <v>6506</v>
      </c>
      <c r="CE1686" t="s">
        <v>2</v>
      </c>
      <c r="CF1686" s="2">
        <v>44062</v>
      </c>
      <c r="CI1686">
        <v>1</v>
      </c>
      <c r="CJ1686">
        <v>1</v>
      </c>
      <c r="CK1686">
        <v>23</v>
      </c>
      <c r="CL1686" t="s">
        <v>0</v>
      </c>
    </row>
    <row r="1687" spans="1:90" x14ac:dyDescent="0.3">
      <c r="A1687" t="s">
        <v>322</v>
      </c>
      <c r="B1687" t="s">
        <v>321</v>
      </c>
      <c r="C1687" t="s">
        <v>10</v>
      </c>
      <c r="E1687" t="str">
        <f>"FES1162759053"</f>
        <v>FES1162759053</v>
      </c>
      <c r="F1687" s="2">
        <v>44048</v>
      </c>
      <c r="G1687">
        <v>202102</v>
      </c>
      <c r="H1687" t="s">
        <v>25</v>
      </c>
      <c r="I1687" t="s">
        <v>23</v>
      </c>
      <c r="J1687" t="s">
        <v>362</v>
      </c>
      <c r="K1687" t="s">
        <v>7</v>
      </c>
      <c r="L1687" t="s">
        <v>29</v>
      </c>
      <c r="M1687" t="s">
        <v>26</v>
      </c>
      <c r="N1687" t="s">
        <v>1330</v>
      </c>
      <c r="O1687" t="s">
        <v>21</v>
      </c>
      <c r="P1687" t="str">
        <f>"2170746515                    "</f>
        <v xml:space="preserve">2170746515                    </v>
      </c>
      <c r="Q1687">
        <v>0</v>
      </c>
      <c r="R1687">
        <v>0</v>
      </c>
      <c r="S1687">
        <v>0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0</v>
      </c>
      <c r="AA1687">
        <v>0</v>
      </c>
      <c r="AB1687">
        <v>0</v>
      </c>
      <c r="AC1687">
        <v>0</v>
      </c>
      <c r="AD1687">
        <v>0</v>
      </c>
      <c r="AE1687" s="3">
        <v>0</v>
      </c>
      <c r="AF1687" s="3">
        <v>0</v>
      </c>
      <c r="AG1687" s="3">
        <v>0</v>
      </c>
      <c r="AH1687" s="3">
        <v>0</v>
      </c>
      <c r="AI1687" s="3">
        <v>0</v>
      </c>
      <c r="AJ1687" s="3">
        <v>0</v>
      </c>
      <c r="AK1687" s="3">
        <v>6.28</v>
      </c>
      <c r="AL1687" s="3">
        <v>0</v>
      </c>
      <c r="AM1687" s="3">
        <v>0</v>
      </c>
      <c r="AN1687" s="3">
        <v>0</v>
      </c>
      <c r="AO1687" s="3">
        <v>0</v>
      </c>
      <c r="AP1687" s="3">
        <v>0</v>
      </c>
      <c r="AQ1687" s="3">
        <v>0</v>
      </c>
      <c r="AR1687" s="3">
        <v>0</v>
      </c>
      <c r="AS1687" s="3">
        <v>0</v>
      </c>
      <c r="AT1687">
        <v>0</v>
      </c>
      <c r="AU1687">
        <v>0</v>
      </c>
      <c r="AV1687">
        <v>0</v>
      </c>
      <c r="AW1687">
        <v>0</v>
      </c>
      <c r="AX1687">
        <v>0</v>
      </c>
      <c r="AY1687">
        <v>0</v>
      </c>
      <c r="AZ1687">
        <v>0</v>
      </c>
      <c r="BA1687">
        <v>0</v>
      </c>
      <c r="BB1687">
        <v>0</v>
      </c>
      <c r="BC1687">
        <v>0</v>
      </c>
      <c r="BD1687">
        <v>0</v>
      </c>
      <c r="BE1687">
        <v>0</v>
      </c>
      <c r="BF1687">
        <v>0</v>
      </c>
      <c r="BG1687">
        <v>0</v>
      </c>
      <c r="BH1687">
        <v>1</v>
      </c>
      <c r="BI1687">
        <v>1</v>
      </c>
      <c r="BJ1687">
        <v>0.2</v>
      </c>
      <c r="BK1687">
        <v>1</v>
      </c>
      <c r="BL1687" s="4">
        <v>48.15</v>
      </c>
      <c r="BM1687" s="4">
        <v>7.22</v>
      </c>
      <c r="BN1687" s="4">
        <v>55.37</v>
      </c>
      <c r="BO1687" s="4">
        <v>55.37</v>
      </c>
      <c r="BQ1687" t="s">
        <v>385</v>
      </c>
      <c r="BR1687" t="s">
        <v>358</v>
      </c>
      <c r="BS1687" s="2">
        <v>44049</v>
      </c>
      <c r="BT1687" s="1">
        <v>0.40833333333333338</v>
      </c>
      <c r="BU1687" t="s">
        <v>1575</v>
      </c>
      <c r="BV1687" t="s">
        <v>16</v>
      </c>
      <c r="BY1687">
        <v>1200</v>
      </c>
      <c r="BZ1687" t="s">
        <v>1427</v>
      </c>
      <c r="CA1687" t="s">
        <v>257</v>
      </c>
      <c r="CC1687" t="s">
        <v>26</v>
      </c>
      <c r="CD1687">
        <v>6012</v>
      </c>
      <c r="CE1687" t="s">
        <v>64</v>
      </c>
      <c r="CF1687" s="2">
        <v>44049</v>
      </c>
      <c r="CI1687">
        <v>1</v>
      </c>
      <c r="CJ1687">
        <v>1</v>
      </c>
      <c r="CK1687">
        <v>21</v>
      </c>
      <c r="CL1687" t="s">
        <v>0</v>
      </c>
    </row>
    <row r="1688" spans="1:90" x14ac:dyDescent="0.3">
      <c r="A1688" t="s">
        <v>322</v>
      </c>
      <c r="B1688" t="s">
        <v>321</v>
      </c>
      <c r="C1688" t="s">
        <v>10</v>
      </c>
      <c r="E1688" t="str">
        <f>"FES1162760410"</f>
        <v>FES1162760410</v>
      </c>
      <c r="F1688" s="2">
        <v>44060</v>
      </c>
      <c r="G1688">
        <v>202102</v>
      </c>
      <c r="H1688" t="s">
        <v>25</v>
      </c>
      <c r="I1688" t="s">
        <v>23</v>
      </c>
      <c r="J1688" t="s">
        <v>362</v>
      </c>
      <c r="K1688" t="s">
        <v>7</v>
      </c>
      <c r="L1688" t="s">
        <v>25</v>
      </c>
      <c r="M1688" t="s">
        <v>23</v>
      </c>
      <c r="N1688" t="s">
        <v>1023</v>
      </c>
      <c r="O1688" t="s">
        <v>21</v>
      </c>
      <c r="P1688" t="str">
        <f>"2170748762                    "</f>
        <v xml:space="preserve">2170748762                    </v>
      </c>
      <c r="Q1688">
        <v>0</v>
      </c>
      <c r="R1688">
        <v>0</v>
      </c>
      <c r="S1688">
        <v>0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0</v>
      </c>
      <c r="AA1688">
        <v>0</v>
      </c>
      <c r="AB1688">
        <v>0</v>
      </c>
      <c r="AC1688">
        <v>0</v>
      </c>
      <c r="AD1688">
        <v>0</v>
      </c>
      <c r="AE1688" s="3">
        <v>0</v>
      </c>
      <c r="AF1688" s="3">
        <v>0</v>
      </c>
      <c r="AG1688" s="3">
        <v>0</v>
      </c>
      <c r="AH1688" s="3">
        <v>0</v>
      </c>
      <c r="AI1688" s="3">
        <v>0</v>
      </c>
      <c r="AJ1688" s="3">
        <v>0</v>
      </c>
      <c r="AK1688" s="3">
        <v>4.91</v>
      </c>
      <c r="AL1688" s="3">
        <v>0</v>
      </c>
      <c r="AM1688" s="3">
        <v>0</v>
      </c>
      <c r="AN1688" s="3">
        <v>0</v>
      </c>
      <c r="AO1688" s="3">
        <v>0</v>
      </c>
      <c r="AP1688" s="3">
        <v>0</v>
      </c>
      <c r="AQ1688" s="3">
        <v>0</v>
      </c>
      <c r="AR1688" s="3">
        <v>0</v>
      </c>
      <c r="AS1688" s="3">
        <v>0</v>
      </c>
      <c r="AT1688">
        <v>0</v>
      </c>
      <c r="AU1688">
        <v>0</v>
      </c>
      <c r="AV1688">
        <v>0</v>
      </c>
      <c r="AW1688">
        <v>0</v>
      </c>
      <c r="AX1688">
        <v>0</v>
      </c>
      <c r="AY1688">
        <v>0</v>
      </c>
      <c r="AZ1688">
        <v>0</v>
      </c>
      <c r="BA1688">
        <v>0</v>
      </c>
      <c r="BB1688">
        <v>0</v>
      </c>
      <c r="BC1688">
        <v>0</v>
      </c>
      <c r="BD1688">
        <v>0</v>
      </c>
      <c r="BE1688">
        <v>0</v>
      </c>
      <c r="BF1688">
        <v>0</v>
      </c>
      <c r="BG1688">
        <v>0</v>
      </c>
      <c r="BH1688">
        <v>1</v>
      </c>
      <c r="BI1688">
        <v>2.2000000000000002</v>
      </c>
      <c r="BJ1688">
        <v>0.9</v>
      </c>
      <c r="BK1688">
        <v>3</v>
      </c>
      <c r="BL1688" s="4">
        <v>37.619999999999997</v>
      </c>
      <c r="BM1688" s="4">
        <v>5.64</v>
      </c>
      <c r="BN1688" s="4">
        <v>43.26</v>
      </c>
      <c r="BO1688" s="4">
        <v>43.26</v>
      </c>
      <c r="BQ1688" t="s">
        <v>385</v>
      </c>
      <c r="BR1688" t="s">
        <v>358</v>
      </c>
      <c r="BS1688" s="2">
        <v>44061</v>
      </c>
      <c r="BT1688" s="1">
        <v>0.36944444444444446</v>
      </c>
      <c r="BU1688" t="s">
        <v>1967</v>
      </c>
      <c r="BV1688" t="s">
        <v>16</v>
      </c>
      <c r="BY1688">
        <v>4261.87</v>
      </c>
      <c r="CA1688" t="s">
        <v>383</v>
      </c>
      <c r="CC1688" t="s">
        <v>23</v>
      </c>
      <c r="CD1688">
        <v>1601</v>
      </c>
      <c r="CE1688" t="s">
        <v>2</v>
      </c>
      <c r="CF1688" s="2">
        <v>44062</v>
      </c>
      <c r="CI1688">
        <v>1</v>
      </c>
      <c r="CJ1688">
        <v>1</v>
      </c>
      <c r="CK1688">
        <v>22</v>
      </c>
      <c r="CL1688" t="s">
        <v>0</v>
      </c>
    </row>
    <row r="1689" spans="1:90" x14ac:dyDescent="0.3">
      <c r="A1689" t="s">
        <v>322</v>
      </c>
      <c r="B1689" t="s">
        <v>321</v>
      </c>
      <c r="C1689" t="s">
        <v>10</v>
      </c>
      <c r="E1689" t="str">
        <f>"FES1162758624"</f>
        <v>FES1162758624</v>
      </c>
      <c r="F1689" s="2">
        <v>44047</v>
      </c>
      <c r="G1689">
        <v>202102</v>
      </c>
      <c r="H1689" t="s">
        <v>25</v>
      </c>
      <c r="I1689" t="s">
        <v>23</v>
      </c>
      <c r="J1689" t="s">
        <v>362</v>
      </c>
      <c r="K1689" t="s">
        <v>7</v>
      </c>
      <c r="L1689" t="s">
        <v>29</v>
      </c>
      <c r="M1689" t="s">
        <v>26</v>
      </c>
      <c r="N1689" t="s">
        <v>743</v>
      </c>
      <c r="O1689" t="s">
        <v>21</v>
      </c>
      <c r="P1689" t="str">
        <f>"2170746828                    "</f>
        <v xml:space="preserve">2170746828                    </v>
      </c>
      <c r="Q1689">
        <v>0</v>
      </c>
      <c r="R1689">
        <v>0</v>
      </c>
      <c r="S1689">
        <v>0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0</v>
      </c>
      <c r="AA1689">
        <v>0</v>
      </c>
      <c r="AB1689">
        <v>0</v>
      </c>
      <c r="AC1689">
        <v>0</v>
      </c>
      <c r="AD1689">
        <v>0</v>
      </c>
      <c r="AE1689" s="3">
        <v>0</v>
      </c>
      <c r="AF1689" s="3">
        <v>0</v>
      </c>
      <c r="AG1689" s="3">
        <v>0</v>
      </c>
      <c r="AH1689" s="3">
        <v>0</v>
      </c>
      <c r="AI1689" s="3">
        <v>0</v>
      </c>
      <c r="AJ1689" s="3">
        <v>0</v>
      </c>
      <c r="AK1689" s="3">
        <v>8.7899999999999991</v>
      </c>
      <c r="AL1689" s="3">
        <v>0</v>
      </c>
      <c r="AM1689" s="3">
        <v>0</v>
      </c>
      <c r="AN1689" s="3">
        <v>0</v>
      </c>
      <c r="AO1689" s="3">
        <v>0</v>
      </c>
      <c r="AP1689" s="3">
        <v>0</v>
      </c>
      <c r="AQ1689" s="3">
        <v>0</v>
      </c>
      <c r="AR1689" s="3">
        <v>0</v>
      </c>
      <c r="AS1689" s="3">
        <v>0</v>
      </c>
      <c r="AT1689">
        <v>0</v>
      </c>
      <c r="AU1689">
        <v>0</v>
      </c>
      <c r="AV1689">
        <v>0</v>
      </c>
      <c r="AW1689">
        <v>0</v>
      </c>
      <c r="AX1689">
        <v>0</v>
      </c>
      <c r="AY1689">
        <v>0</v>
      </c>
      <c r="AZ1689">
        <v>0</v>
      </c>
      <c r="BA1689">
        <v>0</v>
      </c>
      <c r="BB1689">
        <v>0</v>
      </c>
      <c r="BC1689">
        <v>0</v>
      </c>
      <c r="BD1689">
        <v>0</v>
      </c>
      <c r="BE1689">
        <v>0</v>
      </c>
      <c r="BF1689">
        <v>0</v>
      </c>
      <c r="BG1689">
        <v>0</v>
      </c>
      <c r="BH1689">
        <v>1</v>
      </c>
      <c r="BI1689">
        <v>2.6</v>
      </c>
      <c r="BJ1689">
        <v>1.5</v>
      </c>
      <c r="BK1689">
        <v>3</v>
      </c>
      <c r="BL1689" s="4">
        <v>71.58</v>
      </c>
      <c r="BM1689" s="4">
        <v>10.74</v>
      </c>
      <c r="BN1689" s="4">
        <v>82.32</v>
      </c>
      <c r="BO1689" s="4">
        <v>82.32</v>
      </c>
      <c r="BQ1689" t="s">
        <v>318</v>
      </c>
      <c r="BR1689" t="s">
        <v>358</v>
      </c>
      <c r="BS1689" s="2">
        <v>44048</v>
      </c>
      <c r="BT1689" s="1">
        <v>0.41319444444444442</v>
      </c>
      <c r="BU1689" t="s">
        <v>742</v>
      </c>
      <c r="BV1689" t="s">
        <v>16</v>
      </c>
      <c r="BY1689">
        <v>7697.15</v>
      </c>
      <c r="BZ1689" t="s">
        <v>1427</v>
      </c>
      <c r="CA1689" t="s">
        <v>78</v>
      </c>
      <c r="CC1689" t="s">
        <v>26</v>
      </c>
      <c r="CD1689">
        <v>6001</v>
      </c>
      <c r="CE1689" t="s">
        <v>2</v>
      </c>
      <c r="CI1689">
        <v>1</v>
      </c>
      <c r="CJ1689">
        <v>1</v>
      </c>
      <c r="CK1689">
        <v>21</v>
      </c>
      <c r="CL1689" t="s">
        <v>0</v>
      </c>
    </row>
    <row r="1690" spans="1:90" x14ac:dyDescent="0.3">
      <c r="A1690" t="s">
        <v>322</v>
      </c>
      <c r="B1690" t="s">
        <v>321</v>
      </c>
      <c r="C1690" t="s">
        <v>10</v>
      </c>
      <c r="E1690" t="str">
        <f>"FES1162758706"</f>
        <v>FES1162758706</v>
      </c>
      <c r="F1690" s="2">
        <v>44047</v>
      </c>
      <c r="G1690">
        <v>202102</v>
      </c>
      <c r="H1690" t="s">
        <v>25</v>
      </c>
      <c r="I1690" t="s">
        <v>23</v>
      </c>
      <c r="J1690" t="s">
        <v>362</v>
      </c>
      <c r="K1690" t="s">
        <v>7</v>
      </c>
      <c r="L1690" t="s">
        <v>111</v>
      </c>
      <c r="M1690" t="s">
        <v>110</v>
      </c>
      <c r="N1690" t="s">
        <v>1115</v>
      </c>
      <c r="O1690" t="s">
        <v>21</v>
      </c>
      <c r="P1690" t="str">
        <f>"2170747747                    "</f>
        <v xml:space="preserve">2170747747                    </v>
      </c>
      <c r="Q1690">
        <v>0</v>
      </c>
      <c r="R1690">
        <v>0</v>
      </c>
      <c r="S1690">
        <v>0</v>
      </c>
      <c r="T1690">
        <v>0</v>
      </c>
      <c r="U1690">
        <v>0</v>
      </c>
      <c r="V1690">
        <v>0</v>
      </c>
      <c r="W1690">
        <v>0</v>
      </c>
      <c r="X1690">
        <v>0</v>
      </c>
      <c r="Y1690">
        <v>0</v>
      </c>
      <c r="Z1690">
        <v>0</v>
      </c>
      <c r="AA1690">
        <v>0</v>
      </c>
      <c r="AB1690">
        <v>0</v>
      </c>
      <c r="AC1690">
        <v>0</v>
      </c>
      <c r="AD1690">
        <v>0</v>
      </c>
      <c r="AE1690" s="3">
        <v>0</v>
      </c>
      <c r="AF1690" s="3">
        <v>0</v>
      </c>
      <c r="AG1690" s="3">
        <v>0</v>
      </c>
      <c r="AH1690" s="3">
        <v>0</v>
      </c>
      <c r="AI1690" s="3">
        <v>0</v>
      </c>
      <c r="AJ1690" s="3">
        <v>0</v>
      </c>
      <c r="AK1690" s="3">
        <v>4.58</v>
      </c>
      <c r="AL1690" s="3">
        <v>0</v>
      </c>
      <c r="AM1690" s="3">
        <v>0</v>
      </c>
      <c r="AN1690" s="3">
        <v>0</v>
      </c>
      <c r="AO1690" s="3">
        <v>0</v>
      </c>
      <c r="AP1690" s="3">
        <v>0</v>
      </c>
      <c r="AQ1690" s="3">
        <v>0</v>
      </c>
      <c r="AR1690" s="3">
        <v>0</v>
      </c>
      <c r="AS1690" s="3">
        <v>0</v>
      </c>
      <c r="AT1690">
        <v>0</v>
      </c>
      <c r="AU1690">
        <v>0</v>
      </c>
      <c r="AV1690">
        <v>0</v>
      </c>
      <c r="AW1690">
        <v>0</v>
      </c>
      <c r="AX1690">
        <v>0</v>
      </c>
      <c r="AY1690">
        <v>0</v>
      </c>
      <c r="AZ1690">
        <v>0</v>
      </c>
      <c r="BA1690">
        <v>0</v>
      </c>
      <c r="BB1690">
        <v>0</v>
      </c>
      <c r="BC1690">
        <v>0</v>
      </c>
      <c r="BD1690">
        <v>0</v>
      </c>
      <c r="BE1690">
        <v>0</v>
      </c>
      <c r="BF1690">
        <v>0</v>
      </c>
      <c r="BG1690">
        <v>0</v>
      </c>
      <c r="BH1690">
        <v>1</v>
      </c>
      <c r="BI1690">
        <v>1</v>
      </c>
      <c r="BJ1690">
        <v>0.2</v>
      </c>
      <c r="BK1690">
        <v>1</v>
      </c>
      <c r="BL1690" s="4">
        <v>37.29</v>
      </c>
      <c r="BM1690" s="4">
        <v>5.59</v>
      </c>
      <c r="BN1690" s="4">
        <v>42.88</v>
      </c>
      <c r="BO1690" s="4">
        <v>42.88</v>
      </c>
      <c r="BR1690" t="s">
        <v>358</v>
      </c>
      <c r="BS1690" s="2">
        <v>44049</v>
      </c>
      <c r="BT1690" s="1">
        <v>0.44375000000000003</v>
      </c>
      <c r="BU1690" t="s">
        <v>1966</v>
      </c>
      <c r="BV1690" t="s">
        <v>0</v>
      </c>
      <c r="BW1690" t="s">
        <v>98</v>
      </c>
      <c r="BX1690" t="s">
        <v>210</v>
      </c>
      <c r="BY1690">
        <v>1200</v>
      </c>
      <c r="BZ1690" t="s">
        <v>1427</v>
      </c>
      <c r="CA1690" t="s">
        <v>1671</v>
      </c>
      <c r="CC1690" t="s">
        <v>110</v>
      </c>
      <c r="CD1690">
        <v>1401</v>
      </c>
      <c r="CE1690" t="s">
        <v>64</v>
      </c>
      <c r="CF1690" s="2">
        <v>44050</v>
      </c>
      <c r="CI1690">
        <v>1</v>
      </c>
      <c r="CJ1690">
        <v>2</v>
      </c>
      <c r="CK1690">
        <v>22</v>
      </c>
      <c r="CL1690" t="s">
        <v>0</v>
      </c>
    </row>
    <row r="1691" spans="1:90" x14ac:dyDescent="0.3">
      <c r="A1691" t="s">
        <v>322</v>
      </c>
      <c r="B1691" t="s">
        <v>321</v>
      </c>
      <c r="C1691" t="s">
        <v>10</v>
      </c>
      <c r="E1691" t="str">
        <f>"FES1162758411"</f>
        <v>FES1162758411</v>
      </c>
      <c r="F1691" s="2">
        <v>44046</v>
      </c>
      <c r="G1691">
        <v>202102</v>
      </c>
      <c r="H1691" t="s">
        <v>25</v>
      </c>
      <c r="I1691" t="s">
        <v>23</v>
      </c>
      <c r="J1691" t="s">
        <v>362</v>
      </c>
      <c r="K1691" t="s">
        <v>7</v>
      </c>
      <c r="L1691" t="s">
        <v>955</v>
      </c>
      <c r="M1691" t="s">
        <v>952</v>
      </c>
      <c r="N1691" t="s">
        <v>954</v>
      </c>
      <c r="O1691" t="s">
        <v>21</v>
      </c>
      <c r="P1691" t="str">
        <f>"2170747368                    "</f>
        <v xml:space="preserve">2170747368                    </v>
      </c>
      <c r="Q1691">
        <v>0</v>
      </c>
      <c r="R1691">
        <v>0</v>
      </c>
      <c r="S1691">
        <v>0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0</v>
      </c>
      <c r="AB1691">
        <v>0</v>
      </c>
      <c r="AC1691">
        <v>0</v>
      </c>
      <c r="AD1691">
        <v>0</v>
      </c>
      <c r="AE1691" s="3">
        <v>0</v>
      </c>
      <c r="AF1691" s="3">
        <v>0</v>
      </c>
      <c r="AG1691" s="3">
        <v>0</v>
      </c>
      <c r="AH1691" s="3">
        <v>0</v>
      </c>
      <c r="AI1691" s="3">
        <v>0</v>
      </c>
      <c r="AJ1691" s="3">
        <v>0</v>
      </c>
      <c r="AK1691" s="3">
        <v>5.86</v>
      </c>
      <c r="AL1691" s="3">
        <v>0</v>
      </c>
      <c r="AM1691" s="3">
        <v>0</v>
      </c>
      <c r="AN1691" s="3">
        <v>0</v>
      </c>
      <c r="AO1691" s="3">
        <v>0</v>
      </c>
      <c r="AP1691" s="3">
        <v>0</v>
      </c>
      <c r="AQ1691" s="3">
        <v>0</v>
      </c>
      <c r="AR1691" s="3">
        <v>0</v>
      </c>
      <c r="AS1691" s="3">
        <v>0</v>
      </c>
      <c r="AT1691">
        <v>0</v>
      </c>
      <c r="AU1691">
        <v>0</v>
      </c>
      <c r="AV1691">
        <v>0</v>
      </c>
      <c r="AW1691">
        <v>0</v>
      </c>
      <c r="AX1691">
        <v>0</v>
      </c>
      <c r="AY1691">
        <v>0</v>
      </c>
      <c r="AZ1691">
        <v>0</v>
      </c>
      <c r="BA1691">
        <v>0</v>
      </c>
      <c r="BB1691">
        <v>0</v>
      </c>
      <c r="BC1691">
        <v>0</v>
      </c>
      <c r="BD1691">
        <v>0</v>
      </c>
      <c r="BE1691">
        <v>0</v>
      </c>
      <c r="BF1691">
        <v>0</v>
      </c>
      <c r="BG1691">
        <v>0</v>
      </c>
      <c r="BH1691">
        <v>1</v>
      </c>
      <c r="BI1691">
        <v>1</v>
      </c>
      <c r="BJ1691">
        <v>0.2</v>
      </c>
      <c r="BK1691">
        <v>1</v>
      </c>
      <c r="BL1691" s="4">
        <v>47.73</v>
      </c>
      <c r="BM1691" s="4">
        <v>7.16</v>
      </c>
      <c r="BN1691" s="4">
        <v>54.89</v>
      </c>
      <c r="BO1691" s="4">
        <v>54.89</v>
      </c>
      <c r="BQ1691" t="s">
        <v>318</v>
      </c>
      <c r="BR1691" t="s">
        <v>358</v>
      </c>
      <c r="BS1691" s="2">
        <v>44047</v>
      </c>
      <c r="BT1691" s="1">
        <v>0.54375000000000007</v>
      </c>
      <c r="BU1691" t="s">
        <v>953</v>
      </c>
      <c r="BV1691" t="s">
        <v>0</v>
      </c>
      <c r="BW1691" t="s">
        <v>34</v>
      </c>
      <c r="BX1691" t="s">
        <v>1442</v>
      </c>
      <c r="BY1691">
        <v>1200</v>
      </c>
      <c r="BZ1691" t="s">
        <v>1427</v>
      </c>
      <c r="CA1691" t="s">
        <v>285</v>
      </c>
      <c r="CC1691" t="s">
        <v>952</v>
      </c>
      <c r="CD1691">
        <v>4113</v>
      </c>
      <c r="CE1691" t="s">
        <v>64</v>
      </c>
      <c r="CF1691" s="2">
        <v>44047</v>
      </c>
      <c r="CI1691">
        <v>1</v>
      </c>
      <c r="CJ1691">
        <v>1</v>
      </c>
      <c r="CK1691">
        <v>21</v>
      </c>
      <c r="CL1691" t="s">
        <v>0</v>
      </c>
    </row>
    <row r="1692" spans="1:90" x14ac:dyDescent="0.3">
      <c r="A1692" t="s">
        <v>322</v>
      </c>
      <c r="B1692" t="s">
        <v>321</v>
      </c>
      <c r="C1692" t="s">
        <v>10</v>
      </c>
      <c r="E1692" t="str">
        <f>"FES1162759441"</f>
        <v>FES1162759441</v>
      </c>
      <c r="F1692" s="2">
        <v>44049</v>
      </c>
      <c r="G1692">
        <v>202102</v>
      </c>
      <c r="H1692" t="s">
        <v>25</v>
      </c>
      <c r="I1692" t="s">
        <v>23</v>
      </c>
      <c r="J1692" t="s">
        <v>362</v>
      </c>
      <c r="K1692" t="s">
        <v>7</v>
      </c>
      <c r="L1692" t="s">
        <v>9</v>
      </c>
      <c r="M1692" t="s">
        <v>8</v>
      </c>
      <c r="N1692" t="s">
        <v>534</v>
      </c>
      <c r="O1692" t="s">
        <v>21</v>
      </c>
      <c r="P1692" t="str">
        <f>"2170748390                    "</f>
        <v xml:space="preserve">2170748390                    </v>
      </c>
      <c r="Q1692">
        <v>0</v>
      </c>
      <c r="R1692">
        <v>0</v>
      </c>
      <c r="S1692">
        <v>0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0</v>
      </c>
      <c r="AB1692">
        <v>0</v>
      </c>
      <c r="AC1692">
        <v>0</v>
      </c>
      <c r="AD1692">
        <v>0</v>
      </c>
      <c r="AE1692" s="3">
        <v>0</v>
      </c>
      <c r="AF1692" s="3">
        <v>0</v>
      </c>
      <c r="AG1692" s="3">
        <v>0</v>
      </c>
      <c r="AH1692" s="3">
        <v>0</v>
      </c>
      <c r="AI1692" s="3">
        <v>0</v>
      </c>
      <c r="AJ1692" s="3">
        <v>0</v>
      </c>
      <c r="AK1692" s="3">
        <v>6.28</v>
      </c>
      <c r="AL1692" s="3">
        <v>0</v>
      </c>
      <c r="AM1692" s="3">
        <v>0</v>
      </c>
      <c r="AN1692" s="3">
        <v>0</v>
      </c>
      <c r="AO1692" s="3">
        <v>0</v>
      </c>
      <c r="AP1692" s="3">
        <v>0</v>
      </c>
      <c r="AQ1692" s="3">
        <v>0</v>
      </c>
      <c r="AR1692" s="3">
        <v>0</v>
      </c>
      <c r="AS1692" s="3">
        <v>0</v>
      </c>
      <c r="AT1692">
        <v>0</v>
      </c>
      <c r="AU1692">
        <v>0</v>
      </c>
      <c r="AV1692">
        <v>0</v>
      </c>
      <c r="AW1692">
        <v>0</v>
      </c>
      <c r="AX1692">
        <v>0</v>
      </c>
      <c r="AY1692">
        <v>0</v>
      </c>
      <c r="AZ1692">
        <v>0</v>
      </c>
      <c r="BA1692">
        <v>0</v>
      </c>
      <c r="BB1692">
        <v>0</v>
      </c>
      <c r="BC1692">
        <v>0</v>
      </c>
      <c r="BD1692">
        <v>0</v>
      </c>
      <c r="BE1692">
        <v>0</v>
      </c>
      <c r="BF1692">
        <v>0</v>
      </c>
      <c r="BG1692">
        <v>0</v>
      </c>
      <c r="BH1692">
        <v>1</v>
      </c>
      <c r="BI1692">
        <v>1</v>
      </c>
      <c r="BJ1692">
        <v>0.2</v>
      </c>
      <c r="BK1692">
        <v>1</v>
      </c>
      <c r="BL1692" s="4">
        <v>48.15</v>
      </c>
      <c r="BM1692" s="4">
        <v>7.22</v>
      </c>
      <c r="BN1692" s="4">
        <v>55.37</v>
      </c>
      <c r="BO1692" s="4">
        <v>55.37</v>
      </c>
      <c r="BQ1692" t="s">
        <v>385</v>
      </c>
      <c r="BR1692" t="s">
        <v>358</v>
      </c>
      <c r="BS1692" s="2">
        <v>44050</v>
      </c>
      <c r="BT1692" s="1">
        <v>0.32361111111111113</v>
      </c>
      <c r="BU1692" t="s">
        <v>1965</v>
      </c>
      <c r="BV1692" t="s">
        <v>16</v>
      </c>
      <c r="BY1692">
        <v>1200</v>
      </c>
      <c r="BZ1692" t="s">
        <v>1427</v>
      </c>
      <c r="CA1692" t="s">
        <v>302</v>
      </c>
      <c r="CC1692" t="s">
        <v>8</v>
      </c>
      <c r="CD1692">
        <v>7530</v>
      </c>
      <c r="CE1692" t="s">
        <v>64</v>
      </c>
      <c r="CF1692" s="2">
        <v>44054</v>
      </c>
      <c r="CI1692">
        <v>1</v>
      </c>
      <c r="CJ1692">
        <v>1</v>
      </c>
      <c r="CK1692">
        <v>21</v>
      </c>
      <c r="CL1692" t="s">
        <v>0</v>
      </c>
    </row>
    <row r="1693" spans="1:90" x14ac:dyDescent="0.3">
      <c r="A1693" t="s">
        <v>322</v>
      </c>
      <c r="B1693" t="s">
        <v>321</v>
      </c>
      <c r="C1693" t="s">
        <v>10</v>
      </c>
      <c r="E1693" t="str">
        <f>"FES1162760069"</f>
        <v>FES1162760069</v>
      </c>
      <c r="F1693" s="2">
        <v>44056</v>
      </c>
      <c r="G1693">
        <v>202102</v>
      </c>
      <c r="H1693" t="s">
        <v>25</v>
      </c>
      <c r="I1693" t="s">
        <v>23</v>
      </c>
      <c r="J1693" t="s">
        <v>362</v>
      </c>
      <c r="K1693" t="s">
        <v>7</v>
      </c>
      <c r="L1693" t="s">
        <v>9</v>
      </c>
      <c r="M1693" t="s">
        <v>8</v>
      </c>
      <c r="N1693" t="s">
        <v>1658</v>
      </c>
      <c r="O1693" t="s">
        <v>21</v>
      </c>
      <c r="P1693" t="str">
        <f>"2170748964                    "</f>
        <v xml:space="preserve">2170748964                    </v>
      </c>
      <c r="Q1693">
        <v>0</v>
      </c>
      <c r="R1693">
        <v>0</v>
      </c>
      <c r="S1693">
        <v>0</v>
      </c>
      <c r="T1693">
        <v>0</v>
      </c>
      <c r="U1693">
        <v>0</v>
      </c>
      <c r="V1693">
        <v>0</v>
      </c>
      <c r="W1693">
        <v>0</v>
      </c>
      <c r="X1693">
        <v>0</v>
      </c>
      <c r="Y1693">
        <v>0</v>
      </c>
      <c r="Z1693">
        <v>0</v>
      </c>
      <c r="AA1693">
        <v>0</v>
      </c>
      <c r="AB1693">
        <v>0</v>
      </c>
      <c r="AC1693">
        <v>0</v>
      </c>
      <c r="AD1693">
        <v>0</v>
      </c>
      <c r="AE1693" s="3">
        <v>0</v>
      </c>
      <c r="AF1693" s="3">
        <v>0</v>
      </c>
      <c r="AG1693" s="3">
        <v>0</v>
      </c>
      <c r="AH1693" s="3">
        <v>0</v>
      </c>
      <c r="AI1693" s="3">
        <v>0</v>
      </c>
      <c r="AJ1693" s="3">
        <v>0</v>
      </c>
      <c r="AK1693" s="3">
        <v>6.28</v>
      </c>
      <c r="AL1693" s="3">
        <v>0</v>
      </c>
      <c r="AM1693" s="3">
        <v>0</v>
      </c>
      <c r="AN1693" s="3">
        <v>0</v>
      </c>
      <c r="AO1693" s="3">
        <v>0</v>
      </c>
      <c r="AP1693" s="3">
        <v>0</v>
      </c>
      <c r="AQ1693" s="3">
        <v>0</v>
      </c>
      <c r="AR1693" s="3">
        <v>0</v>
      </c>
      <c r="AS1693" s="3">
        <v>0</v>
      </c>
      <c r="AT1693">
        <v>0</v>
      </c>
      <c r="AU1693">
        <v>0</v>
      </c>
      <c r="AV1693">
        <v>0</v>
      </c>
      <c r="AW1693">
        <v>0</v>
      </c>
      <c r="AX1693">
        <v>0</v>
      </c>
      <c r="AY1693">
        <v>0</v>
      </c>
      <c r="AZ1693">
        <v>0</v>
      </c>
      <c r="BA1693">
        <v>0</v>
      </c>
      <c r="BB1693">
        <v>0</v>
      </c>
      <c r="BC1693">
        <v>0</v>
      </c>
      <c r="BD1693">
        <v>0</v>
      </c>
      <c r="BE1693">
        <v>0</v>
      </c>
      <c r="BF1693">
        <v>0</v>
      </c>
      <c r="BG1693">
        <v>0</v>
      </c>
      <c r="BH1693">
        <v>1</v>
      </c>
      <c r="BI1693">
        <v>1</v>
      </c>
      <c r="BJ1693">
        <v>0.2</v>
      </c>
      <c r="BK1693">
        <v>1</v>
      </c>
      <c r="BL1693" s="4">
        <v>48.15</v>
      </c>
      <c r="BM1693" s="4">
        <v>7.22</v>
      </c>
      <c r="BN1693" s="4">
        <v>55.37</v>
      </c>
      <c r="BO1693" s="4">
        <v>55.37</v>
      </c>
      <c r="BQ1693" t="s">
        <v>1964</v>
      </c>
      <c r="BR1693" t="s">
        <v>358</v>
      </c>
      <c r="BS1693" s="2">
        <v>44057</v>
      </c>
      <c r="BT1693" s="1">
        <v>0.34375</v>
      </c>
      <c r="BU1693" t="s">
        <v>1963</v>
      </c>
      <c r="BV1693" t="s">
        <v>16</v>
      </c>
      <c r="BY1693">
        <v>1200</v>
      </c>
      <c r="CA1693" t="s">
        <v>302</v>
      </c>
      <c r="CC1693" t="s">
        <v>8</v>
      </c>
      <c r="CD1693">
        <v>7530</v>
      </c>
      <c r="CE1693" t="s">
        <v>64</v>
      </c>
      <c r="CF1693" s="2">
        <v>44060</v>
      </c>
      <c r="CI1693">
        <v>1</v>
      </c>
      <c r="CJ1693">
        <v>1</v>
      </c>
      <c r="CK1693">
        <v>21</v>
      </c>
      <c r="CL1693" t="s">
        <v>0</v>
      </c>
    </row>
    <row r="1694" spans="1:90" x14ac:dyDescent="0.3">
      <c r="A1694" t="s">
        <v>322</v>
      </c>
      <c r="B1694" t="s">
        <v>321</v>
      </c>
      <c r="C1694" t="s">
        <v>10</v>
      </c>
      <c r="E1694" t="str">
        <f>"FES11627593237"</f>
        <v>FES11627593237</v>
      </c>
      <c r="F1694" s="2">
        <v>44049</v>
      </c>
      <c r="G1694">
        <v>202102</v>
      </c>
      <c r="H1694" t="s">
        <v>25</v>
      </c>
      <c r="I1694" t="s">
        <v>23</v>
      </c>
      <c r="J1694" t="s">
        <v>362</v>
      </c>
      <c r="K1694" t="s">
        <v>7</v>
      </c>
      <c r="L1694" t="s">
        <v>46</v>
      </c>
      <c r="M1694" t="s">
        <v>44</v>
      </c>
      <c r="N1694" t="s">
        <v>645</v>
      </c>
      <c r="O1694" t="s">
        <v>21</v>
      </c>
      <c r="P1694" t="str">
        <f>"2170748237                    "</f>
        <v xml:space="preserve">2170748237                    </v>
      </c>
      <c r="Q1694">
        <v>0</v>
      </c>
      <c r="R1694">
        <v>0</v>
      </c>
      <c r="S1694">
        <v>0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0</v>
      </c>
      <c r="AB1694">
        <v>0</v>
      </c>
      <c r="AC1694">
        <v>0</v>
      </c>
      <c r="AD1694">
        <v>0</v>
      </c>
      <c r="AE1694" s="3">
        <v>0</v>
      </c>
      <c r="AF1694" s="3">
        <v>0</v>
      </c>
      <c r="AG1694" s="3">
        <v>0</v>
      </c>
      <c r="AH1694" s="3">
        <v>0</v>
      </c>
      <c r="AI1694" s="3">
        <v>0</v>
      </c>
      <c r="AJ1694" s="3">
        <v>0</v>
      </c>
      <c r="AK1694" s="3">
        <v>6.28</v>
      </c>
      <c r="AL1694" s="3">
        <v>0</v>
      </c>
      <c r="AM1694" s="3">
        <v>0</v>
      </c>
      <c r="AN1694" s="3">
        <v>0</v>
      </c>
      <c r="AO1694" s="3">
        <v>0</v>
      </c>
      <c r="AP1694" s="3">
        <v>0</v>
      </c>
      <c r="AQ1694" s="3">
        <v>0</v>
      </c>
      <c r="AR1694" s="3">
        <v>0</v>
      </c>
      <c r="AS1694" s="3">
        <v>0</v>
      </c>
      <c r="AT1694">
        <v>0</v>
      </c>
      <c r="AU1694">
        <v>0</v>
      </c>
      <c r="AV1694">
        <v>0</v>
      </c>
      <c r="AW1694">
        <v>0</v>
      </c>
      <c r="AX1694">
        <v>0</v>
      </c>
      <c r="AY1694">
        <v>0</v>
      </c>
      <c r="AZ1694">
        <v>0</v>
      </c>
      <c r="BA1694">
        <v>0</v>
      </c>
      <c r="BB1694">
        <v>0</v>
      </c>
      <c r="BC1694">
        <v>0</v>
      </c>
      <c r="BD1694">
        <v>0</v>
      </c>
      <c r="BE1694">
        <v>0</v>
      </c>
      <c r="BF1694">
        <v>0</v>
      </c>
      <c r="BG1694">
        <v>0</v>
      </c>
      <c r="BH1694">
        <v>1</v>
      </c>
      <c r="BI1694">
        <v>1.2</v>
      </c>
      <c r="BJ1694">
        <v>1.2</v>
      </c>
      <c r="BK1694">
        <v>1.5</v>
      </c>
      <c r="BL1694" s="4">
        <v>48.15</v>
      </c>
      <c r="BM1694" s="4">
        <v>7.22</v>
      </c>
      <c r="BN1694" s="4">
        <v>55.37</v>
      </c>
      <c r="BO1694" s="4">
        <v>55.37</v>
      </c>
      <c r="BQ1694" t="s">
        <v>644</v>
      </c>
      <c r="BR1694" t="s">
        <v>358</v>
      </c>
      <c r="BS1694" s="2">
        <v>44050</v>
      </c>
      <c r="BT1694" s="1">
        <v>0.3527777777777778</v>
      </c>
      <c r="BU1694" t="s">
        <v>1930</v>
      </c>
      <c r="BV1694" t="s">
        <v>16</v>
      </c>
      <c r="BY1694">
        <v>6194.31</v>
      </c>
      <c r="BZ1694" t="s">
        <v>1427</v>
      </c>
      <c r="CA1694" t="s">
        <v>1783</v>
      </c>
      <c r="CC1694" t="s">
        <v>44</v>
      </c>
      <c r="CD1694">
        <v>4001</v>
      </c>
      <c r="CE1694" t="s">
        <v>2</v>
      </c>
      <c r="CF1694" s="2">
        <v>44050</v>
      </c>
      <c r="CI1694">
        <v>1</v>
      </c>
      <c r="CJ1694">
        <v>1</v>
      </c>
      <c r="CK1694">
        <v>21</v>
      </c>
      <c r="CL1694" t="s">
        <v>0</v>
      </c>
    </row>
    <row r="1695" spans="1:90" x14ac:dyDescent="0.3">
      <c r="A1695" t="s">
        <v>322</v>
      </c>
      <c r="B1695" t="s">
        <v>321</v>
      </c>
      <c r="C1695" t="s">
        <v>10</v>
      </c>
      <c r="E1695" t="str">
        <f>"FES1162759896"</f>
        <v>FES1162759896</v>
      </c>
      <c r="F1695" s="2">
        <v>44055</v>
      </c>
      <c r="G1695">
        <v>202102</v>
      </c>
      <c r="H1695" t="s">
        <v>25</v>
      </c>
      <c r="I1695" t="s">
        <v>23</v>
      </c>
      <c r="J1695" t="s">
        <v>362</v>
      </c>
      <c r="K1695" t="s">
        <v>7</v>
      </c>
      <c r="L1695" t="s">
        <v>31</v>
      </c>
      <c r="M1695" t="s">
        <v>30</v>
      </c>
      <c r="N1695" t="s">
        <v>868</v>
      </c>
      <c r="O1695" t="s">
        <v>21</v>
      </c>
      <c r="P1695" t="str">
        <f>"2170747076                    "</f>
        <v xml:space="preserve">2170747076                    </v>
      </c>
      <c r="Q1695">
        <v>0</v>
      </c>
      <c r="R1695">
        <v>0</v>
      </c>
      <c r="S1695">
        <v>0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0</v>
      </c>
      <c r="AB1695">
        <v>0</v>
      </c>
      <c r="AC1695">
        <v>0</v>
      </c>
      <c r="AD1695">
        <v>0</v>
      </c>
      <c r="AE1695" s="3">
        <v>0</v>
      </c>
      <c r="AF1695" s="3">
        <v>0</v>
      </c>
      <c r="AG1695" s="3">
        <v>0</v>
      </c>
      <c r="AH1695" s="3">
        <v>0</v>
      </c>
      <c r="AI1695" s="3">
        <v>0</v>
      </c>
      <c r="AJ1695" s="3">
        <v>0</v>
      </c>
      <c r="AK1695" s="3">
        <v>7.85</v>
      </c>
      <c r="AL1695" s="3">
        <v>0</v>
      </c>
      <c r="AM1695" s="3">
        <v>0</v>
      </c>
      <c r="AN1695" s="3">
        <v>0</v>
      </c>
      <c r="AO1695" s="3">
        <v>0</v>
      </c>
      <c r="AP1695" s="3">
        <v>0</v>
      </c>
      <c r="AQ1695" s="3">
        <v>0</v>
      </c>
      <c r="AR1695" s="3">
        <v>0</v>
      </c>
      <c r="AS1695" s="3">
        <v>0</v>
      </c>
      <c r="AT1695">
        <v>0</v>
      </c>
      <c r="AU1695">
        <v>0</v>
      </c>
      <c r="AV1695">
        <v>0</v>
      </c>
      <c r="AW1695">
        <v>0</v>
      </c>
      <c r="AX1695">
        <v>0</v>
      </c>
      <c r="AY1695">
        <v>0</v>
      </c>
      <c r="AZ1695">
        <v>0</v>
      </c>
      <c r="BA1695">
        <v>0</v>
      </c>
      <c r="BB1695">
        <v>0</v>
      </c>
      <c r="BC1695">
        <v>0</v>
      </c>
      <c r="BD1695">
        <v>0</v>
      </c>
      <c r="BE1695">
        <v>0</v>
      </c>
      <c r="BF1695">
        <v>0</v>
      </c>
      <c r="BG1695">
        <v>0</v>
      </c>
      <c r="BH1695">
        <v>1</v>
      </c>
      <c r="BI1695">
        <v>2.5</v>
      </c>
      <c r="BJ1695">
        <v>1.6</v>
      </c>
      <c r="BK1695">
        <v>2.5</v>
      </c>
      <c r="BL1695" s="4">
        <v>60.18</v>
      </c>
      <c r="BM1695" s="4">
        <v>9.0299999999999994</v>
      </c>
      <c r="BN1695" s="4">
        <v>69.209999999999994</v>
      </c>
      <c r="BO1695" s="4">
        <v>69.209999999999994</v>
      </c>
      <c r="BQ1695" t="s">
        <v>318</v>
      </c>
      <c r="BR1695" t="s">
        <v>358</v>
      </c>
      <c r="BS1695" s="2">
        <v>44056</v>
      </c>
      <c r="BT1695" s="1">
        <v>0.40208333333333335</v>
      </c>
      <c r="BU1695" t="s">
        <v>1962</v>
      </c>
      <c r="BV1695" t="s">
        <v>16</v>
      </c>
      <c r="BY1695">
        <v>8041.14</v>
      </c>
      <c r="CA1695" t="s">
        <v>1766</v>
      </c>
      <c r="CC1695" t="s">
        <v>30</v>
      </c>
      <c r="CD1695">
        <v>5201</v>
      </c>
      <c r="CE1695" t="s">
        <v>2</v>
      </c>
      <c r="CI1695">
        <v>1</v>
      </c>
      <c r="CJ1695">
        <v>1</v>
      </c>
      <c r="CK1695">
        <v>21</v>
      </c>
      <c r="CL1695" t="s">
        <v>0</v>
      </c>
    </row>
    <row r="1696" spans="1:90" x14ac:dyDescent="0.3">
      <c r="A1696" t="s">
        <v>322</v>
      </c>
      <c r="B1696" t="s">
        <v>321</v>
      </c>
      <c r="C1696" t="s">
        <v>10</v>
      </c>
      <c r="E1696" t="str">
        <f>"FES1162760052"</f>
        <v>FES1162760052</v>
      </c>
      <c r="F1696" s="2">
        <v>44056</v>
      </c>
      <c r="G1696">
        <v>202102</v>
      </c>
      <c r="H1696" t="s">
        <v>25</v>
      </c>
      <c r="I1696" t="s">
        <v>23</v>
      </c>
      <c r="J1696" t="s">
        <v>362</v>
      </c>
      <c r="K1696" t="s">
        <v>7</v>
      </c>
      <c r="L1696" t="s">
        <v>9</v>
      </c>
      <c r="M1696" t="s">
        <v>8</v>
      </c>
      <c r="N1696" t="s">
        <v>1411</v>
      </c>
      <c r="O1696" t="s">
        <v>21</v>
      </c>
      <c r="P1696" t="str">
        <f>"2170748932                    "</f>
        <v xml:space="preserve">2170748932                    </v>
      </c>
      <c r="Q1696">
        <v>0</v>
      </c>
      <c r="R1696">
        <v>0</v>
      </c>
      <c r="S1696">
        <v>0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0</v>
      </c>
      <c r="AB1696">
        <v>0</v>
      </c>
      <c r="AC1696">
        <v>0</v>
      </c>
      <c r="AD1696">
        <v>0</v>
      </c>
      <c r="AE1696" s="3">
        <v>0</v>
      </c>
      <c r="AF1696" s="3">
        <v>0</v>
      </c>
      <c r="AG1696" s="3">
        <v>0</v>
      </c>
      <c r="AH1696" s="3">
        <v>0</v>
      </c>
      <c r="AI1696" s="3">
        <v>0</v>
      </c>
      <c r="AJ1696" s="3">
        <v>0</v>
      </c>
      <c r="AK1696" s="3">
        <v>6.28</v>
      </c>
      <c r="AL1696" s="3">
        <v>0</v>
      </c>
      <c r="AM1696" s="3">
        <v>0</v>
      </c>
      <c r="AN1696" s="3">
        <v>0</v>
      </c>
      <c r="AO1696" s="3">
        <v>0</v>
      </c>
      <c r="AP1696" s="3">
        <v>0</v>
      </c>
      <c r="AQ1696" s="3">
        <v>0</v>
      </c>
      <c r="AR1696" s="3">
        <v>0</v>
      </c>
      <c r="AS1696" s="3">
        <v>0</v>
      </c>
      <c r="AT1696">
        <v>0</v>
      </c>
      <c r="AU1696">
        <v>0</v>
      </c>
      <c r="AV1696">
        <v>0</v>
      </c>
      <c r="AW1696">
        <v>0</v>
      </c>
      <c r="AX1696">
        <v>0</v>
      </c>
      <c r="AY1696">
        <v>0</v>
      </c>
      <c r="AZ1696">
        <v>0</v>
      </c>
      <c r="BA1696">
        <v>0</v>
      </c>
      <c r="BB1696">
        <v>0</v>
      </c>
      <c r="BC1696">
        <v>0</v>
      </c>
      <c r="BD1696">
        <v>0</v>
      </c>
      <c r="BE1696">
        <v>0</v>
      </c>
      <c r="BF1696">
        <v>0</v>
      </c>
      <c r="BG1696">
        <v>0</v>
      </c>
      <c r="BH1696">
        <v>1</v>
      </c>
      <c r="BI1696">
        <v>1</v>
      </c>
      <c r="BJ1696">
        <v>0.2</v>
      </c>
      <c r="BK1696">
        <v>1</v>
      </c>
      <c r="BL1696" s="4">
        <v>48.15</v>
      </c>
      <c r="BM1696" s="4">
        <v>7.22</v>
      </c>
      <c r="BN1696" s="4">
        <v>55.37</v>
      </c>
      <c r="BO1696" s="4">
        <v>55.37</v>
      </c>
      <c r="BQ1696" t="s">
        <v>318</v>
      </c>
      <c r="BR1696" t="s">
        <v>358</v>
      </c>
      <c r="BS1696" s="2">
        <v>44057</v>
      </c>
      <c r="BT1696" s="1">
        <v>0.41666666666666669</v>
      </c>
      <c r="BU1696" t="s">
        <v>1961</v>
      </c>
      <c r="BV1696" t="s">
        <v>16</v>
      </c>
      <c r="BY1696">
        <v>1200</v>
      </c>
      <c r="CC1696" t="s">
        <v>8</v>
      </c>
      <c r="CD1696">
        <v>7975</v>
      </c>
      <c r="CE1696" t="s">
        <v>64</v>
      </c>
      <c r="CI1696">
        <v>1</v>
      </c>
      <c r="CJ1696">
        <v>1</v>
      </c>
      <c r="CK1696">
        <v>21</v>
      </c>
      <c r="CL1696" t="s">
        <v>0</v>
      </c>
    </row>
    <row r="1697" spans="1:90" x14ac:dyDescent="0.3">
      <c r="A1697" t="s">
        <v>322</v>
      </c>
      <c r="B1697" t="s">
        <v>321</v>
      </c>
      <c r="C1697" t="s">
        <v>10</v>
      </c>
      <c r="E1697" t="str">
        <f>"FES1162758471"</f>
        <v>FES1162758471</v>
      </c>
      <c r="F1697" s="2">
        <v>44046</v>
      </c>
      <c r="G1697">
        <v>202102</v>
      </c>
      <c r="H1697" t="s">
        <v>25</v>
      </c>
      <c r="I1697" t="s">
        <v>23</v>
      </c>
      <c r="J1697" t="s">
        <v>362</v>
      </c>
      <c r="K1697" t="s">
        <v>7</v>
      </c>
      <c r="L1697" t="s">
        <v>232</v>
      </c>
      <c r="M1697" t="s">
        <v>231</v>
      </c>
      <c r="N1697" t="s">
        <v>515</v>
      </c>
      <c r="O1697" t="s">
        <v>21</v>
      </c>
      <c r="P1697" t="str">
        <f>"2170747668                    "</f>
        <v xml:space="preserve">2170747668                    </v>
      </c>
      <c r="Q1697">
        <v>0</v>
      </c>
      <c r="R1697">
        <v>0</v>
      </c>
      <c r="S1697">
        <v>0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0</v>
      </c>
      <c r="AA1697">
        <v>0</v>
      </c>
      <c r="AB1697">
        <v>0</v>
      </c>
      <c r="AC1697">
        <v>0</v>
      </c>
      <c r="AD1697">
        <v>0</v>
      </c>
      <c r="AE1697" s="3">
        <v>0</v>
      </c>
      <c r="AF1697" s="3">
        <v>0</v>
      </c>
      <c r="AG1697" s="3">
        <v>0</v>
      </c>
      <c r="AH1697" s="3">
        <v>0</v>
      </c>
      <c r="AI1697" s="3">
        <v>0</v>
      </c>
      <c r="AJ1697" s="3">
        <v>0</v>
      </c>
      <c r="AK1697" s="3">
        <v>4.58</v>
      </c>
      <c r="AL1697" s="3">
        <v>0</v>
      </c>
      <c r="AM1697" s="3">
        <v>0</v>
      </c>
      <c r="AN1697" s="3">
        <v>0</v>
      </c>
      <c r="AO1697" s="3">
        <v>0</v>
      </c>
      <c r="AP1697" s="3">
        <v>0</v>
      </c>
      <c r="AQ1697" s="3">
        <v>0</v>
      </c>
      <c r="AR1697" s="3">
        <v>0</v>
      </c>
      <c r="AS1697" s="3">
        <v>0</v>
      </c>
      <c r="AT1697">
        <v>0</v>
      </c>
      <c r="AU1697">
        <v>0</v>
      </c>
      <c r="AV1697">
        <v>0</v>
      </c>
      <c r="AW1697">
        <v>0</v>
      </c>
      <c r="AX1697">
        <v>0</v>
      </c>
      <c r="AY1697">
        <v>0</v>
      </c>
      <c r="AZ1697">
        <v>0</v>
      </c>
      <c r="BA1697">
        <v>0</v>
      </c>
      <c r="BB1697">
        <v>0</v>
      </c>
      <c r="BC1697">
        <v>0</v>
      </c>
      <c r="BD1697">
        <v>0</v>
      </c>
      <c r="BE1697">
        <v>0</v>
      </c>
      <c r="BF1697">
        <v>0</v>
      </c>
      <c r="BG1697">
        <v>0</v>
      </c>
      <c r="BH1697">
        <v>1</v>
      </c>
      <c r="BI1697">
        <v>1</v>
      </c>
      <c r="BJ1697">
        <v>0.2</v>
      </c>
      <c r="BK1697">
        <v>1</v>
      </c>
      <c r="BL1697" s="4">
        <v>37.29</v>
      </c>
      <c r="BM1697" s="4">
        <v>5.59</v>
      </c>
      <c r="BN1697" s="4">
        <v>42.88</v>
      </c>
      <c r="BO1697" s="4">
        <v>42.88</v>
      </c>
      <c r="BQ1697" t="s">
        <v>385</v>
      </c>
      <c r="BR1697" t="s">
        <v>358</v>
      </c>
      <c r="BS1697" s="2">
        <v>44047</v>
      </c>
      <c r="BT1697" s="1">
        <v>0.38263888888888892</v>
      </c>
      <c r="BU1697" t="s">
        <v>1045</v>
      </c>
      <c r="BV1697" t="s">
        <v>16</v>
      </c>
      <c r="BY1697">
        <v>1200</v>
      </c>
      <c r="BZ1697" t="s">
        <v>1427</v>
      </c>
      <c r="CA1697" t="s">
        <v>961</v>
      </c>
      <c r="CC1697" t="s">
        <v>231</v>
      </c>
      <c r="CD1697">
        <v>1459</v>
      </c>
      <c r="CE1697" t="s">
        <v>64</v>
      </c>
      <c r="CF1697" s="2">
        <v>44048</v>
      </c>
      <c r="CI1697">
        <v>1</v>
      </c>
      <c r="CJ1697">
        <v>1</v>
      </c>
      <c r="CK1697">
        <v>22</v>
      </c>
      <c r="CL1697" t="s">
        <v>0</v>
      </c>
    </row>
    <row r="1698" spans="1:90" x14ac:dyDescent="0.3">
      <c r="A1698" t="s">
        <v>322</v>
      </c>
      <c r="B1698" t="s">
        <v>321</v>
      </c>
      <c r="C1698" t="s">
        <v>10</v>
      </c>
      <c r="E1698" t="str">
        <f>"FES1162759542"</f>
        <v>FES1162759542</v>
      </c>
      <c r="F1698" s="2">
        <v>44050</v>
      </c>
      <c r="G1698">
        <v>202102</v>
      </c>
      <c r="H1698" t="s">
        <v>25</v>
      </c>
      <c r="I1698" t="s">
        <v>23</v>
      </c>
      <c r="J1698" t="s">
        <v>362</v>
      </c>
      <c r="K1698" t="s">
        <v>7</v>
      </c>
      <c r="L1698" t="s">
        <v>29</v>
      </c>
      <c r="M1698" t="s">
        <v>26</v>
      </c>
      <c r="N1698" t="s">
        <v>407</v>
      </c>
      <c r="O1698" t="s">
        <v>21</v>
      </c>
      <c r="P1698" t="str">
        <f>"2170748502                    "</f>
        <v xml:space="preserve">2170748502                    </v>
      </c>
      <c r="Q1698">
        <v>0</v>
      </c>
      <c r="R1698">
        <v>0</v>
      </c>
      <c r="S1698">
        <v>0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v>0</v>
      </c>
      <c r="AB1698">
        <v>0</v>
      </c>
      <c r="AC1698">
        <v>0</v>
      </c>
      <c r="AD1698">
        <v>0</v>
      </c>
      <c r="AE1698" s="3">
        <v>0</v>
      </c>
      <c r="AF1698" s="3">
        <v>0</v>
      </c>
      <c r="AG1698" s="3">
        <v>0</v>
      </c>
      <c r="AH1698" s="3">
        <v>0</v>
      </c>
      <c r="AI1698" s="3">
        <v>0</v>
      </c>
      <c r="AJ1698" s="3">
        <v>0</v>
      </c>
      <c r="AK1698" s="3">
        <v>6.28</v>
      </c>
      <c r="AL1698" s="3">
        <v>0</v>
      </c>
      <c r="AM1698" s="3">
        <v>0</v>
      </c>
      <c r="AN1698" s="3">
        <v>0</v>
      </c>
      <c r="AO1698" s="3">
        <v>0</v>
      </c>
      <c r="AP1698" s="3">
        <v>0</v>
      </c>
      <c r="AQ1698" s="3">
        <v>0</v>
      </c>
      <c r="AR1698" s="3">
        <v>0</v>
      </c>
      <c r="AS1698" s="3">
        <v>0</v>
      </c>
      <c r="AT1698">
        <v>0</v>
      </c>
      <c r="AU1698">
        <v>0</v>
      </c>
      <c r="AV1698">
        <v>0</v>
      </c>
      <c r="AW1698">
        <v>0</v>
      </c>
      <c r="AX1698">
        <v>0</v>
      </c>
      <c r="AY1698">
        <v>0</v>
      </c>
      <c r="AZ1698">
        <v>0</v>
      </c>
      <c r="BA1698">
        <v>0</v>
      </c>
      <c r="BB1698">
        <v>0</v>
      </c>
      <c r="BC1698">
        <v>0</v>
      </c>
      <c r="BD1698">
        <v>0</v>
      </c>
      <c r="BE1698">
        <v>0</v>
      </c>
      <c r="BF1698">
        <v>0</v>
      </c>
      <c r="BG1698">
        <v>0</v>
      </c>
      <c r="BH1698">
        <v>1</v>
      </c>
      <c r="BI1698">
        <v>1</v>
      </c>
      <c r="BJ1698">
        <v>0.2</v>
      </c>
      <c r="BK1698">
        <v>1</v>
      </c>
      <c r="BL1698" s="4">
        <v>48.15</v>
      </c>
      <c r="BM1698" s="4">
        <v>7.22</v>
      </c>
      <c r="BN1698" s="4">
        <v>55.37</v>
      </c>
      <c r="BO1698" s="4">
        <v>55.37</v>
      </c>
      <c r="BQ1698" t="s">
        <v>385</v>
      </c>
      <c r="BR1698" t="s">
        <v>358</v>
      </c>
      <c r="BS1698" s="2">
        <v>44054</v>
      </c>
      <c r="BT1698" s="1">
        <v>0.37916666666666665</v>
      </c>
      <c r="BU1698" t="s">
        <v>1870</v>
      </c>
      <c r="BV1698" t="s">
        <v>16</v>
      </c>
      <c r="BY1698">
        <v>1200</v>
      </c>
      <c r="CA1698" t="s">
        <v>208</v>
      </c>
      <c r="CC1698" t="s">
        <v>26</v>
      </c>
      <c r="CD1698">
        <v>6001</v>
      </c>
      <c r="CE1698" t="s">
        <v>64</v>
      </c>
      <c r="CF1698" s="2">
        <v>44054</v>
      </c>
      <c r="CI1698">
        <v>1</v>
      </c>
      <c r="CJ1698">
        <v>2</v>
      </c>
      <c r="CK1698">
        <v>21</v>
      </c>
      <c r="CL1698" t="s">
        <v>0</v>
      </c>
    </row>
    <row r="1699" spans="1:90" x14ac:dyDescent="0.3">
      <c r="A1699" t="s">
        <v>322</v>
      </c>
      <c r="B1699" t="s">
        <v>321</v>
      </c>
      <c r="C1699" t="s">
        <v>10</v>
      </c>
      <c r="E1699" t="str">
        <f>"FES1162760210"</f>
        <v>FES1162760210</v>
      </c>
      <c r="F1699" s="2">
        <v>44056</v>
      </c>
      <c r="G1699">
        <v>202102</v>
      </c>
      <c r="H1699" t="s">
        <v>25</v>
      </c>
      <c r="I1699" t="s">
        <v>23</v>
      </c>
      <c r="J1699" t="s">
        <v>362</v>
      </c>
      <c r="K1699" t="s">
        <v>7</v>
      </c>
      <c r="L1699" t="s">
        <v>55</v>
      </c>
      <c r="M1699" t="s">
        <v>55</v>
      </c>
      <c r="N1699" t="s">
        <v>753</v>
      </c>
      <c r="O1699" t="s">
        <v>21</v>
      </c>
      <c r="P1699" t="str">
        <f>"2170748900                    "</f>
        <v xml:space="preserve">2170748900                    </v>
      </c>
      <c r="Q1699">
        <v>0</v>
      </c>
      <c r="R1699">
        <v>0</v>
      </c>
      <c r="S1699">
        <v>0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0</v>
      </c>
      <c r="Z1699">
        <v>0</v>
      </c>
      <c r="AA1699">
        <v>0</v>
      </c>
      <c r="AB1699">
        <v>0</v>
      </c>
      <c r="AC1699">
        <v>0</v>
      </c>
      <c r="AD1699">
        <v>0</v>
      </c>
      <c r="AE1699" s="3">
        <v>0</v>
      </c>
      <c r="AF1699" s="3">
        <v>0</v>
      </c>
      <c r="AG1699" s="3">
        <v>0</v>
      </c>
      <c r="AH1699" s="3">
        <v>0</v>
      </c>
      <c r="AI1699" s="3">
        <v>0</v>
      </c>
      <c r="AJ1699" s="3">
        <v>0</v>
      </c>
      <c r="AK1699" s="3">
        <v>12.17</v>
      </c>
      <c r="AL1699" s="3">
        <v>0</v>
      </c>
      <c r="AM1699" s="3">
        <v>0</v>
      </c>
      <c r="AN1699" s="3">
        <v>0</v>
      </c>
      <c r="AO1699" s="3">
        <v>0</v>
      </c>
      <c r="AP1699" s="3">
        <v>0</v>
      </c>
      <c r="AQ1699" s="3">
        <v>0</v>
      </c>
      <c r="AR1699" s="3">
        <v>0</v>
      </c>
      <c r="AS1699" s="3">
        <v>0</v>
      </c>
      <c r="AT1699">
        <v>0</v>
      </c>
      <c r="AU1699">
        <v>0</v>
      </c>
      <c r="AV1699">
        <v>0</v>
      </c>
      <c r="AW1699">
        <v>0</v>
      </c>
      <c r="AX1699">
        <v>0</v>
      </c>
      <c r="AY1699">
        <v>0</v>
      </c>
      <c r="AZ1699">
        <v>0</v>
      </c>
      <c r="BA1699">
        <v>0</v>
      </c>
      <c r="BB1699">
        <v>0</v>
      </c>
      <c r="BC1699">
        <v>0</v>
      </c>
      <c r="BD1699">
        <v>0</v>
      </c>
      <c r="BE1699">
        <v>0</v>
      </c>
      <c r="BF1699">
        <v>0</v>
      </c>
      <c r="BG1699">
        <v>0</v>
      </c>
      <c r="BH1699">
        <v>1</v>
      </c>
      <c r="BI1699">
        <v>1</v>
      </c>
      <c r="BJ1699">
        <v>0.2</v>
      </c>
      <c r="BK1699">
        <v>1</v>
      </c>
      <c r="BL1699" s="4">
        <v>93.29</v>
      </c>
      <c r="BM1699" s="4">
        <v>13.99</v>
      </c>
      <c r="BN1699" s="4">
        <v>107.28</v>
      </c>
      <c r="BO1699" s="4">
        <v>107.28</v>
      </c>
      <c r="BQ1699" t="s">
        <v>385</v>
      </c>
      <c r="BR1699" t="s">
        <v>358</v>
      </c>
      <c r="BS1699" s="2">
        <v>44057</v>
      </c>
      <c r="BT1699" s="1">
        <v>0.50416666666666665</v>
      </c>
      <c r="BU1699" t="s">
        <v>593</v>
      </c>
      <c r="BV1699" t="s">
        <v>16</v>
      </c>
      <c r="BY1699">
        <v>1200</v>
      </c>
      <c r="CA1699" t="s">
        <v>137</v>
      </c>
      <c r="CC1699" t="s">
        <v>55</v>
      </c>
      <c r="CD1699">
        <v>7646</v>
      </c>
      <c r="CE1699" t="s">
        <v>64</v>
      </c>
      <c r="CF1699" s="2">
        <v>44060</v>
      </c>
      <c r="CI1699">
        <v>1</v>
      </c>
      <c r="CJ1699">
        <v>1</v>
      </c>
      <c r="CK1699">
        <v>23</v>
      </c>
      <c r="CL1699" t="s">
        <v>0</v>
      </c>
    </row>
    <row r="1700" spans="1:90" x14ac:dyDescent="0.3">
      <c r="A1700" t="s">
        <v>322</v>
      </c>
      <c r="B1700" t="s">
        <v>321</v>
      </c>
      <c r="C1700" t="s">
        <v>10</v>
      </c>
      <c r="E1700" t="str">
        <f>"FES1162759201"</f>
        <v>FES1162759201</v>
      </c>
      <c r="F1700" s="2">
        <v>44049</v>
      </c>
      <c r="G1700">
        <v>202102</v>
      </c>
      <c r="H1700" t="s">
        <v>25</v>
      </c>
      <c r="I1700" t="s">
        <v>23</v>
      </c>
      <c r="J1700" t="s">
        <v>362</v>
      </c>
      <c r="K1700" t="s">
        <v>7</v>
      </c>
      <c r="L1700" t="s">
        <v>884</v>
      </c>
      <c r="M1700" t="s">
        <v>880</v>
      </c>
      <c r="N1700" t="s">
        <v>883</v>
      </c>
      <c r="O1700" t="s">
        <v>21</v>
      </c>
      <c r="P1700" t="str">
        <f>"2170747826                    "</f>
        <v xml:space="preserve">2170747826                    </v>
      </c>
      <c r="Q1700">
        <v>0</v>
      </c>
      <c r="R1700">
        <v>0</v>
      </c>
      <c r="S1700">
        <v>0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0</v>
      </c>
      <c r="AB1700">
        <v>0</v>
      </c>
      <c r="AC1700">
        <v>0</v>
      </c>
      <c r="AD1700">
        <v>0</v>
      </c>
      <c r="AE1700" s="3">
        <v>0</v>
      </c>
      <c r="AF1700" s="3">
        <v>0</v>
      </c>
      <c r="AG1700" s="3">
        <v>0</v>
      </c>
      <c r="AH1700" s="3">
        <v>0</v>
      </c>
      <c r="AI1700" s="3">
        <v>0</v>
      </c>
      <c r="AJ1700" s="3">
        <v>0</v>
      </c>
      <c r="AK1700" s="3">
        <v>6.28</v>
      </c>
      <c r="AL1700" s="3">
        <v>0</v>
      </c>
      <c r="AM1700" s="3">
        <v>0</v>
      </c>
      <c r="AN1700" s="3">
        <v>0</v>
      </c>
      <c r="AO1700" s="3">
        <v>0</v>
      </c>
      <c r="AP1700" s="3">
        <v>0</v>
      </c>
      <c r="AQ1700" s="3">
        <v>0</v>
      </c>
      <c r="AR1700" s="3">
        <v>0</v>
      </c>
      <c r="AS1700" s="3">
        <v>0</v>
      </c>
      <c r="AT1700">
        <v>0</v>
      </c>
      <c r="AU1700">
        <v>0</v>
      </c>
      <c r="AV1700">
        <v>0</v>
      </c>
      <c r="AW1700">
        <v>0</v>
      </c>
      <c r="AX1700">
        <v>0</v>
      </c>
      <c r="AY1700">
        <v>0</v>
      </c>
      <c r="AZ1700">
        <v>0</v>
      </c>
      <c r="BA1700">
        <v>0</v>
      </c>
      <c r="BB1700">
        <v>0</v>
      </c>
      <c r="BC1700">
        <v>0</v>
      </c>
      <c r="BD1700">
        <v>0</v>
      </c>
      <c r="BE1700">
        <v>0</v>
      </c>
      <c r="BF1700">
        <v>0</v>
      </c>
      <c r="BG1700">
        <v>0</v>
      </c>
      <c r="BH1700">
        <v>1</v>
      </c>
      <c r="BI1700">
        <v>1</v>
      </c>
      <c r="BJ1700">
        <v>0.2</v>
      </c>
      <c r="BK1700">
        <v>1</v>
      </c>
      <c r="BL1700" s="4">
        <v>48.15</v>
      </c>
      <c r="BM1700" s="4">
        <v>7.22</v>
      </c>
      <c r="BN1700" s="4">
        <v>55.37</v>
      </c>
      <c r="BO1700" s="4">
        <v>55.37</v>
      </c>
      <c r="BQ1700" t="s">
        <v>385</v>
      </c>
      <c r="BR1700" t="s">
        <v>358</v>
      </c>
      <c r="BS1700" s="2">
        <v>44050</v>
      </c>
      <c r="BT1700" s="1">
        <v>0.4513888888888889</v>
      </c>
      <c r="BU1700" t="s">
        <v>1802</v>
      </c>
      <c r="BV1700" t="s">
        <v>16</v>
      </c>
      <c r="BY1700">
        <v>1200</v>
      </c>
      <c r="BZ1700" t="s">
        <v>1427</v>
      </c>
      <c r="CA1700" t="s">
        <v>1108</v>
      </c>
      <c r="CC1700" t="s">
        <v>880</v>
      </c>
      <c r="CD1700">
        <v>3290</v>
      </c>
      <c r="CE1700" t="s">
        <v>64</v>
      </c>
      <c r="CF1700" s="2">
        <v>44055</v>
      </c>
      <c r="CI1700">
        <v>1</v>
      </c>
      <c r="CJ1700">
        <v>1</v>
      </c>
      <c r="CK1700">
        <v>21</v>
      </c>
      <c r="CL1700" t="s">
        <v>0</v>
      </c>
    </row>
    <row r="1701" spans="1:90" x14ac:dyDescent="0.3">
      <c r="A1701" t="s">
        <v>322</v>
      </c>
      <c r="B1701" t="s">
        <v>321</v>
      </c>
      <c r="C1701" t="s">
        <v>10</v>
      </c>
      <c r="E1701" t="str">
        <f>"FES1162760030"</f>
        <v>FES1162760030</v>
      </c>
      <c r="F1701" s="2">
        <v>44056</v>
      </c>
      <c r="G1701">
        <v>202102</v>
      </c>
      <c r="H1701" t="s">
        <v>25</v>
      </c>
      <c r="I1701" t="s">
        <v>23</v>
      </c>
      <c r="J1701" t="s">
        <v>362</v>
      </c>
      <c r="K1701" t="s">
        <v>7</v>
      </c>
      <c r="L1701" t="s">
        <v>9</v>
      </c>
      <c r="M1701" t="s">
        <v>8</v>
      </c>
      <c r="N1701" t="s">
        <v>656</v>
      </c>
      <c r="O1701" t="s">
        <v>21</v>
      </c>
      <c r="P1701" t="str">
        <f>"2170747067                    "</f>
        <v xml:space="preserve">2170747067                    </v>
      </c>
      <c r="Q1701">
        <v>0</v>
      </c>
      <c r="R1701">
        <v>0</v>
      </c>
      <c r="S1701">
        <v>0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0</v>
      </c>
      <c r="AB1701">
        <v>0</v>
      </c>
      <c r="AC1701">
        <v>0</v>
      </c>
      <c r="AD1701">
        <v>0</v>
      </c>
      <c r="AE1701" s="3">
        <v>0</v>
      </c>
      <c r="AF1701" s="3">
        <v>0</v>
      </c>
      <c r="AG1701" s="3">
        <v>0</v>
      </c>
      <c r="AH1701" s="3">
        <v>0</v>
      </c>
      <c r="AI1701" s="3">
        <v>0</v>
      </c>
      <c r="AJ1701" s="3">
        <v>0</v>
      </c>
      <c r="AK1701" s="3">
        <v>6.28</v>
      </c>
      <c r="AL1701" s="3">
        <v>0</v>
      </c>
      <c r="AM1701" s="3">
        <v>0</v>
      </c>
      <c r="AN1701" s="3">
        <v>0</v>
      </c>
      <c r="AO1701" s="3">
        <v>0</v>
      </c>
      <c r="AP1701" s="3">
        <v>0</v>
      </c>
      <c r="AQ1701" s="3">
        <v>0</v>
      </c>
      <c r="AR1701" s="3">
        <v>0</v>
      </c>
      <c r="AS1701" s="3">
        <v>0</v>
      </c>
      <c r="AT1701">
        <v>0</v>
      </c>
      <c r="AU1701">
        <v>0</v>
      </c>
      <c r="AV1701">
        <v>0</v>
      </c>
      <c r="AW1701">
        <v>0</v>
      </c>
      <c r="AX1701">
        <v>0</v>
      </c>
      <c r="AY1701">
        <v>0</v>
      </c>
      <c r="AZ1701">
        <v>0</v>
      </c>
      <c r="BA1701">
        <v>0</v>
      </c>
      <c r="BB1701">
        <v>0</v>
      </c>
      <c r="BC1701">
        <v>0</v>
      </c>
      <c r="BD1701">
        <v>0</v>
      </c>
      <c r="BE1701">
        <v>0</v>
      </c>
      <c r="BF1701">
        <v>0</v>
      </c>
      <c r="BG1701">
        <v>0</v>
      </c>
      <c r="BH1701">
        <v>1</v>
      </c>
      <c r="BI1701">
        <v>1</v>
      </c>
      <c r="BJ1701">
        <v>0.2</v>
      </c>
      <c r="BK1701">
        <v>1</v>
      </c>
      <c r="BL1701" s="4">
        <v>48.15</v>
      </c>
      <c r="BM1701" s="4">
        <v>7.22</v>
      </c>
      <c r="BN1701" s="4">
        <v>55.37</v>
      </c>
      <c r="BO1701" s="4">
        <v>55.37</v>
      </c>
      <c r="BQ1701" t="s">
        <v>318</v>
      </c>
      <c r="BR1701" t="s">
        <v>358</v>
      </c>
      <c r="BS1701" s="2">
        <v>44057</v>
      </c>
      <c r="BT1701" s="1">
        <v>0.34861111111111115</v>
      </c>
      <c r="BU1701" t="s">
        <v>1960</v>
      </c>
      <c r="BV1701" t="s">
        <v>16</v>
      </c>
      <c r="BY1701">
        <v>1200</v>
      </c>
      <c r="CA1701" t="s">
        <v>298</v>
      </c>
      <c r="CC1701" t="s">
        <v>8</v>
      </c>
      <c r="CD1701">
        <v>7500</v>
      </c>
      <c r="CE1701" t="s">
        <v>64</v>
      </c>
      <c r="CF1701" s="2">
        <v>44060</v>
      </c>
      <c r="CI1701">
        <v>1</v>
      </c>
      <c r="CJ1701">
        <v>1</v>
      </c>
      <c r="CK1701">
        <v>21</v>
      </c>
      <c r="CL1701" t="s">
        <v>0</v>
      </c>
    </row>
    <row r="1702" spans="1:90" x14ac:dyDescent="0.3">
      <c r="A1702" t="s">
        <v>322</v>
      </c>
      <c r="B1702" t="s">
        <v>321</v>
      </c>
      <c r="C1702" t="s">
        <v>10</v>
      </c>
      <c r="E1702" t="str">
        <f>"FES1162759299"</f>
        <v>FES1162759299</v>
      </c>
      <c r="F1702" s="2">
        <v>44055</v>
      </c>
      <c r="G1702">
        <v>202102</v>
      </c>
      <c r="H1702" t="s">
        <v>25</v>
      </c>
      <c r="I1702" t="s">
        <v>23</v>
      </c>
      <c r="J1702" t="s">
        <v>362</v>
      </c>
      <c r="K1702" t="s">
        <v>7</v>
      </c>
      <c r="L1702" t="s">
        <v>29</v>
      </c>
      <c r="M1702" t="s">
        <v>26</v>
      </c>
      <c r="N1702" t="s">
        <v>1959</v>
      </c>
      <c r="O1702" t="s">
        <v>21</v>
      </c>
      <c r="P1702" t="str">
        <f>"21701747624                   "</f>
        <v xml:space="preserve">21701747624                   </v>
      </c>
      <c r="Q1702">
        <v>0</v>
      </c>
      <c r="R1702">
        <v>0</v>
      </c>
      <c r="S1702">
        <v>0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0</v>
      </c>
      <c r="AB1702">
        <v>0</v>
      </c>
      <c r="AC1702">
        <v>0</v>
      </c>
      <c r="AD1702">
        <v>0</v>
      </c>
      <c r="AE1702" s="3">
        <v>0</v>
      </c>
      <c r="AF1702" s="3">
        <v>0</v>
      </c>
      <c r="AG1702" s="3">
        <v>0</v>
      </c>
      <c r="AH1702" s="3">
        <v>0</v>
      </c>
      <c r="AI1702" s="3">
        <v>0</v>
      </c>
      <c r="AJ1702" s="3">
        <v>0</v>
      </c>
      <c r="AK1702" s="3">
        <v>6.28</v>
      </c>
      <c r="AL1702" s="3">
        <v>0</v>
      </c>
      <c r="AM1702" s="3">
        <v>0</v>
      </c>
      <c r="AN1702" s="3">
        <v>0</v>
      </c>
      <c r="AO1702" s="3">
        <v>0</v>
      </c>
      <c r="AP1702" s="3">
        <v>0</v>
      </c>
      <c r="AQ1702" s="3">
        <v>0</v>
      </c>
      <c r="AR1702" s="3">
        <v>0</v>
      </c>
      <c r="AS1702" s="3">
        <v>0</v>
      </c>
      <c r="AT1702">
        <v>0</v>
      </c>
      <c r="AU1702">
        <v>0</v>
      </c>
      <c r="AV1702">
        <v>0</v>
      </c>
      <c r="AW1702">
        <v>0</v>
      </c>
      <c r="AX1702">
        <v>0</v>
      </c>
      <c r="AY1702">
        <v>0</v>
      </c>
      <c r="AZ1702">
        <v>0</v>
      </c>
      <c r="BA1702">
        <v>0</v>
      </c>
      <c r="BB1702">
        <v>0</v>
      </c>
      <c r="BC1702">
        <v>0</v>
      </c>
      <c r="BD1702">
        <v>0</v>
      </c>
      <c r="BE1702">
        <v>0</v>
      </c>
      <c r="BF1702">
        <v>0</v>
      </c>
      <c r="BG1702">
        <v>0</v>
      </c>
      <c r="BH1702">
        <v>1</v>
      </c>
      <c r="BI1702">
        <v>1</v>
      </c>
      <c r="BJ1702">
        <v>0.2</v>
      </c>
      <c r="BK1702">
        <v>1</v>
      </c>
      <c r="BL1702" s="4">
        <v>48.15</v>
      </c>
      <c r="BM1702" s="4">
        <v>7.22</v>
      </c>
      <c r="BN1702" s="4">
        <v>55.37</v>
      </c>
      <c r="BO1702" s="4">
        <v>55.37</v>
      </c>
      <c r="BQ1702" t="s">
        <v>385</v>
      </c>
      <c r="BR1702" t="s">
        <v>358</v>
      </c>
      <c r="BS1702" s="2">
        <v>44056</v>
      </c>
      <c r="BT1702" s="1">
        <v>0.4145833333333333</v>
      </c>
      <c r="BU1702" t="s">
        <v>1958</v>
      </c>
      <c r="BV1702" t="s">
        <v>16</v>
      </c>
      <c r="BY1702">
        <v>1200</v>
      </c>
      <c r="CA1702" t="s">
        <v>27</v>
      </c>
      <c r="CC1702" t="s">
        <v>26</v>
      </c>
      <c r="CD1702">
        <v>6000</v>
      </c>
      <c r="CE1702" t="s">
        <v>64</v>
      </c>
      <c r="CF1702" s="2">
        <v>44056</v>
      </c>
      <c r="CI1702">
        <v>1</v>
      </c>
      <c r="CJ1702">
        <v>1</v>
      </c>
      <c r="CK1702">
        <v>21</v>
      </c>
      <c r="CL1702" t="s">
        <v>0</v>
      </c>
    </row>
    <row r="1703" spans="1:90" x14ac:dyDescent="0.3">
      <c r="A1703" t="s">
        <v>322</v>
      </c>
      <c r="B1703" t="s">
        <v>321</v>
      </c>
      <c r="C1703" t="s">
        <v>10</v>
      </c>
      <c r="E1703" t="str">
        <f>"FES1162759221"</f>
        <v>FES1162759221</v>
      </c>
      <c r="F1703" s="2">
        <v>44049</v>
      </c>
      <c r="G1703">
        <v>202102</v>
      </c>
      <c r="H1703" t="s">
        <v>25</v>
      </c>
      <c r="I1703" t="s">
        <v>23</v>
      </c>
      <c r="J1703" t="s">
        <v>362</v>
      </c>
      <c r="K1703" t="s">
        <v>7</v>
      </c>
      <c r="L1703" t="s">
        <v>389</v>
      </c>
      <c r="M1703" t="s">
        <v>388</v>
      </c>
      <c r="N1703" t="s">
        <v>387</v>
      </c>
      <c r="O1703" t="s">
        <v>21</v>
      </c>
      <c r="P1703" t="str">
        <f>"2170748219                    "</f>
        <v xml:space="preserve">2170748219                    </v>
      </c>
      <c r="Q1703">
        <v>0</v>
      </c>
      <c r="R1703">
        <v>0</v>
      </c>
      <c r="S1703">
        <v>0</v>
      </c>
      <c r="T1703">
        <v>0</v>
      </c>
      <c r="U1703">
        <v>0</v>
      </c>
      <c r="V1703">
        <v>0</v>
      </c>
      <c r="W1703">
        <v>0</v>
      </c>
      <c r="X1703">
        <v>0</v>
      </c>
      <c r="Y1703">
        <v>0</v>
      </c>
      <c r="Z1703">
        <v>0</v>
      </c>
      <c r="AA1703">
        <v>0</v>
      </c>
      <c r="AB1703">
        <v>0</v>
      </c>
      <c r="AC1703">
        <v>0</v>
      </c>
      <c r="AD1703">
        <v>0</v>
      </c>
      <c r="AE1703" s="3">
        <v>0</v>
      </c>
      <c r="AF1703" s="3">
        <v>0</v>
      </c>
      <c r="AG1703" s="3">
        <v>0</v>
      </c>
      <c r="AH1703" s="3">
        <v>0</v>
      </c>
      <c r="AI1703" s="3">
        <v>0</v>
      </c>
      <c r="AJ1703" s="3">
        <v>0</v>
      </c>
      <c r="AK1703" s="3">
        <v>8.83</v>
      </c>
      <c r="AL1703" s="3">
        <v>0</v>
      </c>
      <c r="AM1703" s="3">
        <v>0</v>
      </c>
      <c r="AN1703" s="3">
        <v>0</v>
      </c>
      <c r="AO1703" s="3">
        <v>0</v>
      </c>
      <c r="AP1703" s="3">
        <v>0</v>
      </c>
      <c r="AQ1703" s="3">
        <v>0</v>
      </c>
      <c r="AR1703" s="3">
        <v>0</v>
      </c>
      <c r="AS1703" s="3">
        <v>0</v>
      </c>
      <c r="AT1703">
        <v>0</v>
      </c>
      <c r="AU1703">
        <v>0</v>
      </c>
      <c r="AV1703">
        <v>0</v>
      </c>
      <c r="AW1703">
        <v>0</v>
      </c>
      <c r="AX1703">
        <v>0</v>
      </c>
      <c r="AY1703">
        <v>0</v>
      </c>
      <c r="AZ1703">
        <v>0</v>
      </c>
      <c r="BA1703">
        <v>0</v>
      </c>
      <c r="BB1703">
        <v>0</v>
      </c>
      <c r="BC1703">
        <v>0</v>
      </c>
      <c r="BD1703">
        <v>0</v>
      </c>
      <c r="BE1703">
        <v>0</v>
      </c>
      <c r="BF1703">
        <v>0</v>
      </c>
      <c r="BG1703">
        <v>0</v>
      </c>
      <c r="BH1703">
        <v>1</v>
      </c>
      <c r="BI1703">
        <v>0.7</v>
      </c>
      <c r="BJ1703">
        <v>1.3</v>
      </c>
      <c r="BK1703">
        <v>1.5</v>
      </c>
      <c r="BL1703" s="4">
        <v>67.709999999999994</v>
      </c>
      <c r="BM1703" s="4">
        <v>10.16</v>
      </c>
      <c r="BN1703" s="4">
        <v>77.87</v>
      </c>
      <c r="BO1703" s="4">
        <v>77.87</v>
      </c>
      <c r="BQ1703" t="s">
        <v>385</v>
      </c>
      <c r="BR1703" t="s">
        <v>358</v>
      </c>
      <c r="BS1703" s="2">
        <v>44055</v>
      </c>
      <c r="BT1703" s="1">
        <v>0.63888888888888895</v>
      </c>
      <c r="BU1703" t="s">
        <v>427</v>
      </c>
      <c r="BV1703" t="s">
        <v>0</v>
      </c>
      <c r="BW1703" t="s">
        <v>34</v>
      </c>
      <c r="BX1703" t="s">
        <v>136</v>
      </c>
      <c r="BY1703">
        <v>6552.84</v>
      </c>
      <c r="CA1703" t="s">
        <v>426</v>
      </c>
      <c r="CC1703" t="s">
        <v>388</v>
      </c>
      <c r="CD1703">
        <v>1028</v>
      </c>
      <c r="CE1703" t="s">
        <v>2</v>
      </c>
      <c r="CF1703" s="2">
        <v>44055</v>
      </c>
      <c r="CI1703">
        <v>1</v>
      </c>
      <c r="CJ1703">
        <v>4</v>
      </c>
      <c r="CK1703">
        <v>24</v>
      </c>
      <c r="CL1703" t="s">
        <v>0</v>
      </c>
    </row>
    <row r="1704" spans="1:90" x14ac:dyDescent="0.3">
      <c r="A1704" t="s">
        <v>322</v>
      </c>
      <c r="B1704" t="s">
        <v>321</v>
      </c>
      <c r="C1704" t="s">
        <v>10</v>
      </c>
      <c r="E1704" t="str">
        <f>"FES1162760201"</f>
        <v>FES1162760201</v>
      </c>
      <c r="F1704" s="2">
        <v>44056</v>
      </c>
      <c r="G1704">
        <v>202102</v>
      </c>
      <c r="H1704" t="s">
        <v>25</v>
      </c>
      <c r="I1704" t="s">
        <v>23</v>
      </c>
      <c r="J1704" t="s">
        <v>362</v>
      </c>
      <c r="K1704" t="s">
        <v>7</v>
      </c>
      <c r="L1704" t="s">
        <v>35</v>
      </c>
      <c r="M1704" t="s">
        <v>32</v>
      </c>
      <c r="N1704" t="s">
        <v>1215</v>
      </c>
      <c r="O1704" t="s">
        <v>21</v>
      </c>
      <c r="P1704" t="str">
        <f>"2170749047                    "</f>
        <v xml:space="preserve">2170749047                    </v>
      </c>
      <c r="Q1704">
        <v>0</v>
      </c>
      <c r="R1704">
        <v>0</v>
      </c>
      <c r="S1704">
        <v>0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0</v>
      </c>
      <c r="Z1704">
        <v>0</v>
      </c>
      <c r="AA1704">
        <v>0</v>
      </c>
      <c r="AB1704">
        <v>0</v>
      </c>
      <c r="AC1704">
        <v>0</v>
      </c>
      <c r="AD1704">
        <v>0</v>
      </c>
      <c r="AE1704" s="3">
        <v>0</v>
      </c>
      <c r="AF1704" s="3">
        <v>0</v>
      </c>
      <c r="AG1704" s="3">
        <v>0</v>
      </c>
      <c r="AH1704" s="3">
        <v>0</v>
      </c>
      <c r="AI1704" s="3">
        <v>0</v>
      </c>
      <c r="AJ1704" s="3">
        <v>0</v>
      </c>
      <c r="AK1704" s="3">
        <v>4.91</v>
      </c>
      <c r="AL1704" s="3">
        <v>0</v>
      </c>
      <c r="AM1704" s="3">
        <v>0</v>
      </c>
      <c r="AN1704" s="3">
        <v>0</v>
      </c>
      <c r="AO1704" s="3">
        <v>0</v>
      </c>
      <c r="AP1704" s="3">
        <v>0</v>
      </c>
      <c r="AQ1704" s="3">
        <v>0</v>
      </c>
      <c r="AR1704" s="3">
        <v>0</v>
      </c>
      <c r="AS1704" s="3">
        <v>0</v>
      </c>
      <c r="AT1704">
        <v>0</v>
      </c>
      <c r="AU1704">
        <v>0</v>
      </c>
      <c r="AV1704">
        <v>0</v>
      </c>
      <c r="AW1704">
        <v>0</v>
      </c>
      <c r="AX1704">
        <v>0</v>
      </c>
      <c r="AY1704">
        <v>0</v>
      </c>
      <c r="AZ1704">
        <v>0</v>
      </c>
      <c r="BA1704">
        <v>0</v>
      </c>
      <c r="BB1704">
        <v>0</v>
      </c>
      <c r="BC1704">
        <v>0</v>
      </c>
      <c r="BD1704">
        <v>0</v>
      </c>
      <c r="BE1704">
        <v>0</v>
      </c>
      <c r="BF1704">
        <v>0</v>
      </c>
      <c r="BG1704">
        <v>0</v>
      </c>
      <c r="BH1704">
        <v>1</v>
      </c>
      <c r="BI1704">
        <v>1</v>
      </c>
      <c r="BJ1704">
        <v>0.2</v>
      </c>
      <c r="BK1704">
        <v>1</v>
      </c>
      <c r="BL1704" s="4">
        <v>37.619999999999997</v>
      </c>
      <c r="BM1704" s="4">
        <v>5.64</v>
      </c>
      <c r="BN1704" s="4">
        <v>43.26</v>
      </c>
      <c r="BO1704" s="4">
        <v>43.26</v>
      </c>
      <c r="BR1704" t="s">
        <v>358</v>
      </c>
      <c r="BS1704" s="2">
        <v>44057</v>
      </c>
      <c r="BT1704" s="1">
        <v>0.43263888888888885</v>
      </c>
      <c r="BU1704" t="s">
        <v>1957</v>
      </c>
      <c r="BV1704" t="s">
        <v>16</v>
      </c>
      <c r="BY1704">
        <v>1200</v>
      </c>
      <c r="CC1704" t="s">
        <v>32</v>
      </c>
      <c r="CD1704">
        <v>2001</v>
      </c>
      <c r="CE1704" t="s">
        <v>64</v>
      </c>
      <c r="CF1704" s="2">
        <v>44060</v>
      </c>
      <c r="CI1704">
        <v>1</v>
      </c>
      <c r="CJ1704">
        <v>1</v>
      </c>
      <c r="CK1704">
        <v>22</v>
      </c>
      <c r="CL1704" t="s">
        <v>0</v>
      </c>
    </row>
    <row r="1705" spans="1:90" x14ac:dyDescent="0.3">
      <c r="A1705" t="s">
        <v>322</v>
      </c>
      <c r="B1705" t="s">
        <v>321</v>
      </c>
      <c r="C1705" t="s">
        <v>10</v>
      </c>
      <c r="E1705" t="str">
        <f>"FES1162759952"</f>
        <v>FES1162759952</v>
      </c>
      <c r="F1705" s="2">
        <v>44055</v>
      </c>
      <c r="G1705">
        <v>202102</v>
      </c>
      <c r="H1705" t="s">
        <v>25</v>
      </c>
      <c r="I1705" t="s">
        <v>23</v>
      </c>
      <c r="J1705" t="s">
        <v>362</v>
      </c>
      <c r="K1705" t="s">
        <v>7</v>
      </c>
      <c r="L1705" t="s">
        <v>29</v>
      </c>
      <c r="M1705" t="s">
        <v>26</v>
      </c>
      <c r="N1705" t="s">
        <v>505</v>
      </c>
      <c r="O1705" t="s">
        <v>21</v>
      </c>
      <c r="P1705" t="str">
        <f>"2170748838                    "</f>
        <v xml:space="preserve">2170748838                    </v>
      </c>
      <c r="Q1705">
        <v>0</v>
      </c>
      <c r="R1705">
        <v>0</v>
      </c>
      <c r="S1705">
        <v>0</v>
      </c>
      <c r="T1705">
        <v>0</v>
      </c>
      <c r="U1705">
        <v>0</v>
      </c>
      <c r="V1705">
        <v>0</v>
      </c>
      <c r="W1705">
        <v>0</v>
      </c>
      <c r="X1705">
        <v>0</v>
      </c>
      <c r="Y1705">
        <v>0</v>
      </c>
      <c r="Z1705">
        <v>0</v>
      </c>
      <c r="AA1705">
        <v>0</v>
      </c>
      <c r="AB1705">
        <v>0</v>
      </c>
      <c r="AC1705">
        <v>0</v>
      </c>
      <c r="AD1705">
        <v>0</v>
      </c>
      <c r="AE1705" s="3">
        <v>0</v>
      </c>
      <c r="AF1705" s="3">
        <v>0</v>
      </c>
      <c r="AG1705" s="3">
        <v>0</v>
      </c>
      <c r="AH1705" s="3">
        <v>0</v>
      </c>
      <c r="AI1705" s="3">
        <v>0</v>
      </c>
      <c r="AJ1705" s="3">
        <v>0</v>
      </c>
      <c r="AK1705" s="3">
        <v>6.28</v>
      </c>
      <c r="AL1705" s="3">
        <v>0</v>
      </c>
      <c r="AM1705" s="3">
        <v>0</v>
      </c>
      <c r="AN1705" s="3">
        <v>0</v>
      </c>
      <c r="AO1705" s="3">
        <v>0</v>
      </c>
      <c r="AP1705" s="3">
        <v>0</v>
      </c>
      <c r="AQ1705" s="3">
        <v>0</v>
      </c>
      <c r="AR1705" s="3">
        <v>0</v>
      </c>
      <c r="AS1705" s="3">
        <v>0</v>
      </c>
      <c r="AT1705">
        <v>0</v>
      </c>
      <c r="AU1705">
        <v>0</v>
      </c>
      <c r="AV1705">
        <v>0</v>
      </c>
      <c r="AW1705">
        <v>0</v>
      </c>
      <c r="AX1705">
        <v>0</v>
      </c>
      <c r="AY1705">
        <v>0</v>
      </c>
      <c r="AZ1705">
        <v>0</v>
      </c>
      <c r="BA1705">
        <v>0</v>
      </c>
      <c r="BB1705">
        <v>0</v>
      </c>
      <c r="BC1705">
        <v>0</v>
      </c>
      <c r="BD1705">
        <v>0</v>
      </c>
      <c r="BE1705">
        <v>0</v>
      </c>
      <c r="BF1705">
        <v>0</v>
      </c>
      <c r="BG1705">
        <v>0</v>
      </c>
      <c r="BH1705">
        <v>1</v>
      </c>
      <c r="BI1705">
        <v>1</v>
      </c>
      <c r="BJ1705">
        <v>0.2</v>
      </c>
      <c r="BK1705">
        <v>1</v>
      </c>
      <c r="BL1705" s="4">
        <v>48.15</v>
      </c>
      <c r="BM1705" s="4">
        <v>7.22</v>
      </c>
      <c r="BN1705" s="4">
        <v>55.37</v>
      </c>
      <c r="BO1705" s="4">
        <v>55.37</v>
      </c>
      <c r="BQ1705" t="s">
        <v>142</v>
      </c>
      <c r="BR1705" t="s">
        <v>358</v>
      </c>
      <c r="BS1705" s="2">
        <v>44056</v>
      </c>
      <c r="BT1705" s="1">
        <v>0.39861111111111108</v>
      </c>
      <c r="BU1705" t="s">
        <v>1956</v>
      </c>
      <c r="BV1705" t="s">
        <v>16</v>
      </c>
      <c r="BY1705">
        <v>1200</v>
      </c>
      <c r="CA1705" t="s">
        <v>91</v>
      </c>
      <c r="CC1705" t="s">
        <v>26</v>
      </c>
      <c r="CD1705">
        <v>6001</v>
      </c>
      <c r="CE1705" t="s">
        <v>64</v>
      </c>
      <c r="CF1705" s="2">
        <v>44057</v>
      </c>
      <c r="CI1705">
        <v>1</v>
      </c>
      <c r="CJ1705">
        <v>1</v>
      </c>
      <c r="CK1705">
        <v>21</v>
      </c>
      <c r="CL1705" t="s">
        <v>0</v>
      </c>
    </row>
    <row r="1706" spans="1:90" x14ac:dyDescent="0.3">
      <c r="A1706" t="s">
        <v>322</v>
      </c>
      <c r="B1706" t="s">
        <v>321</v>
      </c>
      <c r="C1706" t="s">
        <v>10</v>
      </c>
      <c r="E1706" t="str">
        <f>"FES1162758671"</f>
        <v>FES1162758671</v>
      </c>
      <c r="F1706" s="2">
        <v>44047</v>
      </c>
      <c r="G1706">
        <v>202102</v>
      </c>
      <c r="H1706" t="s">
        <v>25</v>
      </c>
      <c r="I1706" t="s">
        <v>23</v>
      </c>
      <c r="J1706" t="s">
        <v>362</v>
      </c>
      <c r="K1706" t="s">
        <v>7</v>
      </c>
      <c r="L1706" t="s">
        <v>162</v>
      </c>
      <c r="M1706" t="s">
        <v>160</v>
      </c>
      <c r="N1706" t="s">
        <v>1342</v>
      </c>
      <c r="O1706" t="s">
        <v>21</v>
      </c>
      <c r="P1706" t="str">
        <f>"2170747603                    "</f>
        <v xml:space="preserve">2170747603                    </v>
      </c>
      <c r="Q1706">
        <v>0</v>
      </c>
      <c r="R1706">
        <v>0</v>
      </c>
      <c r="S1706">
        <v>0</v>
      </c>
      <c r="T1706">
        <v>0</v>
      </c>
      <c r="U1706">
        <v>0</v>
      </c>
      <c r="V1706">
        <v>0</v>
      </c>
      <c r="W1706">
        <v>0</v>
      </c>
      <c r="X1706">
        <v>0</v>
      </c>
      <c r="Y1706">
        <v>0</v>
      </c>
      <c r="Z1706">
        <v>0</v>
      </c>
      <c r="AA1706">
        <v>0</v>
      </c>
      <c r="AB1706">
        <v>0</v>
      </c>
      <c r="AC1706">
        <v>0</v>
      </c>
      <c r="AD1706">
        <v>0</v>
      </c>
      <c r="AE1706" s="3">
        <v>0</v>
      </c>
      <c r="AF1706" s="3">
        <v>0</v>
      </c>
      <c r="AG1706" s="3">
        <v>0</v>
      </c>
      <c r="AH1706" s="3">
        <v>0</v>
      </c>
      <c r="AI1706" s="3">
        <v>0</v>
      </c>
      <c r="AJ1706" s="3">
        <v>0</v>
      </c>
      <c r="AK1706" s="3">
        <v>5.86</v>
      </c>
      <c r="AL1706" s="3">
        <v>0</v>
      </c>
      <c r="AM1706" s="3">
        <v>0</v>
      </c>
      <c r="AN1706" s="3">
        <v>0</v>
      </c>
      <c r="AO1706" s="3">
        <v>0</v>
      </c>
      <c r="AP1706" s="3">
        <v>0</v>
      </c>
      <c r="AQ1706" s="3">
        <v>0</v>
      </c>
      <c r="AR1706" s="3">
        <v>0</v>
      </c>
      <c r="AS1706" s="3">
        <v>0</v>
      </c>
      <c r="AT1706">
        <v>0</v>
      </c>
      <c r="AU1706">
        <v>0</v>
      </c>
      <c r="AV1706">
        <v>0</v>
      </c>
      <c r="AW1706">
        <v>0</v>
      </c>
      <c r="AX1706">
        <v>0</v>
      </c>
      <c r="AY1706">
        <v>0</v>
      </c>
      <c r="AZ1706">
        <v>0</v>
      </c>
      <c r="BA1706">
        <v>0</v>
      </c>
      <c r="BB1706">
        <v>0</v>
      </c>
      <c r="BC1706">
        <v>0</v>
      </c>
      <c r="BD1706">
        <v>0</v>
      </c>
      <c r="BE1706">
        <v>0</v>
      </c>
      <c r="BF1706">
        <v>0</v>
      </c>
      <c r="BG1706">
        <v>0</v>
      </c>
      <c r="BH1706">
        <v>1</v>
      </c>
      <c r="BI1706">
        <v>2</v>
      </c>
      <c r="BJ1706">
        <v>1</v>
      </c>
      <c r="BK1706">
        <v>2</v>
      </c>
      <c r="BL1706" s="4">
        <v>47.73</v>
      </c>
      <c r="BM1706" s="4">
        <v>7.16</v>
      </c>
      <c r="BN1706" s="4">
        <v>54.89</v>
      </c>
      <c r="BO1706" s="4">
        <v>54.89</v>
      </c>
      <c r="BQ1706" t="s">
        <v>318</v>
      </c>
      <c r="BR1706" t="s">
        <v>358</v>
      </c>
      <c r="BS1706" s="2">
        <v>44048</v>
      </c>
      <c r="BT1706" s="1">
        <v>0.41666666666666669</v>
      </c>
      <c r="BU1706" t="s">
        <v>131</v>
      </c>
      <c r="BV1706" t="s">
        <v>16</v>
      </c>
      <c r="BY1706">
        <v>4764.5</v>
      </c>
      <c r="BZ1706" t="s">
        <v>1427</v>
      </c>
      <c r="CC1706" t="s">
        <v>160</v>
      </c>
      <c r="CD1706">
        <v>7599</v>
      </c>
      <c r="CE1706" t="s">
        <v>2</v>
      </c>
      <c r="CF1706" s="2">
        <v>44049</v>
      </c>
      <c r="CI1706">
        <v>1</v>
      </c>
      <c r="CJ1706">
        <v>1</v>
      </c>
      <c r="CK1706">
        <v>21</v>
      </c>
      <c r="CL1706" t="s">
        <v>0</v>
      </c>
    </row>
    <row r="1707" spans="1:90" x14ac:dyDescent="0.3">
      <c r="A1707" t="s">
        <v>322</v>
      </c>
      <c r="B1707" t="s">
        <v>321</v>
      </c>
      <c r="C1707" t="s">
        <v>10</v>
      </c>
      <c r="E1707" t="str">
        <f>"FES1162758462"</f>
        <v>FES1162758462</v>
      </c>
      <c r="F1707" s="2">
        <v>44046</v>
      </c>
      <c r="G1707">
        <v>202102</v>
      </c>
      <c r="H1707" t="s">
        <v>25</v>
      </c>
      <c r="I1707" t="s">
        <v>23</v>
      </c>
      <c r="J1707" t="s">
        <v>320</v>
      </c>
      <c r="K1707" t="s">
        <v>7</v>
      </c>
      <c r="L1707" t="s">
        <v>177</v>
      </c>
      <c r="M1707" t="s">
        <v>172</v>
      </c>
      <c r="N1707" t="s">
        <v>1891</v>
      </c>
      <c r="O1707" t="s">
        <v>18</v>
      </c>
      <c r="P1707" t="str">
        <f>"2170747374                    "</f>
        <v xml:space="preserve">2170747374                    </v>
      </c>
      <c r="Q1707">
        <v>0</v>
      </c>
      <c r="R1707">
        <v>0</v>
      </c>
      <c r="S1707">
        <v>0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0</v>
      </c>
      <c r="Z1707">
        <v>0</v>
      </c>
      <c r="AA1707">
        <v>0</v>
      </c>
      <c r="AB1707">
        <v>0</v>
      </c>
      <c r="AC1707">
        <v>0</v>
      </c>
      <c r="AD1707">
        <v>0</v>
      </c>
      <c r="AE1707" s="3">
        <v>0</v>
      </c>
      <c r="AF1707" s="3">
        <v>0</v>
      </c>
      <c r="AG1707" s="3">
        <v>0</v>
      </c>
      <c r="AH1707" s="3">
        <v>0</v>
      </c>
      <c r="AI1707" s="3">
        <v>0</v>
      </c>
      <c r="AJ1707" s="3">
        <v>0</v>
      </c>
      <c r="AK1707" s="3">
        <v>10.72</v>
      </c>
      <c r="AL1707" s="3">
        <v>0</v>
      </c>
      <c r="AM1707" s="3">
        <v>0</v>
      </c>
      <c r="AN1707" s="3">
        <v>0</v>
      </c>
      <c r="AO1707" s="3">
        <v>0</v>
      </c>
      <c r="AP1707" s="3">
        <v>0</v>
      </c>
      <c r="AQ1707" s="3">
        <v>0</v>
      </c>
      <c r="AR1707" s="3">
        <v>0</v>
      </c>
      <c r="AS1707" s="3">
        <v>0</v>
      </c>
      <c r="AT1707">
        <v>0</v>
      </c>
      <c r="AU1707">
        <v>0</v>
      </c>
      <c r="AV1707">
        <v>0</v>
      </c>
      <c r="AW1707">
        <v>0</v>
      </c>
      <c r="AX1707">
        <v>0</v>
      </c>
      <c r="AY1707">
        <v>0</v>
      </c>
      <c r="AZ1707">
        <v>0</v>
      </c>
      <c r="BA1707">
        <v>0</v>
      </c>
      <c r="BB1707">
        <v>0</v>
      </c>
      <c r="BC1707">
        <v>0</v>
      </c>
      <c r="BD1707">
        <v>0</v>
      </c>
      <c r="BE1707">
        <v>0</v>
      </c>
      <c r="BF1707">
        <v>0</v>
      </c>
      <c r="BG1707">
        <v>0</v>
      </c>
      <c r="BH1707">
        <v>1</v>
      </c>
      <c r="BI1707">
        <v>4.0999999999999996</v>
      </c>
      <c r="BJ1707">
        <v>1.1000000000000001</v>
      </c>
      <c r="BK1707">
        <v>5</v>
      </c>
      <c r="BL1707" s="4">
        <v>87.27</v>
      </c>
      <c r="BM1707" s="4">
        <v>13.09</v>
      </c>
      <c r="BN1707" s="4">
        <v>100.36</v>
      </c>
      <c r="BO1707" s="4">
        <v>100.36</v>
      </c>
      <c r="BQ1707" t="s">
        <v>318</v>
      </c>
      <c r="BR1707" t="s">
        <v>317</v>
      </c>
      <c r="BS1707" s="2">
        <v>44049</v>
      </c>
      <c r="BT1707" s="1">
        <v>0.37152777777777773</v>
      </c>
      <c r="BU1707" t="s">
        <v>1955</v>
      </c>
      <c r="BV1707" t="s">
        <v>0</v>
      </c>
      <c r="BW1707" t="s">
        <v>34</v>
      </c>
      <c r="BX1707" t="s">
        <v>1889</v>
      </c>
      <c r="BY1707">
        <v>5508.44</v>
      </c>
      <c r="BZ1707" t="s">
        <v>1427</v>
      </c>
      <c r="CA1707" t="s">
        <v>280</v>
      </c>
      <c r="CC1707" t="s">
        <v>172</v>
      </c>
      <c r="CD1707">
        <v>299</v>
      </c>
      <c r="CE1707" t="s">
        <v>2</v>
      </c>
      <c r="CF1707" s="2">
        <v>44050</v>
      </c>
      <c r="CI1707">
        <v>1</v>
      </c>
      <c r="CJ1707">
        <v>3</v>
      </c>
      <c r="CK1707">
        <v>34</v>
      </c>
      <c r="CL1707" t="s">
        <v>0</v>
      </c>
    </row>
    <row r="1708" spans="1:90" x14ac:dyDescent="0.3">
      <c r="A1708" t="s">
        <v>322</v>
      </c>
      <c r="B1708" t="s">
        <v>321</v>
      </c>
      <c r="C1708" t="s">
        <v>10</v>
      </c>
      <c r="E1708" t="str">
        <f>"FES1162760068"</f>
        <v>FES1162760068</v>
      </c>
      <c r="F1708" s="2">
        <v>44056</v>
      </c>
      <c r="G1708">
        <v>202102</v>
      </c>
      <c r="H1708" t="s">
        <v>25</v>
      </c>
      <c r="I1708" t="s">
        <v>23</v>
      </c>
      <c r="J1708" t="s">
        <v>362</v>
      </c>
      <c r="K1708" t="s">
        <v>7</v>
      </c>
      <c r="L1708" t="s">
        <v>398</v>
      </c>
      <c r="M1708" t="s">
        <v>394</v>
      </c>
      <c r="N1708" t="s">
        <v>724</v>
      </c>
      <c r="O1708" t="s">
        <v>21</v>
      </c>
      <c r="P1708" t="str">
        <f>"2170748946                    "</f>
        <v xml:space="preserve">2170748946                    </v>
      </c>
      <c r="Q1708">
        <v>0</v>
      </c>
      <c r="R1708">
        <v>0</v>
      </c>
      <c r="S1708">
        <v>0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0</v>
      </c>
      <c r="Z1708">
        <v>0</v>
      </c>
      <c r="AA1708">
        <v>0</v>
      </c>
      <c r="AB1708">
        <v>0</v>
      </c>
      <c r="AC1708">
        <v>0</v>
      </c>
      <c r="AD1708">
        <v>0</v>
      </c>
      <c r="AE1708" s="3">
        <v>0</v>
      </c>
      <c r="AF1708" s="3">
        <v>0</v>
      </c>
      <c r="AG1708" s="3">
        <v>0</v>
      </c>
      <c r="AH1708" s="3">
        <v>0</v>
      </c>
      <c r="AI1708" s="3">
        <v>0</v>
      </c>
      <c r="AJ1708" s="3">
        <v>0</v>
      </c>
      <c r="AK1708" s="3">
        <v>12.17</v>
      </c>
      <c r="AL1708" s="3">
        <v>0</v>
      </c>
      <c r="AM1708" s="3">
        <v>0</v>
      </c>
      <c r="AN1708" s="3">
        <v>0</v>
      </c>
      <c r="AO1708" s="3">
        <v>0</v>
      </c>
      <c r="AP1708" s="3">
        <v>0</v>
      </c>
      <c r="AQ1708" s="3">
        <v>0</v>
      </c>
      <c r="AR1708" s="3">
        <v>0</v>
      </c>
      <c r="AS1708" s="3">
        <v>0</v>
      </c>
      <c r="AT1708">
        <v>0</v>
      </c>
      <c r="AU1708">
        <v>0</v>
      </c>
      <c r="AV1708">
        <v>0</v>
      </c>
      <c r="AW1708">
        <v>0</v>
      </c>
      <c r="AX1708">
        <v>0</v>
      </c>
      <c r="AY1708">
        <v>0</v>
      </c>
      <c r="AZ1708">
        <v>0</v>
      </c>
      <c r="BA1708">
        <v>0</v>
      </c>
      <c r="BB1708">
        <v>0</v>
      </c>
      <c r="BC1708">
        <v>0</v>
      </c>
      <c r="BD1708">
        <v>0</v>
      </c>
      <c r="BE1708">
        <v>0</v>
      </c>
      <c r="BF1708">
        <v>0</v>
      </c>
      <c r="BG1708">
        <v>0</v>
      </c>
      <c r="BH1708">
        <v>1</v>
      </c>
      <c r="BI1708">
        <v>1</v>
      </c>
      <c r="BJ1708">
        <v>0.2</v>
      </c>
      <c r="BK1708">
        <v>1</v>
      </c>
      <c r="BL1708" s="4">
        <v>93.29</v>
      </c>
      <c r="BM1708" s="4">
        <v>13.99</v>
      </c>
      <c r="BN1708" s="4">
        <v>107.28</v>
      </c>
      <c r="BO1708" s="4">
        <v>107.28</v>
      </c>
      <c r="BQ1708" t="s">
        <v>338</v>
      </c>
      <c r="BR1708" t="s">
        <v>358</v>
      </c>
      <c r="BS1708" s="2">
        <v>44060</v>
      </c>
      <c r="BT1708" s="1">
        <v>0.57222222222222219</v>
      </c>
      <c r="BU1708" t="s">
        <v>1954</v>
      </c>
      <c r="BV1708" t="s">
        <v>16</v>
      </c>
      <c r="BY1708">
        <v>1200</v>
      </c>
      <c r="CA1708" t="s">
        <v>395</v>
      </c>
      <c r="CC1708" t="s">
        <v>394</v>
      </c>
      <c r="CD1708">
        <v>6850</v>
      </c>
      <c r="CE1708" t="s">
        <v>64</v>
      </c>
      <c r="CF1708" s="2">
        <v>44062</v>
      </c>
      <c r="CI1708">
        <v>3</v>
      </c>
      <c r="CJ1708">
        <v>2</v>
      </c>
      <c r="CK1708">
        <v>23</v>
      </c>
      <c r="CL1708" t="s">
        <v>0</v>
      </c>
    </row>
    <row r="1709" spans="1:90" x14ac:dyDescent="0.3">
      <c r="A1709" t="s">
        <v>322</v>
      </c>
      <c r="B1709" t="s">
        <v>321</v>
      </c>
      <c r="C1709" t="s">
        <v>10</v>
      </c>
      <c r="E1709" t="str">
        <f>"FES1162758665"</f>
        <v>FES1162758665</v>
      </c>
      <c r="F1709" s="2">
        <v>44047</v>
      </c>
      <c r="G1709">
        <v>202102</v>
      </c>
      <c r="H1709" t="s">
        <v>25</v>
      </c>
      <c r="I1709" t="s">
        <v>23</v>
      </c>
      <c r="J1709" t="s">
        <v>362</v>
      </c>
      <c r="K1709" t="s">
        <v>7</v>
      </c>
      <c r="L1709" t="s">
        <v>9</v>
      </c>
      <c r="M1709" t="s">
        <v>8</v>
      </c>
      <c r="N1709" t="s">
        <v>1953</v>
      </c>
      <c r="O1709" t="s">
        <v>21</v>
      </c>
      <c r="P1709" t="str">
        <f>"2170747564                    "</f>
        <v xml:space="preserve">2170747564                    </v>
      </c>
      <c r="Q1709">
        <v>0</v>
      </c>
      <c r="R1709">
        <v>0</v>
      </c>
      <c r="S1709">
        <v>0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0</v>
      </c>
      <c r="AA1709">
        <v>0</v>
      </c>
      <c r="AB1709">
        <v>0</v>
      </c>
      <c r="AC1709">
        <v>0</v>
      </c>
      <c r="AD1709">
        <v>0</v>
      </c>
      <c r="AE1709" s="3">
        <v>0</v>
      </c>
      <c r="AF1709" s="3">
        <v>0</v>
      </c>
      <c r="AG1709" s="3">
        <v>0</v>
      </c>
      <c r="AH1709" s="3">
        <v>0</v>
      </c>
      <c r="AI1709" s="3">
        <v>0</v>
      </c>
      <c r="AJ1709" s="3">
        <v>0</v>
      </c>
      <c r="AK1709" s="3">
        <v>5.86</v>
      </c>
      <c r="AL1709" s="3">
        <v>0</v>
      </c>
      <c r="AM1709" s="3">
        <v>0</v>
      </c>
      <c r="AN1709" s="3">
        <v>0</v>
      </c>
      <c r="AO1709" s="3">
        <v>0</v>
      </c>
      <c r="AP1709" s="3">
        <v>0</v>
      </c>
      <c r="AQ1709" s="3">
        <v>0</v>
      </c>
      <c r="AR1709" s="3">
        <v>0</v>
      </c>
      <c r="AS1709" s="3">
        <v>0</v>
      </c>
      <c r="AT1709">
        <v>0</v>
      </c>
      <c r="AU1709">
        <v>0</v>
      </c>
      <c r="AV1709">
        <v>0</v>
      </c>
      <c r="AW1709">
        <v>0</v>
      </c>
      <c r="AX1709">
        <v>0</v>
      </c>
      <c r="AY1709">
        <v>0</v>
      </c>
      <c r="AZ1709">
        <v>0</v>
      </c>
      <c r="BA1709">
        <v>0</v>
      </c>
      <c r="BB1709">
        <v>0</v>
      </c>
      <c r="BC1709">
        <v>0</v>
      </c>
      <c r="BD1709">
        <v>0</v>
      </c>
      <c r="BE1709">
        <v>0</v>
      </c>
      <c r="BF1709">
        <v>0</v>
      </c>
      <c r="BG1709">
        <v>0</v>
      </c>
      <c r="BH1709">
        <v>1</v>
      </c>
      <c r="BI1709">
        <v>1</v>
      </c>
      <c r="BJ1709">
        <v>0.2</v>
      </c>
      <c r="BK1709">
        <v>1</v>
      </c>
      <c r="BL1709" s="4">
        <v>47.73</v>
      </c>
      <c r="BM1709" s="4">
        <v>7.16</v>
      </c>
      <c r="BN1709" s="4">
        <v>54.89</v>
      </c>
      <c r="BO1709" s="4">
        <v>54.89</v>
      </c>
      <c r="BQ1709" t="s">
        <v>276</v>
      </c>
      <c r="BR1709" t="s">
        <v>358</v>
      </c>
      <c r="BS1709" s="2">
        <v>44048</v>
      </c>
      <c r="BT1709" s="1">
        <v>0.3756944444444445</v>
      </c>
      <c r="BU1709" t="s">
        <v>1952</v>
      </c>
      <c r="BV1709" t="s">
        <v>16</v>
      </c>
      <c r="BY1709">
        <v>1200</v>
      </c>
      <c r="BZ1709" t="s">
        <v>1427</v>
      </c>
      <c r="CA1709" t="s">
        <v>298</v>
      </c>
      <c r="CC1709" t="s">
        <v>8</v>
      </c>
      <c r="CD1709">
        <v>7490</v>
      </c>
      <c r="CE1709" t="s">
        <v>64</v>
      </c>
      <c r="CF1709" s="2">
        <v>44049</v>
      </c>
      <c r="CI1709">
        <v>1</v>
      </c>
      <c r="CJ1709">
        <v>1</v>
      </c>
      <c r="CK1709">
        <v>21</v>
      </c>
      <c r="CL1709" t="s">
        <v>0</v>
      </c>
    </row>
    <row r="1710" spans="1:90" x14ac:dyDescent="0.3">
      <c r="A1710" t="s">
        <v>322</v>
      </c>
      <c r="B1710" t="s">
        <v>321</v>
      </c>
      <c r="C1710" t="s">
        <v>10</v>
      </c>
      <c r="E1710" t="str">
        <f>"FES1162761667"</f>
        <v>FES1162761667</v>
      </c>
      <c r="F1710" s="2">
        <v>44068</v>
      </c>
      <c r="G1710">
        <v>202102</v>
      </c>
      <c r="H1710" t="s">
        <v>25</v>
      </c>
      <c r="I1710" t="s">
        <v>23</v>
      </c>
      <c r="J1710" t="s">
        <v>362</v>
      </c>
      <c r="K1710" t="s">
        <v>7</v>
      </c>
      <c r="L1710" t="s">
        <v>37</v>
      </c>
      <c r="M1710" t="s">
        <v>36</v>
      </c>
      <c r="N1710" t="s">
        <v>1530</v>
      </c>
      <c r="O1710" t="s">
        <v>21</v>
      </c>
      <c r="P1710" t="str">
        <f>"2170750381                    "</f>
        <v xml:space="preserve">2170750381                    </v>
      </c>
      <c r="Q1710">
        <v>0</v>
      </c>
      <c r="R1710">
        <v>0</v>
      </c>
      <c r="S1710">
        <v>0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0</v>
      </c>
      <c r="Z1710">
        <v>0</v>
      </c>
      <c r="AA1710">
        <v>0</v>
      </c>
      <c r="AB1710">
        <v>0</v>
      </c>
      <c r="AC1710">
        <v>0</v>
      </c>
      <c r="AD1710">
        <v>0</v>
      </c>
      <c r="AE1710" s="3">
        <v>0</v>
      </c>
      <c r="AF1710" s="3">
        <v>0</v>
      </c>
      <c r="AG1710" s="3">
        <v>0</v>
      </c>
      <c r="AH1710" s="3">
        <v>0</v>
      </c>
      <c r="AI1710" s="3">
        <v>0</v>
      </c>
      <c r="AJ1710" s="3">
        <v>0</v>
      </c>
      <c r="AK1710" s="3">
        <v>6.28</v>
      </c>
      <c r="AL1710" s="3">
        <v>0</v>
      </c>
      <c r="AM1710" s="3">
        <v>0</v>
      </c>
      <c r="AN1710" s="3">
        <v>0</v>
      </c>
      <c r="AO1710" s="3">
        <v>0</v>
      </c>
      <c r="AP1710" s="3">
        <v>0</v>
      </c>
      <c r="AQ1710" s="3">
        <v>0</v>
      </c>
      <c r="AR1710" s="3">
        <v>0</v>
      </c>
      <c r="AS1710" s="3">
        <v>0</v>
      </c>
      <c r="AT1710">
        <v>0</v>
      </c>
      <c r="AU1710">
        <v>0</v>
      </c>
      <c r="AV1710">
        <v>0</v>
      </c>
      <c r="AW1710">
        <v>0</v>
      </c>
      <c r="AX1710">
        <v>0</v>
      </c>
      <c r="AY1710">
        <v>0</v>
      </c>
      <c r="AZ1710">
        <v>0</v>
      </c>
      <c r="BA1710">
        <v>0</v>
      </c>
      <c r="BB1710">
        <v>0</v>
      </c>
      <c r="BC1710">
        <v>0</v>
      </c>
      <c r="BD1710">
        <v>0</v>
      </c>
      <c r="BE1710">
        <v>0</v>
      </c>
      <c r="BF1710">
        <v>0</v>
      </c>
      <c r="BG1710">
        <v>0</v>
      </c>
      <c r="BH1710">
        <v>1</v>
      </c>
      <c r="BI1710">
        <v>1</v>
      </c>
      <c r="BJ1710">
        <v>0.2</v>
      </c>
      <c r="BK1710">
        <v>1</v>
      </c>
      <c r="BL1710" s="4">
        <v>48.15</v>
      </c>
      <c r="BM1710" s="4">
        <v>7.22</v>
      </c>
      <c r="BN1710" s="4">
        <v>55.37</v>
      </c>
      <c r="BO1710" s="4">
        <v>55.37</v>
      </c>
      <c r="BQ1710" t="s">
        <v>318</v>
      </c>
      <c r="BR1710" t="s">
        <v>358</v>
      </c>
      <c r="BS1710" s="2">
        <v>44069</v>
      </c>
      <c r="BT1710" s="1">
        <v>0.3972222222222222</v>
      </c>
      <c r="BU1710" t="s">
        <v>1125</v>
      </c>
      <c r="BV1710" t="s">
        <v>16</v>
      </c>
      <c r="BY1710">
        <v>1200</v>
      </c>
      <c r="CA1710" t="s">
        <v>1124</v>
      </c>
      <c r="CC1710" t="s">
        <v>36</v>
      </c>
      <c r="CD1710">
        <v>3212</v>
      </c>
      <c r="CE1710" t="s">
        <v>64</v>
      </c>
      <c r="CF1710" s="2">
        <v>44071</v>
      </c>
      <c r="CI1710">
        <v>1</v>
      </c>
      <c r="CJ1710">
        <v>1</v>
      </c>
      <c r="CK1710">
        <v>21</v>
      </c>
      <c r="CL1710" t="s">
        <v>0</v>
      </c>
    </row>
    <row r="1711" spans="1:90" x14ac:dyDescent="0.3">
      <c r="A1711" t="s">
        <v>322</v>
      </c>
      <c r="B1711" t="s">
        <v>321</v>
      </c>
      <c r="C1711" t="s">
        <v>10</v>
      </c>
      <c r="E1711" t="str">
        <f>"FES1162759447"</f>
        <v>FES1162759447</v>
      </c>
      <c r="F1711" s="2">
        <v>44049</v>
      </c>
      <c r="G1711">
        <v>202102</v>
      </c>
      <c r="H1711" t="s">
        <v>25</v>
      </c>
      <c r="I1711" t="s">
        <v>23</v>
      </c>
      <c r="J1711" t="s">
        <v>362</v>
      </c>
      <c r="K1711" t="s">
        <v>7</v>
      </c>
      <c r="L1711" t="s">
        <v>25</v>
      </c>
      <c r="M1711" t="s">
        <v>23</v>
      </c>
      <c r="N1711" t="s">
        <v>510</v>
      </c>
      <c r="O1711" t="s">
        <v>21</v>
      </c>
      <c r="P1711" t="str">
        <f>"217078156                     "</f>
        <v xml:space="preserve">217078156                     </v>
      </c>
      <c r="Q1711">
        <v>0</v>
      </c>
      <c r="R1711">
        <v>0</v>
      </c>
      <c r="S1711">
        <v>0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0</v>
      </c>
      <c r="Z1711">
        <v>0</v>
      </c>
      <c r="AA1711">
        <v>0</v>
      </c>
      <c r="AB1711">
        <v>0</v>
      </c>
      <c r="AC1711">
        <v>0</v>
      </c>
      <c r="AD1711">
        <v>0</v>
      </c>
      <c r="AE1711" s="3">
        <v>0</v>
      </c>
      <c r="AF1711" s="3">
        <v>0</v>
      </c>
      <c r="AG1711" s="3">
        <v>0</v>
      </c>
      <c r="AH1711" s="3">
        <v>0</v>
      </c>
      <c r="AI1711" s="3">
        <v>0</v>
      </c>
      <c r="AJ1711" s="3">
        <v>0</v>
      </c>
      <c r="AK1711" s="3">
        <v>4.91</v>
      </c>
      <c r="AL1711" s="3">
        <v>0</v>
      </c>
      <c r="AM1711" s="3">
        <v>0</v>
      </c>
      <c r="AN1711" s="3">
        <v>0</v>
      </c>
      <c r="AO1711" s="3">
        <v>0</v>
      </c>
      <c r="AP1711" s="3">
        <v>0</v>
      </c>
      <c r="AQ1711" s="3">
        <v>0</v>
      </c>
      <c r="AR1711" s="3">
        <v>0</v>
      </c>
      <c r="AS1711" s="3">
        <v>0</v>
      </c>
      <c r="AT1711">
        <v>0</v>
      </c>
      <c r="AU1711">
        <v>0</v>
      </c>
      <c r="AV1711">
        <v>0</v>
      </c>
      <c r="AW1711">
        <v>0</v>
      </c>
      <c r="AX1711">
        <v>0</v>
      </c>
      <c r="AY1711">
        <v>0</v>
      </c>
      <c r="AZ1711">
        <v>0</v>
      </c>
      <c r="BA1711">
        <v>0</v>
      </c>
      <c r="BB1711">
        <v>0</v>
      </c>
      <c r="BC1711">
        <v>0</v>
      </c>
      <c r="BD1711">
        <v>0</v>
      </c>
      <c r="BE1711">
        <v>0</v>
      </c>
      <c r="BF1711">
        <v>0</v>
      </c>
      <c r="BG1711">
        <v>0</v>
      </c>
      <c r="BH1711">
        <v>1</v>
      </c>
      <c r="BI1711">
        <v>1</v>
      </c>
      <c r="BJ1711">
        <v>0.2</v>
      </c>
      <c r="BK1711">
        <v>1</v>
      </c>
      <c r="BL1711" s="4">
        <v>37.619999999999997</v>
      </c>
      <c r="BM1711" s="4">
        <v>5.64</v>
      </c>
      <c r="BN1711" s="4">
        <v>43.26</v>
      </c>
      <c r="BO1711" s="4">
        <v>43.26</v>
      </c>
      <c r="BQ1711" t="s">
        <v>385</v>
      </c>
      <c r="BR1711" t="s">
        <v>358</v>
      </c>
      <c r="BS1711" s="2">
        <v>44050</v>
      </c>
      <c r="BT1711" s="1">
        <v>0.4375</v>
      </c>
      <c r="BU1711" t="s">
        <v>163</v>
      </c>
      <c r="BV1711" t="s">
        <v>16</v>
      </c>
      <c r="BY1711">
        <v>1200</v>
      </c>
      <c r="CC1711" t="s">
        <v>23</v>
      </c>
      <c r="CD1711">
        <v>1645</v>
      </c>
      <c r="CE1711" t="s">
        <v>64</v>
      </c>
      <c r="CF1711" s="2">
        <v>44054</v>
      </c>
      <c r="CI1711">
        <v>1</v>
      </c>
      <c r="CJ1711">
        <v>1</v>
      </c>
      <c r="CK1711">
        <v>22</v>
      </c>
      <c r="CL1711" t="s">
        <v>0</v>
      </c>
    </row>
    <row r="1712" spans="1:90" x14ac:dyDescent="0.3">
      <c r="A1712" t="s">
        <v>322</v>
      </c>
      <c r="B1712" t="s">
        <v>321</v>
      </c>
      <c r="C1712" t="s">
        <v>10</v>
      </c>
      <c r="E1712" t="str">
        <f>"FES1162760058"</f>
        <v>FES1162760058</v>
      </c>
      <c r="F1712" s="2">
        <v>44056</v>
      </c>
      <c r="G1712">
        <v>202102</v>
      </c>
      <c r="H1712" t="s">
        <v>25</v>
      </c>
      <c r="I1712" t="s">
        <v>23</v>
      </c>
      <c r="J1712" t="s">
        <v>362</v>
      </c>
      <c r="K1712" t="s">
        <v>7</v>
      </c>
      <c r="L1712" t="s">
        <v>9</v>
      </c>
      <c r="M1712" t="s">
        <v>8</v>
      </c>
      <c r="N1712" t="s">
        <v>524</v>
      </c>
      <c r="O1712" t="s">
        <v>21</v>
      </c>
      <c r="P1712" t="str">
        <f>"2170748939                    "</f>
        <v xml:space="preserve">2170748939                    </v>
      </c>
      <c r="Q1712">
        <v>0</v>
      </c>
      <c r="R1712">
        <v>0</v>
      </c>
      <c r="S1712">
        <v>0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0</v>
      </c>
      <c r="Z1712">
        <v>0</v>
      </c>
      <c r="AA1712">
        <v>0</v>
      </c>
      <c r="AB1712">
        <v>0</v>
      </c>
      <c r="AC1712">
        <v>0</v>
      </c>
      <c r="AD1712">
        <v>0</v>
      </c>
      <c r="AE1712" s="3">
        <v>0</v>
      </c>
      <c r="AF1712" s="3">
        <v>0</v>
      </c>
      <c r="AG1712" s="3">
        <v>0</v>
      </c>
      <c r="AH1712" s="3">
        <v>0</v>
      </c>
      <c r="AI1712" s="3">
        <v>0</v>
      </c>
      <c r="AJ1712" s="3">
        <v>0</v>
      </c>
      <c r="AK1712" s="3">
        <v>6.28</v>
      </c>
      <c r="AL1712" s="3">
        <v>0</v>
      </c>
      <c r="AM1712" s="3">
        <v>0</v>
      </c>
      <c r="AN1712" s="3">
        <v>0</v>
      </c>
      <c r="AO1712" s="3">
        <v>0</v>
      </c>
      <c r="AP1712" s="3">
        <v>0</v>
      </c>
      <c r="AQ1712" s="3">
        <v>0</v>
      </c>
      <c r="AR1712" s="3">
        <v>0</v>
      </c>
      <c r="AS1712" s="3">
        <v>0</v>
      </c>
      <c r="AT1712">
        <v>0</v>
      </c>
      <c r="AU1712">
        <v>0</v>
      </c>
      <c r="AV1712">
        <v>0</v>
      </c>
      <c r="AW1712">
        <v>0</v>
      </c>
      <c r="AX1712">
        <v>0</v>
      </c>
      <c r="AY1712">
        <v>0</v>
      </c>
      <c r="AZ1712">
        <v>0</v>
      </c>
      <c r="BA1712">
        <v>0</v>
      </c>
      <c r="BB1712">
        <v>0</v>
      </c>
      <c r="BC1712">
        <v>0</v>
      </c>
      <c r="BD1712">
        <v>0</v>
      </c>
      <c r="BE1712">
        <v>0</v>
      </c>
      <c r="BF1712">
        <v>0</v>
      </c>
      <c r="BG1712">
        <v>0</v>
      </c>
      <c r="BH1712">
        <v>1</v>
      </c>
      <c r="BI1712">
        <v>1.1000000000000001</v>
      </c>
      <c r="BJ1712">
        <v>0.7</v>
      </c>
      <c r="BK1712">
        <v>1.5</v>
      </c>
      <c r="BL1712" s="4">
        <v>48.15</v>
      </c>
      <c r="BM1712" s="4">
        <v>7.22</v>
      </c>
      <c r="BN1712" s="4">
        <v>55.37</v>
      </c>
      <c r="BO1712" s="4">
        <v>55.37</v>
      </c>
      <c r="BQ1712" t="s">
        <v>385</v>
      </c>
      <c r="BR1712" t="s">
        <v>358</v>
      </c>
      <c r="BS1712" s="2">
        <v>44057</v>
      </c>
      <c r="BT1712" s="1">
        <v>0.37222222222222223</v>
      </c>
      <c r="BU1712" t="s">
        <v>1335</v>
      </c>
      <c r="BV1712" t="s">
        <v>16</v>
      </c>
      <c r="BY1712">
        <v>3344.98</v>
      </c>
      <c r="CA1712" t="s">
        <v>223</v>
      </c>
      <c r="CC1712" t="s">
        <v>8</v>
      </c>
      <c r="CD1712">
        <v>7441</v>
      </c>
      <c r="CE1712" t="s">
        <v>2</v>
      </c>
      <c r="CF1712" s="2">
        <v>44060</v>
      </c>
      <c r="CI1712">
        <v>1</v>
      </c>
      <c r="CJ1712">
        <v>1</v>
      </c>
      <c r="CK1712">
        <v>21</v>
      </c>
      <c r="CL1712" t="s">
        <v>0</v>
      </c>
    </row>
    <row r="1713" spans="1:90" x14ac:dyDescent="0.3">
      <c r="A1713" t="s">
        <v>322</v>
      </c>
      <c r="B1713" t="s">
        <v>321</v>
      </c>
      <c r="C1713" t="s">
        <v>10</v>
      </c>
      <c r="E1713" t="str">
        <f>"FES1162758773"</f>
        <v>FES1162758773</v>
      </c>
      <c r="F1713" s="2">
        <v>44047</v>
      </c>
      <c r="G1713">
        <v>202102</v>
      </c>
      <c r="H1713" t="s">
        <v>25</v>
      </c>
      <c r="I1713" t="s">
        <v>23</v>
      </c>
      <c r="J1713" t="s">
        <v>362</v>
      </c>
      <c r="K1713" t="s">
        <v>7</v>
      </c>
      <c r="L1713" t="s">
        <v>46</v>
      </c>
      <c r="M1713" t="s">
        <v>44</v>
      </c>
      <c r="N1713" t="s">
        <v>943</v>
      </c>
      <c r="O1713" t="s">
        <v>21</v>
      </c>
      <c r="P1713" t="str">
        <f>"2170746585                    "</f>
        <v xml:space="preserve">2170746585                    </v>
      </c>
      <c r="Q1713">
        <v>0</v>
      </c>
      <c r="R1713">
        <v>0</v>
      </c>
      <c r="S1713">
        <v>0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0</v>
      </c>
      <c r="AB1713">
        <v>0</v>
      </c>
      <c r="AC1713">
        <v>0</v>
      </c>
      <c r="AD1713">
        <v>0</v>
      </c>
      <c r="AE1713" s="3">
        <v>0</v>
      </c>
      <c r="AF1713" s="3">
        <v>0</v>
      </c>
      <c r="AG1713" s="3">
        <v>0</v>
      </c>
      <c r="AH1713" s="3">
        <v>0</v>
      </c>
      <c r="AI1713" s="3">
        <v>0</v>
      </c>
      <c r="AJ1713" s="3">
        <v>0</v>
      </c>
      <c r="AK1713" s="3">
        <v>43.94</v>
      </c>
      <c r="AL1713" s="3">
        <v>0</v>
      </c>
      <c r="AM1713" s="3">
        <v>0</v>
      </c>
      <c r="AN1713" s="3">
        <v>0</v>
      </c>
      <c r="AO1713" s="3">
        <v>0</v>
      </c>
      <c r="AP1713" s="3">
        <v>0</v>
      </c>
      <c r="AQ1713" s="3">
        <v>0</v>
      </c>
      <c r="AR1713" s="3">
        <v>0</v>
      </c>
      <c r="AS1713" s="3">
        <v>0</v>
      </c>
      <c r="AT1713">
        <v>0</v>
      </c>
      <c r="AU1713">
        <v>0</v>
      </c>
      <c r="AV1713">
        <v>0</v>
      </c>
      <c r="AW1713">
        <v>0</v>
      </c>
      <c r="AX1713">
        <v>0</v>
      </c>
      <c r="AY1713">
        <v>0</v>
      </c>
      <c r="AZ1713">
        <v>0</v>
      </c>
      <c r="BA1713">
        <v>0</v>
      </c>
      <c r="BB1713">
        <v>0</v>
      </c>
      <c r="BC1713">
        <v>0</v>
      </c>
      <c r="BD1713">
        <v>0</v>
      </c>
      <c r="BE1713">
        <v>0</v>
      </c>
      <c r="BF1713">
        <v>0</v>
      </c>
      <c r="BG1713">
        <v>0</v>
      </c>
      <c r="BH1713">
        <v>1</v>
      </c>
      <c r="BI1713">
        <v>15</v>
      </c>
      <c r="BJ1713">
        <v>5.8</v>
      </c>
      <c r="BK1713">
        <v>15</v>
      </c>
      <c r="BL1713" s="4">
        <v>357.77</v>
      </c>
      <c r="BM1713" s="4">
        <v>53.67</v>
      </c>
      <c r="BN1713" s="4">
        <v>411.44</v>
      </c>
      <c r="BO1713" s="4">
        <v>411.44</v>
      </c>
      <c r="BQ1713" t="s">
        <v>671</v>
      </c>
      <c r="BR1713" t="s">
        <v>358</v>
      </c>
      <c r="BS1713" s="2">
        <v>44048</v>
      </c>
      <c r="BT1713" s="1">
        <v>0.38055555555555554</v>
      </c>
      <c r="BU1713" t="s">
        <v>1951</v>
      </c>
      <c r="BV1713" t="s">
        <v>16</v>
      </c>
      <c r="BY1713">
        <v>28929.759999999998</v>
      </c>
      <c r="BZ1713" t="s">
        <v>1427</v>
      </c>
      <c r="CA1713" t="s">
        <v>313</v>
      </c>
      <c r="CC1713" t="s">
        <v>44</v>
      </c>
      <c r="CD1713">
        <v>4052</v>
      </c>
      <c r="CE1713" t="s">
        <v>2</v>
      </c>
      <c r="CF1713" s="2">
        <v>44049</v>
      </c>
      <c r="CI1713">
        <v>1</v>
      </c>
      <c r="CJ1713">
        <v>1</v>
      </c>
      <c r="CK1713">
        <v>21</v>
      </c>
      <c r="CL1713" t="s">
        <v>0</v>
      </c>
    </row>
    <row r="1714" spans="1:90" x14ac:dyDescent="0.3">
      <c r="A1714" t="s">
        <v>322</v>
      </c>
      <c r="B1714" t="s">
        <v>321</v>
      </c>
      <c r="C1714" t="s">
        <v>10</v>
      </c>
      <c r="E1714" t="str">
        <f>"FES1162758480"</f>
        <v>FES1162758480</v>
      </c>
      <c r="F1714" s="2">
        <v>44046</v>
      </c>
      <c r="G1714">
        <v>202102</v>
      </c>
      <c r="H1714" t="s">
        <v>25</v>
      </c>
      <c r="I1714" t="s">
        <v>23</v>
      </c>
      <c r="J1714" t="s">
        <v>362</v>
      </c>
      <c r="K1714" t="s">
        <v>7</v>
      </c>
      <c r="L1714" t="s">
        <v>100</v>
      </c>
      <c r="M1714" t="s">
        <v>99</v>
      </c>
      <c r="N1714" t="s">
        <v>1504</v>
      </c>
      <c r="O1714" t="s">
        <v>21</v>
      </c>
      <c r="P1714" t="str">
        <f>"2170747685                    "</f>
        <v xml:space="preserve">2170747685                    </v>
      </c>
      <c r="Q1714">
        <v>0</v>
      </c>
      <c r="R1714">
        <v>0</v>
      </c>
      <c r="S1714">
        <v>0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0</v>
      </c>
      <c r="AA1714">
        <v>0</v>
      </c>
      <c r="AB1714">
        <v>0</v>
      </c>
      <c r="AC1714">
        <v>0</v>
      </c>
      <c r="AD1714">
        <v>0</v>
      </c>
      <c r="AE1714" s="3">
        <v>0</v>
      </c>
      <c r="AF1714" s="3">
        <v>0</v>
      </c>
      <c r="AG1714" s="3">
        <v>0</v>
      </c>
      <c r="AH1714" s="3">
        <v>0</v>
      </c>
      <c r="AI1714" s="3">
        <v>0</v>
      </c>
      <c r="AJ1714" s="3">
        <v>0</v>
      </c>
      <c r="AK1714" s="3">
        <v>5.86</v>
      </c>
      <c r="AL1714" s="3">
        <v>0</v>
      </c>
      <c r="AM1714" s="3">
        <v>0</v>
      </c>
      <c r="AN1714" s="3">
        <v>0</v>
      </c>
      <c r="AO1714" s="3">
        <v>0</v>
      </c>
      <c r="AP1714" s="3">
        <v>0</v>
      </c>
      <c r="AQ1714" s="3">
        <v>0</v>
      </c>
      <c r="AR1714" s="3">
        <v>0</v>
      </c>
      <c r="AS1714" s="3">
        <v>0</v>
      </c>
      <c r="AT1714">
        <v>0</v>
      </c>
      <c r="AU1714">
        <v>0</v>
      </c>
      <c r="AV1714">
        <v>0</v>
      </c>
      <c r="AW1714">
        <v>0</v>
      </c>
      <c r="AX1714">
        <v>0</v>
      </c>
      <c r="AY1714">
        <v>0</v>
      </c>
      <c r="AZ1714">
        <v>0</v>
      </c>
      <c r="BA1714">
        <v>0</v>
      </c>
      <c r="BB1714">
        <v>0</v>
      </c>
      <c r="BC1714">
        <v>0</v>
      </c>
      <c r="BD1714">
        <v>0</v>
      </c>
      <c r="BE1714">
        <v>0</v>
      </c>
      <c r="BF1714">
        <v>0</v>
      </c>
      <c r="BG1714">
        <v>0</v>
      </c>
      <c r="BH1714">
        <v>1</v>
      </c>
      <c r="BI1714">
        <v>1</v>
      </c>
      <c r="BJ1714">
        <v>0.2</v>
      </c>
      <c r="BK1714">
        <v>1</v>
      </c>
      <c r="BL1714" s="4">
        <v>47.73</v>
      </c>
      <c r="BM1714" s="4">
        <v>7.16</v>
      </c>
      <c r="BN1714" s="4">
        <v>54.89</v>
      </c>
      <c r="BO1714" s="4">
        <v>54.89</v>
      </c>
      <c r="BQ1714" t="s">
        <v>385</v>
      </c>
      <c r="BR1714" t="s">
        <v>358</v>
      </c>
      <c r="BS1714" s="2">
        <v>44047</v>
      </c>
      <c r="BT1714" s="1">
        <v>0.42569444444444443</v>
      </c>
      <c r="BU1714" t="s">
        <v>1503</v>
      </c>
      <c r="BV1714" t="s">
        <v>16</v>
      </c>
      <c r="BY1714">
        <v>1200</v>
      </c>
      <c r="BZ1714" t="s">
        <v>1427</v>
      </c>
      <c r="CA1714" t="s">
        <v>409</v>
      </c>
      <c r="CC1714" t="s">
        <v>99</v>
      </c>
      <c r="CD1714">
        <v>3620</v>
      </c>
      <c r="CE1714" t="s">
        <v>64</v>
      </c>
      <c r="CI1714">
        <v>1</v>
      </c>
      <c r="CJ1714">
        <v>1</v>
      </c>
      <c r="CK1714">
        <v>21</v>
      </c>
      <c r="CL1714" t="s">
        <v>0</v>
      </c>
    </row>
    <row r="1715" spans="1:90" x14ac:dyDescent="0.3">
      <c r="A1715" t="s">
        <v>322</v>
      </c>
      <c r="B1715" t="s">
        <v>321</v>
      </c>
      <c r="C1715" t="s">
        <v>10</v>
      </c>
      <c r="E1715" t="str">
        <f>"FES1162762186"</f>
        <v>FES1162762186</v>
      </c>
      <c r="F1715" s="2">
        <v>44070</v>
      </c>
      <c r="G1715">
        <v>202102</v>
      </c>
      <c r="H1715" t="s">
        <v>25</v>
      </c>
      <c r="I1715" t="s">
        <v>23</v>
      </c>
      <c r="J1715" t="s">
        <v>362</v>
      </c>
      <c r="K1715" t="s">
        <v>7</v>
      </c>
      <c r="L1715" t="s">
        <v>9</v>
      </c>
      <c r="M1715" t="s">
        <v>8</v>
      </c>
      <c r="N1715" t="s">
        <v>991</v>
      </c>
      <c r="O1715" t="s">
        <v>21</v>
      </c>
      <c r="P1715" t="str">
        <f>"2170750862                    "</f>
        <v xml:space="preserve">2170750862                    </v>
      </c>
      <c r="Q1715">
        <v>0</v>
      </c>
      <c r="R1715">
        <v>0</v>
      </c>
      <c r="S1715">
        <v>0</v>
      </c>
      <c r="T1715">
        <v>0</v>
      </c>
      <c r="U1715">
        <v>0</v>
      </c>
      <c r="V1715">
        <v>0</v>
      </c>
      <c r="W1715">
        <v>0</v>
      </c>
      <c r="X1715">
        <v>0</v>
      </c>
      <c r="Y1715">
        <v>0</v>
      </c>
      <c r="Z1715">
        <v>0</v>
      </c>
      <c r="AA1715">
        <v>0</v>
      </c>
      <c r="AB1715">
        <v>0</v>
      </c>
      <c r="AC1715">
        <v>0</v>
      </c>
      <c r="AD1715">
        <v>0</v>
      </c>
      <c r="AE1715" s="3">
        <v>0</v>
      </c>
      <c r="AF1715" s="3">
        <v>0</v>
      </c>
      <c r="AG1715" s="3">
        <v>0</v>
      </c>
      <c r="AH1715" s="3">
        <v>0</v>
      </c>
      <c r="AI1715" s="3">
        <v>0</v>
      </c>
      <c r="AJ1715" s="3">
        <v>0</v>
      </c>
      <c r="AK1715" s="3">
        <v>6.28</v>
      </c>
      <c r="AL1715" s="3">
        <v>0</v>
      </c>
      <c r="AM1715" s="3">
        <v>0</v>
      </c>
      <c r="AN1715" s="3">
        <v>0</v>
      </c>
      <c r="AO1715" s="3">
        <v>0</v>
      </c>
      <c r="AP1715" s="3">
        <v>0</v>
      </c>
      <c r="AQ1715" s="3">
        <v>0</v>
      </c>
      <c r="AR1715" s="3">
        <v>0</v>
      </c>
      <c r="AS1715" s="3">
        <v>0</v>
      </c>
      <c r="AT1715">
        <v>0</v>
      </c>
      <c r="AU1715">
        <v>0</v>
      </c>
      <c r="AV1715">
        <v>0</v>
      </c>
      <c r="AW1715">
        <v>0</v>
      </c>
      <c r="AX1715">
        <v>0</v>
      </c>
      <c r="AY1715">
        <v>0</v>
      </c>
      <c r="AZ1715">
        <v>0</v>
      </c>
      <c r="BA1715">
        <v>0</v>
      </c>
      <c r="BB1715">
        <v>0</v>
      </c>
      <c r="BC1715">
        <v>0</v>
      </c>
      <c r="BD1715">
        <v>0</v>
      </c>
      <c r="BE1715">
        <v>0</v>
      </c>
      <c r="BF1715">
        <v>0</v>
      </c>
      <c r="BG1715">
        <v>0</v>
      </c>
      <c r="BH1715">
        <v>1</v>
      </c>
      <c r="BI1715">
        <v>1</v>
      </c>
      <c r="BJ1715">
        <v>0.2</v>
      </c>
      <c r="BK1715">
        <v>1</v>
      </c>
      <c r="BL1715" s="4">
        <v>48.15</v>
      </c>
      <c r="BM1715" s="4">
        <v>7.22</v>
      </c>
      <c r="BN1715" s="4">
        <v>55.37</v>
      </c>
      <c r="BO1715" s="4">
        <v>55.37</v>
      </c>
      <c r="BQ1715" t="s">
        <v>385</v>
      </c>
      <c r="BR1715" t="s">
        <v>358</v>
      </c>
      <c r="BS1715" s="2">
        <v>44071</v>
      </c>
      <c r="BT1715" s="1">
        <v>0.41180555555555554</v>
      </c>
      <c r="BU1715" t="s">
        <v>1541</v>
      </c>
      <c r="BV1715" t="s">
        <v>16</v>
      </c>
      <c r="BY1715">
        <v>1200</v>
      </c>
      <c r="CA1715" t="s">
        <v>80</v>
      </c>
      <c r="CC1715" t="s">
        <v>8</v>
      </c>
      <c r="CD1715">
        <v>7925</v>
      </c>
      <c r="CE1715" t="s">
        <v>64</v>
      </c>
      <c r="CF1715" s="2">
        <v>44074</v>
      </c>
      <c r="CI1715">
        <v>1</v>
      </c>
      <c r="CJ1715">
        <v>1</v>
      </c>
      <c r="CK1715">
        <v>21</v>
      </c>
      <c r="CL1715" t="s">
        <v>0</v>
      </c>
    </row>
    <row r="1716" spans="1:90" x14ac:dyDescent="0.3">
      <c r="A1716" t="s">
        <v>322</v>
      </c>
      <c r="B1716" t="s">
        <v>321</v>
      </c>
      <c r="C1716" t="s">
        <v>10</v>
      </c>
      <c r="E1716" t="str">
        <f>"FES1162758445"</f>
        <v>FES1162758445</v>
      </c>
      <c r="F1716" s="2">
        <v>44046</v>
      </c>
      <c r="G1716">
        <v>202102</v>
      </c>
      <c r="H1716" t="s">
        <v>25</v>
      </c>
      <c r="I1716" t="s">
        <v>23</v>
      </c>
      <c r="J1716" t="s">
        <v>362</v>
      </c>
      <c r="K1716" t="s">
        <v>7</v>
      </c>
      <c r="L1716" t="s">
        <v>162</v>
      </c>
      <c r="M1716" t="s">
        <v>160</v>
      </c>
      <c r="N1716" t="s">
        <v>1342</v>
      </c>
      <c r="O1716" t="s">
        <v>21</v>
      </c>
      <c r="P1716" t="str">
        <f>"2170746758                    "</f>
        <v xml:space="preserve">2170746758                    </v>
      </c>
      <c r="Q1716">
        <v>0</v>
      </c>
      <c r="R1716">
        <v>0</v>
      </c>
      <c r="S1716">
        <v>0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0</v>
      </c>
      <c r="Z1716">
        <v>0</v>
      </c>
      <c r="AA1716">
        <v>0</v>
      </c>
      <c r="AB1716">
        <v>0</v>
      </c>
      <c r="AC1716">
        <v>0</v>
      </c>
      <c r="AD1716">
        <v>0</v>
      </c>
      <c r="AE1716" s="3">
        <v>0</v>
      </c>
      <c r="AF1716" s="3">
        <v>0</v>
      </c>
      <c r="AG1716" s="3">
        <v>0</v>
      </c>
      <c r="AH1716" s="3">
        <v>0</v>
      </c>
      <c r="AI1716" s="3">
        <v>0</v>
      </c>
      <c r="AJ1716" s="3">
        <v>0</v>
      </c>
      <c r="AK1716" s="3">
        <v>5.86</v>
      </c>
      <c r="AL1716" s="3">
        <v>0</v>
      </c>
      <c r="AM1716" s="3">
        <v>0</v>
      </c>
      <c r="AN1716" s="3">
        <v>0</v>
      </c>
      <c r="AO1716" s="3">
        <v>0</v>
      </c>
      <c r="AP1716" s="3">
        <v>0</v>
      </c>
      <c r="AQ1716" s="3">
        <v>0</v>
      </c>
      <c r="AR1716" s="3">
        <v>0</v>
      </c>
      <c r="AS1716" s="3">
        <v>0</v>
      </c>
      <c r="AT1716">
        <v>0</v>
      </c>
      <c r="AU1716">
        <v>0</v>
      </c>
      <c r="AV1716">
        <v>0</v>
      </c>
      <c r="AW1716">
        <v>0</v>
      </c>
      <c r="AX1716">
        <v>0</v>
      </c>
      <c r="AY1716">
        <v>0</v>
      </c>
      <c r="AZ1716">
        <v>0</v>
      </c>
      <c r="BA1716">
        <v>0</v>
      </c>
      <c r="BB1716">
        <v>0</v>
      </c>
      <c r="BC1716">
        <v>0</v>
      </c>
      <c r="BD1716">
        <v>0</v>
      </c>
      <c r="BE1716">
        <v>0</v>
      </c>
      <c r="BF1716">
        <v>0</v>
      </c>
      <c r="BG1716">
        <v>0</v>
      </c>
      <c r="BH1716">
        <v>1</v>
      </c>
      <c r="BI1716">
        <v>1</v>
      </c>
      <c r="BJ1716">
        <v>0.2</v>
      </c>
      <c r="BK1716">
        <v>1</v>
      </c>
      <c r="BL1716" s="4">
        <v>47.73</v>
      </c>
      <c r="BM1716" s="4">
        <v>7.16</v>
      </c>
      <c r="BN1716" s="4">
        <v>54.89</v>
      </c>
      <c r="BO1716" s="4">
        <v>54.89</v>
      </c>
      <c r="BQ1716" t="s">
        <v>1341</v>
      </c>
      <c r="BR1716" t="s">
        <v>358</v>
      </c>
      <c r="BS1716" s="2">
        <v>44047</v>
      </c>
      <c r="BT1716" s="1">
        <v>0.41666666666666669</v>
      </c>
      <c r="BU1716" t="s">
        <v>1950</v>
      </c>
      <c r="BV1716" t="s">
        <v>16</v>
      </c>
      <c r="BY1716">
        <v>1200</v>
      </c>
      <c r="BZ1716" t="s">
        <v>1427</v>
      </c>
      <c r="CC1716" t="s">
        <v>160</v>
      </c>
      <c r="CD1716">
        <v>7599</v>
      </c>
      <c r="CE1716" t="s">
        <v>64</v>
      </c>
      <c r="CF1716" s="2">
        <v>44048</v>
      </c>
      <c r="CI1716">
        <v>1</v>
      </c>
      <c r="CJ1716">
        <v>1</v>
      </c>
      <c r="CK1716">
        <v>21</v>
      </c>
      <c r="CL1716" t="s">
        <v>0</v>
      </c>
    </row>
    <row r="1717" spans="1:90" x14ac:dyDescent="0.3">
      <c r="A1717" t="s">
        <v>322</v>
      </c>
      <c r="B1717" t="s">
        <v>321</v>
      </c>
      <c r="C1717" t="s">
        <v>10</v>
      </c>
      <c r="E1717" t="str">
        <f>"FES1162759497"</f>
        <v>FES1162759497</v>
      </c>
      <c r="F1717" s="2">
        <v>44050</v>
      </c>
      <c r="G1717">
        <v>202102</v>
      </c>
      <c r="H1717" t="s">
        <v>25</v>
      </c>
      <c r="I1717" t="s">
        <v>23</v>
      </c>
      <c r="J1717" t="s">
        <v>362</v>
      </c>
      <c r="K1717" t="s">
        <v>7</v>
      </c>
      <c r="L1717" t="s">
        <v>35</v>
      </c>
      <c r="M1717" t="s">
        <v>32</v>
      </c>
      <c r="N1717" t="s">
        <v>1949</v>
      </c>
      <c r="O1717" t="s">
        <v>21</v>
      </c>
      <c r="P1717" t="str">
        <f>"2170748450                    "</f>
        <v xml:space="preserve">2170748450                    </v>
      </c>
      <c r="Q1717">
        <v>0</v>
      </c>
      <c r="R1717">
        <v>0</v>
      </c>
      <c r="S1717">
        <v>0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0</v>
      </c>
      <c r="AA1717">
        <v>0</v>
      </c>
      <c r="AB1717">
        <v>0</v>
      </c>
      <c r="AC1717">
        <v>0</v>
      </c>
      <c r="AD1717">
        <v>0</v>
      </c>
      <c r="AE1717" s="3">
        <v>0</v>
      </c>
      <c r="AF1717" s="3">
        <v>0</v>
      </c>
      <c r="AG1717" s="3">
        <v>0</v>
      </c>
      <c r="AH1717" s="3">
        <v>0</v>
      </c>
      <c r="AI1717" s="3">
        <v>0</v>
      </c>
      <c r="AJ1717" s="3">
        <v>0</v>
      </c>
      <c r="AK1717" s="3">
        <v>4.91</v>
      </c>
      <c r="AL1717" s="3">
        <v>0</v>
      </c>
      <c r="AM1717" s="3">
        <v>0</v>
      </c>
      <c r="AN1717" s="3">
        <v>0</v>
      </c>
      <c r="AO1717" s="3">
        <v>0</v>
      </c>
      <c r="AP1717" s="3">
        <v>0</v>
      </c>
      <c r="AQ1717" s="3">
        <v>0</v>
      </c>
      <c r="AR1717" s="3">
        <v>0</v>
      </c>
      <c r="AS1717" s="3">
        <v>0</v>
      </c>
      <c r="AT1717">
        <v>0</v>
      </c>
      <c r="AU1717">
        <v>0</v>
      </c>
      <c r="AV1717">
        <v>0</v>
      </c>
      <c r="AW1717">
        <v>0</v>
      </c>
      <c r="AX1717">
        <v>0</v>
      </c>
      <c r="AY1717">
        <v>0</v>
      </c>
      <c r="AZ1717">
        <v>0</v>
      </c>
      <c r="BA1717">
        <v>0</v>
      </c>
      <c r="BB1717">
        <v>0</v>
      </c>
      <c r="BC1717">
        <v>0</v>
      </c>
      <c r="BD1717">
        <v>0</v>
      </c>
      <c r="BE1717">
        <v>0</v>
      </c>
      <c r="BF1717">
        <v>0</v>
      </c>
      <c r="BG1717">
        <v>0</v>
      </c>
      <c r="BH1717">
        <v>1</v>
      </c>
      <c r="BI1717">
        <v>4.5999999999999996</v>
      </c>
      <c r="BJ1717">
        <v>5.7</v>
      </c>
      <c r="BK1717">
        <v>6</v>
      </c>
      <c r="BL1717" s="4">
        <v>37.619999999999997</v>
      </c>
      <c r="BM1717" s="4">
        <v>5.64</v>
      </c>
      <c r="BN1717" s="4">
        <v>43.26</v>
      </c>
      <c r="BO1717" s="4">
        <v>43.26</v>
      </c>
      <c r="BQ1717" t="s">
        <v>385</v>
      </c>
      <c r="BR1717" t="s">
        <v>358</v>
      </c>
      <c r="BS1717" s="2">
        <v>44054</v>
      </c>
      <c r="BT1717" s="1">
        <v>0.4375</v>
      </c>
      <c r="BU1717" t="s">
        <v>1948</v>
      </c>
      <c r="BV1717" t="s">
        <v>16</v>
      </c>
      <c r="BY1717">
        <v>28324.080000000002</v>
      </c>
      <c r="CC1717" t="s">
        <v>32</v>
      </c>
      <c r="CD1717">
        <v>2013</v>
      </c>
      <c r="CE1717" t="s">
        <v>2</v>
      </c>
      <c r="CI1717">
        <v>1</v>
      </c>
      <c r="CJ1717">
        <v>2</v>
      </c>
      <c r="CK1717">
        <v>22</v>
      </c>
      <c r="CL1717" t="s">
        <v>0</v>
      </c>
    </row>
    <row r="1718" spans="1:90" x14ac:dyDescent="0.3">
      <c r="A1718" t="s">
        <v>322</v>
      </c>
      <c r="B1718" t="s">
        <v>321</v>
      </c>
      <c r="C1718" t="s">
        <v>10</v>
      </c>
      <c r="E1718" t="str">
        <f>"FES1162759968"</f>
        <v>FES1162759968</v>
      </c>
      <c r="F1718" s="2">
        <v>44056</v>
      </c>
      <c r="G1718">
        <v>202102</v>
      </c>
      <c r="H1718" t="s">
        <v>25</v>
      </c>
      <c r="I1718" t="s">
        <v>23</v>
      </c>
      <c r="J1718" t="s">
        <v>362</v>
      </c>
      <c r="K1718" t="s">
        <v>7</v>
      </c>
      <c r="L1718" t="s">
        <v>638</v>
      </c>
      <c r="M1718" t="s">
        <v>635</v>
      </c>
      <c r="N1718" t="s">
        <v>666</v>
      </c>
      <c r="O1718" t="s">
        <v>21</v>
      </c>
      <c r="P1718" t="str">
        <f>"2170748801                    "</f>
        <v xml:space="preserve">2170748801                    </v>
      </c>
      <c r="Q1718">
        <v>0</v>
      </c>
      <c r="R1718">
        <v>0</v>
      </c>
      <c r="S1718">
        <v>0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0</v>
      </c>
      <c r="AB1718">
        <v>0</v>
      </c>
      <c r="AC1718">
        <v>0</v>
      </c>
      <c r="AD1718">
        <v>0</v>
      </c>
      <c r="AE1718" s="3">
        <v>0</v>
      </c>
      <c r="AF1718" s="3">
        <v>0</v>
      </c>
      <c r="AG1718" s="3">
        <v>0</v>
      </c>
      <c r="AH1718" s="3">
        <v>0</v>
      </c>
      <c r="AI1718" s="3">
        <v>0</v>
      </c>
      <c r="AJ1718" s="3">
        <v>0</v>
      </c>
      <c r="AK1718" s="3">
        <v>6.28</v>
      </c>
      <c r="AL1718" s="3">
        <v>0</v>
      </c>
      <c r="AM1718" s="3">
        <v>0</v>
      </c>
      <c r="AN1718" s="3">
        <v>0</v>
      </c>
      <c r="AO1718" s="3">
        <v>0</v>
      </c>
      <c r="AP1718" s="3">
        <v>0</v>
      </c>
      <c r="AQ1718" s="3">
        <v>0</v>
      </c>
      <c r="AR1718" s="3">
        <v>0</v>
      </c>
      <c r="AS1718" s="3">
        <v>0</v>
      </c>
      <c r="AT1718">
        <v>0</v>
      </c>
      <c r="AU1718">
        <v>0</v>
      </c>
      <c r="AV1718">
        <v>0</v>
      </c>
      <c r="AW1718">
        <v>0</v>
      </c>
      <c r="AX1718">
        <v>0</v>
      </c>
      <c r="AY1718">
        <v>0</v>
      </c>
      <c r="AZ1718">
        <v>0</v>
      </c>
      <c r="BA1718">
        <v>0</v>
      </c>
      <c r="BB1718">
        <v>0</v>
      </c>
      <c r="BC1718">
        <v>0</v>
      </c>
      <c r="BD1718">
        <v>0</v>
      </c>
      <c r="BE1718">
        <v>0</v>
      </c>
      <c r="BF1718">
        <v>0</v>
      </c>
      <c r="BG1718">
        <v>0</v>
      </c>
      <c r="BH1718">
        <v>1</v>
      </c>
      <c r="BI1718">
        <v>1</v>
      </c>
      <c r="BJ1718">
        <v>0.2</v>
      </c>
      <c r="BK1718">
        <v>1</v>
      </c>
      <c r="BL1718" s="4">
        <v>48.15</v>
      </c>
      <c r="BM1718" s="4">
        <v>7.22</v>
      </c>
      <c r="BN1718" s="4">
        <v>55.37</v>
      </c>
      <c r="BO1718" s="4">
        <v>55.37</v>
      </c>
      <c r="BQ1718" t="s">
        <v>318</v>
      </c>
      <c r="BR1718" t="s">
        <v>358</v>
      </c>
      <c r="BS1718" s="2">
        <v>44057</v>
      </c>
      <c r="BT1718" s="1">
        <v>0.36874999999999997</v>
      </c>
      <c r="BU1718" t="s">
        <v>1374</v>
      </c>
      <c r="BV1718" t="s">
        <v>16</v>
      </c>
      <c r="BY1718">
        <v>1200</v>
      </c>
      <c r="CA1718" t="s">
        <v>607</v>
      </c>
      <c r="CC1718" t="s">
        <v>635</v>
      </c>
      <c r="CD1718">
        <v>4026</v>
      </c>
      <c r="CE1718" t="s">
        <v>64</v>
      </c>
      <c r="CF1718" s="2">
        <v>44057</v>
      </c>
      <c r="CI1718">
        <v>1</v>
      </c>
      <c r="CJ1718">
        <v>1</v>
      </c>
      <c r="CK1718">
        <v>21</v>
      </c>
      <c r="CL1718" t="s">
        <v>0</v>
      </c>
    </row>
    <row r="1719" spans="1:90" x14ac:dyDescent="0.3">
      <c r="A1719" t="s">
        <v>322</v>
      </c>
      <c r="B1719" t="s">
        <v>321</v>
      </c>
      <c r="C1719" t="s">
        <v>10</v>
      </c>
      <c r="E1719" t="str">
        <f>"FES1162754773"</f>
        <v>FES1162754773</v>
      </c>
      <c r="F1719" s="2">
        <v>44021</v>
      </c>
      <c r="G1719">
        <v>202102</v>
      </c>
      <c r="H1719" t="s">
        <v>25</v>
      </c>
      <c r="I1719" t="s">
        <v>23</v>
      </c>
      <c r="J1719" t="s">
        <v>362</v>
      </c>
      <c r="K1719" t="s">
        <v>7</v>
      </c>
      <c r="L1719" t="s">
        <v>25</v>
      </c>
      <c r="M1719" t="s">
        <v>23</v>
      </c>
      <c r="N1719" t="s">
        <v>589</v>
      </c>
      <c r="O1719" t="s">
        <v>5</v>
      </c>
      <c r="P1719" t="str">
        <f>"2170742673                    "</f>
        <v xml:space="preserve">2170742673                    </v>
      </c>
      <c r="Q1719">
        <v>0</v>
      </c>
      <c r="R1719">
        <v>0</v>
      </c>
      <c r="S1719">
        <v>0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0</v>
      </c>
      <c r="AA1719">
        <v>0</v>
      </c>
      <c r="AB1719">
        <v>0</v>
      </c>
      <c r="AC1719">
        <v>0</v>
      </c>
      <c r="AD1719">
        <v>0</v>
      </c>
      <c r="AE1719" s="3">
        <v>0</v>
      </c>
      <c r="AF1719" s="3">
        <v>0</v>
      </c>
      <c r="AG1719" s="3">
        <v>0</v>
      </c>
      <c r="AH1719" s="3">
        <v>0</v>
      </c>
      <c r="AI1719" s="3">
        <v>0</v>
      </c>
      <c r="AJ1719" s="3">
        <v>0</v>
      </c>
      <c r="AK1719" s="3">
        <v>0</v>
      </c>
      <c r="AL1719" s="3">
        <v>0</v>
      </c>
      <c r="AM1719" s="3">
        <v>0</v>
      </c>
      <c r="AN1719" s="3">
        <v>0</v>
      </c>
      <c r="AO1719" s="3">
        <v>0</v>
      </c>
      <c r="AP1719" s="3">
        <v>0</v>
      </c>
      <c r="AQ1719" s="3">
        <v>9.6199999999999992</v>
      </c>
      <c r="AR1719" s="3">
        <v>0</v>
      </c>
      <c r="AS1719" s="3">
        <v>0</v>
      </c>
      <c r="AT1719">
        <v>0</v>
      </c>
      <c r="AU1719">
        <v>0</v>
      </c>
      <c r="AV1719">
        <v>0</v>
      </c>
      <c r="AW1719">
        <v>0</v>
      </c>
      <c r="AX1719">
        <v>0</v>
      </c>
      <c r="AY1719">
        <v>0</v>
      </c>
      <c r="AZ1719">
        <v>0</v>
      </c>
      <c r="BA1719">
        <v>0</v>
      </c>
      <c r="BB1719">
        <v>0</v>
      </c>
      <c r="BC1719">
        <v>0</v>
      </c>
      <c r="BD1719">
        <v>0</v>
      </c>
      <c r="BE1719">
        <v>0</v>
      </c>
      <c r="BF1719">
        <v>0</v>
      </c>
      <c r="BG1719">
        <v>0</v>
      </c>
      <c r="BH1719">
        <v>1</v>
      </c>
      <c r="BI1719">
        <v>20</v>
      </c>
      <c r="BJ1719">
        <v>19.399999999999999</v>
      </c>
      <c r="BK1719">
        <v>20</v>
      </c>
      <c r="BL1719" s="4">
        <v>83.35</v>
      </c>
      <c r="BM1719" s="4">
        <v>12.5</v>
      </c>
      <c r="BN1719" s="4">
        <v>95.85</v>
      </c>
      <c r="BO1719" s="4">
        <v>95.85</v>
      </c>
      <c r="BQ1719" t="s">
        <v>318</v>
      </c>
      <c r="BR1719" t="s">
        <v>358</v>
      </c>
      <c r="BS1719" s="2">
        <v>44022</v>
      </c>
      <c r="BT1719" s="1">
        <v>0.375</v>
      </c>
      <c r="BU1719" t="s">
        <v>1732</v>
      </c>
      <c r="BV1719" t="s">
        <v>16</v>
      </c>
      <c r="BY1719">
        <v>97200</v>
      </c>
      <c r="CC1719" t="s">
        <v>23</v>
      </c>
      <c r="CD1719">
        <v>1619</v>
      </c>
      <c r="CE1719" t="s">
        <v>2</v>
      </c>
      <c r="CF1719" s="2">
        <v>44023</v>
      </c>
      <c r="CI1719">
        <v>1</v>
      </c>
      <c r="CJ1719">
        <v>1</v>
      </c>
      <c r="CK1719" t="s">
        <v>14</v>
      </c>
      <c r="CL1719" t="s">
        <v>0</v>
      </c>
    </row>
    <row r="1720" spans="1:90" x14ac:dyDescent="0.3">
      <c r="A1720" t="s">
        <v>322</v>
      </c>
      <c r="B1720" t="s">
        <v>321</v>
      </c>
      <c r="C1720" t="s">
        <v>10</v>
      </c>
      <c r="E1720" t="str">
        <f>"FES1162754564"</f>
        <v>FES1162754564</v>
      </c>
      <c r="F1720" s="2">
        <v>44020</v>
      </c>
      <c r="G1720">
        <v>202102</v>
      </c>
      <c r="H1720" t="s">
        <v>25</v>
      </c>
      <c r="I1720" t="s">
        <v>23</v>
      </c>
      <c r="J1720" t="s">
        <v>362</v>
      </c>
      <c r="K1720" t="s">
        <v>7</v>
      </c>
      <c r="L1720" t="s">
        <v>25</v>
      </c>
      <c r="M1720" t="s">
        <v>23</v>
      </c>
      <c r="N1720" t="s">
        <v>1947</v>
      </c>
      <c r="O1720" t="s">
        <v>5</v>
      </c>
      <c r="P1720" t="str">
        <f>"2170744256                    "</f>
        <v xml:space="preserve">2170744256                    </v>
      </c>
      <c r="Q1720">
        <v>0</v>
      </c>
      <c r="R1720">
        <v>0</v>
      </c>
      <c r="S1720">
        <v>0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0</v>
      </c>
      <c r="AB1720">
        <v>0</v>
      </c>
      <c r="AC1720">
        <v>0</v>
      </c>
      <c r="AD1720">
        <v>0</v>
      </c>
      <c r="AE1720" s="3">
        <v>0</v>
      </c>
      <c r="AF1720" s="3">
        <v>0</v>
      </c>
      <c r="AG1720" s="3">
        <v>0</v>
      </c>
      <c r="AH1720" s="3">
        <v>0</v>
      </c>
      <c r="AI1720" s="3">
        <v>0</v>
      </c>
      <c r="AJ1720" s="3">
        <v>0</v>
      </c>
      <c r="AK1720" s="3">
        <v>0</v>
      </c>
      <c r="AL1720" s="3">
        <v>0</v>
      </c>
      <c r="AM1720" s="3">
        <v>0</v>
      </c>
      <c r="AN1720" s="3">
        <v>0</v>
      </c>
      <c r="AO1720" s="3">
        <v>0</v>
      </c>
      <c r="AP1720" s="3">
        <v>0</v>
      </c>
      <c r="AQ1720" s="3">
        <v>15.97</v>
      </c>
      <c r="AR1720" s="3">
        <v>0</v>
      </c>
      <c r="AS1720" s="3">
        <v>0</v>
      </c>
      <c r="AT1720">
        <v>0</v>
      </c>
      <c r="AU1720">
        <v>0</v>
      </c>
      <c r="AV1720">
        <v>0</v>
      </c>
      <c r="AW1720">
        <v>0</v>
      </c>
      <c r="AX1720">
        <v>0</v>
      </c>
      <c r="AY1720">
        <v>0</v>
      </c>
      <c r="AZ1720">
        <v>0</v>
      </c>
      <c r="BA1720">
        <v>0</v>
      </c>
      <c r="BB1720">
        <v>0</v>
      </c>
      <c r="BC1720">
        <v>0</v>
      </c>
      <c r="BD1720">
        <v>0</v>
      </c>
      <c r="BE1720">
        <v>0</v>
      </c>
      <c r="BF1720">
        <v>0</v>
      </c>
      <c r="BG1720">
        <v>0</v>
      </c>
      <c r="BH1720">
        <v>2</v>
      </c>
      <c r="BI1720">
        <v>23</v>
      </c>
      <c r="BJ1720">
        <v>42.6</v>
      </c>
      <c r="BK1720">
        <v>43</v>
      </c>
      <c r="BL1720" s="4">
        <v>135.01</v>
      </c>
      <c r="BM1720" s="4">
        <v>20.25</v>
      </c>
      <c r="BN1720" s="4">
        <v>155.26</v>
      </c>
      <c r="BO1720" s="4">
        <v>155.26</v>
      </c>
      <c r="BQ1720" t="s">
        <v>385</v>
      </c>
      <c r="BR1720" t="s">
        <v>358</v>
      </c>
      <c r="BS1720" s="2">
        <v>44021</v>
      </c>
      <c r="BT1720" s="1">
        <v>0.34375</v>
      </c>
      <c r="BU1720" t="s">
        <v>365</v>
      </c>
      <c r="BV1720" t="s">
        <v>16</v>
      </c>
      <c r="BY1720">
        <v>212760.4</v>
      </c>
      <c r="CA1720" t="s">
        <v>4</v>
      </c>
      <c r="CC1720" t="s">
        <v>23</v>
      </c>
      <c r="CD1720">
        <v>1665</v>
      </c>
      <c r="CE1720" t="s">
        <v>325</v>
      </c>
      <c r="CF1720" s="2">
        <v>44022</v>
      </c>
      <c r="CI1720">
        <v>1</v>
      </c>
      <c r="CJ1720">
        <v>1</v>
      </c>
      <c r="CK1720" t="s">
        <v>14</v>
      </c>
      <c r="CL1720" t="s">
        <v>0</v>
      </c>
    </row>
    <row r="1721" spans="1:90" x14ac:dyDescent="0.3">
      <c r="A1721" t="s">
        <v>322</v>
      </c>
      <c r="B1721" t="s">
        <v>321</v>
      </c>
      <c r="C1721" t="s">
        <v>10</v>
      </c>
      <c r="E1721" t="str">
        <f>"FES1162754454"</f>
        <v>FES1162754454</v>
      </c>
      <c r="F1721" s="2">
        <v>44019</v>
      </c>
      <c r="G1721">
        <v>202102</v>
      </c>
      <c r="H1721" t="s">
        <v>25</v>
      </c>
      <c r="I1721" t="s">
        <v>23</v>
      </c>
      <c r="J1721" t="s">
        <v>320</v>
      </c>
      <c r="K1721" t="s">
        <v>7</v>
      </c>
      <c r="L1721" t="s">
        <v>126</v>
      </c>
      <c r="M1721" t="s">
        <v>125</v>
      </c>
      <c r="N1721" t="s">
        <v>804</v>
      </c>
      <c r="O1721" t="s">
        <v>5</v>
      </c>
      <c r="P1721" t="str">
        <f>"2170744074                    "</f>
        <v xml:space="preserve">2170744074                    </v>
      </c>
      <c r="Q1721">
        <v>0</v>
      </c>
      <c r="R1721">
        <v>0</v>
      </c>
      <c r="S1721">
        <v>0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0</v>
      </c>
      <c r="AA1721">
        <v>0</v>
      </c>
      <c r="AB1721">
        <v>0</v>
      </c>
      <c r="AC1721">
        <v>0</v>
      </c>
      <c r="AD1721">
        <v>0</v>
      </c>
      <c r="AE1721" s="3">
        <v>0</v>
      </c>
      <c r="AF1721" s="3">
        <v>0</v>
      </c>
      <c r="AG1721" s="3">
        <v>0</v>
      </c>
      <c r="AH1721" s="3">
        <v>0</v>
      </c>
      <c r="AI1721" s="3">
        <v>0</v>
      </c>
      <c r="AJ1721" s="3">
        <v>0</v>
      </c>
      <c r="AK1721" s="3">
        <v>0</v>
      </c>
      <c r="AL1721" s="3">
        <v>0</v>
      </c>
      <c r="AM1721" s="3">
        <v>0</v>
      </c>
      <c r="AN1721" s="3">
        <v>0</v>
      </c>
      <c r="AO1721" s="3">
        <v>0</v>
      </c>
      <c r="AP1721" s="3">
        <v>0</v>
      </c>
      <c r="AQ1721" s="3">
        <v>10.07</v>
      </c>
      <c r="AR1721" s="3">
        <v>0</v>
      </c>
      <c r="AS1721" s="3">
        <v>0</v>
      </c>
      <c r="AT1721">
        <v>0</v>
      </c>
      <c r="AU1721">
        <v>0</v>
      </c>
      <c r="AV1721">
        <v>0</v>
      </c>
      <c r="AW1721">
        <v>0</v>
      </c>
      <c r="AX1721">
        <v>0</v>
      </c>
      <c r="AY1721">
        <v>0</v>
      </c>
      <c r="AZ1721">
        <v>0</v>
      </c>
      <c r="BA1721">
        <v>0</v>
      </c>
      <c r="BB1721">
        <v>0</v>
      </c>
      <c r="BC1721">
        <v>0</v>
      </c>
      <c r="BD1721">
        <v>0</v>
      </c>
      <c r="BE1721">
        <v>0</v>
      </c>
      <c r="BF1721">
        <v>0</v>
      </c>
      <c r="BG1721">
        <v>0</v>
      </c>
      <c r="BH1721">
        <v>1</v>
      </c>
      <c r="BI1721">
        <v>3.3</v>
      </c>
      <c r="BJ1721">
        <v>2.1</v>
      </c>
      <c r="BK1721">
        <v>4</v>
      </c>
      <c r="BL1721" s="4">
        <v>87.03</v>
      </c>
      <c r="BM1721" s="4">
        <v>13.05</v>
      </c>
      <c r="BN1721" s="4">
        <v>100.08</v>
      </c>
      <c r="BO1721" s="4">
        <v>100.08</v>
      </c>
      <c r="BQ1721" t="s">
        <v>318</v>
      </c>
      <c r="BR1721" t="s">
        <v>317</v>
      </c>
      <c r="BS1721" s="2">
        <v>44020</v>
      </c>
      <c r="BT1721" s="1">
        <v>0.37847222222222227</v>
      </c>
      <c r="BU1721" t="s">
        <v>803</v>
      </c>
      <c r="BV1721" t="s">
        <v>16</v>
      </c>
      <c r="BY1721">
        <v>10432.030000000001</v>
      </c>
      <c r="CA1721" t="s">
        <v>155</v>
      </c>
      <c r="CC1721" t="s">
        <v>125</v>
      </c>
      <c r="CD1721">
        <v>157</v>
      </c>
      <c r="CE1721" t="s">
        <v>2</v>
      </c>
      <c r="CF1721" s="2">
        <v>44021</v>
      </c>
      <c r="CI1721">
        <v>0</v>
      </c>
      <c r="CJ1721">
        <v>0</v>
      </c>
      <c r="CK1721" t="s">
        <v>140</v>
      </c>
      <c r="CL1721" t="s">
        <v>0</v>
      </c>
    </row>
    <row r="1722" spans="1:90" x14ac:dyDescent="0.3">
      <c r="A1722" t="s">
        <v>322</v>
      </c>
      <c r="B1722" t="s">
        <v>321</v>
      </c>
      <c r="C1722" t="s">
        <v>10</v>
      </c>
      <c r="E1722" t="str">
        <f>"FES1162754433"</f>
        <v>FES1162754433</v>
      </c>
      <c r="F1722" s="2">
        <v>44019</v>
      </c>
      <c r="G1722">
        <v>202102</v>
      </c>
      <c r="H1722" t="s">
        <v>25</v>
      </c>
      <c r="I1722" t="s">
        <v>23</v>
      </c>
      <c r="J1722" t="s">
        <v>320</v>
      </c>
      <c r="K1722" t="s">
        <v>7</v>
      </c>
      <c r="L1722" t="s">
        <v>129</v>
      </c>
      <c r="M1722" t="s">
        <v>58</v>
      </c>
      <c r="N1722" t="s">
        <v>554</v>
      </c>
      <c r="O1722" t="s">
        <v>5</v>
      </c>
      <c r="P1722" t="str">
        <f>"2170744137                    "</f>
        <v xml:space="preserve">2170744137                    </v>
      </c>
      <c r="Q1722">
        <v>0</v>
      </c>
      <c r="R1722">
        <v>0</v>
      </c>
      <c r="S1722">
        <v>0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0</v>
      </c>
      <c r="AA1722">
        <v>0</v>
      </c>
      <c r="AB1722">
        <v>0</v>
      </c>
      <c r="AC1722">
        <v>0</v>
      </c>
      <c r="AD1722">
        <v>0</v>
      </c>
      <c r="AE1722" s="3">
        <v>0</v>
      </c>
      <c r="AF1722" s="3">
        <v>0</v>
      </c>
      <c r="AG1722" s="3">
        <v>0</v>
      </c>
      <c r="AH1722" s="3">
        <v>0</v>
      </c>
      <c r="AI1722" s="3">
        <v>0</v>
      </c>
      <c r="AJ1722" s="3">
        <v>0</v>
      </c>
      <c r="AK1722" s="3">
        <v>0</v>
      </c>
      <c r="AL1722" s="3">
        <v>0</v>
      </c>
      <c r="AM1722" s="3">
        <v>0</v>
      </c>
      <c r="AN1722" s="3">
        <v>0</v>
      </c>
      <c r="AO1722" s="3">
        <v>0</v>
      </c>
      <c r="AP1722" s="3">
        <v>0</v>
      </c>
      <c r="AQ1722" s="3">
        <v>10.07</v>
      </c>
      <c r="AR1722" s="3">
        <v>0</v>
      </c>
      <c r="AS1722" s="3">
        <v>0</v>
      </c>
      <c r="AT1722">
        <v>0</v>
      </c>
      <c r="AU1722">
        <v>0</v>
      </c>
      <c r="AV1722">
        <v>0</v>
      </c>
      <c r="AW1722">
        <v>0</v>
      </c>
      <c r="AX1722">
        <v>0</v>
      </c>
      <c r="AY1722">
        <v>0</v>
      </c>
      <c r="AZ1722">
        <v>0</v>
      </c>
      <c r="BA1722">
        <v>0</v>
      </c>
      <c r="BB1722">
        <v>0</v>
      </c>
      <c r="BC1722">
        <v>0</v>
      </c>
      <c r="BD1722">
        <v>0</v>
      </c>
      <c r="BE1722">
        <v>0</v>
      </c>
      <c r="BF1722">
        <v>0</v>
      </c>
      <c r="BG1722">
        <v>0</v>
      </c>
      <c r="BH1722">
        <v>1</v>
      </c>
      <c r="BI1722">
        <v>3</v>
      </c>
      <c r="BJ1722">
        <v>4.8</v>
      </c>
      <c r="BK1722">
        <v>5</v>
      </c>
      <c r="BL1722" s="4">
        <v>87.03</v>
      </c>
      <c r="BM1722" s="4">
        <v>13.05</v>
      </c>
      <c r="BN1722" s="4">
        <v>100.08</v>
      </c>
      <c r="BO1722" s="4">
        <v>100.08</v>
      </c>
      <c r="BQ1722" t="s">
        <v>318</v>
      </c>
      <c r="BR1722" t="s">
        <v>317</v>
      </c>
      <c r="BS1722" s="2">
        <v>44020</v>
      </c>
      <c r="BT1722" s="1">
        <v>0.36458333333333331</v>
      </c>
      <c r="BU1722" t="s">
        <v>1946</v>
      </c>
      <c r="BV1722" t="s">
        <v>16</v>
      </c>
      <c r="BY1722">
        <v>23754.06</v>
      </c>
      <c r="CA1722" t="s">
        <v>155</v>
      </c>
      <c r="CC1722" t="s">
        <v>58</v>
      </c>
      <c r="CD1722">
        <v>1</v>
      </c>
      <c r="CE1722" t="s">
        <v>2</v>
      </c>
      <c r="CF1722" s="2">
        <v>44021</v>
      </c>
      <c r="CI1722">
        <v>0</v>
      </c>
      <c r="CJ1722">
        <v>0</v>
      </c>
      <c r="CK1722" t="s">
        <v>140</v>
      </c>
      <c r="CL1722" t="s">
        <v>0</v>
      </c>
    </row>
    <row r="1723" spans="1:90" x14ac:dyDescent="0.3">
      <c r="A1723" t="s">
        <v>322</v>
      </c>
      <c r="B1723" t="s">
        <v>321</v>
      </c>
      <c r="C1723" t="s">
        <v>10</v>
      </c>
      <c r="E1723" t="str">
        <f>"009939750790"</f>
        <v>009939750790</v>
      </c>
      <c r="F1723" s="2">
        <v>44019</v>
      </c>
      <c r="G1723">
        <v>202102</v>
      </c>
      <c r="H1723" t="s">
        <v>1192</v>
      </c>
      <c r="I1723" t="s">
        <v>1189</v>
      </c>
      <c r="J1723" t="s">
        <v>1945</v>
      </c>
      <c r="K1723" t="s">
        <v>7</v>
      </c>
      <c r="L1723" t="s">
        <v>25</v>
      </c>
      <c r="M1723" t="s">
        <v>23</v>
      </c>
      <c r="N1723" t="s">
        <v>320</v>
      </c>
      <c r="O1723" t="s">
        <v>5</v>
      </c>
      <c r="P1723" t="str">
        <f>"JNX2007270767                 "</f>
        <v xml:space="preserve">JNX2007270767                 </v>
      </c>
      <c r="Q1723">
        <v>0</v>
      </c>
      <c r="R1723">
        <v>0</v>
      </c>
      <c r="S1723">
        <v>0</v>
      </c>
      <c r="T1723">
        <v>0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0</v>
      </c>
      <c r="AB1723">
        <v>0</v>
      </c>
      <c r="AC1723">
        <v>0</v>
      </c>
      <c r="AD1723">
        <v>0</v>
      </c>
      <c r="AE1723" s="3">
        <v>0</v>
      </c>
      <c r="AF1723" s="3">
        <v>0</v>
      </c>
      <c r="AG1723" s="3">
        <v>0</v>
      </c>
      <c r="AH1723" s="3">
        <v>0</v>
      </c>
      <c r="AI1723" s="3">
        <v>0</v>
      </c>
      <c r="AJ1723" s="3">
        <v>0</v>
      </c>
      <c r="AK1723" s="3">
        <v>0</v>
      </c>
      <c r="AL1723" s="3">
        <v>0</v>
      </c>
      <c r="AM1723" s="3">
        <v>0</v>
      </c>
      <c r="AN1723" s="3">
        <v>0</v>
      </c>
      <c r="AO1723" s="3">
        <v>0</v>
      </c>
      <c r="AP1723" s="3">
        <v>0</v>
      </c>
      <c r="AQ1723" s="3">
        <v>14.57</v>
      </c>
      <c r="AR1723" s="3">
        <v>0</v>
      </c>
      <c r="AS1723" s="3">
        <v>0</v>
      </c>
      <c r="AT1723">
        <v>0</v>
      </c>
      <c r="AU1723">
        <v>0</v>
      </c>
      <c r="AV1723">
        <v>0</v>
      </c>
      <c r="AW1723">
        <v>0</v>
      </c>
      <c r="AX1723">
        <v>0</v>
      </c>
      <c r="AY1723">
        <v>0</v>
      </c>
      <c r="AZ1723">
        <v>0</v>
      </c>
      <c r="BA1723">
        <v>0</v>
      </c>
      <c r="BB1723">
        <v>0</v>
      </c>
      <c r="BC1723">
        <v>0</v>
      </c>
      <c r="BD1723">
        <v>0</v>
      </c>
      <c r="BE1723">
        <v>0</v>
      </c>
      <c r="BF1723">
        <v>0</v>
      </c>
      <c r="BG1723">
        <v>0</v>
      </c>
      <c r="BH1723">
        <v>1</v>
      </c>
      <c r="BI1723">
        <v>19.600000000000001</v>
      </c>
      <c r="BJ1723">
        <v>5.9</v>
      </c>
      <c r="BK1723">
        <v>20</v>
      </c>
      <c r="BL1723" s="4">
        <v>123.63</v>
      </c>
      <c r="BM1723" s="4">
        <v>18.54</v>
      </c>
      <c r="BN1723" s="4">
        <v>142.16999999999999</v>
      </c>
      <c r="BO1723" s="4">
        <v>142.16999999999999</v>
      </c>
      <c r="BR1723" t="s">
        <v>1944</v>
      </c>
      <c r="BS1723" s="2">
        <v>44021</v>
      </c>
      <c r="BT1723" s="1">
        <v>0.5756944444444444</v>
      </c>
      <c r="BU1723" t="s">
        <v>1943</v>
      </c>
      <c r="BV1723" t="s">
        <v>16</v>
      </c>
      <c r="BY1723">
        <v>29483.52</v>
      </c>
      <c r="CC1723" t="s">
        <v>23</v>
      </c>
      <c r="CD1723">
        <v>1600</v>
      </c>
      <c r="CE1723" t="s">
        <v>2</v>
      </c>
      <c r="CF1723" s="2">
        <v>44022</v>
      </c>
      <c r="CI1723">
        <v>2</v>
      </c>
      <c r="CJ1723">
        <v>2</v>
      </c>
      <c r="CK1723" t="s">
        <v>1</v>
      </c>
      <c r="CL1723" t="s">
        <v>0</v>
      </c>
    </row>
    <row r="1724" spans="1:90" x14ac:dyDescent="0.3">
      <c r="A1724" t="s">
        <v>322</v>
      </c>
      <c r="B1724" t="s">
        <v>321</v>
      </c>
      <c r="C1724" t="s">
        <v>10</v>
      </c>
      <c r="E1724" t="str">
        <f>"FES1162758618"</f>
        <v>FES1162758618</v>
      </c>
      <c r="F1724" s="2">
        <v>44047</v>
      </c>
      <c r="G1724">
        <v>202102</v>
      </c>
      <c r="H1724" t="s">
        <v>25</v>
      </c>
      <c r="I1724" t="s">
        <v>23</v>
      </c>
      <c r="J1724" t="s">
        <v>362</v>
      </c>
      <c r="K1724" t="s">
        <v>7</v>
      </c>
      <c r="L1724" t="s">
        <v>60</v>
      </c>
      <c r="M1724" t="s">
        <v>58</v>
      </c>
      <c r="N1724" t="s">
        <v>1942</v>
      </c>
      <c r="O1724" t="s">
        <v>21</v>
      </c>
      <c r="P1724" t="str">
        <f>"2170746652                    "</f>
        <v xml:space="preserve">2170746652                    </v>
      </c>
      <c r="Q1724">
        <v>0</v>
      </c>
      <c r="R1724">
        <v>0</v>
      </c>
      <c r="S1724">
        <v>0</v>
      </c>
      <c r="T1724">
        <v>0</v>
      </c>
      <c r="U1724">
        <v>0</v>
      </c>
      <c r="V1724">
        <v>0</v>
      </c>
      <c r="W1724">
        <v>0</v>
      </c>
      <c r="X1724">
        <v>0</v>
      </c>
      <c r="Y1724">
        <v>0</v>
      </c>
      <c r="Z1724">
        <v>0</v>
      </c>
      <c r="AA1724">
        <v>0</v>
      </c>
      <c r="AB1724">
        <v>0</v>
      </c>
      <c r="AC1724">
        <v>0</v>
      </c>
      <c r="AD1724">
        <v>0</v>
      </c>
      <c r="AE1724" s="3">
        <v>0</v>
      </c>
      <c r="AF1724" s="3">
        <v>0</v>
      </c>
      <c r="AG1724" s="3">
        <v>0</v>
      </c>
      <c r="AH1724" s="3">
        <v>0</v>
      </c>
      <c r="AI1724" s="3">
        <v>0</v>
      </c>
      <c r="AJ1724" s="3">
        <v>0</v>
      </c>
      <c r="AK1724" s="3">
        <v>5.86</v>
      </c>
      <c r="AL1724" s="3">
        <v>0</v>
      </c>
      <c r="AM1724" s="3">
        <v>0</v>
      </c>
      <c r="AN1724" s="3">
        <v>0</v>
      </c>
      <c r="AO1724" s="3">
        <v>0</v>
      </c>
      <c r="AP1724" s="3">
        <v>0</v>
      </c>
      <c r="AQ1724" s="3">
        <v>0</v>
      </c>
      <c r="AR1724" s="3">
        <v>0</v>
      </c>
      <c r="AS1724" s="3">
        <v>0</v>
      </c>
      <c r="AT1724">
        <v>0</v>
      </c>
      <c r="AU1724">
        <v>0</v>
      </c>
      <c r="AV1724">
        <v>0</v>
      </c>
      <c r="AW1724">
        <v>0</v>
      </c>
      <c r="AX1724">
        <v>0</v>
      </c>
      <c r="AY1724">
        <v>0</v>
      </c>
      <c r="AZ1724">
        <v>0</v>
      </c>
      <c r="BA1724">
        <v>0</v>
      </c>
      <c r="BB1724">
        <v>0</v>
      </c>
      <c r="BC1724">
        <v>0</v>
      </c>
      <c r="BD1724">
        <v>0</v>
      </c>
      <c r="BE1724">
        <v>0</v>
      </c>
      <c r="BF1724">
        <v>0</v>
      </c>
      <c r="BG1724">
        <v>0</v>
      </c>
      <c r="BH1724">
        <v>1</v>
      </c>
      <c r="BI1724">
        <v>1</v>
      </c>
      <c r="BJ1724">
        <v>0.2</v>
      </c>
      <c r="BK1724">
        <v>1</v>
      </c>
      <c r="BL1724" s="4">
        <v>47.73</v>
      </c>
      <c r="BM1724" s="4">
        <v>7.16</v>
      </c>
      <c r="BN1724" s="4">
        <v>54.89</v>
      </c>
      <c r="BO1724" s="4">
        <v>54.89</v>
      </c>
      <c r="BR1724" t="s">
        <v>358</v>
      </c>
      <c r="BS1724" s="2">
        <v>44048</v>
      </c>
      <c r="BT1724" s="1">
        <v>0.47083333333333338</v>
      </c>
      <c r="BU1724" t="s">
        <v>1672</v>
      </c>
      <c r="BV1724" t="s">
        <v>0</v>
      </c>
      <c r="BW1724" t="s">
        <v>34</v>
      </c>
      <c r="BX1724" t="s">
        <v>136</v>
      </c>
      <c r="BY1724">
        <v>1200</v>
      </c>
      <c r="BZ1724" t="s">
        <v>1427</v>
      </c>
      <c r="CC1724" t="s">
        <v>58</v>
      </c>
      <c r="CD1724">
        <v>184</v>
      </c>
      <c r="CE1724" t="s">
        <v>64</v>
      </c>
      <c r="CF1724" s="2">
        <v>44048</v>
      </c>
      <c r="CI1724">
        <v>1</v>
      </c>
      <c r="CJ1724">
        <v>1</v>
      </c>
      <c r="CK1724">
        <v>21</v>
      </c>
      <c r="CL1724" t="s">
        <v>0</v>
      </c>
    </row>
    <row r="1725" spans="1:90" x14ac:dyDescent="0.3">
      <c r="A1725" t="s">
        <v>322</v>
      </c>
      <c r="B1725" t="s">
        <v>321</v>
      </c>
      <c r="C1725" t="s">
        <v>10</v>
      </c>
      <c r="E1725" t="str">
        <f>"FES1162760209"</f>
        <v>FES1162760209</v>
      </c>
      <c r="F1725" s="2">
        <v>44056</v>
      </c>
      <c r="G1725">
        <v>202102</v>
      </c>
      <c r="H1725" t="s">
        <v>25</v>
      </c>
      <c r="I1725" t="s">
        <v>23</v>
      </c>
      <c r="J1725" t="s">
        <v>362</v>
      </c>
      <c r="K1725" t="s">
        <v>7</v>
      </c>
      <c r="L1725" t="s">
        <v>29</v>
      </c>
      <c r="M1725" t="s">
        <v>26</v>
      </c>
      <c r="N1725" t="s">
        <v>1035</v>
      </c>
      <c r="O1725" t="s">
        <v>21</v>
      </c>
      <c r="P1725" t="str">
        <f>"2170748705                    "</f>
        <v xml:space="preserve">2170748705                    </v>
      </c>
      <c r="Q1725">
        <v>0</v>
      </c>
      <c r="R1725">
        <v>0</v>
      </c>
      <c r="S1725">
        <v>0</v>
      </c>
      <c r="T1725">
        <v>0</v>
      </c>
      <c r="U1725">
        <v>0</v>
      </c>
      <c r="V1725">
        <v>0</v>
      </c>
      <c r="W1725">
        <v>0</v>
      </c>
      <c r="X1725">
        <v>0</v>
      </c>
      <c r="Y1725">
        <v>0</v>
      </c>
      <c r="Z1725">
        <v>0</v>
      </c>
      <c r="AA1725">
        <v>0</v>
      </c>
      <c r="AB1725">
        <v>0</v>
      </c>
      <c r="AC1725">
        <v>0</v>
      </c>
      <c r="AD1725">
        <v>0</v>
      </c>
      <c r="AE1725" s="3">
        <v>0</v>
      </c>
      <c r="AF1725" s="3">
        <v>0</v>
      </c>
      <c r="AG1725" s="3">
        <v>0</v>
      </c>
      <c r="AH1725" s="3">
        <v>0</v>
      </c>
      <c r="AI1725" s="3">
        <v>0</v>
      </c>
      <c r="AJ1725" s="3">
        <v>0</v>
      </c>
      <c r="AK1725" s="3">
        <v>6.28</v>
      </c>
      <c r="AL1725" s="3">
        <v>0</v>
      </c>
      <c r="AM1725" s="3">
        <v>0</v>
      </c>
      <c r="AN1725" s="3">
        <v>0</v>
      </c>
      <c r="AO1725" s="3">
        <v>0</v>
      </c>
      <c r="AP1725" s="3">
        <v>0</v>
      </c>
      <c r="AQ1725" s="3">
        <v>0</v>
      </c>
      <c r="AR1725" s="3">
        <v>0</v>
      </c>
      <c r="AS1725" s="3">
        <v>0</v>
      </c>
      <c r="AT1725">
        <v>0</v>
      </c>
      <c r="AU1725">
        <v>0</v>
      </c>
      <c r="AV1725">
        <v>0</v>
      </c>
      <c r="AW1725">
        <v>0</v>
      </c>
      <c r="AX1725">
        <v>0</v>
      </c>
      <c r="AY1725">
        <v>0</v>
      </c>
      <c r="AZ1725">
        <v>0</v>
      </c>
      <c r="BA1725">
        <v>0</v>
      </c>
      <c r="BB1725">
        <v>0</v>
      </c>
      <c r="BC1725">
        <v>0</v>
      </c>
      <c r="BD1725">
        <v>0</v>
      </c>
      <c r="BE1725">
        <v>0</v>
      </c>
      <c r="BF1725">
        <v>0</v>
      </c>
      <c r="BG1725">
        <v>0</v>
      </c>
      <c r="BH1725">
        <v>1</v>
      </c>
      <c r="BI1725">
        <v>1</v>
      </c>
      <c r="BJ1725">
        <v>0.2</v>
      </c>
      <c r="BK1725">
        <v>1</v>
      </c>
      <c r="BL1725" s="4">
        <v>48.15</v>
      </c>
      <c r="BM1725" s="4">
        <v>7.22</v>
      </c>
      <c r="BN1725" s="4">
        <v>55.37</v>
      </c>
      <c r="BO1725" s="4">
        <v>55.37</v>
      </c>
      <c r="BQ1725" t="s">
        <v>385</v>
      </c>
      <c r="BR1725" t="s">
        <v>358</v>
      </c>
      <c r="BS1725" s="2">
        <v>44057</v>
      </c>
      <c r="BT1725" s="1">
        <v>0.42499999999999999</v>
      </c>
      <c r="BU1725" t="s">
        <v>1034</v>
      </c>
      <c r="BV1725" t="s">
        <v>16</v>
      </c>
      <c r="BY1725">
        <v>1200</v>
      </c>
      <c r="CA1725" t="s">
        <v>200</v>
      </c>
      <c r="CC1725" t="s">
        <v>26</v>
      </c>
      <c r="CD1725">
        <v>6001</v>
      </c>
      <c r="CE1725" t="s">
        <v>64</v>
      </c>
      <c r="CF1725" s="2">
        <v>44057</v>
      </c>
      <c r="CI1725">
        <v>1</v>
      </c>
      <c r="CJ1725">
        <v>1</v>
      </c>
      <c r="CK1725">
        <v>21</v>
      </c>
      <c r="CL1725" t="s">
        <v>0</v>
      </c>
    </row>
    <row r="1726" spans="1:90" x14ac:dyDescent="0.3">
      <c r="A1726" t="s">
        <v>322</v>
      </c>
      <c r="B1726" t="s">
        <v>321</v>
      </c>
      <c r="C1726" t="s">
        <v>10</v>
      </c>
      <c r="E1726" t="str">
        <f>"FES1162758816"</f>
        <v>FES1162758816</v>
      </c>
      <c r="F1726" s="2">
        <v>44047</v>
      </c>
      <c r="G1726">
        <v>202102</v>
      </c>
      <c r="H1726" t="s">
        <v>25</v>
      </c>
      <c r="I1726" t="s">
        <v>23</v>
      </c>
      <c r="J1726" t="s">
        <v>362</v>
      </c>
      <c r="K1726" t="s">
        <v>7</v>
      </c>
      <c r="L1726" t="s">
        <v>9</v>
      </c>
      <c r="M1726" t="s">
        <v>8</v>
      </c>
      <c r="N1726" t="s">
        <v>534</v>
      </c>
      <c r="O1726" t="s">
        <v>21</v>
      </c>
      <c r="P1726" t="str">
        <f>"2170747930                    "</f>
        <v xml:space="preserve">2170747930                    </v>
      </c>
      <c r="Q1726">
        <v>0</v>
      </c>
      <c r="R1726">
        <v>0</v>
      </c>
      <c r="S1726">
        <v>0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0</v>
      </c>
      <c r="AA1726">
        <v>0</v>
      </c>
      <c r="AB1726">
        <v>0</v>
      </c>
      <c r="AC1726">
        <v>0</v>
      </c>
      <c r="AD1726">
        <v>0</v>
      </c>
      <c r="AE1726" s="3">
        <v>0</v>
      </c>
      <c r="AF1726" s="3">
        <v>0</v>
      </c>
      <c r="AG1726" s="3">
        <v>0</v>
      </c>
      <c r="AH1726" s="3">
        <v>0</v>
      </c>
      <c r="AI1726" s="3">
        <v>0</v>
      </c>
      <c r="AJ1726" s="3">
        <v>0</v>
      </c>
      <c r="AK1726" s="3">
        <v>5.86</v>
      </c>
      <c r="AL1726" s="3">
        <v>0</v>
      </c>
      <c r="AM1726" s="3">
        <v>0</v>
      </c>
      <c r="AN1726" s="3">
        <v>0</v>
      </c>
      <c r="AO1726" s="3">
        <v>0</v>
      </c>
      <c r="AP1726" s="3">
        <v>0</v>
      </c>
      <c r="AQ1726" s="3">
        <v>0</v>
      </c>
      <c r="AR1726" s="3">
        <v>0</v>
      </c>
      <c r="AS1726" s="3">
        <v>0</v>
      </c>
      <c r="AT1726">
        <v>0</v>
      </c>
      <c r="AU1726">
        <v>0</v>
      </c>
      <c r="AV1726">
        <v>0</v>
      </c>
      <c r="AW1726">
        <v>0</v>
      </c>
      <c r="AX1726">
        <v>0</v>
      </c>
      <c r="AY1726">
        <v>0</v>
      </c>
      <c r="AZ1726">
        <v>0</v>
      </c>
      <c r="BA1726">
        <v>0</v>
      </c>
      <c r="BB1726">
        <v>0</v>
      </c>
      <c r="BC1726">
        <v>0</v>
      </c>
      <c r="BD1726">
        <v>0</v>
      </c>
      <c r="BE1726">
        <v>0</v>
      </c>
      <c r="BF1726">
        <v>0</v>
      </c>
      <c r="BG1726">
        <v>0</v>
      </c>
      <c r="BH1726">
        <v>1</v>
      </c>
      <c r="BI1726">
        <v>1</v>
      </c>
      <c r="BJ1726">
        <v>0.2</v>
      </c>
      <c r="BK1726">
        <v>1</v>
      </c>
      <c r="BL1726" s="4">
        <v>47.73</v>
      </c>
      <c r="BM1726" s="4">
        <v>7.16</v>
      </c>
      <c r="BN1726" s="4">
        <v>54.89</v>
      </c>
      <c r="BO1726" s="4">
        <v>54.89</v>
      </c>
      <c r="BQ1726" t="s">
        <v>385</v>
      </c>
      <c r="BR1726" t="s">
        <v>358</v>
      </c>
      <c r="BS1726" s="2">
        <v>44048</v>
      </c>
      <c r="BT1726" s="1">
        <v>0.32847222222222222</v>
      </c>
      <c r="BU1726" t="s">
        <v>1843</v>
      </c>
      <c r="BV1726" t="s">
        <v>16</v>
      </c>
      <c r="BY1726">
        <v>1200</v>
      </c>
      <c r="BZ1726" t="s">
        <v>1427</v>
      </c>
      <c r="CA1726" t="s">
        <v>302</v>
      </c>
      <c r="CC1726" t="s">
        <v>8</v>
      </c>
      <c r="CD1726">
        <v>7530</v>
      </c>
      <c r="CE1726" t="s">
        <v>64</v>
      </c>
      <c r="CF1726" s="2">
        <v>44049</v>
      </c>
      <c r="CI1726">
        <v>1</v>
      </c>
      <c r="CJ1726">
        <v>1</v>
      </c>
      <c r="CK1726">
        <v>21</v>
      </c>
      <c r="CL1726" t="s">
        <v>0</v>
      </c>
    </row>
    <row r="1727" spans="1:90" x14ac:dyDescent="0.3">
      <c r="A1727" t="s">
        <v>322</v>
      </c>
      <c r="B1727" t="s">
        <v>321</v>
      </c>
      <c r="C1727" t="s">
        <v>10</v>
      </c>
      <c r="E1727" t="str">
        <f>"FES1162759331"</f>
        <v>FES1162759331</v>
      </c>
      <c r="F1727" s="2">
        <v>44049</v>
      </c>
      <c r="G1727">
        <v>202102</v>
      </c>
      <c r="H1727" t="s">
        <v>25</v>
      </c>
      <c r="I1727" t="s">
        <v>23</v>
      </c>
      <c r="J1727" t="s">
        <v>362</v>
      </c>
      <c r="K1727" t="s">
        <v>7</v>
      </c>
      <c r="L1727" t="s">
        <v>37</v>
      </c>
      <c r="M1727" t="s">
        <v>36</v>
      </c>
      <c r="N1727" t="s">
        <v>1530</v>
      </c>
      <c r="O1727" t="s">
        <v>21</v>
      </c>
      <c r="P1727" t="str">
        <f>"2170747910                    "</f>
        <v xml:space="preserve">2170747910                    </v>
      </c>
      <c r="Q1727">
        <v>0</v>
      </c>
      <c r="R1727">
        <v>0</v>
      </c>
      <c r="S1727">
        <v>0</v>
      </c>
      <c r="T1727">
        <v>0</v>
      </c>
      <c r="U1727">
        <v>0</v>
      </c>
      <c r="V1727">
        <v>0</v>
      </c>
      <c r="W1727">
        <v>0</v>
      </c>
      <c r="X1727">
        <v>0</v>
      </c>
      <c r="Y1727">
        <v>0</v>
      </c>
      <c r="Z1727">
        <v>0</v>
      </c>
      <c r="AA1727">
        <v>0</v>
      </c>
      <c r="AB1727">
        <v>0</v>
      </c>
      <c r="AC1727">
        <v>0</v>
      </c>
      <c r="AD1727">
        <v>0</v>
      </c>
      <c r="AE1727" s="3">
        <v>0</v>
      </c>
      <c r="AF1727" s="3">
        <v>0</v>
      </c>
      <c r="AG1727" s="3">
        <v>0</v>
      </c>
      <c r="AH1727" s="3">
        <v>0</v>
      </c>
      <c r="AI1727" s="3">
        <v>0</v>
      </c>
      <c r="AJ1727" s="3">
        <v>0</v>
      </c>
      <c r="AK1727" s="3">
        <v>6.28</v>
      </c>
      <c r="AL1727" s="3">
        <v>0</v>
      </c>
      <c r="AM1727" s="3">
        <v>0</v>
      </c>
      <c r="AN1727" s="3">
        <v>0</v>
      </c>
      <c r="AO1727" s="3">
        <v>0</v>
      </c>
      <c r="AP1727" s="3">
        <v>0</v>
      </c>
      <c r="AQ1727" s="3">
        <v>0</v>
      </c>
      <c r="AR1727" s="3">
        <v>0</v>
      </c>
      <c r="AS1727" s="3">
        <v>0</v>
      </c>
      <c r="AT1727">
        <v>0</v>
      </c>
      <c r="AU1727">
        <v>0</v>
      </c>
      <c r="AV1727">
        <v>0</v>
      </c>
      <c r="AW1727">
        <v>0</v>
      </c>
      <c r="AX1727">
        <v>0</v>
      </c>
      <c r="AY1727">
        <v>0</v>
      </c>
      <c r="AZ1727">
        <v>0</v>
      </c>
      <c r="BA1727">
        <v>0</v>
      </c>
      <c r="BB1727">
        <v>0</v>
      </c>
      <c r="BC1727">
        <v>0</v>
      </c>
      <c r="BD1727">
        <v>0</v>
      </c>
      <c r="BE1727">
        <v>0</v>
      </c>
      <c r="BF1727">
        <v>0</v>
      </c>
      <c r="BG1727">
        <v>0</v>
      </c>
      <c r="BH1727">
        <v>1</v>
      </c>
      <c r="BI1727">
        <v>1</v>
      </c>
      <c r="BJ1727">
        <v>0.2</v>
      </c>
      <c r="BK1727">
        <v>1</v>
      </c>
      <c r="BL1727" s="4">
        <v>48.15</v>
      </c>
      <c r="BM1727" s="4">
        <v>7.22</v>
      </c>
      <c r="BN1727" s="4">
        <v>55.37</v>
      </c>
      <c r="BO1727" s="4">
        <v>55.37</v>
      </c>
      <c r="BQ1727" t="s">
        <v>318</v>
      </c>
      <c r="BR1727" t="s">
        <v>358</v>
      </c>
      <c r="BS1727" s="2">
        <v>44050</v>
      </c>
      <c r="BT1727" s="1">
        <v>0.41180555555555554</v>
      </c>
      <c r="BU1727" t="s">
        <v>1125</v>
      </c>
      <c r="BV1727" t="s">
        <v>16</v>
      </c>
      <c r="BY1727">
        <v>1200</v>
      </c>
      <c r="BZ1727" t="s">
        <v>1427</v>
      </c>
      <c r="CA1727" t="s">
        <v>1124</v>
      </c>
      <c r="CC1727" t="s">
        <v>36</v>
      </c>
      <c r="CD1727">
        <v>3212</v>
      </c>
      <c r="CE1727" t="s">
        <v>64</v>
      </c>
      <c r="CF1727" s="2">
        <v>44055</v>
      </c>
      <c r="CI1727">
        <v>1</v>
      </c>
      <c r="CJ1727">
        <v>1</v>
      </c>
      <c r="CK1727">
        <v>21</v>
      </c>
      <c r="CL1727" t="s">
        <v>0</v>
      </c>
    </row>
    <row r="1728" spans="1:90" x14ac:dyDescent="0.3">
      <c r="A1728" t="s">
        <v>322</v>
      </c>
      <c r="B1728" t="s">
        <v>321</v>
      </c>
      <c r="C1728" t="s">
        <v>10</v>
      </c>
      <c r="E1728" t="str">
        <f>"FES1162759904"</f>
        <v>FES1162759904</v>
      </c>
      <c r="F1728" s="2">
        <v>44055</v>
      </c>
      <c r="G1728">
        <v>202102</v>
      </c>
      <c r="H1728" t="s">
        <v>25</v>
      </c>
      <c r="I1728" t="s">
        <v>23</v>
      </c>
      <c r="J1728" t="s">
        <v>362</v>
      </c>
      <c r="K1728" t="s">
        <v>7</v>
      </c>
      <c r="L1728" t="s">
        <v>255</v>
      </c>
      <c r="M1728" t="s">
        <v>253</v>
      </c>
      <c r="N1728" t="s">
        <v>527</v>
      </c>
      <c r="O1728" t="s">
        <v>21</v>
      </c>
      <c r="P1728" t="str">
        <f>"2170747111                    "</f>
        <v xml:space="preserve">2170747111                    </v>
      </c>
      <c r="Q1728">
        <v>0</v>
      </c>
      <c r="R1728">
        <v>0</v>
      </c>
      <c r="S1728">
        <v>0</v>
      </c>
      <c r="T1728">
        <v>0</v>
      </c>
      <c r="U1728">
        <v>0</v>
      </c>
      <c r="V1728">
        <v>0</v>
      </c>
      <c r="W1728">
        <v>0</v>
      </c>
      <c r="X1728">
        <v>0</v>
      </c>
      <c r="Y1728">
        <v>0</v>
      </c>
      <c r="Z1728">
        <v>0</v>
      </c>
      <c r="AA1728">
        <v>0</v>
      </c>
      <c r="AB1728">
        <v>0</v>
      </c>
      <c r="AC1728">
        <v>0</v>
      </c>
      <c r="AD1728">
        <v>0</v>
      </c>
      <c r="AE1728" s="3">
        <v>0</v>
      </c>
      <c r="AF1728" s="3">
        <v>0</v>
      </c>
      <c r="AG1728" s="3">
        <v>0</v>
      </c>
      <c r="AH1728" s="3">
        <v>0</v>
      </c>
      <c r="AI1728" s="3">
        <v>0</v>
      </c>
      <c r="AJ1728" s="3">
        <v>0</v>
      </c>
      <c r="AK1728" s="3">
        <v>12.17</v>
      </c>
      <c r="AL1728" s="3">
        <v>0</v>
      </c>
      <c r="AM1728" s="3">
        <v>0</v>
      </c>
      <c r="AN1728" s="3">
        <v>0</v>
      </c>
      <c r="AO1728" s="3">
        <v>0</v>
      </c>
      <c r="AP1728" s="3">
        <v>0</v>
      </c>
      <c r="AQ1728" s="3">
        <v>0</v>
      </c>
      <c r="AR1728" s="3">
        <v>0</v>
      </c>
      <c r="AS1728" s="3">
        <v>0</v>
      </c>
      <c r="AT1728">
        <v>0</v>
      </c>
      <c r="AU1728">
        <v>0</v>
      </c>
      <c r="AV1728">
        <v>0</v>
      </c>
      <c r="AW1728">
        <v>0</v>
      </c>
      <c r="AX1728">
        <v>0</v>
      </c>
      <c r="AY1728">
        <v>0</v>
      </c>
      <c r="AZ1728">
        <v>0</v>
      </c>
      <c r="BA1728">
        <v>0</v>
      </c>
      <c r="BB1728">
        <v>0</v>
      </c>
      <c r="BC1728">
        <v>0</v>
      </c>
      <c r="BD1728">
        <v>0</v>
      </c>
      <c r="BE1728">
        <v>0</v>
      </c>
      <c r="BF1728">
        <v>0</v>
      </c>
      <c r="BG1728">
        <v>0</v>
      </c>
      <c r="BH1728">
        <v>1</v>
      </c>
      <c r="BI1728">
        <v>1</v>
      </c>
      <c r="BJ1728">
        <v>0.2</v>
      </c>
      <c r="BK1728">
        <v>1</v>
      </c>
      <c r="BL1728" s="4">
        <v>93.29</v>
      </c>
      <c r="BM1728" s="4">
        <v>13.99</v>
      </c>
      <c r="BN1728" s="4">
        <v>107.28</v>
      </c>
      <c r="BO1728" s="4">
        <v>107.28</v>
      </c>
      <c r="BQ1728" t="s">
        <v>318</v>
      </c>
      <c r="BR1728" t="s">
        <v>358</v>
      </c>
      <c r="BS1728" s="2">
        <v>44056</v>
      </c>
      <c r="BT1728" s="1">
        <v>0.61805555555555558</v>
      </c>
      <c r="BU1728" t="s">
        <v>1941</v>
      </c>
      <c r="BV1728" t="s">
        <v>0</v>
      </c>
      <c r="BW1728" t="s">
        <v>48</v>
      </c>
      <c r="BX1728" t="s">
        <v>82</v>
      </c>
      <c r="BY1728">
        <v>1200</v>
      </c>
      <c r="CA1728" t="s">
        <v>254</v>
      </c>
      <c r="CC1728" t="s">
        <v>253</v>
      </c>
      <c r="CD1728">
        <v>7130</v>
      </c>
      <c r="CE1728" t="s">
        <v>64</v>
      </c>
      <c r="CF1728" s="2">
        <v>44057</v>
      </c>
      <c r="CI1728">
        <v>1</v>
      </c>
      <c r="CJ1728">
        <v>1</v>
      </c>
      <c r="CK1728">
        <v>23</v>
      </c>
      <c r="CL1728" t="s">
        <v>0</v>
      </c>
    </row>
    <row r="1729" spans="1:90" x14ac:dyDescent="0.3">
      <c r="A1729" t="s">
        <v>322</v>
      </c>
      <c r="B1729" t="s">
        <v>321</v>
      </c>
      <c r="C1729" t="s">
        <v>10</v>
      </c>
      <c r="E1729" t="str">
        <f>"FES1162759474"</f>
        <v>FES1162759474</v>
      </c>
      <c r="F1729" s="2">
        <v>44050</v>
      </c>
      <c r="G1729">
        <v>202102</v>
      </c>
      <c r="H1729" t="s">
        <v>25</v>
      </c>
      <c r="I1729" t="s">
        <v>23</v>
      </c>
      <c r="J1729" t="s">
        <v>362</v>
      </c>
      <c r="K1729" t="s">
        <v>7</v>
      </c>
      <c r="L1729" t="s">
        <v>9</v>
      </c>
      <c r="M1729" t="s">
        <v>8</v>
      </c>
      <c r="N1729" t="s">
        <v>991</v>
      </c>
      <c r="O1729" t="s">
        <v>21</v>
      </c>
      <c r="P1729" t="str">
        <f>"2170748427                    "</f>
        <v xml:space="preserve">2170748427                    </v>
      </c>
      <c r="Q1729">
        <v>0</v>
      </c>
      <c r="R1729">
        <v>0</v>
      </c>
      <c r="S1729">
        <v>0</v>
      </c>
      <c r="T1729">
        <v>0</v>
      </c>
      <c r="U1729">
        <v>0</v>
      </c>
      <c r="V1729">
        <v>0</v>
      </c>
      <c r="W1729">
        <v>0</v>
      </c>
      <c r="X1729">
        <v>0</v>
      </c>
      <c r="Y1729">
        <v>0</v>
      </c>
      <c r="Z1729">
        <v>0</v>
      </c>
      <c r="AA1729">
        <v>0</v>
      </c>
      <c r="AB1729">
        <v>0</v>
      </c>
      <c r="AC1729">
        <v>0</v>
      </c>
      <c r="AD1729">
        <v>0</v>
      </c>
      <c r="AE1729" s="3">
        <v>0</v>
      </c>
      <c r="AF1729" s="3">
        <v>0</v>
      </c>
      <c r="AG1729" s="3">
        <v>0</v>
      </c>
      <c r="AH1729" s="3">
        <v>0</v>
      </c>
      <c r="AI1729" s="3">
        <v>0</v>
      </c>
      <c r="AJ1729" s="3">
        <v>0</v>
      </c>
      <c r="AK1729" s="3">
        <v>9.42</v>
      </c>
      <c r="AL1729" s="3">
        <v>0</v>
      </c>
      <c r="AM1729" s="3">
        <v>0</v>
      </c>
      <c r="AN1729" s="3">
        <v>0</v>
      </c>
      <c r="AO1729" s="3">
        <v>0</v>
      </c>
      <c r="AP1729" s="3">
        <v>0</v>
      </c>
      <c r="AQ1729" s="3">
        <v>0</v>
      </c>
      <c r="AR1729" s="3">
        <v>0</v>
      </c>
      <c r="AS1729" s="3">
        <v>0</v>
      </c>
      <c r="AT1729">
        <v>0</v>
      </c>
      <c r="AU1729">
        <v>0</v>
      </c>
      <c r="AV1729">
        <v>0</v>
      </c>
      <c r="AW1729">
        <v>0</v>
      </c>
      <c r="AX1729">
        <v>0</v>
      </c>
      <c r="AY1729">
        <v>0</v>
      </c>
      <c r="AZ1729">
        <v>0</v>
      </c>
      <c r="BA1729">
        <v>0</v>
      </c>
      <c r="BB1729">
        <v>0</v>
      </c>
      <c r="BC1729">
        <v>0</v>
      </c>
      <c r="BD1729">
        <v>0</v>
      </c>
      <c r="BE1729">
        <v>0</v>
      </c>
      <c r="BF1729">
        <v>0</v>
      </c>
      <c r="BG1729">
        <v>0</v>
      </c>
      <c r="BH1729">
        <v>1</v>
      </c>
      <c r="BI1729">
        <v>2.9</v>
      </c>
      <c r="BJ1729">
        <v>1.4</v>
      </c>
      <c r="BK1729">
        <v>3</v>
      </c>
      <c r="BL1729" s="4">
        <v>72.209999999999994</v>
      </c>
      <c r="BM1729" s="4">
        <v>10.83</v>
      </c>
      <c r="BN1729" s="4">
        <v>83.04</v>
      </c>
      <c r="BO1729" s="4">
        <v>83.04</v>
      </c>
      <c r="BQ1729" t="s">
        <v>385</v>
      </c>
      <c r="BR1729" t="s">
        <v>358</v>
      </c>
      <c r="BS1729" s="2">
        <v>44054</v>
      </c>
      <c r="BT1729" s="1">
        <v>0.38819444444444445</v>
      </c>
      <c r="BU1729" t="s">
        <v>1541</v>
      </c>
      <c r="BV1729" t="s">
        <v>16</v>
      </c>
      <c r="BY1729">
        <v>7211.42</v>
      </c>
      <c r="CA1729" t="s">
        <v>80</v>
      </c>
      <c r="CC1729" t="s">
        <v>8</v>
      </c>
      <c r="CD1729">
        <v>7925</v>
      </c>
      <c r="CE1729" t="s">
        <v>2</v>
      </c>
      <c r="CF1729" s="2">
        <v>44055</v>
      </c>
      <c r="CI1729">
        <v>1</v>
      </c>
      <c r="CJ1729">
        <v>2</v>
      </c>
      <c r="CK1729">
        <v>21</v>
      </c>
      <c r="CL1729" t="s">
        <v>0</v>
      </c>
    </row>
    <row r="1730" spans="1:90" x14ac:dyDescent="0.3">
      <c r="A1730" t="s">
        <v>322</v>
      </c>
      <c r="B1730" t="s">
        <v>321</v>
      </c>
      <c r="C1730" t="s">
        <v>10</v>
      </c>
      <c r="E1730" t="str">
        <f>"FES1162760050"</f>
        <v>FES1162760050</v>
      </c>
      <c r="F1730" s="2">
        <v>44056</v>
      </c>
      <c r="G1730">
        <v>202102</v>
      </c>
      <c r="H1730" t="s">
        <v>25</v>
      </c>
      <c r="I1730" t="s">
        <v>23</v>
      </c>
      <c r="J1730" t="s">
        <v>362</v>
      </c>
      <c r="K1730" t="s">
        <v>7</v>
      </c>
      <c r="L1730" t="s">
        <v>46</v>
      </c>
      <c r="M1730" t="s">
        <v>44</v>
      </c>
      <c r="N1730" t="s">
        <v>1940</v>
      </c>
      <c r="O1730" t="s">
        <v>21</v>
      </c>
      <c r="P1730" t="str">
        <f>"2170748929                    "</f>
        <v xml:space="preserve">2170748929                    </v>
      </c>
      <c r="Q1730">
        <v>0</v>
      </c>
      <c r="R1730">
        <v>0</v>
      </c>
      <c r="S1730">
        <v>0</v>
      </c>
      <c r="T1730">
        <v>0</v>
      </c>
      <c r="U1730">
        <v>0</v>
      </c>
      <c r="V1730">
        <v>0</v>
      </c>
      <c r="W1730">
        <v>0</v>
      </c>
      <c r="X1730">
        <v>0</v>
      </c>
      <c r="Y1730">
        <v>0</v>
      </c>
      <c r="Z1730">
        <v>0</v>
      </c>
      <c r="AA1730">
        <v>0</v>
      </c>
      <c r="AB1730">
        <v>0</v>
      </c>
      <c r="AC1730">
        <v>0</v>
      </c>
      <c r="AD1730">
        <v>0</v>
      </c>
      <c r="AE1730" s="3">
        <v>0</v>
      </c>
      <c r="AF1730" s="3">
        <v>0</v>
      </c>
      <c r="AG1730" s="3">
        <v>0</v>
      </c>
      <c r="AH1730" s="3">
        <v>0</v>
      </c>
      <c r="AI1730" s="3">
        <v>0</v>
      </c>
      <c r="AJ1730" s="3">
        <v>0</v>
      </c>
      <c r="AK1730" s="3">
        <v>6.28</v>
      </c>
      <c r="AL1730" s="3">
        <v>0</v>
      </c>
      <c r="AM1730" s="3">
        <v>0</v>
      </c>
      <c r="AN1730" s="3">
        <v>0</v>
      </c>
      <c r="AO1730" s="3">
        <v>0</v>
      </c>
      <c r="AP1730" s="3">
        <v>0</v>
      </c>
      <c r="AQ1730" s="3">
        <v>0</v>
      </c>
      <c r="AR1730" s="3">
        <v>0</v>
      </c>
      <c r="AS1730" s="3">
        <v>0</v>
      </c>
      <c r="AT1730">
        <v>0</v>
      </c>
      <c r="AU1730">
        <v>0</v>
      </c>
      <c r="AV1730">
        <v>0</v>
      </c>
      <c r="AW1730">
        <v>0</v>
      </c>
      <c r="AX1730">
        <v>0</v>
      </c>
      <c r="AY1730">
        <v>0</v>
      </c>
      <c r="AZ1730">
        <v>0</v>
      </c>
      <c r="BA1730">
        <v>0</v>
      </c>
      <c r="BB1730">
        <v>0</v>
      </c>
      <c r="BC1730">
        <v>0</v>
      </c>
      <c r="BD1730">
        <v>0</v>
      </c>
      <c r="BE1730">
        <v>0</v>
      </c>
      <c r="BF1730">
        <v>0</v>
      </c>
      <c r="BG1730">
        <v>0</v>
      </c>
      <c r="BH1730">
        <v>1</v>
      </c>
      <c r="BI1730">
        <v>1</v>
      </c>
      <c r="BJ1730">
        <v>0.2</v>
      </c>
      <c r="BK1730">
        <v>1</v>
      </c>
      <c r="BL1730" s="4">
        <v>48.15</v>
      </c>
      <c r="BM1730" s="4">
        <v>7.22</v>
      </c>
      <c r="BN1730" s="4">
        <v>55.37</v>
      </c>
      <c r="BO1730" s="4">
        <v>55.37</v>
      </c>
      <c r="BQ1730" t="s">
        <v>318</v>
      </c>
      <c r="BR1730" t="s">
        <v>358</v>
      </c>
      <c r="BS1730" s="2">
        <v>44062</v>
      </c>
      <c r="BT1730" s="1">
        <v>0.4375</v>
      </c>
      <c r="BU1730" t="s">
        <v>1939</v>
      </c>
      <c r="BV1730" t="s">
        <v>0</v>
      </c>
      <c r="BW1730" t="s">
        <v>34</v>
      </c>
      <c r="BX1730" t="s">
        <v>95</v>
      </c>
      <c r="BY1730">
        <v>1200</v>
      </c>
      <c r="CC1730" t="s">
        <v>44</v>
      </c>
      <c r="CD1730">
        <v>4094</v>
      </c>
      <c r="CE1730" t="s">
        <v>64</v>
      </c>
      <c r="CF1730" s="2">
        <v>44063</v>
      </c>
      <c r="CI1730">
        <v>1</v>
      </c>
      <c r="CJ1730">
        <v>4</v>
      </c>
      <c r="CK1730">
        <v>21</v>
      </c>
      <c r="CL1730" t="s">
        <v>0</v>
      </c>
    </row>
    <row r="1731" spans="1:90" x14ac:dyDescent="0.3">
      <c r="A1731" t="s">
        <v>322</v>
      </c>
      <c r="B1731" t="s">
        <v>321</v>
      </c>
      <c r="C1731" t="s">
        <v>10</v>
      </c>
      <c r="E1731" t="str">
        <f>"FES1162759438"</f>
        <v>FES1162759438</v>
      </c>
      <c r="F1731" s="2">
        <v>44049</v>
      </c>
      <c r="G1731">
        <v>202102</v>
      </c>
      <c r="H1731" t="s">
        <v>25</v>
      </c>
      <c r="I1731" t="s">
        <v>23</v>
      </c>
      <c r="J1731" t="s">
        <v>362</v>
      </c>
      <c r="K1731" t="s">
        <v>7</v>
      </c>
      <c r="L1731" t="s">
        <v>232</v>
      </c>
      <c r="M1731" t="s">
        <v>231</v>
      </c>
      <c r="N1731" t="s">
        <v>1765</v>
      </c>
      <c r="O1731" t="s">
        <v>21</v>
      </c>
      <c r="P1731" t="str">
        <f>"2170748371                    "</f>
        <v xml:space="preserve">2170748371                    </v>
      </c>
      <c r="Q1731">
        <v>0</v>
      </c>
      <c r="R1731">
        <v>0</v>
      </c>
      <c r="S1731">
        <v>0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0</v>
      </c>
      <c r="Z1731">
        <v>0</v>
      </c>
      <c r="AA1731">
        <v>0</v>
      </c>
      <c r="AB1731">
        <v>0</v>
      </c>
      <c r="AC1731">
        <v>0</v>
      </c>
      <c r="AD1731">
        <v>0</v>
      </c>
      <c r="AE1731" s="3">
        <v>0</v>
      </c>
      <c r="AF1731" s="3">
        <v>0</v>
      </c>
      <c r="AG1731" s="3">
        <v>0</v>
      </c>
      <c r="AH1731" s="3">
        <v>0</v>
      </c>
      <c r="AI1731" s="3">
        <v>0</v>
      </c>
      <c r="AJ1731" s="3">
        <v>0</v>
      </c>
      <c r="AK1731" s="3">
        <v>4.91</v>
      </c>
      <c r="AL1731" s="3">
        <v>0</v>
      </c>
      <c r="AM1731" s="3">
        <v>0</v>
      </c>
      <c r="AN1731" s="3">
        <v>0</v>
      </c>
      <c r="AO1731" s="3">
        <v>0</v>
      </c>
      <c r="AP1731" s="3">
        <v>0</v>
      </c>
      <c r="AQ1731" s="3">
        <v>0</v>
      </c>
      <c r="AR1731" s="3">
        <v>0</v>
      </c>
      <c r="AS1731" s="3">
        <v>0</v>
      </c>
      <c r="AT1731">
        <v>0</v>
      </c>
      <c r="AU1731">
        <v>0</v>
      </c>
      <c r="AV1731">
        <v>0</v>
      </c>
      <c r="AW1731">
        <v>0</v>
      </c>
      <c r="AX1731">
        <v>0</v>
      </c>
      <c r="AY1731">
        <v>0</v>
      </c>
      <c r="AZ1731">
        <v>0</v>
      </c>
      <c r="BA1731">
        <v>0</v>
      </c>
      <c r="BB1731">
        <v>0</v>
      </c>
      <c r="BC1731">
        <v>0</v>
      </c>
      <c r="BD1731">
        <v>0</v>
      </c>
      <c r="BE1731">
        <v>0</v>
      </c>
      <c r="BF1731">
        <v>0</v>
      </c>
      <c r="BG1731">
        <v>0</v>
      </c>
      <c r="BH1731">
        <v>1</v>
      </c>
      <c r="BI1731">
        <v>2</v>
      </c>
      <c r="BJ1731">
        <v>0.8</v>
      </c>
      <c r="BK1731">
        <v>2</v>
      </c>
      <c r="BL1731" s="4">
        <v>37.619999999999997</v>
      </c>
      <c r="BM1731" s="4">
        <v>5.64</v>
      </c>
      <c r="BN1731" s="4">
        <v>43.26</v>
      </c>
      <c r="BO1731" s="4">
        <v>43.26</v>
      </c>
      <c r="BQ1731" t="s">
        <v>318</v>
      </c>
      <c r="BR1731" t="s">
        <v>358</v>
      </c>
      <c r="BS1731" s="2">
        <v>44050</v>
      </c>
      <c r="BT1731" s="1">
        <v>0.2986111111111111</v>
      </c>
      <c r="BU1731" t="s">
        <v>1764</v>
      </c>
      <c r="BV1731" t="s">
        <v>16</v>
      </c>
      <c r="BY1731">
        <v>3792.19</v>
      </c>
      <c r="BZ1731" t="s">
        <v>1427</v>
      </c>
      <c r="CC1731" t="s">
        <v>231</v>
      </c>
      <c r="CD1731">
        <v>1459</v>
      </c>
      <c r="CE1731" t="s">
        <v>2</v>
      </c>
      <c r="CI1731">
        <v>1</v>
      </c>
      <c r="CJ1731">
        <v>1</v>
      </c>
      <c r="CK1731">
        <v>22</v>
      </c>
      <c r="CL1731" t="s">
        <v>0</v>
      </c>
    </row>
    <row r="1732" spans="1:90" x14ac:dyDescent="0.3">
      <c r="A1732" t="s">
        <v>322</v>
      </c>
      <c r="B1732" t="s">
        <v>321</v>
      </c>
      <c r="C1732" t="s">
        <v>10</v>
      </c>
      <c r="E1732" t="str">
        <f>"FES1162760193"</f>
        <v>FES1162760193</v>
      </c>
      <c r="F1732" s="2">
        <v>44056</v>
      </c>
      <c r="G1732">
        <v>202102</v>
      </c>
      <c r="H1732" t="s">
        <v>25</v>
      </c>
      <c r="I1732" t="s">
        <v>23</v>
      </c>
      <c r="J1732" t="s">
        <v>362</v>
      </c>
      <c r="K1732" t="s">
        <v>7</v>
      </c>
      <c r="L1732" t="s">
        <v>57</v>
      </c>
      <c r="M1732" t="s">
        <v>56</v>
      </c>
      <c r="N1732" t="s">
        <v>1492</v>
      </c>
      <c r="O1732" t="s">
        <v>21</v>
      </c>
      <c r="P1732" t="str">
        <f>"2170747705                    "</f>
        <v xml:space="preserve">2170747705                    </v>
      </c>
      <c r="Q1732">
        <v>0</v>
      </c>
      <c r="R1732">
        <v>0</v>
      </c>
      <c r="S1732">
        <v>0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0</v>
      </c>
      <c r="Z1732">
        <v>0</v>
      </c>
      <c r="AA1732">
        <v>0</v>
      </c>
      <c r="AB1732">
        <v>0</v>
      </c>
      <c r="AC1732">
        <v>0</v>
      </c>
      <c r="AD1732">
        <v>0</v>
      </c>
      <c r="AE1732" s="3">
        <v>0</v>
      </c>
      <c r="AF1732" s="3">
        <v>0</v>
      </c>
      <c r="AG1732" s="3">
        <v>0</v>
      </c>
      <c r="AH1732" s="3">
        <v>0</v>
      </c>
      <c r="AI1732" s="3">
        <v>0</v>
      </c>
      <c r="AJ1732" s="3">
        <v>0</v>
      </c>
      <c r="AK1732" s="3">
        <v>12.17</v>
      </c>
      <c r="AL1732" s="3">
        <v>0</v>
      </c>
      <c r="AM1732" s="3">
        <v>0</v>
      </c>
      <c r="AN1732" s="3">
        <v>0</v>
      </c>
      <c r="AO1732" s="3">
        <v>0</v>
      </c>
      <c r="AP1732" s="3">
        <v>0</v>
      </c>
      <c r="AQ1732" s="3">
        <v>0</v>
      </c>
      <c r="AR1732" s="3">
        <v>0</v>
      </c>
      <c r="AS1732" s="3">
        <v>0</v>
      </c>
      <c r="AT1732">
        <v>0</v>
      </c>
      <c r="AU1732">
        <v>0</v>
      </c>
      <c r="AV1732">
        <v>0</v>
      </c>
      <c r="AW1732">
        <v>0</v>
      </c>
      <c r="AX1732">
        <v>0</v>
      </c>
      <c r="AY1732">
        <v>0</v>
      </c>
      <c r="AZ1732">
        <v>0</v>
      </c>
      <c r="BA1732">
        <v>0</v>
      </c>
      <c r="BB1732">
        <v>0</v>
      </c>
      <c r="BC1732">
        <v>0</v>
      </c>
      <c r="BD1732">
        <v>0</v>
      </c>
      <c r="BE1732">
        <v>0</v>
      </c>
      <c r="BF1732">
        <v>0</v>
      </c>
      <c r="BG1732">
        <v>0</v>
      </c>
      <c r="BH1732">
        <v>1</v>
      </c>
      <c r="BI1732">
        <v>1</v>
      </c>
      <c r="BJ1732">
        <v>0.2</v>
      </c>
      <c r="BK1732">
        <v>1</v>
      </c>
      <c r="BL1732" s="4">
        <v>93.29</v>
      </c>
      <c r="BM1732" s="4">
        <v>13.99</v>
      </c>
      <c r="BN1732" s="4">
        <v>107.28</v>
      </c>
      <c r="BO1732" s="4">
        <v>107.28</v>
      </c>
      <c r="BQ1732" t="s">
        <v>385</v>
      </c>
      <c r="BR1732" t="s">
        <v>358</v>
      </c>
      <c r="BS1732" s="2">
        <v>44057</v>
      </c>
      <c r="BT1732" s="1">
        <v>0.4513888888888889</v>
      </c>
      <c r="BU1732" t="s">
        <v>1325</v>
      </c>
      <c r="BV1732" t="s">
        <v>16</v>
      </c>
      <c r="BY1732">
        <v>1200</v>
      </c>
      <c r="CC1732" t="s">
        <v>56</v>
      </c>
      <c r="CD1732">
        <v>6506</v>
      </c>
      <c r="CE1732" t="s">
        <v>64</v>
      </c>
      <c r="CF1732" s="2">
        <v>44062</v>
      </c>
      <c r="CI1732">
        <v>1</v>
      </c>
      <c r="CJ1732">
        <v>1</v>
      </c>
      <c r="CK1732">
        <v>23</v>
      </c>
      <c r="CL1732" t="s">
        <v>0</v>
      </c>
    </row>
    <row r="1733" spans="1:90" x14ac:dyDescent="0.3">
      <c r="A1733" t="s">
        <v>322</v>
      </c>
      <c r="B1733" t="s">
        <v>321</v>
      </c>
      <c r="C1733" t="s">
        <v>10</v>
      </c>
      <c r="E1733" t="str">
        <f>"FES1162759327"</f>
        <v>FES1162759327</v>
      </c>
      <c r="F1733" s="2">
        <v>44049</v>
      </c>
      <c r="G1733">
        <v>202102</v>
      </c>
      <c r="H1733" t="s">
        <v>25</v>
      </c>
      <c r="I1733" t="s">
        <v>23</v>
      </c>
      <c r="J1733" t="s">
        <v>362</v>
      </c>
      <c r="K1733" t="s">
        <v>7</v>
      </c>
      <c r="L1733" t="s">
        <v>9</v>
      </c>
      <c r="M1733" t="s">
        <v>8</v>
      </c>
      <c r="N1733" t="s">
        <v>656</v>
      </c>
      <c r="O1733" t="s">
        <v>21</v>
      </c>
      <c r="P1733" t="str">
        <f>"2170747068                    "</f>
        <v xml:space="preserve">2170747068                    </v>
      </c>
      <c r="Q1733">
        <v>0</v>
      </c>
      <c r="R1733">
        <v>0</v>
      </c>
      <c r="S1733">
        <v>0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0</v>
      </c>
      <c r="Z1733">
        <v>0</v>
      </c>
      <c r="AA1733">
        <v>0</v>
      </c>
      <c r="AB1733">
        <v>0</v>
      </c>
      <c r="AC1733">
        <v>0</v>
      </c>
      <c r="AD1733">
        <v>0</v>
      </c>
      <c r="AE1733" s="3">
        <v>0</v>
      </c>
      <c r="AF1733" s="3">
        <v>0</v>
      </c>
      <c r="AG1733" s="3">
        <v>0</v>
      </c>
      <c r="AH1733" s="3">
        <v>0</v>
      </c>
      <c r="AI1733" s="3">
        <v>0</v>
      </c>
      <c r="AJ1733" s="3">
        <v>0</v>
      </c>
      <c r="AK1733" s="3">
        <v>6.28</v>
      </c>
      <c r="AL1733" s="3">
        <v>0</v>
      </c>
      <c r="AM1733" s="3">
        <v>0</v>
      </c>
      <c r="AN1733" s="3">
        <v>0</v>
      </c>
      <c r="AO1733" s="3">
        <v>0</v>
      </c>
      <c r="AP1733" s="3">
        <v>0</v>
      </c>
      <c r="AQ1733" s="3">
        <v>0</v>
      </c>
      <c r="AR1733" s="3">
        <v>0</v>
      </c>
      <c r="AS1733" s="3">
        <v>0</v>
      </c>
      <c r="AT1733">
        <v>0</v>
      </c>
      <c r="AU1733">
        <v>0</v>
      </c>
      <c r="AV1733">
        <v>0</v>
      </c>
      <c r="AW1733">
        <v>0</v>
      </c>
      <c r="AX1733">
        <v>0</v>
      </c>
      <c r="AY1733">
        <v>0</v>
      </c>
      <c r="AZ1733">
        <v>0</v>
      </c>
      <c r="BA1733">
        <v>0</v>
      </c>
      <c r="BB1733">
        <v>0</v>
      </c>
      <c r="BC1733">
        <v>0</v>
      </c>
      <c r="BD1733">
        <v>0</v>
      </c>
      <c r="BE1733">
        <v>0</v>
      </c>
      <c r="BF1733">
        <v>0</v>
      </c>
      <c r="BG1733">
        <v>0</v>
      </c>
      <c r="BH1733">
        <v>1</v>
      </c>
      <c r="BI1733">
        <v>1</v>
      </c>
      <c r="BJ1733">
        <v>0.2</v>
      </c>
      <c r="BK1733">
        <v>1</v>
      </c>
      <c r="BL1733" s="4">
        <v>48.15</v>
      </c>
      <c r="BM1733" s="4">
        <v>7.22</v>
      </c>
      <c r="BN1733" s="4">
        <v>55.37</v>
      </c>
      <c r="BO1733" s="4">
        <v>55.37</v>
      </c>
      <c r="BQ1733" t="s">
        <v>318</v>
      </c>
      <c r="BR1733" t="s">
        <v>358</v>
      </c>
      <c r="BS1733" s="2">
        <v>44050</v>
      </c>
      <c r="BT1733" s="1">
        <v>0.32013888888888892</v>
      </c>
      <c r="BU1733" t="s">
        <v>1938</v>
      </c>
      <c r="BV1733" t="s">
        <v>16</v>
      </c>
      <c r="BY1733">
        <v>1200</v>
      </c>
      <c r="BZ1733" t="s">
        <v>1427</v>
      </c>
      <c r="CA1733" t="s">
        <v>298</v>
      </c>
      <c r="CC1733" t="s">
        <v>8</v>
      </c>
      <c r="CD1733">
        <v>7499</v>
      </c>
      <c r="CE1733" t="s">
        <v>64</v>
      </c>
      <c r="CF1733" s="2">
        <v>44054</v>
      </c>
      <c r="CI1733">
        <v>1</v>
      </c>
      <c r="CJ1733">
        <v>1</v>
      </c>
      <c r="CK1733">
        <v>21</v>
      </c>
      <c r="CL1733" t="s">
        <v>0</v>
      </c>
    </row>
    <row r="1734" spans="1:90" x14ac:dyDescent="0.3">
      <c r="A1734" t="s">
        <v>322</v>
      </c>
      <c r="B1734" t="s">
        <v>321</v>
      </c>
      <c r="C1734" t="s">
        <v>10</v>
      </c>
      <c r="E1734" t="str">
        <f>"FES1162758888"</f>
        <v>FES1162758888</v>
      </c>
      <c r="F1734" s="2">
        <v>44047</v>
      </c>
      <c r="G1734">
        <v>202102</v>
      </c>
      <c r="H1734" t="s">
        <v>25</v>
      </c>
      <c r="I1734" t="s">
        <v>23</v>
      </c>
      <c r="J1734" t="s">
        <v>362</v>
      </c>
      <c r="K1734" t="s">
        <v>7</v>
      </c>
      <c r="L1734" t="s">
        <v>779</v>
      </c>
      <c r="M1734" t="s">
        <v>775</v>
      </c>
      <c r="N1734" t="s">
        <v>1799</v>
      </c>
      <c r="O1734" t="s">
        <v>21</v>
      </c>
      <c r="P1734" t="str">
        <f>"2170741979                    "</f>
        <v xml:space="preserve">2170741979                    </v>
      </c>
      <c r="Q1734">
        <v>0</v>
      </c>
      <c r="R1734">
        <v>0</v>
      </c>
      <c r="S1734">
        <v>0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0</v>
      </c>
      <c r="Z1734">
        <v>0</v>
      </c>
      <c r="AA1734">
        <v>0</v>
      </c>
      <c r="AB1734">
        <v>0</v>
      </c>
      <c r="AC1734">
        <v>0</v>
      </c>
      <c r="AD1734">
        <v>0</v>
      </c>
      <c r="AE1734" s="3">
        <v>0</v>
      </c>
      <c r="AF1734" s="3">
        <v>0</v>
      </c>
      <c r="AG1734" s="3">
        <v>0</v>
      </c>
      <c r="AH1734" s="3">
        <v>0</v>
      </c>
      <c r="AI1734" s="3">
        <v>0</v>
      </c>
      <c r="AJ1734" s="3">
        <v>0</v>
      </c>
      <c r="AK1734" s="3">
        <v>11.36</v>
      </c>
      <c r="AL1734" s="3">
        <v>0</v>
      </c>
      <c r="AM1734" s="3">
        <v>0</v>
      </c>
      <c r="AN1734" s="3">
        <v>0</v>
      </c>
      <c r="AO1734" s="3">
        <v>0</v>
      </c>
      <c r="AP1734" s="3">
        <v>0</v>
      </c>
      <c r="AQ1734" s="3">
        <v>0</v>
      </c>
      <c r="AR1734" s="3">
        <v>0</v>
      </c>
      <c r="AS1734" s="3">
        <v>0</v>
      </c>
      <c r="AT1734">
        <v>0</v>
      </c>
      <c r="AU1734">
        <v>0</v>
      </c>
      <c r="AV1734">
        <v>0</v>
      </c>
      <c r="AW1734">
        <v>0</v>
      </c>
      <c r="AX1734">
        <v>0</v>
      </c>
      <c r="AY1734">
        <v>0</v>
      </c>
      <c r="AZ1734">
        <v>0</v>
      </c>
      <c r="BA1734">
        <v>0</v>
      </c>
      <c r="BB1734">
        <v>0</v>
      </c>
      <c r="BC1734">
        <v>0</v>
      </c>
      <c r="BD1734">
        <v>0</v>
      </c>
      <c r="BE1734">
        <v>0</v>
      </c>
      <c r="BF1734">
        <v>0</v>
      </c>
      <c r="BG1734">
        <v>0</v>
      </c>
      <c r="BH1734">
        <v>1</v>
      </c>
      <c r="BI1734">
        <v>1.2</v>
      </c>
      <c r="BJ1734">
        <v>1</v>
      </c>
      <c r="BK1734">
        <v>1.5</v>
      </c>
      <c r="BL1734" s="4">
        <v>92.48</v>
      </c>
      <c r="BM1734" s="4">
        <v>13.87</v>
      </c>
      <c r="BN1734" s="4">
        <v>106.35</v>
      </c>
      <c r="BO1734" s="4">
        <v>106.35</v>
      </c>
      <c r="BQ1734" t="s">
        <v>385</v>
      </c>
      <c r="BR1734" t="s">
        <v>358</v>
      </c>
      <c r="BS1734" s="2">
        <v>44048</v>
      </c>
      <c r="BT1734" s="1">
        <v>0.4465277777777778</v>
      </c>
      <c r="BU1734" t="s">
        <v>777</v>
      </c>
      <c r="BV1734" t="s">
        <v>16</v>
      </c>
      <c r="BY1734">
        <v>5178.88</v>
      </c>
      <c r="BZ1734" t="s">
        <v>1427</v>
      </c>
      <c r="CA1734" t="s">
        <v>1150</v>
      </c>
      <c r="CC1734" t="s">
        <v>775</v>
      </c>
      <c r="CD1734">
        <v>4450</v>
      </c>
      <c r="CE1734" t="s">
        <v>2</v>
      </c>
      <c r="CF1734" s="2">
        <v>44049</v>
      </c>
      <c r="CI1734">
        <v>1</v>
      </c>
      <c r="CJ1734">
        <v>1</v>
      </c>
      <c r="CK1734">
        <v>23</v>
      </c>
      <c r="CL1734" t="s">
        <v>0</v>
      </c>
    </row>
    <row r="1735" spans="1:90" x14ac:dyDescent="0.3">
      <c r="A1735" t="s">
        <v>322</v>
      </c>
      <c r="B1735" t="s">
        <v>321</v>
      </c>
      <c r="C1735" t="s">
        <v>10</v>
      </c>
      <c r="E1735" t="str">
        <f>"FES1162759522"</f>
        <v>FES1162759522</v>
      </c>
      <c r="F1735" s="2">
        <v>44050</v>
      </c>
      <c r="G1735">
        <v>202102</v>
      </c>
      <c r="H1735" t="s">
        <v>25</v>
      </c>
      <c r="I1735" t="s">
        <v>23</v>
      </c>
      <c r="J1735" t="s">
        <v>320</v>
      </c>
      <c r="K1735" t="s">
        <v>7</v>
      </c>
      <c r="L1735" t="s">
        <v>84</v>
      </c>
      <c r="M1735" t="s">
        <v>83</v>
      </c>
      <c r="N1735" t="s">
        <v>319</v>
      </c>
      <c r="O1735" t="s">
        <v>18</v>
      </c>
      <c r="P1735" t="str">
        <f>"2170738301                    "</f>
        <v xml:space="preserve">2170738301                    </v>
      </c>
      <c r="Q1735">
        <v>0</v>
      </c>
      <c r="R1735">
        <v>0</v>
      </c>
      <c r="S1735">
        <v>0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0</v>
      </c>
      <c r="AB1735">
        <v>0</v>
      </c>
      <c r="AC1735">
        <v>0</v>
      </c>
      <c r="AD1735">
        <v>0</v>
      </c>
      <c r="AE1735" s="3">
        <v>0</v>
      </c>
      <c r="AF1735" s="3">
        <v>0</v>
      </c>
      <c r="AG1735" s="3">
        <v>0</v>
      </c>
      <c r="AH1735" s="3">
        <v>0</v>
      </c>
      <c r="AI1735" s="3">
        <v>0</v>
      </c>
      <c r="AJ1735" s="3">
        <v>0</v>
      </c>
      <c r="AK1735" s="3">
        <v>14.13</v>
      </c>
      <c r="AL1735" s="3">
        <v>0</v>
      </c>
      <c r="AM1735" s="3">
        <v>0</v>
      </c>
      <c r="AN1735" s="3">
        <v>0</v>
      </c>
      <c r="AO1735" s="3">
        <v>0</v>
      </c>
      <c r="AP1735" s="3">
        <v>0</v>
      </c>
      <c r="AQ1735" s="3">
        <v>0</v>
      </c>
      <c r="AR1735" s="3">
        <v>0</v>
      </c>
      <c r="AS1735" s="3">
        <v>0</v>
      </c>
      <c r="AT1735">
        <v>0</v>
      </c>
      <c r="AU1735">
        <v>0</v>
      </c>
      <c r="AV1735">
        <v>0</v>
      </c>
      <c r="AW1735">
        <v>0</v>
      </c>
      <c r="AX1735">
        <v>0</v>
      </c>
      <c r="AY1735">
        <v>0</v>
      </c>
      <c r="AZ1735">
        <v>0</v>
      </c>
      <c r="BA1735">
        <v>0</v>
      </c>
      <c r="BB1735">
        <v>0</v>
      </c>
      <c r="BC1735">
        <v>0</v>
      </c>
      <c r="BD1735">
        <v>0</v>
      </c>
      <c r="BE1735">
        <v>0</v>
      </c>
      <c r="BF1735">
        <v>0</v>
      </c>
      <c r="BG1735">
        <v>0</v>
      </c>
      <c r="BH1735">
        <v>1</v>
      </c>
      <c r="BI1735">
        <v>5.6</v>
      </c>
      <c r="BJ1735">
        <v>1.6</v>
      </c>
      <c r="BK1735">
        <v>6</v>
      </c>
      <c r="BL1735" s="4">
        <v>108.35</v>
      </c>
      <c r="BM1735" s="4">
        <v>16.25</v>
      </c>
      <c r="BN1735" s="4">
        <v>124.6</v>
      </c>
      <c r="BO1735" s="4">
        <v>124.6</v>
      </c>
      <c r="BQ1735" t="s">
        <v>318</v>
      </c>
      <c r="BR1735" t="s">
        <v>317</v>
      </c>
      <c r="BS1735" s="2">
        <v>44054</v>
      </c>
      <c r="BT1735" s="1">
        <v>0.375</v>
      </c>
      <c r="BU1735" t="s">
        <v>41</v>
      </c>
      <c r="BV1735" t="s">
        <v>16</v>
      </c>
      <c r="BY1735">
        <v>7836.26</v>
      </c>
      <c r="BZ1735" t="s">
        <v>1427</v>
      </c>
      <c r="CC1735" t="s">
        <v>83</v>
      </c>
      <c r="CD1735">
        <v>1759</v>
      </c>
      <c r="CE1735" t="s">
        <v>2</v>
      </c>
      <c r="CF1735" s="2">
        <v>44055</v>
      </c>
      <c r="CI1735">
        <v>1</v>
      </c>
      <c r="CJ1735">
        <v>2</v>
      </c>
      <c r="CK1735">
        <v>34</v>
      </c>
      <c r="CL1735" t="s">
        <v>0</v>
      </c>
    </row>
    <row r="1736" spans="1:90" x14ac:dyDescent="0.3">
      <c r="A1736" t="s">
        <v>322</v>
      </c>
      <c r="B1736" t="s">
        <v>321</v>
      </c>
      <c r="C1736" t="s">
        <v>10</v>
      </c>
      <c r="E1736" t="str">
        <f>"FES1162759977"</f>
        <v>FES1162759977</v>
      </c>
      <c r="F1736" s="2">
        <v>44055</v>
      </c>
      <c r="G1736">
        <v>202102</v>
      </c>
      <c r="H1736" t="s">
        <v>25</v>
      </c>
      <c r="I1736" t="s">
        <v>23</v>
      </c>
      <c r="J1736" t="s">
        <v>362</v>
      </c>
      <c r="K1736" t="s">
        <v>7</v>
      </c>
      <c r="L1736" t="s">
        <v>25</v>
      </c>
      <c r="M1736" t="s">
        <v>23</v>
      </c>
      <c r="N1736" t="s">
        <v>1937</v>
      </c>
      <c r="O1736" t="s">
        <v>21</v>
      </c>
      <c r="P1736" t="str">
        <f>"2170748863                    "</f>
        <v xml:space="preserve">2170748863                    </v>
      </c>
      <c r="Q1736">
        <v>0</v>
      </c>
      <c r="R1736">
        <v>0</v>
      </c>
      <c r="S1736">
        <v>0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0</v>
      </c>
      <c r="AA1736">
        <v>0</v>
      </c>
      <c r="AB1736">
        <v>0</v>
      </c>
      <c r="AC1736">
        <v>0</v>
      </c>
      <c r="AD1736">
        <v>0</v>
      </c>
      <c r="AE1736" s="3">
        <v>0</v>
      </c>
      <c r="AF1736" s="3">
        <v>0</v>
      </c>
      <c r="AG1736" s="3">
        <v>0</v>
      </c>
      <c r="AH1736" s="3">
        <v>0</v>
      </c>
      <c r="AI1736" s="3">
        <v>0</v>
      </c>
      <c r="AJ1736" s="3">
        <v>0</v>
      </c>
      <c r="AK1736" s="3">
        <v>4.91</v>
      </c>
      <c r="AL1736" s="3">
        <v>0</v>
      </c>
      <c r="AM1736" s="3">
        <v>0</v>
      </c>
      <c r="AN1736" s="3">
        <v>0</v>
      </c>
      <c r="AO1736" s="3">
        <v>0</v>
      </c>
      <c r="AP1736" s="3">
        <v>0</v>
      </c>
      <c r="AQ1736" s="3">
        <v>0</v>
      </c>
      <c r="AR1736" s="3">
        <v>0</v>
      </c>
      <c r="AS1736" s="3">
        <v>0</v>
      </c>
      <c r="AT1736">
        <v>0</v>
      </c>
      <c r="AU1736">
        <v>0</v>
      </c>
      <c r="AV1736">
        <v>0</v>
      </c>
      <c r="AW1736">
        <v>0</v>
      </c>
      <c r="AX1736">
        <v>0</v>
      </c>
      <c r="AY1736">
        <v>0</v>
      </c>
      <c r="AZ1736">
        <v>0</v>
      </c>
      <c r="BA1736">
        <v>0</v>
      </c>
      <c r="BB1736">
        <v>0</v>
      </c>
      <c r="BC1736">
        <v>0</v>
      </c>
      <c r="BD1736">
        <v>0</v>
      </c>
      <c r="BE1736">
        <v>0</v>
      </c>
      <c r="BF1736">
        <v>0</v>
      </c>
      <c r="BG1736">
        <v>0</v>
      </c>
      <c r="BH1736">
        <v>1</v>
      </c>
      <c r="BI1736">
        <v>1.2</v>
      </c>
      <c r="BJ1736">
        <v>1.9</v>
      </c>
      <c r="BK1736">
        <v>2</v>
      </c>
      <c r="BL1736" s="4">
        <v>37.619999999999997</v>
      </c>
      <c r="BM1736" s="4">
        <v>5.64</v>
      </c>
      <c r="BN1736" s="4">
        <v>43.26</v>
      </c>
      <c r="BO1736" s="4">
        <v>43.26</v>
      </c>
      <c r="BQ1736" t="s">
        <v>318</v>
      </c>
      <c r="BR1736" t="s">
        <v>358</v>
      </c>
      <c r="BS1736" s="2">
        <v>44056</v>
      </c>
      <c r="BT1736" s="1">
        <v>0.40625</v>
      </c>
      <c r="BU1736" t="s">
        <v>1936</v>
      </c>
      <c r="BV1736" t="s">
        <v>16</v>
      </c>
      <c r="BY1736">
        <v>9736.51</v>
      </c>
      <c r="CA1736" t="s">
        <v>24</v>
      </c>
      <c r="CC1736" t="s">
        <v>23</v>
      </c>
      <c r="CD1736">
        <v>1600</v>
      </c>
      <c r="CE1736" t="s">
        <v>2</v>
      </c>
      <c r="CF1736" s="2">
        <v>44057</v>
      </c>
      <c r="CI1736">
        <v>1</v>
      </c>
      <c r="CJ1736">
        <v>1</v>
      </c>
      <c r="CK1736">
        <v>22</v>
      </c>
      <c r="CL1736" t="s">
        <v>0</v>
      </c>
    </row>
    <row r="1737" spans="1:90" x14ac:dyDescent="0.3">
      <c r="A1737" t="s">
        <v>322</v>
      </c>
      <c r="B1737" t="s">
        <v>321</v>
      </c>
      <c r="C1737" t="s">
        <v>10</v>
      </c>
      <c r="E1737" t="str">
        <f>"FES1162758640"</f>
        <v>FES1162758640</v>
      </c>
      <c r="F1737" s="2">
        <v>44047</v>
      </c>
      <c r="G1737">
        <v>202102</v>
      </c>
      <c r="H1737" t="s">
        <v>25</v>
      </c>
      <c r="I1737" t="s">
        <v>23</v>
      </c>
      <c r="J1737" t="s">
        <v>320</v>
      </c>
      <c r="K1737" t="s">
        <v>7</v>
      </c>
      <c r="L1737" t="s">
        <v>379</v>
      </c>
      <c r="M1737" t="s">
        <v>375</v>
      </c>
      <c r="N1737" t="s">
        <v>581</v>
      </c>
      <c r="O1737" t="s">
        <v>18</v>
      </c>
      <c r="P1737" t="str">
        <f>"2170747283                    "</f>
        <v xml:space="preserve">2170747283                    </v>
      </c>
      <c r="Q1737">
        <v>0</v>
      </c>
      <c r="R1737">
        <v>0</v>
      </c>
      <c r="S1737">
        <v>0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0</v>
      </c>
      <c r="AB1737">
        <v>0</v>
      </c>
      <c r="AC1737">
        <v>0</v>
      </c>
      <c r="AD1737">
        <v>0</v>
      </c>
      <c r="AE1737" s="3">
        <v>0</v>
      </c>
      <c r="AF1737" s="3">
        <v>0</v>
      </c>
      <c r="AG1737" s="3">
        <v>0</v>
      </c>
      <c r="AH1737" s="3">
        <v>0</v>
      </c>
      <c r="AI1737" s="3">
        <v>0</v>
      </c>
      <c r="AJ1737" s="3">
        <v>0</v>
      </c>
      <c r="AK1737" s="3">
        <v>8.24</v>
      </c>
      <c r="AL1737" s="3">
        <v>0</v>
      </c>
      <c r="AM1737" s="3">
        <v>0</v>
      </c>
      <c r="AN1737" s="3">
        <v>0</v>
      </c>
      <c r="AO1737" s="3">
        <v>0</v>
      </c>
      <c r="AP1737" s="3">
        <v>0</v>
      </c>
      <c r="AQ1737" s="3">
        <v>0</v>
      </c>
      <c r="AR1737" s="3">
        <v>0</v>
      </c>
      <c r="AS1737" s="3">
        <v>0</v>
      </c>
      <c r="AT1737">
        <v>0</v>
      </c>
      <c r="AU1737">
        <v>0</v>
      </c>
      <c r="AV1737">
        <v>0</v>
      </c>
      <c r="AW1737">
        <v>0</v>
      </c>
      <c r="AX1737">
        <v>0</v>
      </c>
      <c r="AY1737">
        <v>0</v>
      </c>
      <c r="AZ1737">
        <v>0</v>
      </c>
      <c r="BA1737">
        <v>0</v>
      </c>
      <c r="BB1737">
        <v>0</v>
      </c>
      <c r="BC1737">
        <v>0</v>
      </c>
      <c r="BD1737">
        <v>0</v>
      </c>
      <c r="BE1737">
        <v>0</v>
      </c>
      <c r="BF1737">
        <v>0</v>
      </c>
      <c r="BG1737">
        <v>0</v>
      </c>
      <c r="BH1737">
        <v>1</v>
      </c>
      <c r="BI1737">
        <v>2.4</v>
      </c>
      <c r="BJ1737">
        <v>1.3</v>
      </c>
      <c r="BK1737">
        <v>3</v>
      </c>
      <c r="BL1737" s="4">
        <v>67.12</v>
      </c>
      <c r="BM1737" s="4">
        <v>10.07</v>
      </c>
      <c r="BN1737" s="4">
        <v>77.19</v>
      </c>
      <c r="BO1737" s="4">
        <v>77.19</v>
      </c>
      <c r="BQ1737" t="s">
        <v>318</v>
      </c>
      <c r="BR1737" t="s">
        <v>317</v>
      </c>
      <c r="BS1737" s="2">
        <v>44048</v>
      </c>
      <c r="BT1737" s="1">
        <v>0.43541666666666662</v>
      </c>
      <c r="BU1737" t="s">
        <v>1935</v>
      </c>
      <c r="BV1737" t="s">
        <v>16</v>
      </c>
      <c r="BY1737">
        <v>6675.08</v>
      </c>
      <c r="BZ1737" t="s">
        <v>1427</v>
      </c>
      <c r="CA1737" t="s">
        <v>432</v>
      </c>
      <c r="CC1737" t="s">
        <v>375</v>
      </c>
      <c r="CD1737">
        <v>208</v>
      </c>
      <c r="CE1737" t="s">
        <v>2</v>
      </c>
      <c r="CF1737" s="2">
        <v>44048</v>
      </c>
      <c r="CI1737">
        <v>1</v>
      </c>
      <c r="CJ1737">
        <v>1</v>
      </c>
      <c r="CK1737">
        <v>34</v>
      </c>
      <c r="CL1737" t="s">
        <v>0</v>
      </c>
    </row>
    <row r="1738" spans="1:90" x14ac:dyDescent="0.3">
      <c r="A1738" t="s">
        <v>322</v>
      </c>
      <c r="B1738" t="s">
        <v>321</v>
      </c>
      <c r="C1738" t="s">
        <v>10</v>
      </c>
      <c r="E1738" t="str">
        <f>"FES1162758747"</f>
        <v>FES1162758747</v>
      </c>
      <c r="F1738" s="2">
        <v>44047</v>
      </c>
      <c r="G1738">
        <v>202102</v>
      </c>
      <c r="H1738" t="s">
        <v>25</v>
      </c>
      <c r="I1738" t="s">
        <v>23</v>
      </c>
      <c r="J1738" t="s">
        <v>362</v>
      </c>
      <c r="K1738" t="s">
        <v>7</v>
      </c>
      <c r="L1738" t="s">
        <v>100</v>
      </c>
      <c r="M1738" t="s">
        <v>99</v>
      </c>
      <c r="N1738" t="s">
        <v>1344</v>
      </c>
      <c r="O1738" t="s">
        <v>21</v>
      </c>
      <c r="P1738" t="str">
        <f>"2170747515                    "</f>
        <v xml:space="preserve">2170747515                    </v>
      </c>
      <c r="Q1738">
        <v>0</v>
      </c>
      <c r="R1738">
        <v>0</v>
      </c>
      <c r="S1738">
        <v>0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0</v>
      </c>
      <c r="Z1738">
        <v>0</v>
      </c>
      <c r="AA1738">
        <v>0</v>
      </c>
      <c r="AB1738">
        <v>0</v>
      </c>
      <c r="AC1738">
        <v>0</v>
      </c>
      <c r="AD1738">
        <v>0</v>
      </c>
      <c r="AE1738" s="3">
        <v>0</v>
      </c>
      <c r="AF1738" s="3">
        <v>0</v>
      </c>
      <c r="AG1738" s="3">
        <v>0</v>
      </c>
      <c r="AH1738" s="3">
        <v>0</v>
      </c>
      <c r="AI1738" s="3">
        <v>0</v>
      </c>
      <c r="AJ1738" s="3">
        <v>0</v>
      </c>
      <c r="AK1738" s="3">
        <v>5.86</v>
      </c>
      <c r="AL1738" s="3">
        <v>0</v>
      </c>
      <c r="AM1738" s="3">
        <v>0</v>
      </c>
      <c r="AN1738" s="3">
        <v>0</v>
      </c>
      <c r="AO1738" s="3">
        <v>0</v>
      </c>
      <c r="AP1738" s="3">
        <v>0</v>
      </c>
      <c r="AQ1738" s="3">
        <v>0</v>
      </c>
      <c r="AR1738" s="3">
        <v>0</v>
      </c>
      <c r="AS1738" s="3">
        <v>0</v>
      </c>
      <c r="AT1738">
        <v>0</v>
      </c>
      <c r="AU1738">
        <v>0</v>
      </c>
      <c r="AV1738">
        <v>0</v>
      </c>
      <c r="AW1738">
        <v>0</v>
      </c>
      <c r="AX1738">
        <v>0</v>
      </c>
      <c r="AY1738">
        <v>0</v>
      </c>
      <c r="AZ1738">
        <v>0</v>
      </c>
      <c r="BA1738">
        <v>0</v>
      </c>
      <c r="BB1738">
        <v>0</v>
      </c>
      <c r="BC1738">
        <v>0</v>
      </c>
      <c r="BD1738">
        <v>0</v>
      </c>
      <c r="BE1738">
        <v>0</v>
      </c>
      <c r="BF1738">
        <v>0</v>
      </c>
      <c r="BG1738">
        <v>0</v>
      </c>
      <c r="BH1738">
        <v>1</v>
      </c>
      <c r="BI1738">
        <v>1</v>
      </c>
      <c r="BJ1738">
        <v>0.2</v>
      </c>
      <c r="BK1738">
        <v>1</v>
      </c>
      <c r="BL1738" s="4">
        <v>47.73</v>
      </c>
      <c r="BM1738" s="4">
        <v>7.16</v>
      </c>
      <c r="BN1738" s="4">
        <v>54.89</v>
      </c>
      <c r="BO1738" s="4">
        <v>54.89</v>
      </c>
      <c r="BQ1738" t="s">
        <v>318</v>
      </c>
      <c r="BR1738" t="s">
        <v>358</v>
      </c>
      <c r="BS1738" s="2">
        <v>44048</v>
      </c>
      <c r="BT1738" s="1">
        <v>0.42777777777777781</v>
      </c>
      <c r="BU1738" t="s">
        <v>1735</v>
      </c>
      <c r="BV1738" t="s">
        <v>16</v>
      </c>
      <c r="BY1738">
        <v>1200</v>
      </c>
      <c r="BZ1738" t="s">
        <v>1427</v>
      </c>
      <c r="CA1738" t="s">
        <v>495</v>
      </c>
      <c r="CC1738" t="s">
        <v>99</v>
      </c>
      <c r="CD1738">
        <v>3610</v>
      </c>
      <c r="CE1738" t="s">
        <v>64</v>
      </c>
      <c r="CF1738" s="2">
        <v>44049</v>
      </c>
      <c r="CI1738">
        <v>1</v>
      </c>
      <c r="CJ1738">
        <v>1</v>
      </c>
      <c r="CK1738">
        <v>21</v>
      </c>
      <c r="CL1738" t="s">
        <v>0</v>
      </c>
    </row>
    <row r="1739" spans="1:90" x14ac:dyDescent="0.3">
      <c r="A1739" t="s">
        <v>322</v>
      </c>
      <c r="B1739" t="s">
        <v>321</v>
      </c>
      <c r="C1739" t="s">
        <v>10</v>
      </c>
      <c r="E1739" t="str">
        <f>"FES1162759395"</f>
        <v>FES1162759395</v>
      </c>
      <c r="F1739" s="2">
        <v>44049</v>
      </c>
      <c r="G1739">
        <v>202102</v>
      </c>
      <c r="H1739" t="s">
        <v>25</v>
      </c>
      <c r="I1739" t="s">
        <v>23</v>
      </c>
      <c r="J1739" t="s">
        <v>362</v>
      </c>
      <c r="K1739" t="s">
        <v>7</v>
      </c>
      <c r="L1739" t="s">
        <v>398</v>
      </c>
      <c r="M1739" t="s">
        <v>394</v>
      </c>
      <c r="N1739" t="s">
        <v>724</v>
      </c>
      <c r="O1739" t="s">
        <v>21</v>
      </c>
      <c r="P1739" t="str">
        <f>"2170748337                    "</f>
        <v xml:space="preserve">2170748337                    </v>
      </c>
      <c r="Q1739">
        <v>0</v>
      </c>
      <c r="R1739">
        <v>0</v>
      </c>
      <c r="S1739">
        <v>0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0</v>
      </c>
      <c r="Z1739">
        <v>0</v>
      </c>
      <c r="AA1739">
        <v>0</v>
      </c>
      <c r="AB1739">
        <v>0</v>
      </c>
      <c r="AC1739">
        <v>0</v>
      </c>
      <c r="AD1739">
        <v>0</v>
      </c>
      <c r="AE1739" s="3">
        <v>0</v>
      </c>
      <c r="AF1739" s="3">
        <v>0</v>
      </c>
      <c r="AG1739" s="3">
        <v>0</v>
      </c>
      <c r="AH1739" s="3">
        <v>0</v>
      </c>
      <c r="AI1739" s="3">
        <v>0</v>
      </c>
      <c r="AJ1739" s="3">
        <v>0</v>
      </c>
      <c r="AK1739" s="3">
        <v>12.17</v>
      </c>
      <c r="AL1739" s="3">
        <v>0</v>
      </c>
      <c r="AM1739" s="3">
        <v>0</v>
      </c>
      <c r="AN1739" s="3">
        <v>0</v>
      </c>
      <c r="AO1739" s="3">
        <v>0</v>
      </c>
      <c r="AP1739" s="3">
        <v>0</v>
      </c>
      <c r="AQ1739" s="3">
        <v>0</v>
      </c>
      <c r="AR1739" s="3">
        <v>0</v>
      </c>
      <c r="AS1739" s="3">
        <v>0</v>
      </c>
      <c r="AT1739">
        <v>0</v>
      </c>
      <c r="AU1739">
        <v>0</v>
      </c>
      <c r="AV1739">
        <v>0</v>
      </c>
      <c r="AW1739">
        <v>0</v>
      </c>
      <c r="AX1739">
        <v>0</v>
      </c>
      <c r="AY1739">
        <v>0</v>
      </c>
      <c r="AZ1739">
        <v>0</v>
      </c>
      <c r="BA1739">
        <v>0</v>
      </c>
      <c r="BB1739">
        <v>0</v>
      </c>
      <c r="BC1739">
        <v>0</v>
      </c>
      <c r="BD1739">
        <v>0</v>
      </c>
      <c r="BE1739">
        <v>0</v>
      </c>
      <c r="BF1739">
        <v>0</v>
      </c>
      <c r="BG1739">
        <v>0</v>
      </c>
      <c r="BH1739">
        <v>1</v>
      </c>
      <c r="BI1739">
        <v>1</v>
      </c>
      <c r="BJ1739">
        <v>0.2</v>
      </c>
      <c r="BK1739">
        <v>1</v>
      </c>
      <c r="BL1739" s="4">
        <v>93.29</v>
      </c>
      <c r="BM1739" s="4">
        <v>13.99</v>
      </c>
      <c r="BN1739" s="4">
        <v>107.28</v>
      </c>
      <c r="BO1739" s="4">
        <v>107.28</v>
      </c>
      <c r="BQ1739" t="s">
        <v>338</v>
      </c>
      <c r="BR1739" t="s">
        <v>358</v>
      </c>
      <c r="BS1739" s="2">
        <v>44054</v>
      </c>
      <c r="BT1739" s="1">
        <v>0.35555555555555557</v>
      </c>
      <c r="BU1739" t="s">
        <v>1934</v>
      </c>
      <c r="BV1739" t="s">
        <v>16</v>
      </c>
      <c r="BY1739">
        <v>1200</v>
      </c>
      <c r="CA1739" t="s">
        <v>395</v>
      </c>
      <c r="CC1739" t="s">
        <v>394</v>
      </c>
      <c r="CD1739">
        <v>6850</v>
      </c>
      <c r="CE1739" t="s">
        <v>64</v>
      </c>
      <c r="CF1739" s="2">
        <v>44056</v>
      </c>
      <c r="CI1739">
        <v>3</v>
      </c>
      <c r="CJ1739">
        <v>3</v>
      </c>
      <c r="CK1739">
        <v>23</v>
      </c>
      <c r="CL1739" t="s">
        <v>0</v>
      </c>
    </row>
    <row r="1740" spans="1:90" x14ac:dyDescent="0.3">
      <c r="A1740" t="s">
        <v>322</v>
      </c>
      <c r="B1740" t="s">
        <v>321</v>
      </c>
      <c r="C1740" t="s">
        <v>10</v>
      </c>
      <c r="E1740" t="str">
        <f>"FES1162758752"</f>
        <v>FES1162758752</v>
      </c>
      <c r="F1740" s="2">
        <v>44047</v>
      </c>
      <c r="G1740">
        <v>202102</v>
      </c>
      <c r="H1740" t="s">
        <v>25</v>
      </c>
      <c r="I1740" t="s">
        <v>23</v>
      </c>
      <c r="J1740" t="s">
        <v>362</v>
      </c>
      <c r="K1740" t="s">
        <v>7</v>
      </c>
      <c r="L1740" t="s">
        <v>361</v>
      </c>
      <c r="M1740" t="s">
        <v>355</v>
      </c>
      <c r="N1740" t="s">
        <v>360</v>
      </c>
      <c r="O1740" t="s">
        <v>21</v>
      </c>
      <c r="P1740" t="str">
        <f>"2170747877                    "</f>
        <v xml:space="preserve">2170747877                    </v>
      </c>
      <c r="Q1740">
        <v>0</v>
      </c>
      <c r="R1740">
        <v>0</v>
      </c>
      <c r="S1740">
        <v>0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0</v>
      </c>
      <c r="AA1740">
        <v>0</v>
      </c>
      <c r="AB1740">
        <v>0</v>
      </c>
      <c r="AC1740">
        <v>0</v>
      </c>
      <c r="AD1740">
        <v>0</v>
      </c>
      <c r="AE1740" s="3">
        <v>0</v>
      </c>
      <c r="AF1740" s="3">
        <v>0</v>
      </c>
      <c r="AG1740" s="3">
        <v>0</v>
      </c>
      <c r="AH1740" s="3">
        <v>0</v>
      </c>
      <c r="AI1740" s="3">
        <v>0</v>
      </c>
      <c r="AJ1740" s="3">
        <v>0</v>
      </c>
      <c r="AK1740" s="3">
        <v>11.36</v>
      </c>
      <c r="AL1740" s="3">
        <v>0</v>
      </c>
      <c r="AM1740" s="3">
        <v>0</v>
      </c>
      <c r="AN1740" s="3">
        <v>0</v>
      </c>
      <c r="AO1740" s="3">
        <v>0</v>
      </c>
      <c r="AP1740" s="3">
        <v>0</v>
      </c>
      <c r="AQ1740" s="3">
        <v>0</v>
      </c>
      <c r="AR1740" s="3">
        <v>0</v>
      </c>
      <c r="AS1740" s="3">
        <v>0</v>
      </c>
      <c r="AT1740">
        <v>0</v>
      </c>
      <c r="AU1740">
        <v>0</v>
      </c>
      <c r="AV1740">
        <v>0</v>
      </c>
      <c r="AW1740">
        <v>0</v>
      </c>
      <c r="AX1740">
        <v>0</v>
      </c>
      <c r="AY1740">
        <v>0</v>
      </c>
      <c r="AZ1740">
        <v>0</v>
      </c>
      <c r="BA1740">
        <v>0</v>
      </c>
      <c r="BB1740">
        <v>0</v>
      </c>
      <c r="BC1740">
        <v>0</v>
      </c>
      <c r="BD1740">
        <v>0</v>
      </c>
      <c r="BE1740">
        <v>0</v>
      </c>
      <c r="BF1740">
        <v>0</v>
      </c>
      <c r="BG1740">
        <v>0</v>
      </c>
      <c r="BH1740">
        <v>1</v>
      </c>
      <c r="BI1740">
        <v>1</v>
      </c>
      <c r="BJ1740">
        <v>2</v>
      </c>
      <c r="BK1740">
        <v>2</v>
      </c>
      <c r="BL1740" s="4">
        <v>92.48</v>
      </c>
      <c r="BM1740" s="4">
        <v>13.87</v>
      </c>
      <c r="BN1740" s="4">
        <v>106.35</v>
      </c>
      <c r="BO1740" s="4">
        <v>106.35</v>
      </c>
      <c r="BQ1740" t="s">
        <v>318</v>
      </c>
      <c r="BR1740" t="s">
        <v>358</v>
      </c>
      <c r="BS1740" s="2">
        <v>44048</v>
      </c>
      <c r="BT1740" s="1">
        <v>0.43263888888888885</v>
      </c>
      <c r="BU1740" t="s">
        <v>470</v>
      </c>
      <c r="BV1740" t="s">
        <v>16</v>
      </c>
      <c r="BY1740">
        <v>9900</v>
      </c>
      <c r="BZ1740" t="s">
        <v>1427</v>
      </c>
      <c r="CA1740" t="s">
        <v>356</v>
      </c>
      <c r="CC1740" t="s">
        <v>355</v>
      </c>
      <c r="CD1740">
        <v>7300</v>
      </c>
      <c r="CE1740" t="s">
        <v>2</v>
      </c>
      <c r="CF1740" s="2">
        <v>44049</v>
      </c>
      <c r="CI1740">
        <v>1</v>
      </c>
      <c r="CJ1740">
        <v>1</v>
      </c>
      <c r="CK1740">
        <v>23</v>
      </c>
      <c r="CL1740" t="s">
        <v>0</v>
      </c>
    </row>
    <row r="1741" spans="1:90" x14ac:dyDescent="0.3">
      <c r="A1741" t="s">
        <v>322</v>
      </c>
      <c r="B1741" t="s">
        <v>321</v>
      </c>
      <c r="C1741" t="s">
        <v>10</v>
      </c>
      <c r="E1741" t="str">
        <f>"FES1162758661"</f>
        <v>FES1162758661</v>
      </c>
      <c r="F1741" s="2">
        <v>44047</v>
      </c>
      <c r="G1741">
        <v>202102</v>
      </c>
      <c r="H1741" t="s">
        <v>25</v>
      </c>
      <c r="I1741" t="s">
        <v>23</v>
      </c>
      <c r="J1741" t="s">
        <v>362</v>
      </c>
      <c r="K1741" t="s">
        <v>7</v>
      </c>
      <c r="L1741" t="s">
        <v>46</v>
      </c>
      <c r="M1741" t="s">
        <v>44</v>
      </c>
      <c r="N1741" t="s">
        <v>564</v>
      </c>
      <c r="O1741" t="s">
        <v>21</v>
      </c>
      <c r="P1741" t="str">
        <f>"2170747540                    "</f>
        <v xml:space="preserve">2170747540                    </v>
      </c>
      <c r="Q1741">
        <v>0</v>
      </c>
      <c r="R1741">
        <v>0</v>
      </c>
      <c r="S1741">
        <v>0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0</v>
      </c>
      <c r="AA1741">
        <v>0</v>
      </c>
      <c r="AB1741">
        <v>0</v>
      </c>
      <c r="AC1741">
        <v>0</v>
      </c>
      <c r="AD1741">
        <v>0</v>
      </c>
      <c r="AE1741" s="3">
        <v>0</v>
      </c>
      <c r="AF1741" s="3">
        <v>0</v>
      </c>
      <c r="AG1741" s="3">
        <v>0</v>
      </c>
      <c r="AH1741" s="3">
        <v>0</v>
      </c>
      <c r="AI1741" s="3">
        <v>0</v>
      </c>
      <c r="AJ1741" s="3">
        <v>0</v>
      </c>
      <c r="AK1741" s="3">
        <v>5.86</v>
      </c>
      <c r="AL1741" s="3">
        <v>0</v>
      </c>
      <c r="AM1741" s="3">
        <v>0</v>
      </c>
      <c r="AN1741" s="3">
        <v>0</v>
      </c>
      <c r="AO1741" s="3">
        <v>0</v>
      </c>
      <c r="AP1741" s="3">
        <v>0</v>
      </c>
      <c r="AQ1741" s="3">
        <v>0</v>
      </c>
      <c r="AR1741" s="3">
        <v>0</v>
      </c>
      <c r="AS1741" s="3">
        <v>0</v>
      </c>
      <c r="AT1741">
        <v>0</v>
      </c>
      <c r="AU1741">
        <v>0</v>
      </c>
      <c r="AV1741">
        <v>0</v>
      </c>
      <c r="AW1741">
        <v>0</v>
      </c>
      <c r="AX1741">
        <v>0</v>
      </c>
      <c r="AY1741">
        <v>0</v>
      </c>
      <c r="AZ1741">
        <v>0</v>
      </c>
      <c r="BA1741">
        <v>0</v>
      </c>
      <c r="BB1741">
        <v>0</v>
      </c>
      <c r="BC1741">
        <v>0</v>
      </c>
      <c r="BD1741">
        <v>0</v>
      </c>
      <c r="BE1741">
        <v>0</v>
      </c>
      <c r="BF1741">
        <v>0</v>
      </c>
      <c r="BG1741">
        <v>0</v>
      </c>
      <c r="BH1741">
        <v>1</v>
      </c>
      <c r="BI1741">
        <v>1</v>
      </c>
      <c r="BJ1741">
        <v>0.2</v>
      </c>
      <c r="BK1741">
        <v>1</v>
      </c>
      <c r="BL1741" s="4">
        <v>47.73</v>
      </c>
      <c r="BM1741" s="4">
        <v>7.16</v>
      </c>
      <c r="BN1741" s="4">
        <v>54.89</v>
      </c>
      <c r="BO1741" s="4">
        <v>54.89</v>
      </c>
      <c r="BQ1741" t="s">
        <v>385</v>
      </c>
      <c r="BR1741" t="s">
        <v>358</v>
      </c>
      <c r="BS1741" s="2">
        <v>44048</v>
      </c>
      <c r="BT1741" s="1">
        <v>0.34861111111111115</v>
      </c>
      <c r="BU1741" t="s">
        <v>1933</v>
      </c>
      <c r="BV1741" t="s">
        <v>16</v>
      </c>
      <c r="BY1741">
        <v>1200</v>
      </c>
      <c r="BZ1741" t="s">
        <v>1427</v>
      </c>
      <c r="CA1741" t="s">
        <v>607</v>
      </c>
      <c r="CC1741" t="s">
        <v>44</v>
      </c>
      <c r="CD1741">
        <v>4052</v>
      </c>
      <c r="CE1741" t="s">
        <v>64</v>
      </c>
      <c r="CF1741" s="2">
        <v>44049</v>
      </c>
      <c r="CI1741">
        <v>1</v>
      </c>
      <c r="CJ1741">
        <v>1</v>
      </c>
      <c r="CK1741">
        <v>21</v>
      </c>
      <c r="CL1741" t="s">
        <v>0</v>
      </c>
    </row>
    <row r="1742" spans="1:90" x14ac:dyDescent="0.3">
      <c r="A1742" t="s">
        <v>322</v>
      </c>
      <c r="B1742" t="s">
        <v>321</v>
      </c>
      <c r="C1742" t="s">
        <v>10</v>
      </c>
      <c r="E1742" t="str">
        <f>"FES1162758363"</f>
        <v>FES1162758363</v>
      </c>
      <c r="F1742" s="2">
        <v>44046</v>
      </c>
      <c r="G1742">
        <v>202102</v>
      </c>
      <c r="H1742" t="s">
        <v>25</v>
      </c>
      <c r="I1742" t="s">
        <v>23</v>
      </c>
      <c r="J1742" t="s">
        <v>362</v>
      </c>
      <c r="K1742" t="s">
        <v>7</v>
      </c>
      <c r="L1742" t="s">
        <v>425</v>
      </c>
      <c r="M1742" t="s">
        <v>421</v>
      </c>
      <c r="N1742" t="s">
        <v>424</v>
      </c>
      <c r="O1742" t="s">
        <v>21</v>
      </c>
      <c r="P1742" t="str">
        <f>"2170745894                    "</f>
        <v xml:space="preserve">2170745894                    </v>
      </c>
      <c r="Q1742">
        <v>0</v>
      </c>
      <c r="R1742">
        <v>0</v>
      </c>
      <c r="S1742">
        <v>0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0</v>
      </c>
      <c r="AB1742">
        <v>0</v>
      </c>
      <c r="AC1742">
        <v>0</v>
      </c>
      <c r="AD1742">
        <v>0</v>
      </c>
      <c r="AE1742" s="3">
        <v>0</v>
      </c>
      <c r="AF1742" s="3">
        <v>0</v>
      </c>
      <c r="AG1742" s="3">
        <v>0</v>
      </c>
      <c r="AH1742" s="3">
        <v>0</v>
      </c>
      <c r="AI1742" s="3">
        <v>0</v>
      </c>
      <c r="AJ1742" s="3">
        <v>0</v>
      </c>
      <c r="AK1742" s="3">
        <v>4.58</v>
      </c>
      <c r="AL1742" s="3">
        <v>0</v>
      </c>
      <c r="AM1742" s="3">
        <v>0</v>
      </c>
      <c r="AN1742" s="3">
        <v>0</v>
      </c>
      <c r="AO1742" s="3">
        <v>0</v>
      </c>
      <c r="AP1742" s="3">
        <v>0</v>
      </c>
      <c r="AQ1742" s="3">
        <v>0</v>
      </c>
      <c r="AR1742" s="3">
        <v>0</v>
      </c>
      <c r="AS1742" s="3">
        <v>0</v>
      </c>
      <c r="AT1742">
        <v>0</v>
      </c>
      <c r="AU1742">
        <v>0</v>
      </c>
      <c r="AV1742">
        <v>0</v>
      </c>
      <c r="AW1742">
        <v>0</v>
      </c>
      <c r="AX1742">
        <v>0</v>
      </c>
      <c r="AY1742">
        <v>0</v>
      </c>
      <c r="AZ1742">
        <v>0</v>
      </c>
      <c r="BA1742">
        <v>0</v>
      </c>
      <c r="BB1742">
        <v>0</v>
      </c>
      <c r="BC1742">
        <v>0</v>
      </c>
      <c r="BD1742">
        <v>0</v>
      </c>
      <c r="BE1742">
        <v>0</v>
      </c>
      <c r="BF1742">
        <v>0</v>
      </c>
      <c r="BG1742">
        <v>0</v>
      </c>
      <c r="BH1742">
        <v>1</v>
      </c>
      <c r="BI1742">
        <v>1</v>
      </c>
      <c r="BJ1742">
        <v>0.2</v>
      </c>
      <c r="BK1742">
        <v>1</v>
      </c>
      <c r="BL1742" s="4">
        <v>37.29</v>
      </c>
      <c r="BM1742" s="4">
        <v>5.59</v>
      </c>
      <c r="BN1742" s="4">
        <v>42.88</v>
      </c>
      <c r="BO1742" s="4">
        <v>42.88</v>
      </c>
      <c r="BQ1742" t="s">
        <v>385</v>
      </c>
      <c r="BR1742" t="s">
        <v>358</v>
      </c>
      <c r="BS1742" s="2">
        <v>44047</v>
      </c>
      <c r="BT1742" s="1">
        <v>0.33333333333333331</v>
      </c>
      <c r="BU1742" t="s">
        <v>1842</v>
      </c>
      <c r="BV1742" t="s">
        <v>16</v>
      </c>
      <c r="BY1742">
        <v>1200</v>
      </c>
      <c r="BZ1742" t="s">
        <v>1427</v>
      </c>
      <c r="CA1742" t="s">
        <v>771</v>
      </c>
      <c r="CC1742" t="s">
        <v>421</v>
      </c>
      <c r="CD1742">
        <v>1559</v>
      </c>
      <c r="CE1742" t="s">
        <v>64</v>
      </c>
      <c r="CF1742" s="2">
        <v>44048</v>
      </c>
      <c r="CI1742">
        <v>1</v>
      </c>
      <c r="CJ1742">
        <v>1</v>
      </c>
      <c r="CK1742">
        <v>22</v>
      </c>
      <c r="CL1742" t="s">
        <v>0</v>
      </c>
    </row>
    <row r="1743" spans="1:90" x14ac:dyDescent="0.3">
      <c r="A1743" t="s">
        <v>322</v>
      </c>
      <c r="B1743" t="s">
        <v>321</v>
      </c>
      <c r="C1743" t="s">
        <v>10</v>
      </c>
      <c r="E1743" t="str">
        <f>"FES1162759525"</f>
        <v>FES1162759525</v>
      </c>
      <c r="F1743" s="2">
        <v>44050</v>
      </c>
      <c r="G1743">
        <v>202102</v>
      </c>
      <c r="H1743" t="s">
        <v>25</v>
      </c>
      <c r="I1743" t="s">
        <v>23</v>
      </c>
      <c r="J1743" t="s">
        <v>362</v>
      </c>
      <c r="K1743" t="s">
        <v>7</v>
      </c>
      <c r="L1743" t="s">
        <v>9</v>
      </c>
      <c r="M1743" t="s">
        <v>8</v>
      </c>
      <c r="N1743" t="s">
        <v>524</v>
      </c>
      <c r="O1743" t="s">
        <v>21</v>
      </c>
      <c r="P1743" t="str">
        <f>"2170748485                    "</f>
        <v xml:space="preserve">2170748485                    </v>
      </c>
      <c r="Q1743">
        <v>0</v>
      </c>
      <c r="R1743">
        <v>0</v>
      </c>
      <c r="S1743">
        <v>0</v>
      </c>
      <c r="T1743">
        <v>0</v>
      </c>
      <c r="U1743">
        <v>0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0</v>
      </c>
      <c r="AB1743">
        <v>0</v>
      </c>
      <c r="AC1743">
        <v>0</v>
      </c>
      <c r="AD1743">
        <v>0</v>
      </c>
      <c r="AE1743" s="3">
        <v>0</v>
      </c>
      <c r="AF1743" s="3">
        <v>0</v>
      </c>
      <c r="AG1743" s="3">
        <v>0</v>
      </c>
      <c r="AH1743" s="3">
        <v>0</v>
      </c>
      <c r="AI1743" s="3">
        <v>0</v>
      </c>
      <c r="AJ1743" s="3">
        <v>0</v>
      </c>
      <c r="AK1743" s="3">
        <v>6.28</v>
      </c>
      <c r="AL1743" s="3">
        <v>0</v>
      </c>
      <c r="AM1743" s="3">
        <v>0</v>
      </c>
      <c r="AN1743" s="3">
        <v>0</v>
      </c>
      <c r="AO1743" s="3">
        <v>0</v>
      </c>
      <c r="AP1743" s="3">
        <v>0</v>
      </c>
      <c r="AQ1743" s="3">
        <v>0</v>
      </c>
      <c r="AR1743" s="3">
        <v>0</v>
      </c>
      <c r="AS1743" s="3">
        <v>0</v>
      </c>
      <c r="AT1743">
        <v>0</v>
      </c>
      <c r="AU1743">
        <v>0</v>
      </c>
      <c r="AV1743">
        <v>0</v>
      </c>
      <c r="AW1743">
        <v>0</v>
      </c>
      <c r="AX1743">
        <v>0</v>
      </c>
      <c r="AY1743">
        <v>0</v>
      </c>
      <c r="AZ1743">
        <v>0</v>
      </c>
      <c r="BA1743">
        <v>0</v>
      </c>
      <c r="BB1743">
        <v>0</v>
      </c>
      <c r="BC1743">
        <v>0</v>
      </c>
      <c r="BD1743">
        <v>0</v>
      </c>
      <c r="BE1743">
        <v>0</v>
      </c>
      <c r="BF1743">
        <v>0</v>
      </c>
      <c r="BG1743">
        <v>0</v>
      </c>
      <c r="BH1743">
        <v>1</v>
      </c>
      <c r="BI1743">
        <v>1</v>
      </c>
      <c r="BJ1743">
        <v>0.2</v>
      </c>
      <c r="BK1743">
        <v>1</v>
      </c>
      <c r="BL1743" s="4">
        <v>48.15</v>
      </c>
      <c r="BM1743" s="4">
        <v>7.22</v>
      </c>
      <c r="BN1743" s="4">
        <v>55.37</v>
      </c>
      <c r="BO1743" s="4">
        <v>55.37</v>
      </c>
      <c r="BQ1743" t="s">
        <v>385</v>
      </c>
      <c r="BR1743" t="s">
        <v>358</v>
      </c>
      <c r="BS1743" s="2">
        <v>44054</v>
      </c>
      <c r="BT1743" s="1">
        <v>0.3666666666666667</v>
      </c>
      <c r="BU1743" t="s">
        <v>1104</v>
      </c>
      <c r="BV1743" t="s">
        <v>16</v>
      </c>
      <c r="BY1743">
        <v>1200</v>
      </c>
      <c r="CA1743" t="s">
        <v>223</v>
      </c>
      <c r="CC1743" t="s">
        <v>8</v>
      </c>
      <c r="CD1743">
        <v>7441</v>
      </c>
      <c r="CE1743" t="s">
        <v>64</v>
      </c>
      <c r="CF1743" s="2">
        <v>44055</v>
      </c>
      <c r="CI1743">
        <v>1</v>
      </c>
      <c r="CJ1743">
        <v>2</v>
      </c>
      <c r="CK1743">
        <v>21</v>
      </c>
      <c r="CL1743" t="s">
        <v>0</v>
      </c>
    </row>
    <row r="1744" spans="1:90" x14ac:dyDescent="0.3">
      <c r="A1744" t="s">
        <v>322</v>
      </c>
      <c r="B1744" t="s">
        <v>321</v>
      </c>
      <c r="C1744" t="s">
        <v>10</v>
      </c>
      <c r="E1744" t="str">
        <f>"FES1162760197"</f>
        <v>FES1162760197</v>
      </c>
      <c r="F1744" s="2">
        <v>44056</v>
      </c>
      <c r="G1744">
        <v>202102</v>
      </c>
      <c r="H1744" t="s">
        <v>25</v>
      </c>
      <c r="I1744" t="s">
        <v>23</v>
      </c>
      <c r="J1744" t="s">
        <v>362</v>
      </c>
      <c r="K1744" t="s">
        <v>7</v>
      </c>
      <c r="L1744" t="s">
        <v>87</v>
      </c>
      <c r="M1744" t="s">
        <v>85</v>
      </c>
      <c r="N1744" t="s">
        <v>517</v>
      </c>
      <c r="O1744" t="s">
        <v>21</v>
      </c>
      <c r="P1744" t="str">
        <f>"2170749043                    "</f>
        <v xml:space="preserve">2170749043                    </v>
      </c>
      <c r="Q1744">
        <v>0</v>
      </c>
      <c r="R1744">
        <v>0</v>
      </c>
      <c r="S1744">
        <v>0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0</v>
      </c>
      <c r="AA1744">
        <v>0</v>
      </c>
      <c r="AB1744">
        <v>0</v>
      </c>
      <c r="AC1744">
        <v>0</v>
      </c>
      <c r="AD1744">
        <v>0</v>
      </c>
      <c r="AE1744" s="3">
        <v>0</v>
      </c>
      <c r="AF1744" s="3">
        <v>0</v>
      </c>
      <c r="AG1744" s="3">
        <v>0</v>
      </c>
      <c r="AH1744" s="3">
        <v>0</v>
      </c>
      <c r="AI1744" s="3">
        <v>0</v>
      </c>
      <c r="AJ1744" s="3">
        <v>0</v>
      </c>
      <c r="AK1744" s="3">
        <v>6.28</v>
      </c>
      <c r="AL1744" s="3">
        <v>0</v>
      </c>
      <c r="AM1744" s="3">
        <v>0</v>
      </c>
      <c r="AN1744" s="3">
        <v>0</v>
      </c>
      <c r="AO1744" s="3">
        <v>0</v>
      </c>
      <c r="AP1744" s="3">
        <v>0</v>
      </c>
      <c r="AQ1744" s="3">
        <v>0</v>
      </c>
      <c r="AR1744" s="3">
        <v>0</v>
      </c>
      <c r="AS1744" s="3">
        <v>0</v>
      </c>
      <c r="AT1744">
        <v>0</v>
      </c>
      <c r="AU1744">
        <v>0</v>
      </c>
      <c r="AV1744">
        <v>0</v>
      </c>
      <c r="AW1744">
        <v>0</v>
      </c>
      <c r="AX1744">
        <v>0</v>
      </c>
      <c r="AY1744">
        <v>0</v>
      </c>
      <c r="AZ1744">
        <v>0</v>
      </c>
      <c r="BA1744">
        <v>0</v>
      </c>
      <c r="BB1744">
        <v>0</v>
      </c>
      <c r="BC1744">
        <v>0</v>
      </c>
      <c r="BD1744">
        <v>0</v>
      </c>
      <c r="BE1744">
        <v>0</v>
      </c>
      <c r="BF1744">
        <v>0</v>
      </c>
      <c r="BG1744">
        <v>0</v>
      </c>
      <c r="BH1744">
        <v>1</v>
      </c>
      <c r="BI1744">
        <v>1</v>
      </c>
      <c r="BJ1744">
        <v>0.2</v>
      </c>
      <c r="BK1744">
        <v>1</v>
      </c>
      <c r="BL1744" s="4">
        <v>48.15</v>
      </c>
      <c r="BM1744" s="4">
        <v>7.22</v>
      </c>
      <c r="BN1744" s="4">
        <v>55.37</v>
      </c>
      <c r="BO1744" s="4">
        <v>55.37</v>
      </c>
      <c r="BQ1744" t="s">
        <v>385</v>
      </c>
      <c r="BR1744" t="s">
        <v>358</v>
      </c>
      <c r="BS1744" s="2">
        <v>44057</v>
      </c>
      <c r="BT1744" s="1">
        <v>0.41666666666666669</v>
      </c>
      <c r="BU1744" t="s">
        <v>873</v>
      </c>
      <c r="BV1744" t="s">
        <v>16</v>
      </c>
      <c r="BY1744">
        <v>1200</v>
      </c>
      <c r="CC1744" t="s">
        <v>85</v>
      </c>
      <c r="CD1744">
        <v>6536</v>
      </c>
      <c r="CE1744" t="s">
        <v>64</v>
      </c>
      <c r="CF1744" s="2">
        <v>44062</v>
      </c>
      <c r="CI1744">
        <v>1</v>
      </c>
      <c r="CJ1744">
        <v>1</v>
      </c>
      <c r="CK1744">
        <v>21</v>
      </c>
      <c r="CL1744" t="s">
        <v>0</v>
      </c>
    </row>
    <row r="1745" spans="1:90" x14ac:dyDescent="0.3">
      <c r="A1745" t="s">
        <v>322</v>
      </c>
      <c r="B1745" t="s">
        <v>321</v>
      </c>
      <c r="C1745" t="s">
        <v>10</v>
      </c>
      <c r="E1745" t="str">
        <f>"FES1162758885"</f>
        <v>FES1162758885</v>
      </c>
      <c r="F1745" s="2">
        <v>44048</v>
      </c>
      <c r="G1745">
        <v>202102</v>
      </c>
      <c r="H1745" t="s">
        <v>25</v>
      </c>
      <c r="I1745" t="s">
        <v>23</v>
      </c>
      <c r="J1745" t="s">
        <v>362</v>
      </c>
      <c r="K1745" t="s">
        <v>7</v>
      </c>
      <c r="L1745" t="s">
        <v>9</v>
      </c>
      <c r="M1745" t="s">
        <v>8</v>
      </c>
      <c r="N1745" t="s">
        <v>1932</v>
      </c>
      <c r="O1745" t="s">
        <v>21</v>
      </c>
      <c r="P1745" t="str">
        <f>"2170747567                    "</f>
        <v xml:space="preserve">2170747567                    </v>
      </c>
      <c r="Q1745">
        <v>0</v>
      </c>
      <c r="R1745">
        <v>0</v>
      </c>
      <c r="S1745">
        <v>0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0</v>
      </c>
      <c r="AB1745">
        <v>0</v>
      </c>
      <c r="AC1745">
        <v>0</v>
      </c>
      <c r="AD1745">
        <v>0</v>
      </c>
      <c r="AE1745" s="3">
        <v>0</v>
      </c>
      <c r="AF1745" s="3">
        <v>0</v>
      </c>
      <c r="AG1745" s="3">
        <v>0</v>
      </c>
      <c r="AH1745" s="3">
        <v>0</v>
      </c>
      <c r="AI1745" s="3">
        <v>0</v>
      </c>
      <c r="AJ1745" s="3">
        <v>0</v>
      </c>
      <c r="AK1745" s="3">
        <v>6.28</v>
      </c>
      <c r="AL1745" s="3">
        <v>0</v>
      </c>
      <c r="AM1745" s="3">
        <v>0</v>
      </c>
      <c r="AN1745" s="3">
        <v>0</v>
      </c>
      <c r="AO1745" s="3">
        <v>0</v>
      </c>
      <c r="AP1745" s="3">
        <v>0</v>
      </c>
      <c r="AQ1745" s="3">
        <v>0</v>
      </c>
      <c r="AR1745" s="3">
        <v>0</v>
      </c>
      <c r="AS1745" s="3">
        <v>0</v>
      </c>
      <c r="AT1745">
        <v>0</v>
      </c>
      <c r="AU1745">
        <v>0</v>
      </c>
      <c r="AV1745">
        <v>0</v>
      </c>
      <c r="AW1745">
        <v>0</v>
      </c>
      <c r="AX1745">
        <v>0</v>
      </c>
      <c r="AY1745">
        <v>0</v>
      </c>
      <c r="AZ1745">
        <v>0</v>
      </c>
      <c r="BA1745">
        <v>0</v>
      </c>
      <c r="BB1745">
        <v>0</v>
      </c>
      <c r="BC1745">
        <v>0</v>
      </c>
      <c r="BD1745">
        <v>0</v>
      </c>
      <c r="BE1745">
        <v>0</v>
      </c>
      <c r="BF1745">
        <v>0</v>
      </c>
      <c r="BG1745">
        <v>0</v>
      </c>
      <c r="BH1745">
        <v>1</v>
      </c>
      <c r="BI1745">
        <v>1</v>
      </c>
      <c r="BJ1745">
        <v>0.2</v>
      </c>
      <c r="BK1745">
        <v>1</v>
      </c>
      <c r="BL1745" s="4">
        <v>48.15</v>
      </c>
      <c r="BM1745" s="4">
        <v>7.22</v>
      </c>
      <c r="BN1745" s="4">
        <v>55.37</v>
      </c>
      <c r="BO1745" s="4">
        <v>55.37</v>
      </c>
      <c r="BQ1745" t="s">
        <v>835</v>
      </c>
      <c r="BR1745" t="s">
        <v>358</v>
      </c>
      <c r="BS1745" s="2">
        <v>44049</v>
      </c>
      <c r="BT1745" s="1">
        <v>0.3659722222222222</v>
      </c>
      <c r="BU1745" t="s">
        <v>1931</v>
      </c>
      <c r="BV1745" t="s">
        <v>16</v>
      </c>
      <c r="BY1745">
        <v>1200</v>
      </c>
      <c r="BZ1745" t="s">
        <v>1427</v>
      </c>
      <c r="CA1745" t="s">
        <v>305</v>
      </c>
      <c r="CC1745" t="s">
        <v>8</v>
      </c>
      <c r="CD1745">
        <v>7405</v>
      </c>
      <c r="CE1745" t="s">
        <v>64</v>
      </c>
      <c r="CF1745" s="2">
        <v>44050</v>
      </c>
      <c r="CI1745">
        <v>1</v>
      </c>
      <c r="CJ1745">
        <v>1</v>
      </c>
      <c r="CK1745">
        <v>21</v>
      </c>
      <c r="CL1745" t="s">
        <v>0</v>
      </c>
    </row>
    <row r="1746" spans="1:90" x14ac:dyDescent="0.3">
      <c r="A1746" t="s">
        <v>322</v>
      </c>
      <c r="B1746" t="s">
        <v>321</v>
      </c>
      <c r="C1746" t="s">
        <v>10</v>
      </c>
      <c r="E1746" t="str">
        <f>"FES1162759359"</f>
        <v>FES1162759359</v>
      </c>
      <c r="F1746" s="2">
        <v>44049</v>
      </c>
      <c r="G1746">
        <v>202102</v>
      </c>
      <c r="H1746" t="s">
        <v>25</v>
      </c>
      <c r="I1746" t="s">
        <v>23</v>
      </c>
      <c r="J1746" t="s">
        <v>362</v>
      </c>
      <c r="K1746" t="s">
        <v>7</v>
      </c>
      <c r="L1746" t="s">
        <v>46</v>
      </c>
      <c r="M1746" t="s">
        <v>44</v>
      </c>
      <c r="N1746" t="s">
        <v>645</v>
      </c>
      <c r="O1746" t="s">
        <v>21</v>
      </c>
      <c r="P1746" t="str">
        <f>"2170745582                    "</f>
        <v xml:space="preserve">2170745582                    </v>
      </c>
      <c r="Q1746">
        <v>0</v>
      </c>
      <c r="R1746">
        <v>0</v>
      </c>
      <c r="S1746">
        <v>0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0</v>
      </c>
      <c r="AA1746">
        <v>0</v>
      </c>
      <c r="AB1746">
        <v>0</v>
      </c>
      <c r="AC1746">
        <v>0</v>
      </c>
      <c r="AD1746">
        <v>0</v>
      </c>
      <c r="AE1746" s="3">
        <v>0</v>
      </c>
      <c r="AF1746" s="3">
        <v>0</v>
      </c>
      <c r="AG1746" s="3">
        <v>0</v>
      </c>
      <c r="AH1746" s="3">
        <v>0</v>
      </c>
      <c r="AI1746" s="3">
        <v>0</v>
      </c>
      <c r="AJ1746" s="3">
        <v>0</v>
      </c>
      <c r="AK1746" s="3">
        <v>6.28</v>
      </c>
      <c r="AL1746" s="3">
        <v>0</v>
      </c>
      <c r="AM1746" s="3">
        <v>0</v>
      </c>
      <c r="AN1746" s="3">
        <v>0</v>
      </c>
      <c r="AO1746" s="3">
        <v>0</v>
      </c>
      <c r="AP1746" s="3">
        <v>0</v>
      </c>
      <c r="AQ1746" s="3">
        <v>0</v>
      </c>
      <c r="AR1746" s="3">
        <v>0</v>
      </c>
      <c r="AS1746" s="3">
        <v>0</v>
      </c>
      <c r="AT1746">
        <v>0</v>
      </c>
      <c r="AU1746">
        <v>0</v>
      </c>
      <c r="AV1746">
        <v>0</v>
      </c>
      <c r="AW1746">
        <v>0</v>
      </c>
      <c r="AX1746">
        <v>0</v>
      </c>
      <c r="AY1746">
        <v>0</v>
      </c>
      <c r="AZ1746">
        <v>0</v>
      </c>
      <c r="BA1746">
        <v>0</v>
      </c>
      <c r="BB1746">
        <v>0</v>
      </c>
      <c r="BC1746">
        <v>0</v>
      </c>
      <c r="BD1746">
        <v>0</v>
      </c>
      <c r="BE1746">
        <v>0</v>
      </c>
      <c r="BF1746">
        <v>0</v>
      </c>
      <c r="BG1746">
        <v>0</v>
      </c>
      <c r="BH1746">
        <v>1</v>
      </c>
      <c r="BI1746">
        <v>1</v>
      </c>
      <c r="BJ1746">
        <v>0.2</v>
      </c>
      <c r="BK1746">
        <v>1</v>
      </c>
      <c r="BL1746" s="4">
        <v>48.15</v>
      </c>
      <c r="BM1746" s="4">
        <v>7.22</v>
      </c>
      <c r="BN1746" s="4">
        <v>55.37</v>
      </c>
      <c r="BO1746" s="4">
        <v>55.37</v>
      </c>
      <c r="BQ1746" t="s">
        <v>644</v>
      </c>
      <c r="BR1746" t="s">
        <v>358</v>
      </c>
      <c r="BS1746" s="2">
        <v>44050</v>
      </c>
      <c r="BT1746" s="1">
        <v>0.3527777777777778</v>
      </c>
      <c r="BU1746" t="s">
        <v>1930</v>
      </c>
      <c r="BV1746" t="s">
        <v>16</v>
      </c>
      <c r="BY1746">
        <v>1200</v>
      </c>
      <c r="BZ1746" t="s">
        <v>1427</v>
      </c>
      <c r="CA1746" t="s">
        <v>1783</v>
      </c>
      <c r="CC1746" t="s">
        <v>44</v>
      </c>
      <c r="CD1746">
        <v>4001</v>
      </c>
      <c r="CE1746" t="s">
        <v>64</v>
      </c>
      <c r="CF1746" s="2">
        <v>44050</v>
      </c>
      <c r="CI1746">
        <v>1</v>
      </c>
      <c r="CJ1746">
        <v>1</v>
      </c>
      <c r="CK1746">
        <v>21</v>
      </c>
      <c r="CL1746" t="s">
        <v>0</v>
      </c>
    </row>
    <row r="1747" spans="1:90" x14ac:dyDescent="0.3">
      <c r="A1747" t="s">
        <v>322</v>
      </c>
      <c r="B1747" t="s">
        <v>321</v>
      </c>
      <c r="C1747" t="s">
        <v>10</v>
      </c>
      <c r="E1747" t="str">
        <f>"FES1162760012"</f>
        <v>FES1162760012</v>
      </c>
      <c r="F1747" s="2">
        <v>44055</v>
      </c>
      <c r="G1747">
        <v>202102</v>
      </c>
      <c r="H1747" t="s">
        <v>25</v>
      </c>
      <c r="I1747" t="s">
        <v>23</v>
      </c>
      <c r="J1747" t="s">
        <v>362</v>
      </c>
      <c r="K1747" t="s">
        <v>7</v>
      </c>
      <c r="L1747" t="s">
        <v>6</v>
      </c>
      <c r="M1747" t="s">
        <v>3</v>
      </c>
      <c r="N1747" t="s">
        <v>1929</v>
      </c>
      <c r="O1747" t="s">
        <v>21</v>
      </c>
      <c r="P1747" t="str">
        <f>"2170746438                    "</f>
        <v xml:space="preserve">2170746438                    </v>
      </c>
      <c r="Q1747">
        <v>0</v>
      </c>
      <c r="R1747">
        <v>0</v>
      </c>
      <c r="S1747">
        <v>0</v>
      </c>
      <c r="T1747">
        <v>0</v>
      </c>
      <c r="U1747">
        <v>0</v>
      </c>
      <c r="V1747">
        <v>0</v>
      </c>
      <c r="W1747">
        <v>0</v>
      </c>
      <c r="X1747">
        <v>0</v>
      </c>
      <c r="Y1747">
        <v>0</v>
      </c>
      <c r="Z1747">
        <v>0</v>
      </c>
      <c r="AA1747">
        <v>0</v>
      </c>
      <c r="AB1747">
        <v>0</v>
      </c>
      <c r="AC1747">
        <v>0</v>
      </c>
      <c r="AD1747">
        <v>0</v>
      </c>
      <c r="AE1747" s="3">
        <v>0</v>
      </c>
      <c r="AF1747" s="3">
        <v>0</v>
      </c>
      <c r="AG1747" s="3">
        <v>0</v>
      </c>
      <c r="AH1747" s="3">
        <v>0</v>
      </c>
      <c r="AI1747" s="3">
        <v>0</v>
      </c>
      <c r="AJ1747" s="3">
        <v>0</v>
      </c>
      <c r="AK1747" s="3">
        <v>4.91</v>
      </c>
      <c r="AL1747" s="3">
        <v>0</v>
      </c>
      <c r="AM1747" s="3">
        <v>0</v>
      </c>
      <c r="AN1747" s="3">
        <v>0</v>
      </c>
      <c r="AO1747" s="3">
        <v>0</v>
      </c>
      <c r="AP1747" s="3">
        <v>0</v>
      </c>
      <c r="AQ1747" s="3">
        <v>0</v>
      </c>
      <c r="AR1747" s="3">
        <v>0</v>
      </c>
      <c r="AS1747" s="3">
        <v>0</v>
      </c>
      <c r="AT1747">
        <v>0</v>
      </c>
      <c r="AU1747">
        <v>0</v>
      </c>
      <c r="AV1747">
        <v>0</v>
      </c>
      <c r="AW1747">
        <v>0</v>
      </c>
      <c r="AX1747">
        <v>0</v>
      </c>
      <c r="AY1747">
        <v>0</v>
      </c>
      <c r="AZ1747">
        <v>0</v>
      </c>
      <c r="BA1747">
        <v>0</v>
      </c>
      <c r="BB1747">
        <v>0</v>
      </c>
      <c r="BC1747">
        <v>0</v>
      </c>
      <c r="BD1747">
        <v>0</v>
      </c>
      <c r="BE1747">
        <v>0</v>
      </c>
      <c r="BF1747">
        <v>0</v>
      </c>
      <c r="BG1747">
        <v>0</v>
      </c>
      <c r="BH1747">
        <v>1</v>
      </c>
      <c r="BI1747">
        <v>3.1</v>
      </c>
      <c r="BJ1747">
        <v>4.8</v>
      </c>
      <c r="BK1747">
        <v>5</v>
      </c>
      <c r="BL1747" s="4">
        <v>37.619999999999997</v>
      </c>
      <c r="BM1747" s="4">
        <v>5.64</v>
      </c>
      <c r="BN1747" s="4">
        <v>43.26</v>
      </c>
      <c r="BO1747" s="4">
        <v>43.26</v>
      </c>
      <c r="BQ1747" t="s">
        <v>318</v>
      </c>
      <c r="BR1747" t="s">
        <v>358</v>
      </c>
      <c r="BS1747" s="2">
        <v>44056</v>
      </c>
      <c r="BT1747" s="1">
        <v>0.3611111111111111</v>
      </c>
      <c r="BU1747" t="s">
        <v>1928</v>
      </c>
      <c r="BV1747" t="s">
        <v>16</v>
      </c>
      <c r="BY1747">
        <v>24026.57</v>
      </c>
      <c r="CA1747" t="s">
        <v>4</v>
      </c>
      <c r="CC1747" t="s">
        <v>3</v>
      </c>
      <c r="CD1747">
        <v>1682</v>
      </c>
      <c r="CE1747" t="s">
        <v>2</v>
      </c>
      <c r="CF1747" s="2">
        <v>44057</v>
      </c>
      <c r="CI1747">
        <v>1</v>
      </c>
      <c r="CJ1747">
        <v>1</v>
      </c>
      <c r="CK1747">
        <v>22</v>
      </c>
      <c r="CL1747" t="s">
        <v>0</v>
      </c>
    </row>
    <row r="1748" spans="1:90" x14ac:dyDescent="0.3">
      <c r="A1748" t="s">
        <v>322</v>
      </c>
      <c r="B1748" t="s">
        <v>321</v>
      </c>
      <c r="C1748" t="s">
        <v>10</v>
      </c>
      <c r="E1748" t="str">
        <f>"FES1162758788"</f>
        <v>FES1162758788</v>
      </c>
      <c r="F1748" s="2">
        <v>44047</v>
      </c>
      <c r="G1748">
        <v>202102</v>
      </c>
      <c r="H1748" t="s">
        <v>25</v>
      </c>
      <c r="I1748" t="s">
        <v>23</v>
      </c>
      <c r="J1748" t="s">
        <v>362</v>
      </c>
      <c r="K1748" t="s">
        <v>7</v>
      </c>
      <c r="L1748" t="s">
        <v>35</v>
      </c>
      <c r="M1748" t="s">
        <v>32</v>
      </c>
      <c r="N1748" t="s">
        <v>634</v>
      </c>
      <c r="O1748" t="s">
        <v>21</v>
      </c>
      <c r="P1748" t="str">
        <f>"2170747896                    "</f>
        <v xml:space="preserve">2170747896                    </v>
      </c>
      <c r="Q1748">
        <v>0</v>
      </c>
      <c r="R1748">
        <v>0</v>
      </c>
      <c r="S1748">
        <v>0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0</v>
      </c>
      <c r="Z1748">
        <v>0</v>
      </c>
      <c r="AA1748">
        <v>0</v>
      </c>
      <c r="AB1748">
        <v>0</v>
      </c>
      <c r="AC1748">
        <v>0</v>
      </c>
      <c r="AD1748">
        <v>0</v>
      </c>
      <c r="AE1748" s="3">
        <v>0</v>
      </c>
      <c r="AF1748" s="3">
        <v>0</v>
      </c>
      <c r="AG1748" s="3">
        <v>0</v>
      </c>
      <c r="AH1748" s="3">
        <v>0</v>
      </c>
      <c r="AI1748" s="3">
        <v>0</v>
      </c>
      <c r="AJ1748" s="3">
        <v>0</v>
      </c>
      <c r="AK1748" s="3">
        <v>4.58</v>
      </c>
      <c r="AL1748" s="3">
        <v>0</v>
      </c>
      <c r="AM1748" s="3">
        <v>0</v>
      </c>
      <c r="AN1748" s="3">
        <v>0</v>
      </c>
      <c r="AO1748" s="3">
        <v>0</v>
      </c>
      <c r="AP1748" s="3">
        <v>0</v>
      </c>
      <c r="AQ1748" s="3">
        <v>0</v>
      </c>
      <c r="AR1748" s="3">
        <v>0</v>
      </c>
      <c r="AS1748" s="3">
        <v>0</v>
      </c>
      <c r="AT1748">
        <v>0</v>
      </c>
      <c r="AU1748">
        <v>0</v>
      </c>
      <c r="AV1748">
        <v>0</v>
      </c>
      <c r="AW1748">
        <v>0</v>
      </c>
      <c r="AX1748">
        <v>0</v>
      </c>
      <c r="AY1748">
        <v>0</v>
      </c>
      <c r="AZ1748">
        <v>0</v>
      </c>
      <c r="BA1748">
        <v>0</v>
      </c>
      <c r="BB1748">
        <v>0</v>
      </c>
      <c r="BC1748">
        <v>0</v>
      </c>
      <c r="BD1748">
        <v>0</v>
      </c>
      <c r="BE1748">
        <v>0</v>
      </c>
      <c r="BF1748">
        <v>0</v>
      </c>
      <c r="BG1748">
        <v>0</v>
      </c>
      <c r="BH1748">
        <v>1</v>
      </c>
      <c r="BI1748">
        <v>1</v>
      </c>
      <c r="BJ1748">
        <v>0.2</v>
      </c>
      <c r="BK1748">
        <v>1</v>
      </c>
      <c r="BL1748" s="4">
        <v>37.29</v>
      </c>
      <c r="BM1748" s="4">
        <v>5.59</v>
      </c>
      <c r="BN1748" s="4">
        <v>42.88</v>
      </c>
      <c r="BO1748" s="4">
        <v>42.88</v>
      </c>
      <c r="BQ1748" t="s">
        <v>385</v>
      </c>
      <c r="BR1748" t="s">
        <v>358</v>
      </c>
      <c r="BS1748" s="2">
        <v>44048</v>
      </c>
      <c r="BT1748" s="1">
        <v>0.33333333333333331</v>
      </c>
      <c r="BU1748" t="s">
        <v>1697</v>
      </c>
      <c r="BV1748" t="s">
        <v>16</v>
      </c>
      <c r="BY1748">
        <v>1200</v>
      </c>
      <c r="BZ1748" t="s">
        <v>1427</v>
      </c>
      <c r="CC1748" t="s">
        <v>32</v>
      </c>
      <c r="CD1748">
        <v>2013</v>
      </c>
      <c r="CE1748" t="s">
        <v>64</v>
      </c>
      <c r="CF1748" s="2">
        <v>44049</v>
      </c>
      <c r="CI1748">
        <v>1</v>
      </c>
      <c r="CJ1748">
        <v>1</v>
      </c>
      <c r="CK1748">
        <v>22</v>
      </c>
      <c r="CL1748" t="s">
        <v>0</v>
      </c>
    </row>
    <row r="1749" spans="1:90" x14ac:dyDescent="0.3">
      <c r="A1749" t="s">
        <v>322</v>
      </c>
      <c r="B1749" t="s">
        <v>321</v>
      </c>
      <c r="C1749" t="s">
        <v>10</v>
      </c>
      <c r="E1749" t="str">
        <f>"FES1162760221"</f>
        <v>FES1162760221</v>
      </c>
      <c r="F1749" s="2">
        <v>44056</v>
      </c>
      <c r="G1749">
        <v>202102</v>
      </c>
      <c r="H1749" t="s">
        <v>25</v>
      </c>
      <c r="I1749" t="s">
        <v>23</v>
      </c>
      <c r="J1749" t="s">
        <v>362</v>
      </c>
      <c r="K1749" t="s">
        <v>7</v>
      </c>
      <c r="L1749" t="s">
        <v>9</v>
      </c>
      <c r="M1749" t="s">
        <v>8</v>
      </c>
      <c r="N1749" t="s">
        <v>1927</v>
      </c>
      <c r="O1749" t="s">
        <v>21</v>
      </c>
      <c r="P1749" t="str">
        <f>"2170749062                    "</f>
        <v xml:space="preserve">2170749062                    </v>
      </c>
      <c r="Q1749">
        <v>0</v>
      </c>
      <c r="R1749">
        <v>0</v>
      </c>
      <c r="S1749">
        <v>0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0</v>
      </c>
      <c r="AB1749">
        <v>0</v>
      </c>
      <c r="AC1749">
        <v>0</v>
      </c>
      <c r="AD1749">
        <v>0</v>
      </c>
      <c r="AE1749" s="3">
        <v>0</v>
      </c>
      <c r="AF1749" s="3">
        <v>0</v>
      </c>
      <c r="AG1749" s="3">
        <v>0</v>
      </c>
      <c r="AH1749" s="3">
        <v>0</v>
      </c>
      <c r="AI1749" s="3">
        <v>0</v>
      </c>
      <c r="AJ1749" s="3">
        <v>0</v>
      </c>
      <c r="AK1749" s="3">
        <v>6.28</v>
      </c>
      <c r="AL1749" s="3">
        <v>0</v>
      </c>
      <c r="AM1749" s="3">
        <v>0</v>
      </c>
      <c r="AN1749" s="3">
        <v>0</v>
      </c>
      <c r="AO1749" s="3">
        <v>0</v>
      </c>
      <c r="AP1749" s="3">
        <v>0</v>
      </c>
      <c r="AQ1749" s="3">
        <v>0</v>
      </c>
      <c r="AR1749" s="3">
        <v>0</v>
      </c>
      <c r="AS1749" s="3">
        <v>0</v>
      </c>
      <c r="AT1749">
        <v>0</v>
      </c>
      <c r="AU1749">
        <v>0</v>
      </c>
      <c r="AV1749">
        <v>0</v>
      </c>
      <c r="AW1749">
        <v>0</v>
      </c>
      <c r="AX1749">
        <v>0</v>
      </c>
      <c r="AY1749">
        <v>0</v>
      </c>
      <c r="AZ1749">
        <v>0</v>
      </c>
      <c r="BA1749">
        <v>0</v>
      </c>
      <c r="BB1749">
        <v>0</v>
      </c>
      <c r="BC1749">
        <v>0</v>
      </c>
      <c r="BD1749">
        <v>0</v>
      </c>
      <c r="BE1749">
        <v>0</v>
      </c>
      <c r="BF1749">
        <v>0</v>
      </c>
      <c r="BG1749">
        <v>0</v>
      </c>
      <c r="BH1749">
        <v>1</v>
      </c>
      <c r="BI1749">
        <v>1</v>
      </c>
      <c r="BJ1749">
        <v>0.2</v>
      </c>
      <c r="BK1749">
        <v>1</v>
      </c>
      <c r="BL1749" s="4">
        <v>48.15</v>
      </c>
      <c r="BM1749" s="4">
        <v>7.22</v>
      </c>
      <c r="BN1749" s="4">
        <v>55.37</v>
      </c>
      <c r="BO1749" s="4">
        <v>55.37</v>
      </c>
      <c r="BR1749" t="s">
        <v>358</v>
      </c>
      <c r="BS1749" s="2">
        <v>44057</v>
      </c>
      <c r="BT1749" s="1">
        <v>0.35833333333333334</v>
      </c>
      <c r="BU1749" t="s">
        <v>1926</v>
      </c>
      <c r="BV1749" t="s">
        <v>16</v>
      </c>
      <c r="BY1749">
        <v>1200</v>
      </c>
      <c r="CA1749" t="s">
        <v>298</v>
      </c>
      <c r="CC1749" t="s">
        <v>8</v>
      </c>
      <c r="CD1749">
        <v>7500</v>
      </c>
      <c r="CE1749" t="s">
        <v>64</v>
      </c>
      <c r="CF1749" s="2">
        <v>44060</v>
      </c>
      <c r="CI1749">
        <v>1</v>
      </c>
      <c r="CJ1749">
        <v>1</v>
      </c>
      <c r="CK1749">
        <v>21</v>
      </c>
      <c r="CL1749" t="s">
        <v>0</v>
      </c>
    </row>
    <row r="1750" spans="1:90" x14ac:dyDescent="0.3">
      <c r="A1750" t="s">
        <v>322</v>
      </c>
      <c r="B1750" t="s">
        <v>321</v>
      </c>
      <c r="C1750" t="s">
        <v>10</v>
      </c>
      <c r="E1750" t="str">
        <f>"FES1162758900"</f>
        <v>FES1162758900</v>
      </c>
      <c r="F1750" s="2">
        <v>44048</v>
      </c>
      <c r="G1750">
        <v>202102</v>
      </c>
      <c r="H1750" t="s">
        <v>25</v>
      </c>
      <c r="I1750" t="s">
        <v>23</v>
      </c>
      <c r="J1750" t="s">
        <v>362</v>
      </c>
      <c r="K1750" t="s">
        <v>7</v>
      </c>
      <c r="L1750" t="s">
        <v>389</v>
      </c>
      <c r="M1750" t="s">
        <v>388</v>
      </c>
      <c r="N1750" t="s">
        <v>387</v>
      </c>
      <c r="O1750" t="s">
        <v>21</v>
      </c>
      <c r="P1750" t="str">
        <f>"2170747024                    "</f>
        <v xml:space="preserve">2170747024                    </v>
      </c>
      <c r="Q1750">
        <v>0</v>
      </c>
      <c r="R1750">
        <v>0</v>
      </c>
      <c r="S1750">
        <v>0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0</v>
      </c>
      <c r="AA1750">
        <v>0</v>
      </c>
      <c r="AB1750">
        <v>0</v>
      </c>
      <c r="AC1750">
        <v>0</v>
      </c>
      <c r="AD1750">
        <v>0</v>
      </c>
      <c r="AE1750" s="3">
        <v>0</v>
      </c>
      <c r="AF1750" s="3">
        <v>0</v>
      </c>
      <c r="AG1750" s="3">
        <v>0</v>
      </c>
      <c r="AH1750" s="3">
        <v>0</v>
      </c>
      <c r="AI1750" s="3">
        <v>0</v>
      </c>
      <c r="AJ1750" s="3">
        <v>0</v>
      </c>
      <c r="AK1750" s="3">
        <v>8.83</v>
      </c>
      <c r="AL1750" s="3">
        <v>0</v>
      </c>
      <c r="AM1750" s="3">
        <v>0</v>
      </c>
      <c r="AN1750" s="3">
        <v>0</v>
      </c>
      <c r="AO1750" s="3">
        <v>0</v>
      </c>
      <c r="AP1750" s="3">
        <v>0</v>
      </c>
      <c r="AQ1750" s="3">
        <v>0</v>
      </c>
      <c r="AR1750" s="3">
        <v>0</v>
      </c>
      <c r="AS1750" s="3">
        <v>0</v>
      </c>
      <c r="AT1750">
        <v>0</v>
      </c>
      <c r="AU1750">
        <v>0</v>
      </c>
      <c r="AV1750">
        <v>0</v>
      </c>
      <c r="AW1750">
        <v>0</v>
      </c>
      <c r="AX1750">
        <v>0</v>
      </c>
      <c r="AY1750">
        <v>0</v>
      </c>
      <c r="AZ1750">
        <v>0</v>
      </c>
      <c r="BA1750">
        <v>0</v>
      </c>
      <c r="BB1750">
        <v>0</v>
      </c>
      <c r="BC1750">
        <v>0</v>
      </c>
      <c r="BD1750">
        <v>0</v>
      </c>
      <c r="BE1750">
        <v>0</v>
      </c>
      <c r="BF1750">
        <v>0</v>
      </c>
      <c r="BG1750">
        <v>0</v>
      </c>
      <c r="BH1750">
        <v>1</v>
      </c>
      <c r="BI1750">
        <v>1</v>
      </c>
      <c r="BJ1750">
        <v>0.2</v>
      </c>
      <c r="BK1750">
        <v>1</v>
      </c>
      <c r="BL1750" s="4">
        <v>67.709999999999994</v>
      </c>
      <c r="BM1750" s="4">
        <v>10.16</v>
      </c>
      <c r="BN1750" s="4">
        <v>77.87</v>
      </c>
      <c r="BO1750" s="4">
        <v>77.87</v>
      </c>
      <c r="BQ1750" t="s">
        <v>385</v>
      </c>
      <c r="BR1750" t="s">
        <v>358</v>
      </c>
      <c r="BS1750" s="2">
        <v>44049</v>
      </c>
      <c r="BT1750" s="1">
        <v>0.64861111111111114</v>
      </c>
      <c r="BU1750" t="s">
        <v>1925</v>
      </c>
      <c r="BV1750" t="s">
        <v>16</v>
      </c>
      <c r="BY1750">
        <v>1200</v>
      </c>
      <c r="BZ1750" t="s">
        <v>1427</v>
      </c>
      <c r="CA1750" t="s">
        <v>426</v>
      </c>
      <c r="CC1750" t="s">
        <v>388</v>
      </c>
      <c r="CD1750">
        <v>1028</v>
      </c>
      <c r="CE1750" t="s">
        <v>64</v>
      </c>
      <c r="CF1750" s="2">
        <v>44049</v>
      </c>
      <c r="CI1750">
        <v>1</v>
      </c>
      <c r="CJ1750">
        <v>1</v>
      </c>
      <c r="CK1750">
        <v>24</v>
      </c>
      <c r="CL1750" t="s">
        <v>0</v>
      </c>
    </row>
    <row r="1751" spans="1:90" x14ac:dyDescent="0.3">
      <c r="A1751" t="s">
        <v>322</v>
      </c>
      <c r="B1751" t="s">
        <v>321</v>
      </c>
      <c r="C1751" t="s">
        <v>10</v>
      </c>
      <c r="E1751" t="str">
        <f>"FES1162758398"</f>
        <v>FES1162758398</v>
      </c>
      <c r="F1751" s="2">
        <v>44046</v>
      </c>
      <c r="G1751">
        <v>202102</v>
      </c>
      <c r="H1751" t="s">
        <v>25</v>
      </c>
      <c r="I1751" t="s">
        <v>23</v>
      </c>
      <c r="J1751" t="s">
        <v>362</v>
      </c>
      <c r="K1751" t="s">
        <v>7</v>
      </c>
      <c r="L1751" t="s">
        <v>60</v>
      </c>
      <c r="M1751" t="s">
        <v>58</v>
      </c>
      <c r="N1751" t="s">
        <v>1739</v>
      </c>
      <c r="O1751" t="s">
        <v>21</v>
      </c>
      <c r="P1751" t="str">
        <f>"2170747631                    "</f>
        <v xml:space="preserve">2170747631                    </v>
      </c>
      <c r="Q1751">
        <v>0</v>
      </c>
      <c r="R1751">
        <v>0</v>
      </c>
      <c r="S1751">
        <v>0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0</v>
      </c>
      <c r="AA1751">
        <v>0</v>
      </c>
      <c r="AB1751">
        <v>0</v>
      </c>
      <c r="AC1751">
        <v>0</v>
      </c>
      <c r="AD1751">
        <v>0</v>
      </c>
      <c r="AE1751" s="3">
        <v>0</v>
      </c>
      <c r="AF1751" s="3">
        <v>0</v>
      </c>
      <c r="AG1751" s="3">
        <v>0</v>
      </c>
      <c r="AH1751" s="3">
        <v>0</v>
      </c>
      <c r="AI1751" s="3">
        <v>0</v>
      </c>
      <c r="AJ1751" s="3">
        <v>0</v>
      </c>
      <c r="AK1751" s="3">
        <v>5.86</v>
      </c>
      <c r="AL1751" s="3">
        <v>0</v>
      </c>
      <c r="AM1751" s="3">
        <v>0</v>
      </c>
      <c r="AN1751" s="3">
        <v>0</v>
      </c>
      <c r="AO1751" s="3">
        <v>0</v>
      </c>
      <c r="AP1751" s="3">
        <v>0</v>
      </c>
      <c r="AQ1751" s="3">
        <v>0</v>
      </c>
      <c r="AR1751" s="3">
        <v>0</v>
      </c>
      <c r="AS1751" s="3">
        <v>0</v>
      </c>
      <c r="AT1751">
        <v>0</v>
      </c>
      <c r="AU1751">
        <v>0</v>
      </c>
      <c r="AV1751">
        <v>0</v>
      </c>
      <c r="AW1751">
        <v>0</v>
      </c>
      <c r="AX1751">
        <v>0</v>
      </c>
      <c r="AY1751">
        <v>0</v>
      </c>
      <c r="AZ1751">
        <v>0</v>
      </c>
      <c r="BA1751">
        <v>0</v>
      </c>
      <c r="BB1751">
        <v>0</v>
      </c>
      <c r="BC1751">
        <v>0</v>
      </c>
      <c r="BD1751">
        <v>0</v>
      </c>
      <c r="BE1751">
        <v>0</v>
      </c>
      <c r="BF1751">
        <v>0</v>
      </c>
      <c r="BG1751">
        <v>0</v>
      </c>
      <c r="BH1751">
        <v>1</v>
      </c>
      <c r="BI1751">
        <v>1</v>
      </c>
      <c r="BJ1751">
        <v>0.2</v>
      </c>
      <c r="BK1751">
        <v>1</v>
      </c>
      <c r="BL1751" s="4">
        <v>47.73</v>
      </c>
      <c r="BM1751" s="4">
        <v>7.16</v>
      </c>
      <c r="BN1751" s="4">
        <v>54.89</v>
      </c>
      <c r="BO1751" s="4">
        <v>54.89</v>
      </c>
      <c r="BQ1751" t="s">
        <v>385</v>
      </c>
      <c r="BR1751" t="s">
        <v>358</v>
      </c>
      <c r="BS1751" s="2">
        <v>44047</v>
      </c>
      <c r="BT1751" s="1">
        <v>0.43402777777777773</v>
      </c>
      <c r="BU1751" t="s">
        <v>1738</v>
      </c>
      <c r="BV1751" t="s">
        <v>16</v>
      </c>
      <c r="BY1751">
        <v>1200</v>
      </c>
      <c r="BZ1751" t="s">
        <v>1427</v>
      </c>
      <c r="CA1751" t="s">
        <v>109</v>
      </c>
      <c r="CC1751" t="s">
        <v>58</v>
      </c>
      <c r="CD1751">
        <v>200</v>
      </c>
      <c r="CE1751" t="s">
        <v>64</v>
      </c>
      <c r="CI1751">
        <v>1</v>
      </c>
      <c r="CJ1751">
        <v>1</v>
      </c>
      <c r="CK1751">
        <v>21</v>
      </c>
      <c r="CL1751" t="s">
        <v>0</v>
      </c>
    </row>
    <row r="1752" spans="1:90" x14ac:dyDescent="0.3">
      <c r="A1752" t="s">
        <v>322</v>
      </c>
      <c r="B1752" t="s">
        <v>321</v>
      </c>
      <c r="C1752" t="s">
        <v>10</v>
      </c>
      <c r="E1752" t="str">
        <f>"FES1162759469"</f>
        <v>FES1162759469</v>
      </c>
      <c r="F1752" s="2">
        <v>44050</v>
      </c>
      <c r="G1752">
        <v>202102</v>
      </c>
      <c r="H1752" t="s">
        <v>25</v>
      </c>
      <c r="I1752" t="s">
        <v>23</v>
      </c>
      <c r="J1752" t="s">
        <v>362</v>
      </c>
      <c r="K1752" t="s">
        <v>7</v>
      </c>
      <c r="L1752" t="s">
        <v>46</v>
      </c>
      <c r="M1752" t="s">
        <v>44</v>
      </c>
      <c r="N1752" t="s">
        <v>1924</v>
      </c>
      <c r="O1752" t="s">
        <v>21</v>
      </c>
      <c r="P1752" t="str">
        <f>"2170748419                    "</f>
        <v xml:space="preserve">2170748419                    </v>
      </c>
      <c r="Q1752">
        <v>0</v>
      </c>
      <c r="R1752">
        <v>0</v>
      </c>
      <c r="S1752">
        <v>0</v>
      </c>
      <c r="T1752">
        <v>0</v>
      </c>
      <c r="U1752">
        <v>0</v>
      </c>
      <c r="V1752">
        <v>0</v>
      </c>
      <c r="W1752">
        <v>0</v>
      </c>
      <c r="X1752">
        <v>0</v>
      </c>
      <c r="Y1752">
        <v>0</v>
      </c>
      <c r="Z1752">
        <v>0</v>
      </c>
      <c r="AA1752">
        <v>0</v>
      </c>
      <c r="AB1752">
        <v>0</v>
      </c>
      <c r="AC1752">
        <v>0</v>
      </c>
      <c r="AD1752">
        <v>0</v>
      </c>
      <c r="AE1752" s="3">
        <v>0</v>
      </c>
      <c r="AF1752" s="3">
        <v>0</v>
      </c>
      <c r="AG1752" s="3">
        <v>0</v>
      </c>
      <c r="AH1752" s="3">
        <v>0</v>
      </c>
      <c r="AI1752" s="3">
        <v>0</v>
      </c>
      <c r="AJ1752" s="3">
        <v>0</v>
      </c>
      <c r="AK1752" s="3">
        <v>14.13</v>
      </c>
      <c r="AL1752" s="3">
        <v>0</v>
      </c>
      <c r="AM1752" s="3">
        <v>0</v>
      </c>
      <c r="AN1752" s="3">
        <v>0</v>
      </c>
      <c r="AO1752" s="3">
        <v>0</v>
      </c>
      <c r="AP1752" s="3">
        <v>0</v>
      </c>
      <c r="AQ1752" s="3">
        <v>0</v>
      </c>
      <c r="AR1752" s="3">
        <v>0</v>
      </c>
      <c r="AS1752" s="3">
        <v>0</v>
      </c>
      <c r="AT1752">
        <v>0</v>
      </c>
      <c r="AU1752">
        <v>0</v>
      </c>
      <c r="AV1752">
        <v>0</v>
      </c>
      <c r="AW1752">
        <v>0</v>
      </c>
      <c r="AX1752">
        <v>0</v>
      </c>
      <c r="AY1752">
        <v>0</v>
      </c>
      <c r="AZ1752">
        <v>0</v>
      </c>
      <c r="BA1752">
        <v>0</v>
      </c>
      <c r="BB1752">
        <v>0</v>
      </c>
      <c r="BC1752">
        <v>0</v>
      </c>
      <c r="BD1752">
        <v>0</v>
      </c>
      <c r="BE1752">
        <v>0</v>
      </c>
      <c r="BF1752">
        <v>0</v>
      </c>
      <c r="BG1752">
        <v>0</v>
      </c>
      <c r="BH1752">
        <v>1</v>
      </c>
      <c r="BI1752">
        <v>3.4</v>
      </c>
      <c r="BJ1752">
        <v>4.4000000000000004</v>
      </c>
      <c r="BK1752">
        <v>4.5</v>
      </c>
      <c r="BL1752" s="4">
        <v>108.3</v>
      </c>
      <c r="BM1752" s="4">
        <v>16.25</v>
      </c>
      <c r="BN1752" s="4">
        <v>124.55</v>
      </c>
      <c r="BO1752" s="4">
        <v>124.55</v>
      </c>
      <c r="BQ1752" t="s">
        <v>385</v>
      </c>
      <c r="BR1752" t="s">
        <v>358</v>
      </c>
      <c r="BS1752" s="2">
        <v>44054</v>
      </c>
      <c r="BT1752" s="1">
        <v>0.69791666666666663</v>
      </c>
      <c r="BU1752" t="s">
        <v>150</v>
      </c>
      <c r="BV1752" t="s">
        <v>0</v>
      </c>
      <c r="BW1752" t="s">
        <v>34</v>
      </c>
      <c r="BX1752" t="s">
        <v>95</v>
      </c>
      <c r="BY1752">
        <v>21856.14</v>
      </c>
      <c r="CA1752" t="s">
        <v>71</v>
      </c>
      <c r="CC1752" t="s">
        <v>44</v>
      </c>
      <c r="CD1752">
        <v>4051</v>
      </c>
      <c r="CE1752" t="s">
        <v>2</v>
      </c>
      <c r="CF1752" s="2">
        <v>44054</v>
      </c>
      <c r="CI1752">
        <v>1</v>
      </c>
      <c r="CJ1752">
        <v>2</v>
      </c>
      <c r="CK1752">
        <v>21</v>
      </c>
      <c r="CL1752" t="s">
        <v>0</v>
      </c>
    </row>
    <row r="1753" spans="1:90" x14ac:dyDescent="0.3">
      <c r="A1753" t="s">
        <v>322</v>
      </c>
      <c r="B1753" t="s">
        <v>321</v>
      </c>
      <c r="C1753" t="s">
        <v>10</v>
      </c>
      <c r="E1753" t="str">
        <f>"FES1162762127"</f>
        <v>FES1162762127</v>
      </c>
      <c r="F1753" s="2">
        <v>44070</v>
      </c>
      <c r="G1753">
        <v>202102</v>
      </c>
      <c r="H1753" t="s">
        <v>25</v>
      </c>
      <c r="I1753" t="s">
        <v>23</v>
      </c>
      <c r="J1753" t="s">
        <v>362</v>
      </c>
      <c r="K1753" t="s">
        <v>7</v>
      </c>
      <c r="L1753" t="s">
        <v>9</v>
      </c>
      <c r="M1753" t="s">
        <v>8</v>
      </c>
      <c r="N1753" t="s">
        <v>524</v>
      </c>
      <c r="O1753" t="s">
        <v>21</v>
      </c>
      <c r="P1753" t="str">
        <f>"2170750774                    "</f>
        <v xml:space="preserve">2170750774                    </v>
      </c>
      <c r="Q1753">
        <v>0</v>
      </c>
      <c r="R1753">
        <v>0</v>
      </c>
      <c r="S1753">
        <v>0</v>
      </c>
      <c r="T1753">
        <v>0</v>
      </c>
      <c r="U1753">
        <v>0</v>
      </c>
      <c r="V1753">
        <v>0</v>
      </c>
      <c r="W1753">
        <v>0</v>
      </c>
      <c r="X1753">
        <v>0</v>
      </c>
      <c r="Y1753">
        <v>0</v>
      </c>
      <c r="Z1753">
        <v>0</v>
      </c>
      <c r="AA1753">
        <v>0</v>
      </c>
      <c r="AB1753">
        <v>0</v>
      </c>
      <c r="AC1753">
        <v>0</v>
      </c>
      <c r="AD1753">
        <v>0</v>
      </c>
      <c r="AE1753" s="3">
        <v>0</v>
      </c>
      <c r="AF1753" s="3">
        <v>0</v>
      </c>
      <c r="AG1753" s="3">
        <v>0</v>
      </c>
      <c r="AH1753" s="3">
        <v>0</v>
      </c>
      <c r="AI1753" s="3">
        <v>0</v>
      </c>
      <c r="AJ1753" s="3">
        <v>0</v>
      </c>
      <c r="AK1753" s="3">
        <v>6.28</v>
      </c>
      <c r="AL1753" s="3">
        <v>0</v>
      </c>
      <c r="AM1753" s="3">
        <v>0</v>
      </c>
      <c r="AN1753" s="3">
        <v>0</v>
      </c>
      <c r="AO1753" s="3">
        <v>0</v>
      </c>
      <c r="AP1753" s="3">
        <v>0</v>
      </c>
      <c r="AQ1753" s="3">
        <v>0</v>
      </c>
      <c r="AR1753" s="3">
        <v>0</v>
      </c>
      <c r="AS1753" s="3">
        <v>0</v>
      </c>
      <c r="AT1753">
        <v>0</v>
      </c>
      <c r="AU1753">
        <v>0</v>
      </c>
      <c r="AV1753">
        <v>0</v>
      </c>
      <c r="AW1753">
        <v>0</v>
      </c>
      <c r="AX1753">
        <v>0</v>
      </c>
      <c r="AY1753">
        <v>0</v>
      </c>
      <c r="AZ1753">
        <v>0</v>
      </c>
      <c r="BA1753">
        <v>0</v>
      </c>
      <c r="BB1753">
        <v>0</v>
      </c>
      <c r="BC1753">
        <v>0</v>
      </c>
      <c r="BD1753">
        <v>0</v>
      </c>
      <c r="BE1753">
        <v>0</v>
      </c>
      <c r="BF1753">
        <v>0</v>
      </c>
      <c r="BG1753">
        <v>0</v>
      </c>
      <c r="BH1753">
        <v>1</v>
      </c>
      <c r="BI1753">
        <v>1</v>
      </c>
      <c r="BJ1753">
        <v>0.2</v>
      </c>
      <c r="BK1753">
        <v>1</v>
      </c>
      <c r="BL1753" s="4">
        <v>48.15</v>
      </c>
      <c r="BM1753" s="4">
        <v>7.22</v>
      </c>
      <c r="BN1753" s="4">
        <v>55.37</v>
      </c>
      <c r="BO1753" s="4">
        <v>55.37</v>
      </c>
      <c r="BQ1753" t="s">
        <v>385</v>
      </c>
      <c r="BR1753" t="s">
        <v>358</v>
      </c>
      <c r="BS1753" s="2">
        <v>44071</v>
      </c>
      <c r="BT1753" s="1">
        <v>0.36944444444444446</v>
      </c>
      <c r="BU1753" t="s">
        <v>840</v>
      </c>
      <c r="BV1753" t="s">
        <v>16</v>
      </c>
      <c r="BY1753">
        <v>1200</v>
      </c>
      <c r="CA1753" t="s">
        <v>223</v>
      </c>
      <c r="CC1753" t="s">
        <v>8</v>
      </c>
      <c r="CD1753">
        <v>7441</v>
      </c>
      <c r="CE1753" t="s">
        <v>64</v>
      </c>
      <c r="CF1753" s="2">
        <v>44074</v>
      </c>
      <c r="CI1753">
        <v>1</v>
      </c>
      <c r="CJ1753">
        <v>1</v>
      </c>
      <c r="CK1753">
        <v>21</v>
      </c>
      <c r="CL1753" t="s">
        <v>0</v>
      </c>
    </row>
    <row r="1754" spans="1:90" x14ac:dyDescent="0.3">
      <c r="A1754" t="s">
        <v>322</v>
      </c>
      <c r="B1754" t="s">
        <v>321</v>
      </c>
      <c r="C1754" t="s">
        <v>10</v>
      </c>
      <c r="E1754" t="str">
        <f>"FES1162758317"</f>
        <v>FES1162758317</v>
      </c>
      <c r="F1754" s="2">
        <v>44046</v>
      </c>
      <c r="G1754">
        <v>202102</v>
      </c>
      <c r="H1754" t="s">
        <v>25</v>
      </c>
      <c r="I1754" t="s">
        <v>23</v>
      </c>
      <c r="J1754" t="s">
        <v>362</v>
      </c>
      <c r="K1754" t="s">
        <v>7</v>
      </c>
      <c r="L1754" t="s">
        <v>232</v>
      </c>
      <c r="M1754" t="s">
        <v>231</v>
      </c>
      <c r="N1754" t="s">
        <v>1923</v>
      </c>
      <c r="O1754" t="s">
        <v>21</v>
      </c>
      <c r="P1754" t="str">
        <f>"2170747463                    "</f>
        <v xml:space="preserve">2170747463                    </v>
      </c>
      <c r="Q1754">
        <v>0</v>
      </c>
      <c r="R1754">
        <v>0</v>
      </c>
      <c r="S1754">
        <v>0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0</v>
      </c>
      <c r="Z1754">
        <v>0</v>
      </c>
      <c r="AA1754">
        <v>0</v>
      </c>
      <c r="AB1754">
        <v>0</v>
      </c>
      <c r="AC1754">
        <v>0</v>
      </c>
      <c r="AD1754">
        <v>0</v>
      </c>
      <c r="AE1754" s="3">
        <v>0</v>
      </c>
      <c r="AF1754" s="3">
        <v>0</v>
      </c>
      <c r="AG1754" s="3">
        <v>0</v>
      </c>
      <c r="AH1754" s="3">
        <v>0</v>
      </c>
      <c r="AI1754" s="3">
        <v>0</v>
      </c>
      <c r="AJ1754" s="3">
        <v>0</v>
      </c>
      <c r="AK1754" s="3">
        <v>4.58</v>
      </c>
      <c r="AL1754" s="3">
        <v>0</v>
      </c>
      <c r="AM1754" s="3">
        <v>0</v>
      </c>
      <c r="AN1754" s="3">
        <v>0</v>
      </c>
      <c r="AO1754" s="3">
        <v>0</v>
      </c>
      <c r="AP1754" s="3">
        <v>0</v>
      </c>
      <c r="AQ1754" s="3">
        <v>0</v>
      </c>
      <c r="AR1754" s="3">
        <v>0</v>
      </c>
      <c r="AS1754" s="3">
        <v>0</v>
      </c>
      <c r="AT1754">
        <v>0</v>
      </c>
      <c r="AU1754">
        <v>0</v>
      </c>
      <c r="AV1754">
        <v>0</v>
      </c>
      <c r="AW1754">
        <v>0</v>
      </c>
      <c r="AX1754">
        <v>0</v>
      </c>
      <c r="AY1754">
        <v>0</v>
      </c>
      <c r="AZ1754">
        <v>0</v>
      </c>
      <c r="BA1754">
        <v>0</v>
      </c>
      <c r="BB1754">
        <v>0</v>
      </c>
      <c r="BC1754">
        <v>0</v>
      </c>
      <c r="BD1754">
        <v>0</v>
      </c>
      <c r="BE1754">
        <v>0</v>
      </c>
      <c r="BF1754">
        <v>0</v>
      </c>
      <c r="BG1754">
        <v>0</v>
      </c>
      <c r="BH1754">
        <v>1</v>
      </c>
      <c r="BI1754">
        <v>1</v>
      </c>
      <c r="BJ1754">
        <v>0.2</v>
      </c>
      <c r="BK1754">
        <v>1</v>
      </c>
      <c r="BL1754" s="4">
        <v>37.29</v>
      </c>
      <c r="BM1754" s="4">
        <v>5.59</v>
      </c>
      <c r="BN1754" s="4">
        <v>42.88</v>
      </c>
      <c r="BO1754" s="4">
        <v>42.88</v>
      </c>
      <c r="BQ1754" t="s">
        <v>385</v>
      </c>
      <c r="BR1754" t="s">
        <v>358</v>
      </c>
      <c r="BS1754" s="2">
        <v>44047</v>
      </c>
      <c r="BT1754" s="1">
        <v>0.41736111111111113</v>
      </c>
      <c r="BU1754" t="s">
        <v>1922</v>
      </c>
      <c r="BV1754" t="s">
        <v>16</v>
      </c>
      <c r="BY1754">
        <v>1200</v>
      </c>
      <c r="BZ1754" t="s">
        <v>1427</v>
      </c>
      <c r="CA1754" t="s">
        <v>961</v>
      </c>
      <c r="CC1754" t="s">
        <v>231</v>
      </c>
      <c r="CD1754">
        <v>1459</v>
      </c>
      <c r="CE1754" t="s">
        <v>64</v>
      </c>
      <c r="CF1754" s="2">
        <v>44048</v>
      </c>
      <c r="CI1754">
        <v>1</v>
      </c>
      <c r="CJ1754">
        <v>1</v>
      </c>
      <c r="CK1754">
        <v>22</v>
      </c>
      <c r="CL1754" t="s">
        <v>0</v>
      </c>
    </row>
    <row r="1755" spans="1:90" x14ac:dyDescent="0.3">
      <c r="A1755" t="s">
        <v>322</v>
      </c>
      <c r="B1755" t="s">
        <v>321</v>
      </c>
      <c r="C1755" t="s">
        <v>10</v>
      </c>
      <c r="E1755" t="str">
        <f>"FES1162758858"</f>
        <v>FES1162758858</v>
      </c>
      <c r="F1755" s="2">
        <v>44047</v>
      </c>
      <c r="G1755">
        <v>202102</v>
      </c>
      <c r="H1755" t="s">
        <v>25</v>
      </c>
      <c r="I1755" t="s">
        <v>23</v>
      </c>
      <c r="J1755" t="s">
        <v>362</v>
      </c>
      <c r="K1755" t="s">
        <v>7</v>
      </c>
      <c r="L1755" t="s">
        <v>100</v>
      </c>
      <c r="M1755" t="s">
        <v>99</v>
      </c>
      <c r="N1755" t="s">
        <v>1362</v>
      </c>
      <c r="O1755" t="s">
        <v>21</v>
      </c>
      <c r="P1755" t="str">
        <f>"2170747971                    "</f>
        <v xml:space="preserve">2170747971                    </v>
      </c>
      <c r="Q1755">
        <v>0</v>
      </c>
      <c r="R1755">
        <v>0</v>
      </c>
      <c r="S1755">
        <v>0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0</v>
      </c>
      <c r="Z1755">
        <v>0</v>
      </c>
      <c r="AA1755">
        <v>0</v>
      </c>
      <c r="AB1755">
        <v>0</v>
      </c>
      <c r="AC1755">
        <v>0</v>
      </c>
      <c r="AD1755">
        <v>0</v>
      </c>
      <c r="AE1755" s="3">
        <v>0</v>
      </c>
      <c r="AF1755" s="3">
        <v>0</v>
      </c>
      <c r="AG1755" s="3">
        <v>0</v>
      </c>
      <c r="AH1755" s="3">
        <v>0</v>
      </c>
      <c r="AI1755" s="3">
        <v>0</v>
      </c>
      <c r="AJ1755" s="3">
        <v>0</v>
      </c>
      <c r="AK1755" s="3">
        <v>5.86</v>
      </c>
      <c r="AL1755" s="3">
        <v>0</v>
      </c>
      <c r="AM1755" s="3">
        <v>0</v>
      </c>
      <c r="AN1755" s="3">
        <v>0</v>
      </c>
      <c r="AO1755" s="3">
        <v>0</v>
      </c>
      <c r="AP1755" s="3">
        <v>0</v>
      </c>
      <c r="AQ1755" s="3">
        <v>0</v>
      </c>
      <c r="AR1755" s="3">
        <v>0</v>
      </c>
      <c r="AS1755" s="3">
        <v>0</v>
      </c>
      <c r="AT1755">
        <v>0</v>
      </c>
      <c r="AU1755">
        <v>0</v>
      </c>
      <c r="AV1755">
        <v>0</v>
      </c>
      <c r="AW1755">
        <v>0</v>
      </c>
      <c r="AX1755">
        <v>0</v>
      </c>
      <c r="AY1755">
        <v>0</v>
      </c>
      <c r="AZ1755">
        <v>0</v>
      </c>
      <c r="BA1755">
        <v>0</v>
      </c>
      <c r="BB1755">
        <v>0</v>
      </c>
      <c r="BC1755">
        <v>0</v>
      </c>
      <c r="BD1755">
        <v>0</v>
      </c>
      <c r="BE1755">
        <v>0</v>
      </c>
      <c r="BF1755">
        <v>0</v>
      </c>
      <c r="BG1755">
        <v>0</v>
      </c>
      <c r="BH1755">
        <v>1</v>
      </c>
      <c r="BI1755">
        <v>1</v>
      </c>
      <c r="BJ1755">
        <v>0.2</v>
      </c>
      <c r="BK1755">
        <v>1</v>
      </c>
      <c r="BL1755" s="4">
        <v>47.73</v>
      </c>
      <c r="BM1755" s="4">
        <v>7.16</v>
      </c>
      <c r="BN1755" s="4">
        <v>54.89</v>
      </c>
      <c r="BO1755" s="4">
        <v>54.89</v>
      </c>
      <c r="BQ1755" t="s">
        <v>385</v>
      </c>
      <c r="BR1755" t="s">
        <v>358</v>
      </c>
      <c r="BS1755" s="2">
        <v>44048</v>
      </c>
      <c r="BT1755" s="1">
        <v>0.37777777777777777</v>
      </c>
      <c r="BU1755" t="s">
        <v>1921</v>
      </c>
      <c r="BV1755" t="s">
        <v>16</v>
      </c>
      <c r="BY1755">
        <v>1200</v>
      </c>
      <c r="BZ1755" t="s">
        <v>1427</v>
      </c>
      <c r="CA1755" t="s">
        <v>495</v>
      </c>
      <c r="CC1755" t="s">
        <v>99</v>
      </c>
      <c r="CD1755">
        <v>3610</v>
      </c>
      <c r="CE1755" t="s">
        <v>64</v>
      </c>
      <c r="CF1755" s="2">
        <v>44049</v>
      </c>
      <c r="CI1755">
        <v>1</v>
      </c>
      <c r="CJ1755">
        <v>1</v>
      </c>
      <c r="CK1755">
        <v>21</v>
      </c>
      <c r="CL1755" t="s">
        <v>0</v>
      </c>
    </row>
    <row r="1756" spans="1:90" x14ac:dyDescent="0.3">
      <c r="A1756" t="s">
        <v>322</v>
      </c>
      <c r="B1756" t="s">
        <v>321</v>
      </c>
      <c r="C1756" t="s">
        <v>10</v>
      </c>
      <c r="E1756" t="str">
        <f>"FES1162758447"</f>
        <v>FES1162758447</v>
      </c>
      <c r="F1756" s="2">
        <v>44046</v>
      </c>
      <c r="G1756">
        <v>202102</v>
      </c>
      <c r="H1756" t="s">
        <v>25</v>
      </c>
      <c r="I1756" t="s">
        <v>23</v>
      </c>
      <c r="J1756" t="s">
        <v>362</v>
      </c>
      <c r="K1756" t="s">
        <v>7</v>
      </c>
      <c r="L1756" t="s">
        <v>25</v>
      </c>
      <c r="M1756" t="s">
        <v>23</v>
      </c>
      <c r="N1756" t="s">
        <v>1920</v>
      </c>
      <c r="O1756" t="s">
        <v>21</v>
      </c>
      <c r="P1756" t="str">
        <f>"2170746814                    "</f>
        <v xml:space="preserve">2170746814                    </v>
      </c>
      <c r="Q1756">
        <v>0</v>
      </c>
      <c r="R1756">
        <v>0</v>
      </c>
      <c r="S1756">
        <v>0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0</v>
      </c>
      <c r="Z1756">
        <v>0</v>
      </c>
      <c r="AA1756">
        <v>0</v>
      </c>
      <c r="AB1756">
        <v>0</v>
      </c>
      <c r="AC1756">
        <v>0</v>
      </c>
      <c r="AD1756">
        <v>0</v>
      </c>
      <c r="AE1756" s="3">
        <v>0</v>
      </c>
      <c r="AF1756" s="3">
        <v>0</v>
      </c>
      <c r="AG1756" s="3">
        <v>0</v>
      </c>
      <c r="AH1756" s="3">
        <v>0</v>
      </c>
      <c r="AI1756" s="3">
        <v>0</v>
      </c>
      <c r="AJ1756" s="3">
        <v>0</v>
      </c>
      <c r="AK1756" s="3">
        <v>4.58</v>
      </c>
      <c r="AL1756" s="3">
        <v>0</v>
      </c>
      <c r="AM1756" s="3">
        <v>0</v>
      </c>
      <c r="AN1756" s="3">
        <v>0</v>
      </c>
      <c r="AO1756" s="3">
        <v>0</v>
      </c>
      <c r="AP1756" s="3">
        <v>0</v>
      </c>
      <c r="AQ1756" s="3">
        <v>0</v>
      </c>
      <c r="AR1756" s="3">
        <v>0</v>
      </c>
      <c r="AS1756" s="3">
        <v>0</v>
      </c>
      <c r="AT1756">
        <v>0</v>
      </c>
      <c r="AU1756">
        <v>0</v>
      </c>
      <c r="AV1756">
        <v>0</v>
      </c>
      <c r="AW1756">
        <v>0</v>
      </c>
      <c r="AX1756">
        <v>0</v>
      </c>
      <c r="AY1756">
        <v>0</v>
      </c>
      <c r="AZ1756">
        <v>0</v>
      </c>
      <c r="BA1756">
        <v>0</v>
      </c>
      <c r="BB1756">
        <v>0</v>
      </c>
      <c r="BC1756">
        <v>0</v>
      </c>
      <c r="BD1756">
        <v>0</v>
      </c>
      <c r="BE1756">
        <v>0</v>
      </c>
      <c r="BF1756">
        <v>0</v>
      </c>
      <c r="BG1756">
        <v>0</v>
      </c>
      <c r="BH1756">
        <v>1</v>
      </c>
      <c r="BI1756">
        <v>1</v>
      </c>
      <c r="BJ1756">
        <v>0.2</v>
      </c>
      <c r="BK1756">
        <v>1</v>
      </c>
      <c r="BL1756" s="4">
        <v>37.29</v>
      </c>
      <c r="BM1756" s="4">
        <v>5.59</v>
      </c>
      <c r="BN1756" s="4">
        <v>42.88</v>
      </c>
      <c r="BO1756" s="4">
        <v>42.88</v>
      </c>
      <c r="BQ1756" t="s">
        <v>1919</v>
      </c>
      <c r="BR1756" t="s">
        <v>358</v>
      </c>
      <c r="BS1756" s="2">
        <v>44047</v>
      </c>
      <c r="BT1756" s="1">
        <v>0.32569444444444445</v>
      </c>
      <c r="BU1756" t="s">
        <v>951</v>
      </c>
      <c r="BV1756" t="s">
        <v>16</v>
      </c>
      <c r="BY1756">
        <v>1200</v>
      </c>
      <c r="BZ1756" t="s">
        <v>1427</v>
      </c>
      <c r="CA1756" t="s">
        <v>1049</v>
      </c>
      <c r="CC1756" t="s">
        <v>23</v>
      </c>
      <c r="CD1756">
        <v>1609</v>
      </c>
      <c r="CE1756" t="s">
        <v>64</v>
      </c>
      <c r="CF1756" s="2">
        <v>44048</v>
      </c>
      <c r="CI1756">
        <v>1</v>
      </c>
      <c r="CJ1756">
        <v>1</v>
      </c>
      <c r="CK1756">
        <v>22</v>
      </c>
      <c r="CL1756" t="s">
        <v>0</v>
      </c>
    </row>
    <row r="1757" spans="1:90" x14ac:dyDescent="0.3">
      <c r="A1757" t="s">
        <v>322</v>
      </c>
      <c r="B1757" t="s">
        <v>321</v>
      </c>
      <c r="C1757" t="s">
        <v>10</v>
      </c>
      <c r="E1757" t="str">
        <f>"FES1162759545"</f>
        <v>FES1162759545</v>
      </c>
      <c r="F1757" s="2">
        <v>44050</v>
      </c>
      <c r="G1757">
        <v>202102</v>
      </c>
      <c r="H1757" t="s">
        <v>25</v>
      </c>
      <c r="I1757" t="s">
        <v>23</v>
      </c>
      <c r="J1757" t="s">
        <v>362</v>
      </c>
      <c r="K1757" t="s">
        <v>7</v>
      </c>
      <c r="L1757" t="s">
        <v>480</v>
      </c>
      <c r="M1757" t="s">
        <v>477</v>
      </c>
      <c r="N1757" t="s">
        <v>1918</v>
      </c>
      <c r="O1757" t="s">
        <v>21</v>
      </c>
      <c r="P1757" t="str">
        <f>"2170748506                    "</f>
        <v xml:space="preserve">2170748506                    </v>
      </c>
      <c r="Q1757">
        <v>0</v>
      </c>
      <c r="R1757">
        <v>0</v>
      </c>
      <c r="S1757">
        <v>0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0</v>
      </c>
      <c r="AA1757">
        <v>0</v>
      </c>
      <c r="AB1757">
        <v>0</v>
      </c>
      <c r="AC1757">
        <v>0</v>
      </c>
      <c r="AD1757">
        <v>0</v>
      </c>
      <c r="AE1757" s="3">
        <v>0</v>
      </c>
      <c r="AF1757" s="3">
        <v>0</v>
      </c>
      <c r="AG1757" s="3">
        <v>0</v>
      </c>
      <c r="AH1757" s="3">
        <v>0</v>
      </c>
      <c r="AI1757" s="3">
        <v>0</v>
      </c>
      <c r="AJ1757" s="3">
        <v>0</v>
      </c>
      <c r="AK1757" s="3">
        <v>6.28</v>
      </c>
      <c r="AL1757" s="3">
        <v>0</v>
      </c>
      <c r="AM1757" s="3">
        <v>0</v>
      </c>
      <c r="AN1757" s="3">
        <v>0</v>
      </c>
      <c r="AO1757" s="3">
        <v>0</v>
      </c>
      <c r="AP1757" s="3">
        <v>0</v>
      </c>
      <c r="AQ1757" s="3">
        <v>0</v>
      </c>
      <c r="AR1757" s="3">
        <v>0</v>
      </c>
      <c r="AS1757" s="3">
        <v>0</v>
      </c>
      <c r="AT1757">
        <v>0</v>
      </c>
      <c r="AU1757">
        <v>0</v>
      </c>
      <c r="AV1757">
        <v>0</v>
      </c>
      <c r="AW1757">
        <v>0</v>
      </c>
      <c r="AX1757">
        <v>0</v>
      </c>
      <c r="AY1757">
        <v>0</v>
      </c>
      <c r="AZ1757">
        <v>0</v>
      </c>
      <c r="BA1757">
        <v>0</v>
      </c>
      <c r="BB1757">
        <v>0</v>
      </c>
      <c r="BC1757">
        <v>0</v>
      </c>
      <c r="BD1757">
        <v>0</v>
      </c>
      <c r="BE1757">
        <v>0</v>
      </c>
      <c r="BF1757">
        <v>0</v>
      </c>
      <c r="BG1757">
        <v>0</v>
      </c>
      <c r="BH1757">
        <v>1</v>
      </c>
      <c r="BI1757">
        <v>1</v>
      </c>
      <c r="BJ1757">
        <v>0.2</v>
      </c>
      <c r="BK1757">
        <v>1</v>
      </c>
      <c r="BL1757" s="4">
        <v>48.15</v>
      </c>
      <c r="BM1757" s="4">
        <v>7.22</v>
      </c>
      <c r="BN1757" s="4">
        <v>55.37</v>
      </c>
      <c r="BO1757" s="4">
        <v>55.37</v>
      </c>
      <c r="BQ1757" t="s">
        <v>1917</v>
      </c>
      <c r="BR1757" t="s">
        <v>358</v>
      </c>
      <c r="BS1757" s="2">
        <v>44054</v>
      </c>
      <c r="BT1757" s="1">
        <v>0.3888888888888889</v>
      </c>
      <c r="BU1757" t="s">
        <v>1916</v>
      </c>
      <c r="BV1757" t="s">
        <v>16</v>
      </c>
      <c r="BY1757">
        <v>1200</v>
      </c>
      <c r="CA1757" t="s">
        <v>257</v>
      </c>
      <c r="CC1757" t="s">
        <v>477</v>
      </c>
      <c r="CD1757">
        <v>6220</v>
      </c>
      <c r="CE1757" t="s">
        <v>64</v>
      </c>
      <c r="CF1757" s="2">
        <v>44054</v>
      </c>
      <c r="CI1757">
        <v>1</v>
      </c>
      <c r="CJ1757">
        <v>2</v>
      </c>
      <c r="CK1757">
        <v>21</v>
      </c>
      <c r="CL1757" t="s">
        <v>0</v>
      </c>
    </row>
    <row r="1758" spans="1:90" x14ac:dyDescent="0.3">
      <c r="A1758" t="s">
        <v>322</v>
      </c>
      <c r="B1758" t="s">
        <v>321</v>
      </c>
      <c r="C1758" t="s">
        <v>10</v>
      </c>
      <c r="E1758" t="str">
        <f>"FES1162760153"</f>
        <v>FES1162760153</v>
      </c>
      <c r="F1758" s="2">
        <v>44056</v>
      </c>
      <c r="G1758">
        <v>202102</v>
      </c>
      <c r="H1758" t="s">
        <v>25</v>
      </c>
      <c r="I1758" t="s">
        <v>23</v>
      </c>
      <c r="J1758" t="s">
        <v>362</v>
      </c>
      <c r="K1758" t="s">
        <v>7</v>
      </c>
      <c r="L1758" t="s">
        <v>55</v>
      </c>
      <c r="M1758" t="s">
        <v>55</v>
      </c>
      <c r="N1758" t="s">
        <v>393</v>
      </c>
      <c r="O1758" t="s">
        <v>21</v>
      </c>
      <c r="P1758" t="str">
        <f>"2170748825                    "</f>
        <v xml:space="preserve">2170748825                    </v>
      </c>
      <c r="Q1758">
        <v>0</v>
      </c>
      <c r="R1758">
        <v>0</v>
      </c>
      <c r="S1758">
        <v>0</v>
      </c>
      <c r="T1758">
        <v>0</v>
      </c>
      <c r="U1758">
        <v>0</v>
      </c>
      <c r="V1758">
        <v>0</v>
      </c>
      <c r="W1758">
        <v>0</v>
      </c>
      <c r="X1758">
        <v>0</v>
      </c>
      <c r="Y1758">
        <v>0</v>
      </c>
      <c r="Z1758">
        <v>0</v>
      </c>
      <c r="AA1758">
        <v>0</v>
      </c>
      <c r="AB1758">
        <v>0</v>
      </c>
      <c r="AC1758">
        <v>0</v>
      </c>
      <c r="AD1758">
        <v>0</v>
      </c>
      <c r="AE1758" s="3">
        <v>0</v>
      </c>
      <c r="AF1758" s="3">
        <v>0</v>
      </c>
      <c r="AG1758" s="3">
        <v>0</v>
      </c>
      <c r="AH1758" s="3">
        <v>0</v>
      </c>
      <c r="AI1758" s="3">
        <v>0</v>
      </c>
      <c r="AJ1758" s="3">
        <v>0</v>
      </c>
      <c r="AK1758" s="3">
        <v>12.17</v>
      </c>
      <c r="AL1758" s="3">
        <v>0</v>
      </c>
      <c r="AM1758" s="3">
        <v>0</v>
      </c>
      <c r="AN1758" s="3">
        <v>0</v>
      </c>
      <c r="AO1758" s="3">
        <v>0</v>
      </c>
      <c r="AP1758" s="3">
        <v>0</v>
      </c>
      <c r="AQ1758" s="3">
        <v>0</v>
      </c>
      <c r="AR1758" s="3">
        <v>0</v>
      </c>
      <c r="AS1758" s="3">
        <v>0</v>
      </c>
      <c r="AT1758">
        <v>0</v>
      </c>
      <c r="AU1758">
        <v>0</v>
      </c>
      <c r="AV1758">
        <v>0</v>
      </c>
      <c r="AW1758">
        <v>0</v>
      </c>
      <c r="AX1758">
        <v>0</v>
      </c>
      <c r="AY1758">
        <v>0</v>
      </c>
      <c r="AZ1758">
        <v>0</v>
      </c>
      <c r="BA1758">
        <v>0</v>
      </c>
      <c r="BB1758">
        <v>0</v>
      </c>
      <c r="BC1758">
        <v>0</v>
      </c>
      <c r="BD1758">
        <v>0</v>
      </c>
      <c r="BE1758">
        <v>0</v>
      </c>
      <c r="BF1758">
        <v>0</v>
      </c>
      <c r="BG1758">
        <v>0</v>
      </c>
      <c r="BH1758">
        <v>1</v>
      </c>
      <c r="BI1758">
        <v>1</v>
      </c>
      <c r="BJ1758">
        <v>0.2</v>
      </c>
      <c r="BK1758">
        <v>1</v>
      </c>
      <c r="BL1758" s="4">
        <v>93.29</v>
      </c>
      <c r="BM1758" s="4">
        <v>13.99</v>
      </c>
      <c r="BN1758" s="4">
        <v>107.28</v>
      </c>
      <c r="BO1758" s="4">
        <v>107.28</v>
      </c>
      <c r="BQ1758" t="s">
        <v>385</v>
      </c>
      <c r="BR1758" t="s">
        <v>358</v>
      </c>
      <c r="BS1758" t="s">
        <v>12</v>
      </c>
      <c r="BW1758" t="s">
        <v>307</v>
      </c>
      <c r="BX1758" t="s">
        <v>228</v>
      </c>
      <c r="BY1758">
        <v>1200</v>
      </c>
      <c r="CC1758" t="s">
        <v>55</v>
      </c>
      <c r="CD1758">
        <v>7646</v>
      </c>
      <c r="CE1758" t="s">
        <v>64</v>
      </c>
      <c r="CI1758">
        <v>1</v>
      </c>
      <c r="CJ1758" t="s">
        <v>12</v>
      </c>
      <c r="CK1758">
        <v>23</v>
      </c>
      <c r="CL1758" t="s">
        <v>0</v>
      </c>
    </row>
    <row r="1759" spans="1:90" x14ac:dyDescent="0.3">
      <c r="A1759" t="s">
        <v>322</v>
      </c>
      <c r="B1759" t="s">
        <v>321</v>
      </c>
      <c r="C1759" t="s">
        <v>10</v>
      </c>
      <c r="E1759" t="str">
        <f>"FES1162758922"</f>
        <v>FES1162758922</v>
      </c>
      <c r="F1759" s="2">
        <v>44048</v>
      </c>
      <c r="G1759">
        <v>202102</v>
      </c>
      <c r="H1759" t="s">
        <v>25</v>
      </c>
      <c r="I1759" t="s">
        <v>23</v>
      </c>
      <c r="J1759" t="s">
        <v>362</v>
      </c>
      <c r="K1759" t="s">
        <v>7</v>
      </c>
      <c r="L1759" t="s">
        <v>70</v>
      </c>
      <c r="M1759" t="s">
        <v>69</v>
      </c>
      <c r="N1759" t="s">
        <v>1915</v>
      </c>
      <c r="O1759" t="s">
        <v>21</v>
      </c>
      <c r="P1759" t="str">
        <f>"2170748030                    "</f>
        <v xml:space="preserve">2170748030                    </v>
      </c>
      <c r="Q1759">
        <v>0</v>
      </c>
      <c r="R1759">
        <v>0</v>
      </c>
      <c r="S1759">
        <v>0</v>
      </c>
      <c r="T1759">
        <v>0</v>
      </c>
      <c r="U1759">
        <v>0</v>
      </c>
      <c r="V1759">
        <v>0</v>
      </c>
      <c r="W1759">
        <v>0</v>
      </c>
      <c r="X1759">
        <v>0</v>
      </c>
      <c r="Y1759">
        <v>0</v>
      </c>
      <c r="Z1759">
        <v>0</v>
      </c>
      <c r="AA1759">
        <v>0</v>
      </c>
      <c r="AB1759">
        <v>0</v>
      </c>
      <c r="AC1759">
        <v>0</v>
      </c>
      <c r="AD1759">
        <v>0</v>
      </c>
      <c r="AE1759" s="3">
        <v>0</v>
      </c>
      <c r="AF1759" s="3">
        <v>0</v>
      </c>
      <c r="AG1759" s="3">
        <v>0</v>
      </c>
      <c r="AH1759" s="3">
        <v>0</v>
      </c>
      <c r="AI1759" s="3">
        <v>0</v>
      </c>
      <c r="AJ1759" s="3">
        <v>0</v>
      </c>
      <c r="AK1759" s="3">
        <v>4.91</v>
      </c>
      <c r="AL1759" s="3">
        <v>0</v>
      </c>
      <c r="AM1759" s="3">
        <v>0</v>
      </c>
      <c r="AN1759" s="3">
        <v>0</v>
      </c>
      <c r="AO1759" s="3">
        <v>0</v>
      </c>
      <c r="AP1759" s="3">
        <v>0</v>
      </c>
      <c r="AQ1759" s="3">
        <v>0</v>
      </c>
      <c r="AR1759" s="3">
        <v>0</v>
      </c>
      <c r="AS1759" s="3">
        <v>0</v>
      </c>
      <c r="AT1759">
        <v>0</v>
      </c>
      <c r="AU1759">
        <v>0</v>
      </c>
      <c r="AV1759">
        <v>0</v>
      </c>
      <c r="AW1759">
        <v>0</v>
      </c>
      <c r="AX1759">
        <v>0</v>
      </c>
      <c r="AY1759">
        <v>0</v>
      </c>
      <c r="AZ1759">
        <v>0</v>
      </c>
      <c r="BA1759">
        <v>0</v>
      </c>
      <c r="BB1759">
        <v>0</v>
      </c>
      <c r="BC1759">
        <v>0</v>
      </c>
      <c r="BD1759">
        <v>0</v>
      </c>
      <c r="BE1759">
        <v>0</v>
      </c>
      <c r="BF1759">
        <v>0</v>
      </c>
      <c r="BG1759">
        <v>0</v>
      </c>
      <c r="BH1759">
        <v>1</v>
      </c>
      <c r="BI1759">
        <v>4.3</v>
      </c>
      <c r="BJ1759">
        <v>6.7</v>
      </c>
      <c r="BK1759">
        <v>7</v>
      </c>
      <c r="BL1759" s="4">
        <v>37.619999999999997</v>
      </c>
      <c r="BM1759" s="4">
        <v>5.64</v>
      </c>
      <c r="BN1759" s="4">
        <v>43.26</v>
      </c>
      <c r="BO1759" s="4">
        <v>43.26</v>
      </c>
      <c r="BQ1759" t="s">
        <v>318</v>
      </c>
      <c r="BR1759" t="s">
        <v>358</v>
      </c>
      <c r="BS1759" s="2">
        <v>44049</v>
      </c>
      <c r="BT1759" s="1">
        <v>0.36805555555555558</v>
      </c>
      <c r="BU1759" t="s">
        <v>1914</v>
      </c>
      <c r="BV1759" t="s">
        <v>16</v>
      </c>
      <c r="BY1759">
        <v>33500.800000000003</v>
      </c>
      <c r="BZ1759" t="s">
        <v>1427</v>
      </c>
      <c r="CC1759" t="s">
        <v>69</v>
      </c>
      <c r="CD1759">
        <v>2162</v>
      </c>
      <c r="CE1759" t="s">
        <v>2</v>
      </c>
      <c r="CF1759" s="2">
        <v>44050</v>
      </c>
      <c r="CI1759">
        <v>1</v>
      </c>
      <c r="CJ1759">
        <v>1</v>
      </c>
      <c r="CK1759">
        <v>22</v>
      </c>
      <c r="CL1759" t="s">
        <v>0</v>
      </c>
    </row>
    <row r="1760" spans="1:90" x14ac:dyDescent="0.3">
      <c r="A1760" t="s">
        <v>322</v>
      </c>
      <c r="B1760" t="s">
        <v>321</v>
      </c>
      <c r="C1760" t="s">
        <v>10</v>
      </c>
      <c r="E1760" t="str">
        <f>"FES1162759459"</f>
        <v>FES1162759459</v>
      </c>
      <c r="F1760" s="2">
        <v>44050</v>
      </c>
      <c r="G1760">
        <v>202102</v>
      </c>
      <c r="H1760" t="s">
        <v>25</v>
      </c>
      <c r="I1760" t="s">
        <v>23</v>
      </c>
      <c r="J1760" t="s">
        <v>362</v>
      </c>
      <c r="K1760" t="s">
        <v>7</v>
      </c>
      <c r="L1760" t="s">
        <v>46</v>
      </c>
      <c r="M1760" t="s">
        <v>44</v>
      </c>
      <c r="N1760" t="s">
        <v>645</v>
      </c>
      <c r="O1760" t="s">
        <v>21</v>
      </c>
      <c r="P1760" t="str">
        <f>"2170747280                    "</f>
        <v xml:space="preserve">2170747280                    </v>
      </c>
      <c r="Q1760">
        <v>0</v>
      </c>
      <c r="R1760">
        <v>0</v>
      </c>
      <c r="S1760">
        <v>0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0</v>
      </c>
      <c r="Z1760">
        <v>0</v>
      </c>
      <c r="AA1760">
        <v>0</v>
      </c>
      <c r="AB1760">
        <v>0</v>
      </c>
      <c r="AC1760">
        <v>0</v>
      </c>
      <c r="AD1760">
        <v>0</v>
      </c>
      <c r="AE1760" s="3">
        <v>0</v>
      </c>
      <c r="AF1760" s="3">
        <v>0</v>
      </c>
      <c r="AG1760" s="3">
        <v>0</v>
      </c>
      <c r="AH1760" s="3">
        <v>0</v>
      </c>
      <c r="AI1760" s="3">
        <v>0</v>
      </c>
      <c r="AJ1760" s="3">
        <v>0</v>
      </c>
      <c r="AK1760" s="3">
        <v>6.28</v>
      </c>
      <c r="AL1760" s="3">
        <v>0</v>
      </c>
      <c r="AM1760" s="3">
        <v>0</v>
      </c>
      <c r="AN1760" s="3">
        <v>0</v>
      </c>
      <c r="AO1760" s="3">
        <v>0</v>
      </c>
      <c r="AP1760" s="3">
        <v>0</v>
      </c>
      <c r="AQ1760" s="3">
        <v>0</v>
      </c>
      <c r="AR1760" s="3">
        <v>0</v>
      </c>
      <c r="AS1760" s="3">
        <v>0</v>
      </c>
      <c r="AT1760">
        <v>0</v>
      </c>
      <c r="AU1760">
        <v>0</v>
      </c>
      <c r="AV1760">
        <v>0</v>
      </c>
      <c r="AW1760">
        <v>0</v>
      </c>
      <c r="AX1760">
        <v>0</v>
      </c>
      <c r="AY1760">
        <v>0</v>
      </c>
      <c r="AZ1760">
        <v>0</v>
      </c>
      <c r="BA1760">
        <v>0</v>
      </c>
      <c r="BB1760">
        <v>0</v>
      </c>
      <c r="BC1760">
        <v>0</v>
      </c>
      <c r="BD1760">
        <v>0</v>
      </c>
      <c r="BE1760">
        <v>0</v>
      </c>
      <c r="BF1760">
        <v>0</v>
      </c>
      <c r="BG1760">
        <v>0</v>
      </c>
      <c r="BH1760">
        <v>1</v>
      </c>
      <c r="BI1760">
        <v>1</v>
      </c>
      <c r="BJ1760">
        <v>0.2</v>
      </c>
      <c r="BK1760">
        <v>1</v>
      </c>
      <c r="BL1760" s="4">
        <v>48.15</v>
      </c>
      <c r="BM1760" s="4">
        <v>7.22</v>
      </c>
      <c r="BN1760" s="4">
        <v>55.37</v>
      </c>
      <c r="BO1760" s="4">
        <v>55.37</v>
      </c>
      <c r="BQ1760" t="s">
        <v>644</v>
      </c>
      <c r="BR1760" t="s">
        <v>358</v>
      </c>
      <c r="BS1760" s="2">
        <v>44054</v>
      </c>
      <c r="BT1760" s="1">
        <v>0.4145833333333333</v>
      </c>
      <c r="BU1760" t="s">
        <v>1913</v>
      </c>
      <c r="BV1760" t="s">
        <v>16</v>
      </c>
      <c r="BY1760">
        <v>1200</v>
      </c>
      <c r="CA1760" t="s">
        <v>1783</v>
      </c>
      <c r="CC1760" t="s">
        <v>44</v>
      </c>
      <c r="CD1760">
        <v>4001</v>
      </c>
      <c r="CE1760" t="s">
        <v>64</v>
      </c>
      <c r="CF1760" s="2">
        <v>44054</v>
      </c>
      <c r="CI1760">
        <v>1</v>
      </c>
      <c r="CJ1760">
        <v>2</v>
      </c>
      <c r="CK1760">
        <v>21</v>
      </c>
      <c r="CL1760" t="s">
        <v>0</v>
      </c>
    </row>
    <row r="1761" spans="1:90" x14ac:dyDescent="0.3">
      <c r="A1761" t="s">
        <v>322</v>
      </c>
      <c r="B1761" t="s">
        <v>321</v>
      </c>
      <c r="C1761" t="s">
        <v>10</v>
      </c>
      <c r="E1761" t="str">
        <f>"FES1162758477"</f>
        <v>FES1162758477</v>
      </c>
      <c r="F1761" s="2">
        <v>44046</v>
      </c>
      <c r="G1761">
        <v>202102</v>
      </c>
      <c r="H1761" t="s">
        <v>25</v>
      </c>
      <c r="I1761" t="s">
        <v>23</v>
      </c>
      <c r="J1761" t="s">
        <v>362</v>
      </c>
      <c r="K1761" t="s">
        <v>7</v>
      </c>
      <c r="L1761" t="s">
        <v>100</v>
      </c>
      <c r="M1761" t="s">
        <v>99</v>
      </c>
      <c r="N1761" t="s">
        <v>1504</v>
      </c>
      <c r="O1761" t="s">
        <v>21</v>
      </c>
      <c r="P1761" t="str">
        <f>"2170747679                    "</f>
        <v xml:space="preserve">2170747679                    </v>
      </c>
      <c r="Q1761">
        <v>0</v>
      </c>
      <c r="R1761">
        <v>0</v>
      </c>
      <c r="S1761">
        <v>0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0</v>
      </c>
      <c r="Z1761">
        <v>0</v>
      </c>
      <c r="AA1761">
        <v>0</v>
      </c>
      <c r="AB1761">
        <v>0</v>
      </c>
      <c r="AC1761">
        <v>0</v>
      </c>
      <c r="AD1761">
        <v>0</v>
      </c>
      <c r="AE1761" s="3">
        <v>0</v>
      </c>
      <c r="AF1761" s="3">
        <v>0</v>
      </c>
      <c r="AG1761" s="3">
        <v>0</v>
      </c>
      <c r="AH1761" s="3">
        <v>0</v>
      </c>
      <c r="AI1761" s="3">
        <v>0</v>
      </c>
      <c r="AJ1761" s="3">
        <v>0</v>
      </c>
      <c r="AK1761" s="3">
        <v>5.86</v>
      </c>
      <c r="AL1761" s="3">
        <v>0</v>
      </c>
      <c r="AM1761" s="3">
        <v>0</v>
      </c>
      <c r="AN1761" s="3">
        <v>0</v>
      </c>
      <c r="AO1761" s="3">
        <v>0</v>
      </c>
      <c r="AP1761" s="3">
        <v>0</v>
      </c>
      <c r="AQ1761" s="3">
        <v>0</v>
      </c>
      <c r="AR1761" s="3">
        <v>0</v>
      </c>
      <c r="AS1761" s="3">
        <v>0</v>
      </c>
      <c r="AT1761">
        <v>0</v>
      </c>
      <c r="AU1761">
        <v>0</v>
      </c>
      <c r="AV1761">
        <v>0</v>
      </c>
      <c r="AW1761">
        <v>0</v>
      </c>
      <c r="AX1761">
        <v>0</v>
      </c>
      <c r="AY1761">
        <v>0</v>
      </c>
      <c r="AZ1761">
        <v>0</v>
      </c>
      <c r="BA1761">
        <v>0</v>
      </c>
      <c r="BB1761">
        <v>0</v>
      </c>
      <c r="BC1761">
        <v>0</v>
      </c>
      <c r="BD1761">
        <v>0</v>
      </c>
      <c r="BE1761">
        <v>0</v>
      </c>
      <c r="BF1761">
        <v>0</v>
      </c>
      <c r="BG1761">
        <v>0</v>
      </c>
      <c r="BH1761">
        <v>1</v>
      </c>
      <c r="BI1761">
        <v>1</v>
      </c>
      <c r="BJ1761">
        <v>0.2</v>
      </c>
      <c r="BK1761">
        <v>1</v>
      </c>
      <c r="BL1761" s="4">
        <v>47.73</v>
      </c>
      <c r="BM1761" s="4">
        <v>7.16</v>
      </c>
      <c r="BN1761" s="4">
        <v>54.89</v>
      </c>
      <c r="BO1761" s="4">
        <v>54.89</v>
      </c>
      <c r="BQ1761" t="s">
        <v>385</v>
      </c>
      <c r="BR1761" t="s">
        <v>358</v>
      </c>
      <c r="BS1761" s="2">
        <v>44047</v>
      </c>
      <c r="BT1761" s="1">
        <v>0.42569444444444443</v>
      </c>
      <c r="BU1761" t="s">
        <v>1503</v>
      </c>
      <c r="BV1761" t="s">
        <v>16</v>
      </c>
      <c r="BY1761">
        <v>1200</v>
      </c>
      <c r="BZ1761" t="s">
        <v>1427</v>
      </c>
      <c r="CA1761" t="s">
        <v>409</v>
      </c>
      <c r="CC1761" t="s">
        <v>99</v>
      </c>
      <c r="CD1761">
        <v>3620</v>
      </c>
      <c r="CE1761" t="s">
        <v>64</v>
      </c>
      <c r="CI1761">
        <v>1</v>
      </c>
      <c r="CJ1761">
        <v>1</v>
      </c>
      <c r="CK1761">
        <v>21</v>
      </c>
      <c r="CL1761" t="s">
        <v>0</v>
      </c>
    </row>
    <row r="1762" spans="1:90" x14ac:dyDescent="0.3">
      <c r="A1762" t="s">
        <v>322</v>
      </c>
      <c r="B1762" t="s">
        <v>321</v>
      </c>
      <c r="C1762" t="s">
        <v>10</v>
      </c>
      <c r="E1762" t="str">
        <f>"FES1162758171"</f>
        <v>FES1162758171</v>
      </c>
      <c r="F1762" s="2">
        <v>44046</v>
      </c>
      <c r="G1762">
        <v>202102</v>
      </c>
      <c r="H1762" t="s">
        <v>25</v>
      </c>
      <c r="I1762" t="s">
        <v>23</v>
      </c>
      <c r="J1762" t="s">
        <v>362</v>
      </c>
      <c r="K1762" t="s">
        <v>7</v>
      </c>
      <c r="L1762" t="s">
        <v>183</v>
      </c>
      <c r="M1762" t="s">
        <v>182</v>
      </c>
      <c r="N1762" t="s">
        <v>444</v>
      </c>
      <c r="O1762" t="s">
        <v>21</v>
      </c>
      <c r="P1762" t="str">
        <f>"2170747469                    "</f>
        <v xml:space="preserve">2170747469                    </v>
      </c>
      <c r="Q1762">
        <v>0</v>
      </c>
      <c r="R1762">
        <v>0</v>
      </c>
      <c r="S1762">
        <v>0</v>
      </c>
      <c r="T1762">
        <v>0</v>
      </c>
      <c r="U1762">
        <v>0</v>
      </c>
      <c r="V1762">
        <v>0</v>
      </c>
      <c r="W1762">
        <v>0</v>
      </c>
      <c r="X1762">
        <v>0</v>
      </c>
      <c r="Y1762">
        <v>0</v>
      </c>
      <c r="Z1762">
        <v>0</v>
      </c>
      <c r="AA1762">
        <v>0</v>
      </c>
      <c r="AB1762">
        <v>0</v>
      </c>
      <c r="AC1762">
        <v>0</v>
      </c>
      <c r="AD1762">
        <v>0</v>
      </c>
      <c r="AE1762" s="3">
        <v>0</v>
      </c>
      <c r="AF1762" s="3">
        <v>0</v>
      </c>
      <c r="AG1762" s="3">
        <v>0</v>
      </c>
      <c r="AH1762" s="3">
        <v>0</v>
      </c>
      <c r="AI1762" s="3">
        <v>0</v>
      </c>
      <c r="AJ1762" s="3">
        <v>0</v>
      </c>
      <c r="AK1762" s="3">
        <v>11.36</v>
      </c>
      <c r="AL1762" s="3">
        <v>0</v>
      </c>
      <c r="AM1762" s="3">
        <v>0</v>
      </c>
      <c r="AN1762" s="3">
        <v>0</v>
      </c>
      <c r="AO1762" s="3">
        <v>0</v>
      </c>
      <c r="AP1762" s="3">
        <v>0</v>
      </c>
      <c r="AQ1762" s="3">
        <v>0</v>
      </c>
      <c r="AR1762" s="3">
        <v>0</v>
      </c>
      <c r="AS1762" s="3">
        <v>0</v>
      </c>
      <c r="AT1762">
        <v>0</v>
      </c>
      <c r="AU1762">
        <v>0</v>
      </c>
      <c r="AV1762">
        <v>0</v>
      </c>
      <c r="AW1762">
        <v>0</v>
      </c>
      <c r="AX1762">
        <v>0</v>
      </c>
      <c r="AY1762">
        <v>0</v>
      </c>
      <c r="AZ1762">
        <v>0</v>
      </c>
      <c r="BA1762">
        <v>0</v>
      </c>
      <c r="BB1762">
        <v>0</v>
      </c>
      <c r="BC1762">
        <v>0</v>
      </c>
      <c r="BD1762">
        <v>0</v>
      </c>
      <c r="BE1762">
        <v>0</v>
      </c>
      <c r="BF1762">
        <v>0</v>
      </c>
      <c r="BG1762">
        <v>0</v>
      </c>
      <c r="BH1762">
        <v>1</v>
      </c>
      <c r="BI1762">
        <v>2</v>
      </c>
      <c r="BJ1762">
        <v>1.4</v>
      </c>
      <c r="BK1762">
        <v>2</v>
      </c>
      <c r="BL1762" s="4">
        <v>92.48</v>
      </c>
      <c r="BM1762" s="4">
        <v>13.87</v>
      </c>
      <c r="BN1762" s="4">
        <v>106.35</v>
      </c>
      <c r="BO1762" s="4">
        <v>106.35</v>
      </c>
      <c r="BQ1762" t="s">
        <v>318</v>
      </c>
      <c r="BR1762" t="s">
        <v>358</v>
      </c>
      <c r="BS1762" s="2">
        <v>44047</v>
      </c>
      <c r="BT1762" s="1">
        <v>0.46527777777777773</v>
      </c>
      <c r="BU1762" t="s">
        <v>923</v>
      </c>
      <c r="BV1762" t="s">
        <v>16</v>
      </c>
      <c r="BY1762">
        <v>7025.44</v>
      </c>
      <c r="BZ1762" t="s">
        <v>1427</v>
      </c>
      <c r="CA1762" t="s">
        <v>623</v>
      </c>
      <c r="CC1762" t="s">
        <v>182</v>
      </c>
      <c r="CD1762">
        <v>3370</v>
      </c>
      <c r="CE1762" t="s">
        <v>2</v>
      </c>
      <c r="CF1762" s="2">
        <v>44048</v>
      </c>
      <c r="CI1762">
        <v>3</v>
      </c>
      <c r="CJ1762">
        <v>1</v>
      </c>
      <c r="CK1762">
        <v>23</v>
      </c>
      <c r="CL1762" t="s">
        <v>0</v>
      </c>
    </row>
    <row r="1763" spans="1:90" x14ac:dyDescent="0.3">
      <c r="A1763" t="s">
        <v>322</v>
      </c>
      <c r="B1763" t="s">
        <v>321</v>
      </c>
      <c r="C1763" t="s">
        <v>10</v>
      </c>
      <c r="E1763" t="str">
        <f>"FES1162754568"</f>
        <v>FES1162754568</v>
      </c>
      <c r="F1763" s="2">
        <v>44020</v>
      </c>
      <c r="G1763">
        <v>202102</v>
      </c>
      <c r="H1763" t="s">
        <v>25</v>
      </c>
      <c r="I1763" t="s">
        <v>23</v>
      </c>
      <c r="J1763" t="s">
        <v>320</v>
      </c>
      <c r="K1763" t="s">
        <v>7</v>
      </c>
      <c r="L1763" t="s">
        <v>334</v>
      </c>
      <c r="M1763" t="s">
        <v>331</v>
      </c>
      <c r="N1763" t="s">
        <v>333</v>
      </c>
      <c r="O1763" t="s">
        <v>5</v>
      </c>
      <c r="P1763" t="str">
        <f>"2170744261                    "</f>
        <v xml:space="preserve">2170744261                    </v>
      </c>
      <c r="Q1763">
        <v>0</v>
      </c>
      <c r="R1763">
        <v>0</v>
      </c>
      <c r="S1763">
        <v>0</v>
      </c>
      <c r="T1763">
        <v>0</v>
      </c>
      <c r="U1763">
        <v>0</v>
      </c>
      <c r="V1763">
        <v>0</v>
      </c>
      <c r="W1763">
        <v>0</v>
      </c>
      <c r="X1763">
        <v>0</v>
      </c>
      <c r="Y1763">
        <v>0</v>
      </c>
      <c r="Z1763">
        <v>0</v>
      </c>
      <c r="AA1763">
        <v>0</v>
      </c>
      <c r="AB1763">
        <v>0</v>
      </c>
      <c r="AC1763">
        <v>0</v>
      </c>
      <c r="AD1763">
        <v>0</v>
      </c>
      <c r="AE1763" s="3">
        <v>0</v>
      </c>
      <c r="AF1763" s="3">
        <v>0</v>
      </c>
      <c r="AG1763" s="3">
        <v>0</v>
      </c>
      <c r="AH1763" s="3">
        <v>0</v>
      </c>
      <c r="AI1763" s="3">
        <v>0</v>
      </c>
      <c r="AJ1763" s="3">
        <v>0</v>
      </c>
      <c r="AK1763" s="3">
        <v>0</v>
      </c>
      <c r="AL1763" s="3">
        <v>0</v>
      </c>
      <c r="AM1763" s="3">
        <v>0</v>
      </c>
      <c r="AN1763" s="3">
        <v>0</v>
      </c>
      <c r="AO1763" s="3">
        <v>0</v>
      </c>
      <c r="AP1763" s="3">
        <v>0</v>
      </c>
      <c r="AQ1763" s="3">
        <v>10.99</v>
      </c>
      <c r="AR1763" s="3">
        <v>0</v>
      </c>
      <c r="AS1763" s="3">
        <v>0</v>
      </c>
      <c r="AT1763">
        <v>0</v>
      </c>
      <c r="AU1763">
        <v>0</v>
      </c>
      <c r="AV1763">
        <v>0</v>
      </c>
      <c r="AW1763">
        <v>0</v>
      </c>
      <c r="AX1763">
        <v>0</v>
      </c>
      <c r="AY1763">
        <v>0</v>
      </c>
      <c r="AZ1763">
        <v>0</v>
      </c>
      <c r="BA1763">
        <v>0</v>
      </c>
      <c r="BB1763">
        <v>0</v>
      </c>
      <c r="BC1763">
        <v>0</v>
      </c>
      <c r="BD1763">
        <v>0</v>
      </c>
      <c r="BE1763">
        <v>0</v>
      </c>
      <c r="BF1763">
        <v>0</v>
      </c>
      <c r="BG1763">
        <v>0</v>
      </c>
      <c r="BH1763">
        <v>2</v>
      </c>
      <c r="BI1763">
        <v>11.8</v>
      </c>
      <c r="BJ1763">
        <v>9.4</v>
      </c>
      <c r="BK1763">
        <v>12</v>
      </c>
      <c r="BL1763" s="4">
        <v>94.49</v>
      </c>
      <c r="BM1763" s="4">
        <v>14.17</v>
      </c>
      <c r="BN1763" s="4">
        <v>108.66</v>
      </c>
      <c r="BO1763" s="4">
        <v>108.66</v>
      </c>
      <c r="BQ1763" t="s">
        <v>318</v>
      </c>
      <c r="BR1763" t="s">
        <v>317</v>
      </c>
      <c r="BS1763" s="2">
        <v>44021</v>
      </c>
      <c r="BT1763" s="1">
        <v>0.33333333333333331</v>
      </c>
      <c r="BU1763" t="s">
        <v>1912</v>
      </c>
      <c r="BV1763" t="s">
        <v>16</v>
      </c>
      <c r="BY1763">
        <v>47221.95</v>
      </c>
      <c r="CC1763" t="s">
        <v>331</v>
      </c>
      <c r="CD1763">
        <v>1947</v>
      </c>
      <c r="CE1763" t="s">
        <v>325</v>
      </c>
      <c r="CF1763" s="2">
        <v>44022</v>
      </c>
      <c r="CI1763">
        <v>1</v>
      </c>
      <c r="CJ1763">
        <v>1</v>
      </c>
      <c r="CK1763" t="s">
        <v>128</v>
      </c>
      <c r="CL1763" t="s">
        <v>0</v>
      </c>
    </row>
    <row r="1764" spans="1:90" x14ac:dyDescent="0.3">
      <c r="A1764" t="s">
        <v>322</v>
      </c>
      <c r="B1764" t="s">
        <v>321</v>
      </c>
      <c r="C1764" t="s">
        <v>10</v>
      </c>
      <c r="E1764" t="str">
        <f>"FES1162759247"</f>
        <v>FES1162759247</v>
      </c>
      <c r="F1764" s="2">
        <v>44049</v>
      </c>
      <c r="G1764">
        <v>202102</v>
      </c>
      <c r="H1764" t="s">
        <v>25</v>
      </c>
      <c r="I1764" t="s">
        <v>23</v>
      </c>
      <c r="J1764" t="s">
        <v>320</v>
      </c>
      <c r="K1764" t="s">
        <v>7</v>
      </c>
      <c r="L1764" t="s">
        <v>221</v>
      </c>
      <c r="M1764" t="s">
        <v>220</v>
      </c>
      <c r="N1764" t="s">
        <v>1911</v>
      </c>
      <c r="O1764" t="s">
        <v>5</v>
      </c>
      <c r="P1764" t="str">
        <f>"2170748250                    "</f>
        <v xml:space="preserve">2170748250                    </v>
      </c>
      <c r="Q1764">
        <v>0</v>
      </c>
      <c r="R1764">
        <v>0</v>
      </c>
      <c r="S1764">
        <v>0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0</v>
      </c>
      <c r="Z1764">
        <v>0</v>
      </c>
      <c r="AA1764">
        <v>0</v>
      </c>
      <c r="AB1764">
        <v>0</v>
      </c>
      <c r="AC1764">
        <v>0</v>
      </c>
      <c r="AD1764">
        <v>0</v>
      </c>
      <c r="AE1764" s="3">
        <v>0</v>
      </c>
      <c r="AF1764" s="3">
        <v>0</v>
      </c>
      <c r="AG1764" s="3">
        <v>0</v>
      </c>
      <c r="AH1764" s="3">
        <v>0</v>
      </c>
      <c r="AI1764" s="3">
        <v>0</v>
      </c>
      <c r="AJ1764" s="3">
        <v>0</v>
      </c>
      <c r="AK1764" s="3">
        <v>0</v>
      </c>
      <c r="AL1764" s="3">
        <v>0</v>
      </c>
      <c r="AM1764" s="3">
        <v>0</v>
      </c>
      <c r="AN1764" s="3">
        <v>0</v>
      </c>
      <c r="AO1764" s="3">
        <v>0</v>
      </c>
      <c r="AP1764" s="3">
        <v>0</v>
      </c>
      <c r="AQ1764" s="3">
        <v>10.79</v>
      </c>
      <c r="AR1764" s="3">
        <v>0</v>
      </c>
      <c r="AS1764" s="3">
        <v>0</v>
      </c>
      <c r="AT1764">
        <v>0</v>
      </c>
      <c r="AU1764">
        <v>0</v>
      </c>
      <c r="AV1764">
        <v>0</v>
      </c>
      <c r="AW1764">
        <v>0</v>
      </c>
      <c r="AX1764">
        <v>0</v>
      </c>
      <c r="AY1764">
        <v>0</v>
      </c>
      <c r="AZ1764">
        <v>0</v>
      </c>
      <c r="BA1764">
        <v>0</v>
      </c>
      <c r="BB1764">
        <v>0</v>
      </c>
      <c r="BC1764">
        <v>0</v>
      </c>
      <c r="BD1764">
        <v>0</v>
      </c>
      <c r="BE1764">
        <v>0</v>
      </c>
      <c r="BF1764">
        <v>0</v>
      </c>
      <c r="BG1764">
        <v>0</v>
      </c>
      <c r="BH1764">
        <v>2</v>
      </c>
      <c r="BI1764">
        <v>8.8000000000000007</v>
      </c>
      <c r="BJ1764">
        <v>9.6999999999999993</v>
      </c>
      <c r="BK1764">
        <v>10</v>
      </c>
      <c r="BL1764" s="4">
        <v>87.75</v>
      </c>
      <c r="BM1764" s="4">
        <v>13.16</v>
      </c>
      <c r="BN1764" s="4">
        <v>100.91</v>
      </c>
      <c r="BO1764" s="4">
        <v>100.91</v>
      </c>
      <c r="BP1764" t="s">
        <v>359</v>
      </c>
      <c r="BQ1764" t="s">
        <v>318</v>
      </c>
      <c r="BR1764" t="s">
        <v>317</v>
      </c>
      <c r="BS1764" s="2">
        <v>44050</v>
      </c>
      <c r="BT1764" s="1">
        <v>0.4375</v>
      </c>
      <c r="BU1764" t="s">
        <v>1910</v>
      </c>
      <c r="BV1764" t="s">
        <v>16</v>
      </c>
      <c r="BY1764">
        <v>48498.67</v>
      </c>
      <c r="CC1764" t="s">
        <v>220</v>
      </c>
      <c r="CD1764">
        <v>1873</v>
      </c>
      <c r="CE1764" t="s">
        <v>325</v>
      </c>
      <c r="CF1764" s="2">
        <v>44054</v>
      </c>
      <c r="CI1764">
        <v>1</v>
      </c>
      <c r="CJ1764">
        <v>1</v>
      </c>
      <c r="CK1764" t="s">
        <v>140</v>
      </c>
      <c r="CL1764" t="s">
        <v>0</v>
      </c>
    </row>
    <row r="1765" spans="1:90" x14ac:dyDescent="0.3">
      <c r="A1765" t="s">
        <v>322</v>
      </c>
      <c r="B1765" t="s">
        <v>321</v>
      </c>
      <c r="C1765" t="s">
        <v>10</v>
      </c>
      <c r="E1765" t="str">
        <f>"FES1162759070"</f>
        <v>FES1162759070</v>
      </c>
      <c r="F1765" s="2">
        <v>44049</v>
      </c>
      <c r="G1765">
        <v>202102</v>
      </c>
      <c r="H1765" t="s">
        <v>25</v>
      </c>
      <c r="I1765" t="s">
        <v>23</v>
      </c>
      <c r="J1765" t="s">
        <v>320</v>
      </c>
      <c r="K1765" t="s">
        <v>7</v>
      </c>
      <c r="L1765" t="s">
        <v>126</v>
      </c>
      <c r="M1765" t="s">
        <v>125</v>
      </c>
      <c r="N1765" t="s">
        <v>1909</v>
      </c>
      <c r="O1765" t="s">
        <v>5</v>
      </c>
      <c r="P1765" t="str">
        <f>"2170746600                    "</f>
        <v xml:space="preserve">2170746600                    </v>
      </c>
      <c r="Q1765">
        <v>0</v>
      </c>
      <c r="R1765">
        <v>0</v>
      </c>
      <c r="S1765">
        <v>0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0</v>
      </c>
      <c r="Z1765">
        <v>0</v>
      </c>
      <c r="AA1765">
        <v>0</v>
      </c>
      <c r="AB1765">
        <v>0</v>
      </c>
      <c r="AC1765">
        <v>0</v>
      </c>
      <c r="AD1765">
        <v>0</v>
      </c>
      <c r="AE1765" s="3">
        <v>0</v>
      </c>
      <c r="AF1765" s="3">
        <v>0</v>
      </c>
      <c r="AG1765" s="3">
        <v>0</v>
      </c>
      <c r="AH1765" s="3">
        <v>0</v>
      </c>
      <c r="AI1765" s="3">
        <v>0</v>
      </c>
      <c r="AJ1765" s="3">
        <v>0</v>
      </c>
      <c r="AK1765" s="3">
        <v>0</v>
      </c>
      <c r="AL1765" s="3">
        <v>0</v>
      </c>
      <c r="AM1765" s="3">
        <v>0</v>
      </c>
      <c r="AN1765" s="3">
        <v>0</v>
      </c>
      <c r="AO1765" s="3">
        <v>0</v>
      </c>
      <c r="AP1765" s="3">
        <v>0</v>
      </c>
      <c r="AQ1765" s="3">
        <v>10.79</v>
      </c>
      <c r="AR1765" s="3">
        <v>0</v>
      </c>
      <c r="AS1765" s="3">
        <v>0</v>
      </c>
      <c r="AT1765">
        <v>0</v>
      </c>
      <c r="AU1765">
        <v>0</v>
      </c>
      <c r="AV1765">
        <v>0</v>
      </c>
      <c r="AW1765">
        <v>0</v>
      </c>
      <c r="AX1765">
        <v>0</v>
      </c>
      <c r="AY1765">
        <v>0</v>
      </c>
      <c r="AZ1765">
        <v>0</v>
      </c>
      <c r="BA1765">
        <v>0</v>
      </c>
      <c r="BB1765">
        <v>0</v>
      </c>
      <c r="BC1765">
        <v>0</v>
      </c>
      <c r="BD1765">
        <v>0</v>
      </c>
      <c r="BE1765">
        <v>0</v>
      </c>
      <c r="BF1765">
        <v>0</v>
      </c>
      <c r="BG1765">
        <v>0</v>
      </c>
      <c r="BH1765">
        <v>1</v>
      </c>
      <c r="BI1765">
        <v>5.8</v>
      </c>
      <c r="BJ1765">
        <v>1.9</v>
      </c>
      <c r="BK1765">
        <v>6</v>
      </c>
      <c r="BL1765" s="4">
        <v>87.75</v>
      </c>
      <c r="BM1765" s="4">
        <v>13.16</v>
      </c>
      <c r="BN1765" s="4">
        <v>100.91</v>
      </c>
      <c r="BO1765" s="4">
        <v>100.91</v>
      </c>
      <c r="BQ1765" t="s">
        <v>318</v>
      </c>
      <c r="BR1765" t="s">
        <v>317</v>
      </c>
      <c r="BS1765" s="2">
        <v>44050</v>
      </c>
      <c r="BT1765" s="1">
        <v>0.41319444444444442</v>
      </c>
      <c r="BU1765" t="s">
        <v>1908</v>
      </c>
      <c r="BV1765" t="s">
        <v>16</v>
      </c>
      <c r="BY1765">
        <v>9286.42</v>
      </c>
      <c r="CA1765" t="s">
        <v>195</v>
      </c>
      <c r="CC1765" t="s">
        <v>125</v>
      </c>
      <c r="CD1765">
        <v>157</v>
      </c>
      <c r="CE1765" t="s">
        <v>2</v>
      </c>
      <c r="CF1765" s="2">
        <v>44050</v>
      </c>
      <c r="CI1765">
        <v>0</v>
      </c>
      <c r="CJ1765">
        <v>0</v>
      </c>
      <c r="CK1765" t="s">
        <v>140</v>
      </c>
      <c r="CL1765" t="s">
        <v>0</v>
      </c>
    </row>
    <row r="1766" spans="1:90" x14ac:dyDescent="0.3">
      <c r="A1766" t="s">
        <v>322</v>
      </c>
      <c r="B1766" t="s">
        <v>321</v>
      </c>
      <c r="C1766" t="s">
        <v>10</v>
      </c>
      <c r="E1766" t="str">
        <f>"FES1162758970"</f>
        <v>FES1162758970</v>
      </c>
      <c r="F1766" s="2">
        <v>44048</v>
      </c>
      <c r="G1766">
        <v>202102</v>
      </c>
      <c r="H1766" t="s">
        <v>25</v>
      </c>
      <c r="I1766" t="s">
        <v>23</v>
      </c>
      <c r="J1766" t="s">
        <v>320</v>
      </c>
      <c r="K1766" t="s">
        <v>7</v>
      </c>
      <c r="L1766" t="s">
        <v>111</v>
      </c>
      <c r="M1766" t="s">
        <v>110</v>
      </c>
      <c r="N1766" t="s">
        <v>134</v>
      </c>
      <c r="O1766" t="s">
        <v>5</v>
      </c>
      <c r="P1766" t="str">
        <f>"2170747714                    "</f>
        <v xml:space="preserve">2170747714                    </v>
      </c>
      <c r="Q1766">
        <v>0</v>
      </c>
      <c r="R1766">
        <v>0</v>
      </c>
      <c r="S1766">
        <v>0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0</v>
      </c>
      <c r="AA1766">
        <v>0</v>
      </c>
      <c r="AB1766">
        <v>0</v>
      </c>
      <c r="AC1766">
        <v>0</v>
      </c>
      <c r="AD1766">
        <v>0</v>
      </c>
      <c r="AE1766" s="3">
        <v>0</v>
      </c>
      <c r="AF1766" s="3">
        <v>0</v>
      </c>
      <c r="AG1766" s="3">
        <v>0</v>
      </c>
      <c r="AH1766" s="3">
        <v>0</v>
      </c>
      <c r="AI1766" s="3">
        <v>0</v>
      </c>
      <c r="AJ1766" s="3">
        <v>0</v>
      </c>
      <c r="AK1766" s="3">
        <v>0</v>
      </c>
      <c r="AL1766" s="3">
        <v>0</v>
      </c>
      <c r="AM1766" s="3">
        <v>0</v>
      </c>
      <c r="AN1766" s="3">
        <v>0</v>
      </c>
      <c r="AO1766" s="3">
        <v>0</v>
      </c>
      <c r="AP1766" s="3">
        <v>0</v>
      </c>
      <c r="AQ1766" s="3">
        <v>12.08</v>
      </c>
      <c r="AR1766" s="3">
        <v>0</v>
      </c>
      <c r="AS1766" s="3">
        <v>0</v>
      </c>
      <c r="AT1766">
        <v>0</v>
      </c>
      <c r="AU1766">
        <v>0</v>
      </c>
      <c r="AV1766">
        <v>0</v>
      </c>
      <c r="AW1766">
        <v>0</v>
      </c>
      <c r="AX1766">
        <v>0</v>
      </c>
      <c r="AY1766">
        <v>0</v>
      </c>
      <c r="AZ1766">
        <v>0</v>
      </c>
      <c r="BA1766">
        <v>0</v>
      </c>
      <c r="BB1766">
        <v>0</v>
      </c>
      <c r="BC1766">
        <v>0</v>
      </c>
      <c r="BD1766">
        <v>0</v>
      </c>
      <c r="BE1766">
        <v>0</v>
      </c>
      <c r="BF1766">
        <v>0</v>
      </c>
      <c r="BG1766">
        <v>0</v>
      </c>
      <c r="BH1766">
        <v>1</v>
      </c>
      <c r="BI1766">
        <v>10.6</v>
      </c>
      <c r="BJ1766">
        <v>25.4</v>
      </c>
      <c r="BK1766">
        <v>26</v>
      </c>
      <c r="BL1766" s="4">
        <v>97.63</v>
      </c>
      <c r="BM1766" s="4">
        <v>14.64</v>
      </c>
      <c r="BN1766" s="4">
        <v>112.27</v>
      </c>
      <c r="BO1766" s="4">
        <v>112.27</v>
      </c>
      <c r="BQ1766" t="s">
        <v>318</v>
      </c>
      <c r="BR1766" t="s">
        <v>317</v>
      </c>
      <c r="BS1766" s="2">
        <v>44049</v>
      </c>
      <c r="BT1766" s="1">
        <v>0.43333333333333335</v>
      </c>
      <c r="BU1766" t="s">
        <v>1240</v>
      </c>
      <c r="BV1766" t="s">
        <v>16</v>
      </c>
      <c r="BY1766">
        <v>126853.75999999999</v>
      </c>
      <c r="CA1766" t="s">
        <v>149</v>
      </c>
      <c r="CC1766" t="s">
        <v>110</v>
      </c>
      <c r="CD1766">
        <v>1422</v>
      </c>
      <c r="CE1766" t="s">
        <v>2</v>
      </c>
      <c r="CF1766" s="2">
        <v>44050</v>
      </c>
      <c r="CI1766">
        <v>1</v>
      </c>
      <c r="CJ1766">
        <v>1</v>
      </c>
      <c r="CK1766" t="s">
        <v>14</v>
      </c>
      <c r="CL1766" t="s">
        <v>0</v>
      </c>
    </row>
    <row r="1767" spans="1:90" x14ac:dyDescent="0.3">
      <c r="A1767" t="s">
        <v>322</v>
      </c>
      <c r="B1767" t="s">
        <v>321</v>
      </c>
      <c r="C1767" t="s">
        <v>10</v>
      </c>
      <c r="E1767" t="str">
        <f>"FES1162759116"</f>
        <v>FES1162759116</v>
      </c>
      <c r="F1767" s="2">
        <v>44048</v>
      </c>
      <c r="G1767">
        <v>202102</v>
      </c>
      <c r="H1767" t="s">
        <v>25</v>
      </c>
      <c r="I1767" t="s">
        <v>23</v>
      </c>
      <c r="J1767" t="s">
        <v>320</v>
      </c>
      <c r="K1767" t="s">
        <v>7</v>
      </c>
      <c r="L1767" t="s">
        <v>129</v>
      </c>
      <c r="M1767" t="s">
        <v>58</v>
      </c>
      <c r="N1767" t="s">
        <v>1066</v>
      </c>
      <c r="O1767" t="s">
        <v>5</v>
      </c>
      <c r="P1767" t="str">
        <f>"2170748112                    "</f>
        <v xml:space="preserve">2170748112                    </v>
      </c>
      <c r="Q1767">
        <v>0</v>
      </c>
      <c r="R1767">
        <v>0</v>
      </c>
      <c r="S1767">
        <v>0</v>
      </c>
      <c r="T1767">
        <v>0</v>
      </c>
      <c r="U1767">
        <v>0</v>
      </c>
      <c r="V1767">
        <v>0</v>
      </c>
      <c r="W1767">
        <v>0</v>
      </c>
      <c r="X1767">
        <v>0</v>
      </c>
      <c r="Y1767">
        <v>0</v>
      </c>
      <c r="Z1767">
        <v>0</v>
      </c>
      <c r="AA1767">
        <v>0</v>
      </c>
      <c r="AB1767">
        <v>0</v>
      </c>
      <c r="AC1767">
        <v>0</v>
      </c>
      <c r="AD1767">
        <v>0</v>
      </c>
      <c r="AE1767" s="3">
        <v>0</v>
      </c>
      <c r="AF1767" s="3">
        <v>0</v>
      </c>
      <c r="AG1767" s="3">
        <v>0</v>
      </c>
      <c r="AH1767" s="3">
        <v>0</v>
      </c>
      <c r="AI1767" s="3">
        <v>0</v>
      </c>
      <c r="AJ1767" s="3">
        <v>0</v>
      </c>
      <c r="AK1767" s="3">
        <v>0</v>
      </c>
      <c r="AL1767" s="3">
        <v>0</v>
      </c>
      <c r="AM1767" s="3">
        <v>0</v>
      </c>
      <c r="AN1767" s="3">
        <v>0</v>
      </c>
      <c r="AO1767" s="3">
        <v>0</v>
      </c>
      <c r="AP1767" s="3">
        <v>0</v>
      </c>
      <c r="AQ1767" s="3">
        <v>10.79</v>
      </c>
      <c r="AR1767" s="3">
        <v>0</v>
      </c>
      <c r="AS1767" s="3">
        <v>0</v>
      </c>
      <c r="AT1767">
        <v>0</v>
      </c>
      <c r="AU1767">
        <v>0</v>
      </c>
      <c r="AV1767">
        <v>0</v>
      </c>
      <c r="AW1767">
        <v>0</v>
      </c>
      <c r="AX1767">
        <v>0</v>
      </c>
      <c r="AY1767">
        <v>0</v>
      </c>
      <c r="AZ1767">
        <v>0</v>
      </c>
      <c r="BA1767">
        <v>0</v>
      </c>
      <c r="BB1767">
        <v>0</v>
      </c>
      <c r="BC1767">
        <v>0</v>
      </c>
      <c r="BD1767">
        <v>0</v>
      </c>
      <c r="BE1767">
        <v>0</v>
      </c>
      <c r="BF1767">
        <v>0</v>
      </c>
      <c r="BG1767">
        <v>0</v>
      </c>
      <c r="BH1767">
        <v>1</v>
      </c>
      <c r="BI1767">
        <v>6.5</v>
      </c>
      <c r="BJ1767">
        <v>1.9</v>
      </c>
      <c r="BK1767">
        <v>7</v>
      </c>
      <c r="BL1767" s="4">
        <v>87.75</v>
      </c>
      <c r="BM1767" s="4">
        <v>13.16</v>
      </c>
      <c r="BN1767" s="4">
        <v>100.91</v>
      </c>
      <c r="BO1767" s="4">
        <v>100.91</v>
      </c>
      <c r="BQ1767" t="s">
        <v>318</v>
      </c>
      <c r="BR1767" t="s">
        <v>317</v>
      </c>
      <c r="BS1767" s="2">
        <v>44049</v>
      </c>
      <c r="BT1767" s="1">
        <v>0.45555555555555555</v>
      </c>
      <c r="BU1767" t="s">
        <v>1907</v>
      </c>
      <c r="BV1767" t="s">
        <v>16</v>
      </c>
      <c r="BY1767">
        <v>9261.4699999999993</v>
      </c>
      <c r="CA1767" t="s">
        <v>1064</v>
      </c>
      <c r="CC1767" t="s">
        <v>58</v>
      </c>
      <c r="CD1767">
        <v>30</v>
      </c>
      <c r="CE1767" t="s">
        <v>2</v>
      </c>
      <c r="CF1767" s="2">
        <v>44049</v>
      </c>
      <c r="CI1767">
        <v>0</v>
      </c>
      <c r="CJ1767">
        <v>0</v>
      </c>
      <c r="CK1767" t="s">
        <v>140</v>
      </c>
      <c r="CL1767" t="s">
        <v>0</v>
      </c>
    </row>
    <row r="1768" spans="1:90" x14ac:dyDescent="0.3">
      <c r="A1768" t="s">
        <v>322</v>
      </c>
      <c r="B1768" t="s">
        <v>321</v>
      </c>
      <c r="C1768" t="s">
        <v>10</v>
      </c>
      <c r="E1768" t="str">
        <f>"FES1162758947"</f>
        <v>FES1162758947</v>
      </c>
      <c r="F1768" s="2">
        <v>44048</v>
      </c>
      <c r="G1768">
        <v>202102</v>
      </c>
      <c r="H1768" t="s">
        <v>25</v>
      </c>
      <c r="I1768" t="s">
        <v>23</v>
      </c>
      <c r="J1768" t="s">
        <v>320</v>
      </c>
      <c r="K1768" t="s">
        <v>7</v>
      </c>
      <c r="L1768" t="s">
        <v>25</v>
      </c>
      <c r="M1768" t="s">
        <v>23</v>
      </c>
      <c r="N1768" t="s">
        <v>510</v>
      </c>
      <c r="O1768" t="s">
        <v>5</v>
      </c>
      <c r="P1768" t="str">
        <f>"2170748054                    "</f>
        <v xml:space="preserve">2170748054                    </v>
      </c>
      <c r="Q1768">
        <v>0</v>
      </c>
      <c r="R1768">
        <v>0</v>
      </c>
      <c r="S1768">
        <v>0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0</v>
      </c>
      <c r="Z1768">
        <v>0</v>
      </c>
      <c r="AA1768">
        <v>0</v>
      </c>
      <c r="AB1768">
        <v>0</v>
      </c>
      <c r="AC1768">
        <v>0</v>
      </c>
      <c r="AD1768">
        <v>0</v>
      </c>
      <c r="AE1768" s="3">
        <v>0</v>
      </c>
      <c r="AF1768" s="3">
        <v>0</v>
      </c>
      <c r="AG1768" s="3">
        <v>0</v>
      </c>
      <c r="AH1768" s="3">
        <v>0</v>
      </c>
      <c r="AI1768" s="3">
        <v>0</v>
      </c>
      <c r="AJ1768" s="3">
        <v>0</v>
      </c>
      <c r="AK1768" s="3">
        <v>0</v>
      </c>
      <c r="AL1768" s="3">
        <v>0</v>
      </c>
      <c r="AM1768" s="3">
        <v>0</v>
      </c>
      <c r="AN1768" s="3">
        <v>0</v>
      </c>
      <c r="AO1768" s="3">
        <v>0</v>
      </c>
      <c r="AP1768" s="3">
        <v>0</v>
      </c>
      <c r="AQ1768" s="3">
        <v>11.79</v>
      </c>
      <c r="AR1768" s="3">
        <v>0</v>
      </c>
      <c r="AS1768" s="3">
        <v>0</v>
      </c>
      <c r="AT1768">
        <v>0</v>
      </c>
      <c r="AU1768">
        <v>0</v>
      </c>
      <c r="AV1768">
        <v>0</v>
      </c>
      <c r="AW1768">
        <v>0</v>
      </c>
      <c r="AX1768">
        <v>0</v>
      </c>
      <c r="AY1768">
        <v>0</v>
      </c>
      <c r="AZ1768">
        <v>0</v>
      </c>
      <c r="BA1768">
        <v>0</v>
      </c>
      <c r="BB1768">
        <v>0</v>
      </c>
      <c r="BC1768">
        <v>0</v>
      </c>
      <c r="BD1768">
        <v>0</v>
      </c>
      <c r="BE1768">
        <v>0</v>
      </c>
      <c r="BF1768">
        <v>0</v>
      </c>
      <c r="BG1768">
        <v>0</v>
      </c>
      <c r="BH1768">
        <v>1</v>
      </c>
      <c r="BI1768">
        <v>15.4</v>
      </c>
      <c r="BJ1768">
        <v>24.6</v>
      </c>
      <c r="BK1768">
        <v>25</v>
      </c>
      <c r="BL1768" s="4">
        <v>95.37</v>
      </c>
      <c r="BM1768" s="4">
        <v>14.31</v>
      </c>
      <c r="BN1768" s="4">
        <v>109.68</v>
      </c>
      <c r="BO1768" s="4">
        <v>109.68</v>
      </c>
      <c r="BQ1768" t="s">
        <v>318</v>
      </c>
      <c r="BR1768" t="s">
        <v>317</v>
      </c>
      <c r="BS1768" s="2">
        <v>44049</v>
      </c>
      <c r="BT1768" s="1">
        <v>0.33263888888888887</v>
      </c>
      <c r="BU1768" t="s">
        <v>1354</v>
      </c>
      <c r="BV1768" t="s">
        <v>16</v>
      </c>
      <c r="BY1768">
        <v>122818.5</v>
      </c>
      <c r="CA1768" t="s">
        <v>364</v>
      </c>
      <c r="CC1768" t="s">
        <v>23</v>
      </c>
      <c r="CD1768">
        <v>1645</v>
      </c>
      <c r="CE1768" t="s">
        <v>2</v>
      </c>
      <c r="CF1768" s="2">
        <v>44050</v>
      </c>
      <c r="CI1768">
        <v>1</v>
      </c>
      <c r="CJ1768">
        <v>1</v>
      </c>
      <c r="CK1768" t="s">
        <v>14</v>
      </c>
      <c r="CL1768" t="s">
        <v>0</v>
      </c>
    </row>
    <row r="1769" spans="1:90" x14ac:dyDescent="0.3">
      <c r="A1769" t="s">
        <v>322</v>
      </c>
      <c r="B1769" t="s">
        <v>321</v>
      </c>
      <c r="C1769" t="s">
        <v>10</v>
      </c>
      <c r="E1769" t="str">
        <f>"FES1162758932"</f>
        <v>FES1162758932</v>
      </c>
      <c r="F1769" s="2">
        <v>44048</v>
      </c>
      <c r="G1769">
        <v>202102</v>
      </c>
      <c r="H1769" t="s">
        <v>25</v>
      </c>
      <c r="I1769" t="s">
        <v>23</v>
      </c>
      <c r="J1769" t="s">
        <v>320</v>
      </c>
      <c r="K1769" t="s">
        <v>7</v>
      </c>
      <c r="L1769" t="s">
        <v>129</v>
      </c>
      <c r="M1769" t="s">
        <v>58</v>
      </c>
      <c r="N1769" t="s">
        <v>1906</v>
      </c>
      <c r="O1769" t="s">
        <v>5</v>
      </c>
      <c r="P1769" t="str">
        <f>"2170747879                    "</f>
        <v xml:space="preserve">2170747879                    </v>
      </c>
      <c r="Q1769">
        <v>0</v>
      </c>
      <c r="R1769">
        <v>0</v>
      </c>
      <c r="S1769">
        <v>0</v>
      </c>
      <c r="T1769">
        <v>0</v>
      </c>
      <c r="U1769">
        <v>0</v>
      </c>
      <c r="V1769">
        <v>0</v>
      </c>
      <c r="W1769">
        <v>0</v>
      </c>
      <c r="X1769">
        <v>0</v>
      </c>
      <c r="Y1769">
        <v>0</v>
      </c>
      <c r="Z1769">
        <v>0</v>
      </c>
      <c r="AA1769">
        <v>0</v>
      </c>
      <c r="AB1769">
        <v>0</v>
      </c>
      <c r="AC1769">
        <v>0</v>
      </c>
      <c r="AD1769">
        <v>0</v>
      </c>
      <c r="AE1769" s="3">
        <v>0</v>
      </c>
      <c r="AF1769" s="3">
        <v>0</v>
      </c>
      <c r="AG1769" s="3">
        <v>0</v>
      </c>
      <c r="AH1769" s="3">
        <v>0</v>
      </c>
      <c r="AI1769" s="3">
        <v>0</v>
      </c>
      <c r="AJ1769" s="3">
        <v>0</v>
      </c>
      <c r="AK1769" s="3">
        <v>0</v>
      </c>
      <c r="AL1769" s="3">
        <v>0</v>
      </c>
      <c r="AM1769" s="3">
        <v>0</v>
      </c>
      <c r="AN1769" s="3">
        <v>0</v>
      </c>
      <c r="AO1769" s="3">
        <v>0</v>
      </c>
      <c r="AP1769" s="3">
        <v>0</v>
      </c>
      <c r="AQ1769" s="3">
        <v>10.79</v>
      </c>
      <c r="AR1769" s="3">
        <v>0</v>
      </c>
      <c r="AS1769" s="3">
        <v>0</v>
      </c>
      <c r="AT1769">
        <v>0</v>
      </c>
      <c r="AU1769">
        <v>0</v>
      </c>
      <c r="AV1769">
        <v>0</v>
      </c>
      <c r="AW1769">
        <v>0</v>
      </c>
      <c r="AX1769">
        <v>0</v>
      </c>
      <c r="AY1769">
        <v>0</v>
      </c>
      <c r="AZ1769">
        <v>0</v>
      </c>
      <c r="BA1769">
        <v>0</v>
      </c>
      <c r="BB1769">
        <v>0</v>
      </c>
      <c r="BC1769">
        <v>0</v>
      </c>
      <c r="BD1769">
        <v>0</v>
      </c>
      <c r="BE1769">
        <v>0</v>
      </c>
      <c r="BF1769">
        <v>0</v>
      </c>
      <c r="BG1769">
        <v>0</v>
      </c>
      <c r="BH1769">
        <v>1</v>
      </c>
      <c r="BI1769">
        <v>4.7</v>
      </c>
      <c r="BJ1769">
        <v>8</v>
      </c>
      <c r="BK1769">
        <v>8</v>
      </c>
      <c r="BL1769" s="4">
        <v>87.75</v>
      </c>
      <c r="BM1769" s="4">
        <v>13.16</v>
      </c>
      <c r="BN1769" s="4">
        <v>100.91</v>
      </c>
      <c r="BO1769" s="4">
        <v>100.91</v>
      </c>
      <c r="BQ1769" t="s">
        <v>318</v>
      </c>
      <c r="BR1769" t="s">
        <v>317</v>
      </c>
      <c r="BS1769" s="2">
        <v>44049</v>
      </c>
      <c r="BT1769" s="1">
        <v>0.41319444444444442</v>
      </c>
      <c r="BU1769" t="s">
        <v>1905</v>
      </c>
      <c r="BV1769" t="s">
        <v>16</v>
      </c>
      <c r="BY1769">
        <v>39940.800000000003</v>
      </c>
      <c r="CA1769" t="s">
        <v>109</v>
      </c>
      <c r="CC1769" t="s">
        <v>58</v>
      </c>
      <c r="CD1769">
        <v>200</v>
      </c>
      <c r="CE1769" t="s">
        <v>2</v>
      </c>
      <c r="CF1769" s="2">
        <v>44049</v>
      </c>
      <c r="CI1769">
        <v>0</v>
      </c>
      <c r="CJ1769">
        <v>0</v>
      </c>
      <c r="CK1769" t="s">
        <v>140</v>
      </c>
      <c r="CL1769" t="s">
        <v>0</v>
      </c>
    </row>
    <row r="1770" spans="1:90" x14ac:dyDescent="0.3">
      <c r="A1770" t="s">
        <v>322</v>
      </c>
      <c r="B1770" t="s">
        <v>321</v>
      </c>
      <c r="C1770" t="s">
        <v>10</v>
      </c>
      <c r="E1770" t="str">
        <f>"FES1162759120"</f>
        <v>FES1162759120</v>
      </c>
      <c r="F1770" s="2">
        <v>44048</v>
      </c>
      <c r="G1770">
        <v>202102</v>
      </c>
      <c r="H1770" t="s">
        <v>25</v>
      </c>
      <c r="I1770" t="s">
        <v>23</v>
      </c>
      <c r="J1770" t="s">
        <v>320</v>
      </c>
      <c r="K1770" t="s">
        <v>7</v>
      </c>
      <c r="L1770" t="s">
        <v>334</v>
      </c>
      <c r="M1770" t="s">
        <v>331</v>
      </c>
      <c r="N1770" t="s">
        <v>333</v>
      </c>
      <c r="O1770" t="s">
        <v>5</v>
      </c>
      <c r="P1770" t="str">
        <f>"2170748118                    "</f>
        <v xml:space="preserve">2170748118                    </v>
      </c>
      <c r="Q1770">
        <v>0</v>
      </c>
      <c r="R1770">
        <v>0</v>
      </c>
      <c r="S1770">
        <v>0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0</v>
      </c>
      <c r="AA1770">
        <v>0</v>
      </c>
      <c r="AB1770">
        <v>0</v>
      </c>
      <c r="AC1770">
        <v>0</v>
      </c>
      <c r="AD1770">
        <v>0</v>
      </c>
      <c r="AE1770" s="3">
        <v>0</v>
      </c>
      <c r="AF1770" s="3">
        <v>0</v>
      </c>
      <c r="AG1770" s="3">
        <v>0</v>
      </c>
      <c r="AH1770" s="3">
        <v>0</v>
      </c>
      <c r="AI1770" s="3">
        <v>0</v>
      </c>
      <c r="AJ1770" s="3">
        <v>0</v>
      </c>
      <c r="AK1770" s="3">
        <v>0</v>
      </c>
      <c r="AL1770" s="3">
        <v>0</v>
      </c>
      <c r="AM1770" s="3">
        <v>0</v>
      </c>
      <c r="AN1770" s="3">
        <v>0</v>
      </c>
      <c r="AO1770" s="3">
        <v>0</v>
      </c>
      <c r="AP1770" s="3">
        <v>0</v>
      </c>
      <c r="AQ1770" s="3">
        <v>11.78</v>
      </c>
      <c r="AR1770" s="3">
        <v>0</v>
      </c>
      <c r="AS1770" s="3">
        <v>0</v>
      </c>
      <c r="AT1770">
        <v>0</v>
      </c>
      <c r="AU1770">
        <v>0</v>
      </c>
      <c r="AV1770">
        <v>0</v>
      </c>
      <c r="AW1770">
        <v>0</v>
      </c>
      <c r="AX1770">
        <v>0</v>
      </c>
      <c r="AY1770">
        <v>0</v>
      </c>
      <c r="AZ1770">
        <v>0</v>
      </c>
      <c r="BA1770">
        <v>0</v>
      </c>
      <c r="BB1770">
        <v>0</v>
      </c>
      <c r="BC1770">
        <v>0</v>
      </c>
      <c r="BD1770">
        <v>0</v>
      </c>
      <c r="BE1770">
        <v>0</v>
      </c>
      <c r="BF1770">
        <v>0</v>
      </c>
      <c r="BG1770">
        <v>0</v>
      </c>
      <c r="BH1770">
        <v>1</v>
      </c>
      <c r="BI1770">
        <v>5.3</v>
      </c>
      <c r="BJ1770">
        <v>2.9</v>
      </c>
      <c r="BK1770">
        <v>6</v>
      </c>
      <c r="BL1770" s="4">
        <v>95.28</v>
      </c>
      <c r="BM1770" s="4">
        <v>14.29</v>
      </c>
      <c r="BN1770" s="4">
        <v>109.57</v>
      </c>
      <c r="BO1770" s="4">
        <v>109.57</v>
      </c>
      <c r="BQ1770" t="s">
        <v>318</v>
      </c>
      <c r="BR1770" t="s">
        <v>317</v>
      </c>
      <c r="BS1770" s="2">
        <v>44049</v>
      </c>
      <c r="BT1770" s="1">
        <v>0.41666666666666669</v>
      </c>
      <c r="BU1770" t="s">
        <v>1904</v>
      </c>
      <c r="BV1770" t="s">
        <v>16</v>
      </c>
      <c r="BY1770">
        <v>14379.54</v>
      </c>
      <c r="CC1770" t="s">
        <v>331</v>
      </c>
      <c r="CD1770">
        <v>1947</v>
      </c>
      <c r="CE1770" t="s">
        <v>2</v>
      </c>
      <c r="CF1770" s="2">
        <v>44050</v>
      </c>
      <c r="CI1770">
        <v>1</v>
      </c>
      <c r="CJ1770">
        <v>1</v>
      </c>
      <c r="CK1770" t="s">
        <v>128</v>
      </c>
      <c r="CL1770" t="s">
        <v>0</v>
      </c>
    </row>
    <row r="1771" spans="1:90" x14ac:dyDescent="0.3">
      <c r="A1771" t="s">
        <v>322</v>
      </c>
      <c r="B1771" t="s">
        <v>321</v>
      </c>
      <c r="C1771" t="s">
        <v>10</v>
      </c>
      <c r="E1771" t="str">
        <f>"FES1162759077"</f>
        <v>FES1162759077</v>
      </c>
      <c r="F1771" s="2">
        <v>44048</v>
      </c>
      <c r="G1771">
        <v>202102</v>
      </c>
      <c r="H1771" t="s">
        <v>25</v>
      </c>
      <c r="I1771" t="s">
        <v>23</v>
      </c>
      <c r="J1771" t="s">
        <v>320</v>
      </c>
      <c r="K1771" t="s">
        <v>7</v>
      </c>
      <c r="L1771" t="s">
        <v>129</v>
      </c>
      <c r="M1771" t="s">
        <v>58</v>
      </c>
      <c r="N1771" t="s">
        <v>1903</v>
      </c>
      <c r="O1771" t="s">
        <v>5</v>
      </c>
      <c r="P1771" t="str">
        <f>"2170746652                    "</f>
        <v xml:space="preserve">2170746652                    </v>
      </c>
      <c r="Q1771">
        <v>0</v>
      </c>
      <c r="R1771">
        <v>0</v>
      </c>
      <c r="S1771">
        <v>0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0</v>
      </c>
      <c r="Z1771">
        <v>0</v>
      </c>
      <c r="AA1771">
        <v>0</v>
      </c>
      <c r="AB1771">
        <v>0</v>
      </c>
      <c r="AC1771">
        <v>0</v>
      </c>
      <c r="AD1771">
        <v>0</v>
      </c>
      <c r="AE1771" s="3">
        <v>0</v>
      </c>
      <c r="AF1771" s="3">
        <v>0</v>
      </c>
      <c r="AG1771" s="3">
        <v>0</v>
      </c>
      <c r="AH1771" s="3">
        <v>0</v>
      </c>
      <c r="AI1771" s="3">
        <v>0</v>
      </c>
      <c r="AJ1771" s="3">
        <v>0</v>
      </c>
      <c r="AK1771" s="3">
        <v>0</v>
      </c>
      <c r="AL1771" s="3">
        <v>0</v>
      </c>
      <c r="AM1771" s="3">
        <v>0</v>
      </c>
      <c r="AN1771" s="3">
        <v>0</v>
      </c>
      <c r="AO1771" s="3">
        <v>0</v>
      </c>
      <c r="AP1771" s="3">
        <v>0</v>
      </c>
      <c r="AQ1771" s="3">
        <v>10.79</v>
      </c>
      <c r="AR1771" s="3">
        <v>0</v>
      </c>
      <c r="AS1771" s="3">
        <v>0</v>
      </c>
      <c r="AT1771">
        <v>0</v>
      </c>
      <c r="AU1771">
        <v>0</v>
      </c>
      <c r="AV1771">
        <v>0</v>
      </c>
      <c r="AW1771">
        <v>0</v>
      </c>
      <c r="AX1771">
        <v>0</v>
      </c>
      <c r="AY1771">
        <v>0</v>
      </c>
      <c r="AZ1771">
        <v>0</v>
      </c>
      <c r="BA1771">
        <v>0</v>
      </c>
      <c r="BB1771">
        <v>0</v>
      </c>
      <c r="BC1771">
        <v>0</v>
      </c>
      <c r="BD1771">
        <v>0</v>
      </c>
      <c r="BE1771">
        <v>0</v>
      </c>
      <c r="BF1771">
        <v>0</v>
      </c>
      <c r="BG1771">
        <v>0</v>
      </c>
      <c r="BH1771">
        <v>1</v>
      </c>
      <c r="BI1771">
        <v>5.8</v>
      </c>
      <c r="BJ1771">
        <v>1.3</v>
      </c>
      <c r="BK1771">
        <v>6</v>
      </c>
      <c r="BL1771" s="4">
        <v>87.75</v>
      </c>
      <c r="BM1771" s="4">
        <v>13.16</v>
      </c>
      <c r="BN1771" s="4">
        <v>100.91</v>
      </c>
      <c r="BO1771" s="4">
        <v>100.91</v>
      </c>
      <c r="BQ1771" t="s">
        <v>318</v>
      </c>
      <c r="BR1771" t="s">
        <v>317</v>
      </c>
      <c r="BS1771" s="2">
        <v>44050</v>
      </c>
      <c r="BT1771" s="1">
        <v>0.4291666666666667</v>
      </c>
      <c r="BU1771" t="s">
        <v>1902</v>
      </c>
      <c r="BV1771" t="s">
        <v>0</v>
      </c>
      <c r="BW1771" t="s">
        <v>34</v>
      </c>
      <c r="BX1771" t="s">
        <v>136</v>
      </c>
      <c r="BY1771">
        <v>6305.24</v>
      </c>
      <c r="CC1771" t="s">
        <v>58</v>
      </c>
      <c r="CD1771">
        <v>184</v>
      </c>
      <c r="CE1771" t="s">
        <v>2</v>
      </c>
      <c r="CF1771" s="2">
        <v>44050</v>
      </c>
      <c r="CI1771">
        <v>0</v>
      </c>
      <c r="CJ1771">
        <v>0</v>
      </c>
      <c r="CK1771" t="s">
        <v>140</v>
      </c>
      <c r="CL1771" t="s">
        <v>0</v>
      </c>
    </row>
    <row r="1772" spans="1:90" x14ac:dyDescent="0.3">
      <c r="A1772" t="s">
        <v>322</v>
      </c>
      <c r="B1772" t="s">
        <v>321</v>
      </c>
      <c r="C1772" t="s">
        <v>10</v>
      </c>
      <c r="E1772" t="str">
        <f>"FES1162758902"</f>
        <v>FES1162758902</v>
      </c>
      <c r="F1772" s="2">
        <v>44048</v>
      </c>
      <c r="G1772">
        <v>202102</v>
      </c>
      <c r="H1772" t="s">
        <v>25</v>
      </c>
      <c r="I1772" t="s">
        <v>23</v>
      </c>
      <c r="J1772" t="s">
        <v>320</v>
      </c>
      <c r="K1772" t="s">
        <v>7</v>
      </c>
      <c r="L1772" t="s">
        <v>129</v>
      </c>
      <c r="M1772" t="s">
        <v>58</v>
      </c>
      <c r="N1772" t="s">
        <v>570</v>
      </c>
      <c r="O1772" t="s">
        <v>5</v>
      </c>
      <c r="P1772" t="str">
        <f>"2170747815                    "</f>
        <v xml:space="preserve">2170747815                    </v>
      </c>
      <c r="Q1772">
        <v>0</v>
      </c>
      <c r="R1772">
        <v>0</v>
      </c>
      <c r="S1772">
        <v>0</v>
      </c>
      <c r="T1772">
        <v>0</v>
      </c>
      <c r="U1772">
        <v>0</v>
      </c>
      <c r="V1772">
        <v>0</v>
      </c>
      <c r="W1772">
        <v>0</v>
      </c>
      <c r="X1772">
        <v>0</v>
      </c>
      <c r="Y1772">
        <v>0</v>
      </c>
      <c r="Z1772">
        <v>0</v>
      </c>
      <c r="AA1772">
        <v>0</v>
      </c>
      <c r="AB1772">
        <v>0</v>
      </c>
      <c r="AC1772">
        <v>0</v>
      </c>
      <c r="AD1772">
        <v>0</v>
      </c>
      <c r="AE1772" s="3">
        <v>0</v>
      </c>
      <c r="AF1772" s="3">
        <v>0</v>
      </c>
      <c r="AG1772" s="3">
        <v>0</v>
      </c>
      <c r="AH1772" s="3">
        <v>0</v>
      </c>
      <c r="AI1772" s="3">
        <v>0</v>
      </c>
      <c r="AJ1772" s="3">
        <v>0</v>
      </c>
      <c r="AK1772" s="3">
        <v>0</v>
      </c>
      <c r="AL1772" s="3">
        <v>0</v>
      </c>
      <c r="AM1772" s="3">
        <v>0</v>
      </c>
      <c r="AN1772" s="3">
        <v>0</v>
      </c>
      <c r="AO1772" s="3">
        <v>0</v>
      </c>
      <c r="AP1772" s="3">
        <v>0</v>
      </c>
      <c r="AQ1772" s="3">
        <v>10.79</v>
      </c>
      <c r="AR1772" s="3">
        <v>0</v>
      </c>
      <c r="AS1772" s="3">
        <v>0</v>
      </c>
      <c r="AT1772">
        <v>0</v>
      </c>
      <c r="AU1772">
        <v>0</v>
      </c>
      <c r="AV1772">
        <v>0</v>
      </c>
      <c r="AW1772">
        <v>0</v>
      </c>
      <c r="AX1772">
        <v>0</v>
      </c>
      <c r="AY1772">
        <v>0</v>
      </c>
      <c r="AZ1772">
        <v>0</v>
      </c>
      <c r="BA1772">
        <v>0</v>
      </c>
      <c r="BB1772">
        <v>0</v>
      </c>
      <c r="BC1772">
        <v>0</v>
      </c>
      <c r="BD1772">
        <v>0</v>
      </c>
      <c r="BE1772">
        <v>0</v>
      </c>
      <c r="BF1772">
        <v>0</v>
      </c>
      <c r="BG1772">
        <v>0</v>
      </c>
      <c r="BH1772">
        <v>1</v>
      </c>
      <c r="BI1772">
        <v>4</v>
      </c>
      <c r="BJ1772">
        <v>5.6</v>
      </c>
      <c r="BK1772">
        <v>6</v>
      </c>
      <c r="BL1772" s="4">
        <v>87.75</v>
      </c>
      <c r="BM1772" s="4">
        <v>13.16</v>
      </c>
      <c r="BN1772" s="4">
        <v>100.91</v>
      </c>
      <c r="BO1772" s="4">
        <v>100.91</v>
      </c>
      <c r="BQ1772" t="s">
        <v>318</v>
      </c>
      <c r="BR1772" t="s">
        <v>317</v>
      </c>
      <c r="BS1772" s="2">
        <v>44049</v>
      </c>
      <c r="BT1772" s="1">
        <v>0.43333333333333335</v>
      </c>
      <c r="BU1772" t="s">
        <v>1707</v>
      </c>
      <c r="BV1772" t="s">
        <v>16</v>
      </c>
      <c r="BY1772">
        <v>28230.73</v>
      </c>
      <c r="CA1772" t="s">
        <v>109</v>
      </c>
      <c r="CC1772" t="s">
        <v>58</v>
      </c>
      <c r="CD1772">
        <v>200</v>
      </c>
      <c r="CE1772" t="s">
        <v>2</v>
      </c>
      <c r="CF1772" s="2">
        <v>44049</v>
      </c>
      <c r="CI1772">
        <v>0</v>
      </c>
      <c r="CJ1772">
        <v>0</v>
      </c>
      <c r="CK1772" t="s">
        <v>140</v>
      </c>
      <c r="CL1772" t="s">
        <v>0</v>
      </c>
    </row>
    <row r="1773" spans="1:90" x14ac:dyDescent="0.3">
      <c r="A1773" t="s">
        <v>322</v>
      </c>
      <c r="B1773" t="s">
        <v>321</v>
      </c>
      <c r="C1773" t="s">
        <v>10</v>
      </c>
      <c r="E1773" t="str">
        <f>"FES1162758945"</f>
        <v>FES1162758945</v>
      </c>
      <c r="F1773" s="2">
        <v>44048</v>
      </c>
      <c r="G1773">
        <v>202102</v>
      </c>
      <c r="H1773" t="s">
        <v>25</v>
      </c>
      <c r="I1773" t="s">
        <v>23</v>
      </c>
      <c r="J1773" t="s">
        <v>320</v>
      </c>
      <c r="K1773" t="s">
        <v>7</v>
      </c>
      <c r="L1773" t="s">
        <v>126</v>
      </c>
      <c r="M1773" t="s">
        <v>125</v>
      </c>
      <c r="N1773" t="s">
        <v>1901</v>
      </c>
      <c r="O1773" t="s">
        <v>5</v>
      </c>
      <c r="P1773" t="str">
        <f>"2170747487                    "</f>
        <v xml:space="preserve">2170747487                    </v>
      </c>
      <c r="Q1773">
        <v>0</v>
      </c>
      <c r="R1773">
        <v>0</v>
      </c>
      <c r="S1773">
        <v>0</v>
      </c>
      <c r="T1773">
        <v>0</v>
      </c>
      <c r="U1773">
        <v>0</v>
      </c>
      <c r="V1773">
        <v>0</v>
      </c>
      <c r="W1773">
        <v>0</v>
      </c>
      <c r="X1773">
        <v>0</v>
      </c>
      <c r="Y1773">
        <v>0</v>
      </c>
      <c r="Z1773">
        <v>0</v>
      </c>
      <c r="AA1773">
        <v>0</v>
      </c>
      <c r="AB1773">
        <v>0</v>
      </c>
      <c r="AC1773">
        <v>0</v>
      </c>
      <c r="AD1773">
        <v>0</v>
      </c>
      <c r="AE1773" s="3">
        <v>0</v>
      </c>
      <c r="AF1773" s="3">
        <v>0</v>
      </c>
      <c r="AG1773" s="3">
        <v>0</v>
      </c>
      <c r="AH1773" s="3">
        <v>0</v>
      </c>
      <c r="AI1773" s="3">
        <v>0</v>
      </c>
      <c r="AJ1773" s="3">
        <v>0</v>
      </c>
      <c r="AK1773" s="3">
        <v>0</v>
      </c>
      <c r="AL1773" s="3">
        <v>0</v>
      </c>
      <c r="AM1773" s="3">
        <v>0</v>
      </c>
      <c r="AN1773" s="3">
        <v>0</v>
      </c>
      <c r="AO1773" s="3">
        <v>0</v>
      </c>
      <c r="AP1773" s="3">
        <v>0</v>
      </c>
      <c r="AQ1773" s="3">
        <v>10.79</v>
      </c>
      <c r="AR1773" s="3">
        <v>0</v>
      </c>
      <c r="AS1773" s="3">
        <v>0</v>
      </c>
      <c r="AT1773">
        <v>0</v>
      </c>
      <c r="AU1773">
        <v>0</v>
      </c>
      <c r="AV1773">
        <v>0</v>
      </c>
      <c r="AW1773">
        <v>0</v>
      </c>
      <c r="AX1773">
        <v>0</v>
      </c>
      <c r="AY1773">
        <v>0</v>
      </c>
      <c r="AZ1773">
        <v>0</v>
      </c>
      <c r="BA1773">
        <v>0</v>
      </c>
      <c r="BB1773">
        <v>0</v>
      </c>
      <c r="BC1773">
        <v>0</v>
      </c>
      <c r="BD1773">
        <v>0</v>
      </c>
      <c r="BE1773">
        <v>0</v>
      </c>
      <c r="BF1773">
        <v>0</v>
      </c>
      <c r="BG1773">
        <v>0</v>
      </c>
      <c r="BH1773">
        <v>1</v>
      </c>
      <c r="BI1773">
        <v>2.5</v>
      </c>
      <c r="BJ1773">
        <v>3.6</v>
      </c>
      <c r="BK1773">
        <v>4</v>
      </c>
      <c r="BL1773" s="4">
        <v>87.75</v>
      </c>
      <c r="BM1773" s="4">
        <v>13.16</v>
      </c>
      <c r="BN1773" s="4">
        <v>100.91</v>
      </c>
      <c r="BO1773" s="4">
        <v>100.91</v>
      </c>
      <c r="BQ1773" t="s">
        <v>318</v>
      </c>
      <c r="BR1773" t="s">
        <v>317</v>
      </c>
      <c r="BS1773" s="2">
        <v>44049</v>
      </c>
      <c r="BT1773" s="1">
        <v>0.40972222222222227</v>
      </c>
      <c r="BU1773" t="s">
        <v>1900</v>
      </c>
      <c r="BV1773" t="s">
        <v>16</v>
      </c>
      <c r="BY1773">
        <v>18189.060000000001</v>
      </c>
      <c r="CA1773" t="s">
        <v>145</v>
      </c>
      <c r="CC1773" t="s">
        <v>125</v>
      </c>
      <c r="CD1773">
        <v>157</v>
      </c>
      <c r="CE1773" t="s">
        <v>2</v>
      </c>
      <c r="CF1773" s="2">
        <v>44049</v>
      </c>
      <c r="CI1773">
        <v>0</v>
      </c>
      <c r="CJ1773">
        <v>0</v>
      </c>
      <c r="CK1773" t="s">
        <v>140</v>
      </c>
      <c r="CL1773" t="s">
        <v>0</v>
      </c>
    </row>
    <row r="1774" spans="1:90" x14ac:dyDescent="0.3">
      <c r="A1774" t="s">
        <v>322</v>
      </c>
      <c r="B1774" t="s">
        <v>321</v>
      </c>
      <c r="C1774" t="s">
        <v>10</v>
      </c>
      <c r="E1774" t="str">
        <f>"FES1162758818"</f>
        <v>FES1162758818</v>
      </c>
      <c r="F1774" s="2">
        <v>44047</v>
      </c>
      <c r="G1774">
        <v>202102</v>
      </c>
      <c r="H1774" t="s">
        <v>25</v>
      </c>
      <c r="I1774" t="s">
        <v>23</v>
      </c>
      <c r="J1774" t="s">
        <v>320</v>
      </c>
      <c r="K1774" t="s">
        <v>7</v>
      </c>
      <c r="L1774" t="s">
        <v>129</v>
      </c>
      <c r="M1774" t="s">
        <v>58</v>
      </c>
      <c r="N1774" t="s">
        <v>330</v>
      </c>
      <c r="O1774" t="s">
        <v>5</v>
      </c>
      <c r="P1774" t="str">
        <f>"2170747935                    "</f>
        <v xml:space="preserve">2170747935                    </v>
      </c>
      <c r="Q1774">
        <v>0</v>
      </c>
      <c r="R1774">
        <v>0</v>
      </c>
      <c r="S1774">
        <v>0</v>
      </c>
      <c r="T1774">
        <v>0</v>
      </c>
      <c r="U1774">
        <v>0</v>
      </c>
      <c r="V1774">
        <v>0</v>
      </c>
      <c r="W1774">
        <v>0</v>
      </c>
      <c r="X1774">
        <v>0</v>
      </c>
      <c r="Y1774">
        <v>0</v>
      </c>
      <c r="Z1774">
        <v>0</v>
      </c>
      <c r="AA1774">
        <v>0</v>
      </c>
      <c r="AB1774">
        <v>0</v>
      </c>
      <c r="AC1774">
        <v>0</v>
      </c>
      <c r="AD1774">
        <v>0</v>
      </c>
      <c r="AE1774" s="3">
        <v>0</v>
      </c>
      <c r="AF1774" s="3">
        <v>0</v>
      </c>
      <c r="AG1774" s="3">
        <v>0</v>
      </c>
      <c r="AH1774" s="3">
        <v>0</v>
      </c>
      <c r="AI1774" s="3">
        <v>0</v>
      </c>
      <c r="AJ1774" s="3">
        <v>0</v>
      </c>
      <c r="AK1774" s="3">
        <v>0</v>
      </c>
      <c r="AL1774" s="3">
        <v>0</v>
      </c>
      <c r="AM1774" s="3">
        <v>0</v>
      </c>
      <c r="AN1774" s="3">
        <v>0</v>
      </c>
      <c r="AO1774" s="3">
        <v>0</v>
      </c>
      <c r="AP1774" s="3">
        <v>0</v>
      </c>
      <c r="AQ1774" s="3">
        <v>10.07</v>
      </c>
      <c r="AR1774" s="3">
        <v>0</v>
      </c>
      <c r="AS1774" s="3">
        <v>0</v>
      </c>
      <c r="AT1774">
        <v>0</v>
      </c>
      <c r="AU1774">
        <v>0</v>
      </c>
      <c r="AV1774">
        <v>0</v>
      </c>
      <c r="AW1774">
        <v>0</v>
      </c>
      <c r="AX1774">
        <v>0</v>
      </c>
      <c r="AY1774">
        <v>0</v>
      </c>
      <c r="AZ1774">
        <v>0</v>
      </c>
      <c r="BA1774">
        <v>0</v>
      </c>
      <c r="BB1774">
        <v>0</v>
      </c>
      <c r="BC1774">
        <v>0</v>
      </c>
      <c r="BD1774">
        <v>0</v>
      </c>
      <c r="BE1774">
        <v>0</v>
      </c>
      <c r="BF1774">
        <v>0</v>
      </c>
      <c r="BG1774">
        <v>0</v>
      </c>
      <c r="BH1774">
        <v>1</v>
      </c>
      <c r="BI1774">
        <v>3.5</v>
      </c>
      <c r="BJ1774">
        <v>3.3</v>
      </c>
      <c r="BK1774">
        <v>4</v>
      </c>
      <c r="BL1774" s="4">
        <v>87.03</v>
      </c>
      <c r="BM1774" s="4">
        <v>13.05</v>
      </c>
      <c r="BN1774" s="4">
        <v>100.08</v>
      </c>
      <c r="BO1774" s="4">
        <v>100.08</v>
      </c>
      <c r="BQ1774" t="s">
        <v>318</v>
      </c>
      <c r="BR1774" t="s">
        <v>317</v>
      </c>
      <c r="BS1774" s="2">
        <v>44048</v>
      </c>
      <c r="BT1774" s="1">
        <v>0.40902777777777777</v>
      </c>
      <c r="BU1774" t="s">
        <v>1092</v>
      </c>
      <c r="BV1774" t="s">
        <v>16</v>
      </c>
      <c r="BY1774">
        <v>16533.75</v>
      </c>
      <c r="CA1774" t="s">
        <v>239</v>
      </c>
      <c r="CC1774" t="s">
        <v>58</v>
      </c>
      <c r="CD1774">
        <v>1</v>
      </c>
      <c r="CE1774" t="s">
        <v>2</v>
      </c>
      <c r="CF1774" s="2">
        <v>44048</v>
      </c>
      <c r="CI1774">
        <v>0</v>
      </c>
      <c r="CJ1774">
        <v>0</v>
      </c>
      <c r="CK1774" t="s">
        <v>140</v>
      </c>
      <c r="CL1774" t="s">
        <v>0</v>
      </c>
    </row>
    <row r="1775" spans="1:90" x14ac:dyDescent="0.3">
      <c r="A1775" t="s">
        <v>322</v>
      </c>
      <c r="B1775" t="s">
        <v>321</v>
      </c>
      <c r="C1775" t="s">
        <v>10</v>
      </c>
      <c r="E1775" t="str">
        <f>"FES1162754979"</f>
        <v>FES1162754979</v>
      </c>
      <c r="F1775" s="2">
        <v>44021</v>
      </c>
      <c r="G1775">
        <v>202102</v>
      </c>
      <c r="H1775" t="s">
        <v>25</v>
      </c>
      <c r="I1775" t="s">
        <v>23</v>
      </c>
      <c r="J1775" t="s">
        <v>320</v>
      </c>
      <c r="K1775" t="s">
        <v>7</v>
      </c>
      <c r="L1775" t="s">
        <v>6</v>
      </c>
      <c r="M1775" t="s">
        <v>3</v>
      </c>
      <c r="N1775" t="s">
        <v>1899</v>
      </c>
      <c r="O1775" t="s">
        <v>5</v>
      </c>
      <c r="P1775" t="str">
        <f>"2170744031                    "</f>
        <v xml:space="preserve">2170744031                    </v>
      </c>
      <c r="Q1775">
        <v>0</v>
      </c>
      <c r="R1775">
        <v>0</v>
      </c>
      <c r="S1775">
        <v>0</v>
      </c>
      <c r="T1775">
        <v>0</v>
      </c>
      <c r="U1775">
        <v>0</v>
      </c>
      <c r="V1775">
        <v>0</v>
      </c>
      <c r="W1775">
        <v>0</v>
      </c>
      <c r="X1775">
        <v>0</v>
      </c>
      <c r="Y1775">
        <v>0</v>
      </c>
      <c r="Z1775">
        <v>0</v>
      </c>
      <c r="AA1775">
        <v>0</v>
      </c>
      <c r="AB1775">
        <v>0</v>
      </c>
      <c r="AC1775">
        <v>0</v>
      </c>
      <c r="AD1775">
        <v>0</v>
      </c>
      <c r="AE1775" s="3">
        <v>0</v>
      </c>
      <c r="AF1775" s="3">
        <v>0</v>
      </c>
      <c r="AG1775" s="3">
        <v>0</v>
      </c>
      <c r="AH1775" s="3">
        <v>0</v>
      </c>
      <c r="AI1775" s="3">
        <v>0</v>
      </c>
      <c r="AJ1775" s="3">
        <v>0</v>
      </c>
      <c r="AK1775" s="3">
        <v>0</v>
      </c>
      <c r="AL1775" s="3">
        <v>0</v>
      </c>
      <c r="AM1775" s="3">
        <v>0</v>
      </c>
      <c r="AN1775" s="3">
        <v>0</v>
      </c>
      <c r="AO1775" s="3">
        <v>0</v>
      </c>
      <c r="AP1775" s="3">
        <v>0</v>
      </c>
      <c r="AQ1775" s="3">
        <v>11.83</v>
      </c>
      <c r="AR1775" s="3">
        <v>0</v>
      </c>
      <c r="AS1775" s="3">
        <v>0</v>
      </c>
      <c r="AT1775">
        <v>0</v>
      </c>
      <c r="AU1775">
        <v>0</v>
      </c>
      <c r="AV1775">
        <v>0</v>
      </c>
      <c r="AW1775">
        <v>0</v>
      </c>
      <c r="AX1775">
        <v>0</v>
      </c>
      <c r="AY1775">
        <v>0</v>
      </c>
      <c r="AZ1775">
        <v>0</v>
      </c>
      <c r="BA1775">
        <v>0</v>
      </c>
      <c r="BB1775">
        <v>0</v>
      </c>
      <c r="BC1775">
        <v>0</v>
      </c>
      <c r="BD1775">
        <v>0</v>
      </c>
      <c r="BE1775">
        <v>0</v>
      </c>
      <c r="BF1775">
        <v>0</v>
      </c>
      <c r="BG1775">
        <v>0</v>
      </c>
      <c r="BH1775">
        <v>1</v>
      </c>
      <c r="BI1775">
        <v>12.1</v>
      </c>
      <c r="BJ1775">
        <v>27.3</v>
      </c>
      <c r="BK1775">
        <v>28</v>
      </c>
      <c r="BL1775" s="4">
        <v>101.32</v>
      </c>
      <c r="BM1775" s="4">
        <v>15.2</v>
      </c>
      <c r="BN1775" s="4">
        <v>116.52</v>
      </c>
      <c r="BO1775" s="4">
        <v>116.52</v>
      </c>
      <c r="BQ1775" t="s">
        <v>318</v>
      </c>
      <c r="BR1775" t="s">
        <v>317</v>
      </c>
      <c r="BS1775" s="2">
        <v>44022</v>
      </c>
      <c r="BT1775" s="1">
        <v>0.3840277777777778</v>
      </c>
      <c r="BU1775" t="s">
        <v>1898</v>
      </c>
      <c r="BV1775" t="s">
        <v>16</v>
      </c>
      <c r="BY1775">
        <v>136383.35</v>
      </c>
      <c r="CA1775" t="s">
        <v>121</v>
      </c>
      <c r="CC1775" t="s">
        <v>3</v>
      </c>
      <c r="CD1775">
        <v>1685</v>
      </c>
      <c r="CE1775" t="s">
        <v>2</v>
      </c>
      <c r="CF1775" s="2">
        <v>44023</v>
      </c>
      <c r="CI1775">
        <v>1</v>
      </c>
      <c r="CJ1775">
        <v>1</v>
      </c>
      <c r="CK1775" t="s">
        <v>14</v>
      </c>
      <c r="CL1775" t="s">
        <v>0</v>
      </c>
    </row>
    <row r="1776" spans="1:90" x14ac:dyDescent="0.3">
      <c r="A1776" t="s">
        <v>322</v>
      </c>
      <c r="B1776" t="s">
        <v>321</v>
      </c>
      <c r="C1776" t="s">
        <v>10</v>
      </c>
      <c r="E1776" t="str">
        <f>"FES1162758855"</f>
        <v>FES1162758855</v>
      </c>
      <c r="F1776" s="2">
        <v>44047</v>
      </c>
      <c r="G1776">
        <v>202102</v>
      </c>
      <c r="H1776" t="s">
        <v>25</v>
      </c>
      <c r="I1776" t="s">
        <v>23</v>
      </c>
      <c r="J1776" t="s">
        <v>320</v>
      </c>
      <c r="K1776" t="s">
        <v>7</v>
      </c>
      <c r="L1776" t="s">
        <v>215</v>
      </c>
      <c r="M1776" t="s">
        <v>212</v>
      </c>
      <c r="N1776" t="s">
        <v>324</v>
      </c>
      <c r="O1776" t="s">
        <v>5</v>
      </c>
      <c r="P1776" t="str">
        <f>"2170747968                    "</f>
        <v xml:space="preserve">2170747968                    </v>
      </c>
      <c r="Q1776">
        <v>0</v>
      </c>
      <c r="R1776">
        <v>0</v>
      </c>
      <c r="S1776">
        <v>0</v>
      </c>
      <c r="T1776">
        <v>0</v>
      </c>
      <c r="U1776">
        <v>0</v>
      </c>
      <c r="V1776">
        <v>0</v>
      </c>
      <c r="W1776">
        <v>0</v>
      </c>
      <c r="X1776">
        <v>0</v>
      </c>
      <c r="Y1776">
        <v>0</v>
      </c>
      <c r="Z1776">
        <v>0</v>
      </c>
      <c r="AA1776">
        <v>0</v>
      </c>
      <c r="AB1776">
        <v>0</v>
      </c>
      <c r="AC1776">
        <v>0</v>
      </c>
      <c r="AD1776">
        <v>0</v>
      </c>
      <c r="AE1776" s="3">
        <v>0</v>
      </c>
      <c r="AF1776" s="3">
        <v>0</v>
      </c>
      <c r="AG1776" s="3">
        <v>0</v>
      </c>
      <c r="AH1776" s="3">
        <v>0</v>
      </c>
      <c r="AI1776" s="3">
        <v>0</v>
      </c>
      <c r="AJ1776" s="3">
        <v>0</v>
      </c>
      <c r="AK1776" s="3">
        <v>0</v>
      </c>
      <c r="AL1776" s="3">
        <v>0</v>
      </c>
      <c r="AM1776" s="3">
        <v>0</v>
      </c>
      <c r="AN1776" s="3">
        <v>0</v>
      </c>
      <c r="AO1776" s="3">
        <v>0</v>
      </c>
      <c r="AP1776" s="3">
        <v>0</v>
      </c>
      <c r="AQ1776" s="3">
        <v>11.79</v>
      </c>
      <c r="AR1776" s="3">
        <v>0</v>
      </c>
      <c r="AS1776" s="3">
        <v>0</v>
      </c>
      <c r="AT1776">
        <v>0</v>
      </c>
      <c r="AU1776">
        <v>0</v>
      </c>
      <c r="AV1776">
        <v>0</v>
      </c>
      <c r="AW1776">
        <v>0</v>
      </c>
      <c r="AX1776">
        <v>0</v>
      </c>
      <c r="AY1776">
        <v>0</v>
      </c>
      <c r="AZ1776">
        <v>0</v>
      </c>
      <c r="BA1776">
        <v>0</v>
      </c>
      <c r="BB1776">
        <v>0</v>
      </c>
      <c r="BC1776">
        <v>0</v>
      </c>
      <c r="BD1776">
        <v>0</v>
      </c>
      <c r="BE1776">
        <v>0</v>
      </c>
      <c r="BF1776">
        <v>0</v>
      </c>
      <c r="BG1776">
        <v>0</v>
      </c>
      <c r="BH1776">
        <v>1</v>
      </c>
      <c r="BI1776">
        <v>8.3000000000000007</v>
      </c>
      <c r="BJ1776">
        <v>17.100000000000001</v>
      </c>
      <c r="BK1776">
        <v>17</v>
      </c>
      <c r="BL1776" s="4">
        <v>101.03</v>
      </c>
      <c r="BM1776" s="4">
        <v>15.15</v>
      </c>
      <c r="BN1776" s="4">
        <v>116.18</v>
      </c>
      <c r="BO1776" s="4">
        <v>116.18</v>
      </c>
      <c r="BQ1776" t="s">
        <v>318</v>
      </c>
      <c r="BR1776" t="s">
        <v>317</v>
      </c>
      <c r="BS1776" s="2">
        <v>44048</v>
      </c>
      <c r="BT1776" s="1">
        <v>0.39027777777777778</v>
      </c>
      <c r="BU1776" t="s">
        <v>827</v>
      </c>
      <c r="BV1776" t="s">
        <v>16</v>
      </c>
      <c r="BY1776">
        <v>85260.03</v>
      </c>
      <c r="CA1776" t="s">
        <v>173</v>
      </c>
      <c r="CC1776" t="s">
        <v>212</v>
      </c>
      <c r="CD1776">
        <v>250</v>
      </c>
      <c r="CE1776" t="s">
        <v>2</v>
      </c>
      <c r="CF1776" s="2">
        <v>44049</v>
      </c>
      <c r="CI1776">
        <v>0</v>
      </c>
      <c r="CJ1776">
        <v>0</v>
      </c>
      <c r="CK1776" t="s">
        <v>128</v>
      </c>
      <c r="CL1776" t="s">
        <v>0</v>
      </c>
    </row>
    <row r="1777" spans="1:90" x14ac:dyDescent="0.3">
      <c r="A1777" t="s">
        <v>322</v>
      </c>
      <c r="B1777" t="s">
        <v>321</v>
      </c>
      <c r="C1777" t="s">
        <v>10</v>
      </c>
      <c r="E1777" t="str">
        <f>"FES1162758873"</f>
        <v>FES1162758873</v>
      </c>
      <c r="F1777" s="2">
        <v>44047</v>
      </c>
      <c r="G1777">
        <v>202102</v>
      </c>
      <c r="H1777" t="s">
        <v>25</v>
      </c>
      <c r="I1777" t="s">
        <v>23</v>
      </c>
      <c r="J1777" t="s">
        <v>320</v>
      </c>
      <c r="K1777" t="s">
        <v>7</v>
      </c>
      <c r="L1777" t="s">
        <v>334</v>
      </c>
      <c r="M1777" t="s">
        <v>331</v>
      </c>
      <c r="N1777" t="s">
        <v>333</v>
      </c>
      <c r="O1777" t="s">
        <v>5</v>
      </c>
      <c r="P1777" t="str">
        <f>"2170747992                    "</f>
        <v xml:space="preserve">2170747992                    </v>
      </c>
      <c r="Q1777">
        <v>0</v>
      </c>
      <c r="R1777">
        <v>0</v>
      </c>
      <c r="S1777">
        <v>0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0</v>
      </c>
      <c r="Z1777">
        <v>0</v>
      </c>
      <c r="AA1777">
        <v>0</v>
      </c>
      <c r="AB1777">
        <v>0</v>
      </c>
      <c r="AC1777">
        <v>0</v>
      </c>
      <c r="AD1777">
        <v>0</v>
      </c>
      <c r="AE1777" s="3">
        <v>0</v>
      </c>
      <c r="AF1777" s="3">
        <v>0</v>
      </c>
      <c r="AG1777" s="3">
        <v>0</v>
      </c>
      <c r="AH1777" s="3">
        <v>0</v>
      </c>
      <c r="AI1777" s="3">
        <v>0</v>
      </c>
      <c r="AJ1777" s="3">
        <v>0</v>
      </c>
      <c r="AK1777" s="3">
        <v>0</v>
      </c>
      <c r="AL1777" s="3">
        <v>0</v>
      </c>
      <c r="AM1777" s="3">
        <v>0</v>
      </c>
      <c r="AN1777" s="3">
        <v>0</v>
      </c>
      <c r="AO1777" s="3">
        <v>0</v>
      </c>
      <c r="AP1777" s="3">
        <v>0</v>
      </c>
      <c r="AQ1777" s="3">
        <v>10.99</v>
      </c>
      <c r="AR1777" s="3">
        <v>0</v>
      </c>
      <c r="AS1777" s="3">
        <v>0</v>
      </c>
      <c r="AT1777">
        <v>0</v>
      </c>
      <c r="AU1777">
        <v>0</v>
      </c>
      <c r="AV1777">
        <v>0</v>
      </c>
      <c r="AW1777">
        <v>0</v>
      </c>
      <c r="AX1777">
        <v>0</v>
      </c>
      <c r="AY1777">
        <v>0</v>
      </c>
      <c r="AZ1777">
        <v>0</v>
      </c>
      <c r="BA1777">
        <v>0</v>
      </c>
      <c r="BB1777">
        <v>0</v>
      </c>
      <c r="BC1777">
        <v>0</v>
      </c>
      <c r="BD1777">
        <v>0</v>
      </c>
      <c r="BE1777">
        <v>0</v>
      </c>
      <c r="BF1777">
        <v>0</v>
      </c>
      <c r="BG1777">
        <v>0</v>
      </c>
      <c r="BH1777">
        <v>1</v>
      </c>
      <c r="BI1777">
        <v>5.8</v>
      </c>
      <c r="BJ1777">
        <v>3.2</v>
      </c>
      <c r="BK1777">
        <v>6</v>
      </c>
      <c r="BL1777" s="4">
        <v>94.49</v>
      </c>
      <c r="BM1777" s="4">
        <v>14.17</v>
      </c>
      <c r="BN1777" s="4">
        <v>108.66</v>
      </c>
      <c r="BO1777" s="4">
        <v>108.66</v>
      </c>
      <c r="BQ1777" t="s">
        <v>318</v>
      </c>
      <c r="BR1777" t="s">
        <v>317</v>
      </c>
      <c r="BS1777" s="2">
        <v>44048</v>
      </c>
      <c r="BT1777" s="1">
        <v>0.43055555555555558</v>
      </c>
      <c r="BU1777" t="s">
        <v>1897</v>
      </c>
      <c r="BV1777" t="s">
        <v>16</v>
      </c>
      <c r="BY1777">
        <v>16147.45</v>
      </c>
      <c r="CA1777" t="s">
        <v>121</v>
      </c>
      <c r="CC1777" t="s">
        <v>331</v>
      </c>
      <c r="CD1777">
        <v>1947</v>
      </c>
      <c r="CE1777" t="s">
        <v>2</v>
      </c>
      <c r="CF1777" s="2">
        <v>44049</v>
      </c>
      <c r="CI1777">
        <v>1</v>
      </c>
      <c r="CJ1777">
        <v>1</v>
      </c>
      <c r="CK1777" t="s">
        <v>128</v>
      </c>
      <c r="CL1777" t="s">
        <v>0</v>
      </c>
    </row>
    <row r="1778" spans="1:90" x14ac:dyDescent="0.3">
      <c r="A1778" t="s">
        <v>322</v>
      </c>
      <c r="B1778" t="s">
        <v>321</v>
      </c>
      <c r="C1778" t="s">
        <v>10</v>
      </c>
      <c r="E1778" t="str">
        <f>"FES1162758346"</f>
        <v>FES1162758346</v>
      </c>
      <c r="F1778" s="2">
        <v>44046</v>
      </c>
      <c r="G1778">
        <v>202102</v>
      </c>
      <c r="H1778" t="s">
        <v>25</v>
      </c>
      <c r="I1778" t="s">
        <v>23</v>
      </c>
      <c r="J1778" t="s">
        <v>320</v>
      </c>
      <c r="K1778" t="s">
        <v>7</v>
      </c>
      <c r="L1778" t="s">
        <v>265</v>
      </c>
      <c r="M1778" t="s">
        <v>264</v>
      </c>
      <c r="N1778" t="s">
        <v>564</v>
      </c>
      <c r="O1778" t="s">
        <v>5</v>
      </c>
      <c r="P1778" t="str">
        <f>"2170747136                    "</f>
        <v xml:space="preserve">2170747136                    </v>
      </c>
      <c r="Q1778">
        <v>0</v>
      </c>
      <c r="R1778">
        <v>0</v>
      </c>
      <c r="S1778">
        <v>0</v>
      </c>
      <c r="T1778">
        <v>0</v>
      </c>
      <c r="U1778">
        <v>0</v>
      </c>
      <c r="V1778">
        <v>0</v>
      </c>
      <c r="W1778">
        <v>0</v>
      </c>
      <c r="X1778">
        <v>0</v>
      </c>
      <c r="Y1778">
        <v>0</v>
      </c>
      <c r="Z1778">
        <v>0</v>
      </c>
      <c r="AA1778">
        <v>0</v>
      </c>
      <c r="AB1778">
        <v>0</v>
      </c>
      <c r="AC1778">
        <v>0</v>
      </c>
      <c r="AD1778">
        <v>0</v>
      </c>
      <c r="AE1778" s="3">
        <v>0</v>
      </c>
      <c r="AF1778" s="3">
        <v>0</v>
      </c>
      <c r="AG1778" s="3">
        <v>0</v>
      </c>
      <c r="AH1778" s="3">
        <v>0</v>
      </c>
      <c r="AI1778" s="3">
        <v>0</v>
      </c>
      <c r="AJ1778" s="3">
        <v>0</v>
      </c>
      <c r="AK1778" s="3">
        <v>0</v>
      </c>
      <c r="AL1778" s="3">
        <v>0</v>
      </c>
      <c r="AM1778" s="3">
        <v>0</v>
      </c>
      <c r="AN1778" s="3">
        <v>0</v>
      </c>
      <c r="AO1778" s="3">
        <v>0</v>
      </c>
      <c r="AP1778" s="3">
        <v>0</v>
      </c>
      <c r="AQ1778" s="3">
        <v>10.07</v>
      </c>
      <c r="AR1778" s="3">
        <v>0</v>
      </c>
      <c r="AS1778" s="3">
        <v>0</v>
      </c>
      <c r="AT1778">
        <v>0</v>
      </c>
      <c r="AU1778">
        <v>0</v>
      </c>
      <c r="AV1778">
        <v>0</v>
      </c>
      <c r="AW1778">
        <v>0</v>
      </c>
      <c r="AX1778">
        <v>0</v>
      </c>
      <c r="AY1778">
        <v>0</v>
      </c>
      <c r="AZ1778">
        <v>0</v>
      </c>
      <c r="BA1778">
        <v>0</v>
      </c>
      <c r="BB1778">
        <v>0</v>
      </c>
      <c r="BC1778">
        <v>0</v>
      </c>
      <c r="BD1778">
        <v>0</v>
      </c>
      <c r="BE1778">
        <v>0</v>
      </c>
      <c r="BF1778">
        <v>0</v>
      </c>
      <c r="BG1778">
        <v>0</v>
      </c>
      <c r="BH1778">
        <v>1</v>
      </c>
      <c r="BI1778">
        <v>3.7</v>
      </c>
      <c r="BJ1778">
        <v>1.3</v>
      </c>
      <c r="BK1778">
        <v>4</v>
      </c>
      <c r="BL1778" s="4">
        <v>87.03</v>
      </c>
      <c r="BM1778" s="4">
        <v>13.05</v>
      </c>
      <c r="BN1778" s="4">
        <v>100.08</v>
      </c>
      <c r="BO1778" s="4">
        <v>100.08</v>
      </c>
      <c r="BQ1778" t="s">
        <v>318</v>
      </c>
      <c r="BR1778" t="s">
        <v>317</v>
      </c>
      <c r="BS1778" s="2">
        <v>44047</v>
      </c>
      <c r="BT1778" s="1">
        <v>0.4375</v>
      </c>
      <c r="BU1778" t="s">
        <v>605</v>
      </c>
      <c r="BV1778" t="s">
        <v>16</v>
      </c>
      <c r="BY1778">
        <v>6538.74</v>
      </c>
      <c r="CC1778" t="s">
        <v>264</v>
      </c>
      <c r="CD1778">
        <v>1911</v>
      </c>
      <c r="CE1778" t="s">
        <v>2</v>
      </c>
      <c r="CF1778" s="2">
        <v>44048</v>
      </c>
      <c r="CI1778">
        <v>1</v>
      </c>
      <c r="CJ1778">
        <v>1</v>
      </c>
      <c r="CK1778" t="s">
        <v>140</v>
      </c>
      <c r="CL1778" t="s">
        <v>0</v>
      </c>
    </row>
    <row r="1779" spans="1:90" x14ac:dyDescent="0.3">
      <c r="A1779" t="s">
        <v>322</v>
      </c>
      <c r="B1779" t="s">
        <v>321</v>
      </c>
      <c r="C1779" t="s">
        <v>10</v>
      </c>
      <c r="E1779" t="str">
        <f>"FES1162758356"</f>
        <v>FES1162758356</v>
      </c>
      <c r="F1779" s="2">
        <v>44046</v>
      </c>
      <c r="G1779">
        <v>202102</v>
      </c>
      <c r="H1779" t="s">
        <v>25</v>
      </c>
      <c r="I1779" t="s">
        <v>23</v>
      </c>
      <c r="J1779" t="s">
        <v>320</v>
      </c>
      <c r="K1779" t="s">
        <v>7</v>
      </c>
      <c r="L1779" t="s">
        <v>126</v>
      </c>
      <c r="M1779" t="s">
        <v>125</v>
      </c>
      <c r="N1779" t="s">
        <v>1545</v>
      </c>
      <c r="O1779" t="s">
        <v>5</v>
      </c>
      <c r="P1779" t="str">
        <f>"2170744575                    "</f>
        <v xml:space="preserve">2170744575                    </v>
      </c>
      <c r="Q1779">
        <v>0</v>
      </c>
      <c r="R1779">
        <v>0</v>
      </c>
      <c r="S1779">
        <v>0</v>
      </c>
      <c r="T1779">
        <v>0</v>
      </c>
      <c r="U1779">
        <v>0</v>
      </c>
      <c r="V1779">
        <v>0</v>
      </c>
      <c r="W1779">
        <v>0</v>
      </c>
      <c r="X1779">
        <v>0</v>
      </c>
      <c r="Y1779">
        <v>0</v>
      </c>
      <c r="Z1779">
        <v>0</v>
      </c>
      <c r="AA1779">
        <v>0</v>
      </c>
      <c r="AB1779">
        <v>0</v>
      </c>
      <c r="AC1779">
        <v>0</v>
      </c>
      <c r="AD1779">
        <v>0</v>
      </c>
      <c r="AE1779" s="3">
        <v>0</v>
      </c>
      <c r="AF1779" s="3">
        <v>0</v>
      </c>
      <c r="AG1779" s="3">
        <v>0</v>
      </c>
      <c r="AH1779" s="3">
        <v>0</v>
      </c>
      <c r="AI1779" s="3">
        <v>0</v>
      </c>
      <c r="AJ1779" s="3">
        <v>0</v>
      </c>
      <c r="AK1779" s="3">
        <v>0</v>
      </c>
      <c r="AL1779" s="3">
        <v>0</v>
      </c>
      <c r="AM1779" s="3">
        <v>0</v>
      </c>
      <c r="AN1779" s="3">
        <v>0</v>
      </c>
      <c r="AO1779" s="3">
        <v>0</v>
      </c>
      <c r="AP1779" s="3">
        <v>0</v>
      </c>
      <c r="AQ1779" s="3">
        <v>11.95</v>
      </c>
      <c r="AR1779" s="3">
        <v>0</v>
      </c>
      <c r="AS1779" s="3">
        <v>0</v>
      </c>
      <c r="AT1779">
        <v>0</v>
      </c>
      <c r="AU1779">
        <v>0</v>
      </c>
      <c r="AV1779">
        <v>0</v>
      </c>
      <c r="AW1779">
        <v>0</v>
      </c>
      <c r="AX1779">
        <v>0</v>
      </c>
      <c r="AY1779">
        <v>0</v>
      </c>
      <c r="AZ1779">
        <v>0</v>
      </c>
      <c r="BA1779">
        <v>0</v>
      </c>
      <c r="BB1779">
        <v>0</v>
      </c>
      <c r="BC1779">
        <v>0</v>
      </c>
      <c r="BD1779">
        <v>0</v>
      </c>
      <c r="BE1779">
        <v>0</v>
      </c>
      <c r="BF1779">
        <v>0</v>
      </c>
      <c r="BG1779">
        <v>0</v>
      </c>
      <c r="BH1779">
        <v>1</v>
      </c>
      <c r="BI1779">
        <v>5</v>
      </c>
      <c r="BJ1779">
        <v>20.100000000000001</v>
      </c>
      <c r="BK1779">
        <v>21</v>
      </c>
      <c r="BL1779" s="4">
        <v>102.29</v>
      </c>
      <c r="BM1779" s="4">
        <v>15.34</v>
      </c>
      <c r="BN1779" s="4">
        <v>117.63</v>
      </c>
      <c r="BO1779" s="4">
        <v>117.63</v>
      </c>
      <c r="BQ1779" t="s">
        <v>318</v>
      </c>
      <c r="BR1779" t="s">
        <v>317</v>
      </c>
      <c r="BS1779" s="2">
        <v>44047</v>
      </c>
      <c r="BT1779" s="1">
        <v>0.4145833333333333</v>
      </c>
      <c r="BU1779" t="s">
        <v>1896</v>
      </c>
      <c r="BV1779" t="s">
        <v>16</v>
      </c>
      <c r="BY1779">
        <v>100614.22</v>
      </c>
      <c r="CA1779" t="s">
        <v>225</v>
      </c>
      <c r="CC1779" t="s">
        <v>125</v>
      </c>
      <c r="CD1779">
        <v>46</v>
      </c>
      <c r="CE1779" t="s">
        <v>2</v>
      </c>
      <c r="CF1779" s="2">
        <v>44047</v>
      </c>
      <c r="CI1779">
        <v>0</v>
      </c>
      <c r="CJ1779">
        <v>0</v>
      </c>
      <c r="CK1779" t="s">
        <v>140</v>
      </c>
      <c r="CL1779" t="s">
        <v>0</v>
      </c>
    </row>
    <row r="1780" spans="1:90" x14ac:dyDescent="0.3">
      <c r="A1780" t="s">
        <v>322</v>
      </c>
      <c r="B1780" t="s">
        <v>321</v>
      </c>
      <c r="C1780" t="s">
        <v>10</v>
      </c>
      <c r="E1780" t="str">
        <f>"FES1162758377"</f>
        <v>FES1162758377</v>
      </c>
      <c r="F1780" s="2">
        <v>44046</v>
      </c>
      <c r="G1780">
        <v>202102</v>
      </c>
      <c r="H1780" t="s">
        <v>25</v>
      </c>
      <c r="I1780" t="s">
        <v>23</v>
      </c>
      <c r="J1780" t="s">
        <v>320</v>
      </c>
      <c r="K1780" t="s">
        <v>7</v>
      </c>
      <c r="L1780" t="s">
        <v>215</v>
      </c>
      <c r="M1780" t="s">
        <v>212</v>
      </c>
      <c r="N1780" t="s">
        <v>324</v>
      </c>
      <c r="O1780" t="s">
        <v>5</v>
      </c>
      <c r="P1780" t="str">
        <f>"2170747448                    "</f>
        <v xml:space="preserve">2170747448                    </v>
      </c>
      <c r="Q1780">
        <v>0</v>
      </c>
      <c r="R1780">
        <v>0</v>
      </c>
      <c r="S1780">
        <v>0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0</v>
      </c>
      <c r="Z1780">
        <v>0</v>
      </c>
      <c r="AA1780">
        <v>0</v>
      </c>
      <c r="AB1780">
        <v>0</v>
      </c>
      <c r="AC1780">
        <v>0</v>
      </c>
      <c r="AD1780">
        <v>0</v>
      </c>
      <c r="AE1780" s="3">
        <v>0</v>
      </c>
      <c r="AF1780" s="3">
        <v>0</v>
      </c>
      <c r="AG1780" s="3">
        <v>0</v>
      </c>
      <c r="AH1780" s="3">
        <v>0</v>
      </c>
      <c r="AI1780" s="3">
        <v>0</v>
      </c>
      <c r="AJ1780" s="3">
        <v>0</v>
      </c>
      <c r="AK1780" s="3">
        <v>0</v>
      </c>
      <c r="AL1780" s="3">
        <v>0</v>
      </c>
      <c r="AM1780" s="3">
        <v>0</v>
      </c>
      <c r="AN1780" s="3">
        <v>0</v>
      </c>
      <c r="AO1780" s="3">
        <v>0</v>
      </c>
      <c r="AP1780" s="3">
        <v>0</v>
      </c>
      <c r="AQ1780" s="3">
        <v>10.99</v>
      </c>
      <c r="AR1780" s="3">
        <v>0</v>
      </c>
      <c r="AS1780" s="3">
        <v>0</v>
      </c>
      <c r="AT1780">
        <v>0</v>
      </c>
      <c r="AU1780">
        <v>0</v>
      </c>
      <c r="AV1780">
        <v>0</v>
      </c>
      <c r="AW1780">
        <v>0</v>
      </c>
      <c r="AX1780">
        <v>0</v>
      </c>
      <c r="AY1780">
        <v>0</v>
      </c>
      <c r="AZ1780">
        <v>0</v>
      </c>
      <c r="BA1780">
        <v>0</v>
      </c>
      <c r="BB1780">
        <v>0</v>
      </c>
      <c r="BC1780">
        <v>0</v>
      </c>
      <c r="BD1780">
        <v>0</v>
      </c>
      <c r="BE1780">
        <v>0</v>
      </c>
      <c r="BF1780">
        <v>0</v>
      </c>
      <c r="BG1780">
        <v>0</v>
      </c>
      <c r="BH1780">
        <v>1</v>
      </c>
      <c r="BI1780">
        <v>12.3</v>
      </c>
      <c r="BJ1780">
        <v>9.3000000000000007</v>
      </c>
      <c r="BK1780">
        <v>13</v>
      </c>
      <c r="BL1780" s="4">
        <v>94.49</v>
      </c>
      <c r="BM1780" s="4">
        <v>14.17</v>
      </c>
      <c r="BN1780" s="4">
        <v>108.66</v>
      </c>
      <c r="BO1780" s="4">
        <v>108.66</v>
      </c>
      <c r="BQ1780" t="s">
        <v>318</v>
      </c>
      <c r="BR1780" t="s">
        <v>317</v>
      </c>
      <c r="BS1780" s="2">
        <v>44048</v>
      </c>
      <c r="BT1780" s="1">
        <v>0.37152777777777773</v>
      </c>
      <c r="BU1780" t="s">
        <v>827</v>
      </c>
      <c r="BV1780" t="s">
        <v>0</v>
      </c>
      <c r="BW1780" t="s">
        <v>34</v>
      </c>
      <c r="BX1780" t="s">
        <v>1889</v>
      </c>
      <c r="BY1780">
        <v>46552.32</v>
      </c>
      <c r="CA1780" t="s">
        <v>173</v>
      </c>
      <c r="CC1780" t="s">
        <v>212</v>
      </c>
      <c r="CD1780">
        <v>250</v>
      </c>
      <c r="CE1780" t="s">
        <v>2</v>
      </c>
      <c r="CF1780" s="2">
        <v>44049</v>
      </c>
      <c r="CI1780">
        <v>0</v>
      </c>
      <c r="CJ1780">
        <v>0</v>
      </c>
      <c r="CK1780" t="s">
        <v>128</v>
      </c>
      <c r="CL1780" t="s">
        <v>0</v>
      </c>
    </row>
    <row r="1781" spans="1:90" x14ac:dyDescent="0.3">
      <c r="A1781" t="s">
        <v>322</v>
      </c>
      <c r="B1781" t="s">
        <v>321</v>
      </c>
      <c r="C1781" t="s">
        <v>10</v>
      </c>
      <c r="E1781" t="str">
        <f>"FES1162758410"</f>
        <v>FES1162758410</v>
      </c>
      <c r="F1781" s="2">
        <v>44046</v>
      </c>
      <c r="G1781">
        <v>202102</v>
      </c>
      <c r="H1781" t="s">
        <v>25</v>
      </c>
      <c r="I1781" t="s">
        <v>23</v>
      </c>
      <c r="J1781" t="s">
        <v>320</v>
      </c>
      <c r="K1781" t="s">
        <v>7</v>
      </c>
      <c r="L1781" t="s">
        <v>129</v>
      </c>
      <c r="M1781" t="s">
        <v>58</v>
      </c>
      <c r="N1781" t="s">
        <v>554</v>
      </c>
      <c r="O1781" t="s">
        <v>5</v>
      </c>
      <c r="P1781" t="str">
        <f>"2170747639                    "</f>
        <v xml:space="preserve">2170747639                    </v>
      </c>
      <c r="Q1781">
        <v>0</v>
      </c>
      <c r="R1781">
        <v>0</v>
      </c>
      <c r="S1781">
        <v>0</v>
      </c>
      <c r="T1781">
        <v>0</v>
      </c>
      <c r="U1781">
        <v>0</v>
      </c>
      <c r="V1781">
        <v>0</v>
      </c>
      <c r="W1781">
        <v>0</v>
      </c>
      <c r="X1781">
        <v>0</v>
      </c>
      <c r="Y1781">
        <v>0</v>
      </c>
      <c r="Z1781">
        <v>0</v>
      </c>
      <c r="AA1781">
        <v>0</v>
      </c>
      <c r="AB1781">
        <v>0</v>
      </c>
      <c r="AC1781">
        <v>0</v>
      </c>
      <c r="AD1781">
        <v>0</v>
      </c>
      <c r="AE1781" s="3">
        <v>0</v>
      </c>
      <c r="AF1781" s="3">
        <v>0</v>
      </c>
      <c r="AG1781" s="3">
        <v>0</v>
      </c>
      <c r="AH1781" s="3">
        <v>0</v>
      </c>
      <c r="AI1781" s="3">
        <v>0</v>
      </c>
      <c r="AJ1781" s="3">
        <v>0</v>
      </c>
      <c r="AK1781" s="3">
        <v>0</v>
      </c>
      <c r="AL1781" s="3">
        <v>0</v>
      </c>
      <c r="AM1781" s="3">
        <v>0</v>
      </c>
      <c r="AN1781" s="3">
        <v>0</v>
      </c>
      <c r="AO1781" s="3">
        <v>0</v>
      </c>
      <c r="AP1781" s="3">
        <v>0</v>
      </c>
      <c r="AQ1781" s="3">
        <v>10.07</v>
      </c>
      <c r="AR1781" s="3">
        <v>0</v>
      </c>
      <c r="AS1781" s="3">
        <v>0</v>
      </c>
      <c r="AT1781">
        <v>0</v>
      </c>
      <c r="AU1781">
        <v>0</v>
      </c>
      <c r="AV1781">
        <v>0</v>
      </c>
      <c r="AW1781">
        <v>0</v>
      </c>
      <c r="AX1781">
        <v>0</v>
      </c>
      <c r="AY1781">
        <v>0</v>
      </c>
      <c r="AZ1781">
        <v>0</v>
      </c>
      <c r="BA1781">
        <v>0</v>
      </c>
      <c r="BB1781">
        <v>0</v>
      </c>
      <c r="BC1781">
        <v>0</v>
      </c>
      <c r="BD1781">
        <v>0</v>
      </c>
      <c r="BE1781">
        <v>0</v>
      </c>
      <c r="BF1781">
        <v>0</v>
      </c>
      <c r="BG1781">
        <v>0</v>
      </c>
      <c r="BH1781">
        <v>1</v>
      </c>
      <c r="BI1781">
        <v>4.3</v>
      </c>
      <c r="BJ1781">
        <v>6</v>
      </c>
      <c r="BK1781">
        <v>6</v>
      </c>
      <c r="BL1781" s="4">
        <v>87.03</v>
      </c>
      <c r="BM1781" s="4">
        <v>13.05</v>
      </c>
      <c r="BN1781" s="4">
        <v>100.08</v>
      </c>
      <c r="BO1781" s="4">
        <v>100.08</v>
      </c>
      <c r="BQ1781" t="s">
        <v>318</v>
      </c>
      <c r="BR1781" t="s">
        <v>317</v>
      </c>
      <c r="BS1781" s="2">
        <v>44047</v>
      </c>
      <c r="BT1781" s="1">
        <v>0.37847222222222227</v>
      </c>
      <c r="BU1781" t="s">
        <v>553</v>
      </c>
      <c r="BV1781" t="s">
        <v>16</v>
      </c>
      <c r="BY1781">
        <v>29868.639999999999</v>
      </c>
      <c r="CA1781" t="s">
        <v>155</v>
      </c>
      <c r="CC1781" t="s">
        <v>58</v>
      </c>
      <c r="CD1781">
        <v>1</v>
      </c>
      <c r="CE1781" t="s">
        <v>2</v>
      </c>
      <c r="CF1781" s="2">
        <v>44047</v>
      </c>
      <c r="CI1781">
        <v>0</v>
      </c>
      <c r="CJ1781">
        <v>0</v>
      </c>
      <c r="CK1781" t="s">
        <v>140</v>
      </c>
      <c r="CL1781" t="s">
        <v>0</v>
      </c>
    </row>
    <row r="1782" spans="1:90" x14ac:dyDescent="0.3">
      <c r="A1782" t="s">
        <v>322</v>
      </c>
      <c r="B1782" t="s">
        <v>321</v>
      </c>
      <c r="C1782" t="s">
        <v>10</v>
      </c>
      <c r="E1782" t="str">
        <f>"FES1162758515"</f>
        <v>FES1162758515</v>
      </c>
      <c r="F1782" s="2">
        <v>44046</v>
      </c>
      <c r="G1782">
        <v>202102</v>
      </c>
      <c r="H1782" t="s">
        <v>25</v>
      </c>
      <c r="I1782" t="s">
        <v>23</v>
      </c>
      <c r="J1782" t="s">
        <v>320</v>
      </c>
      <c r="K1782" t="s">
        <v>7</v>
      </c>
      <c r="L1782" t="s">
        <v>129</v>
      </c>
      <c r="M1782" t="s">
        <v>58</v>
      </c>
      <c r="N1782" t="s">
        <v>554</v>
      </c>
      <c r="O1782" t="s">
        <v>5</v>
      </c>
      <c r="P1782" t="str">
        <f>"2170747521                    "</f>
        <v xml:space="preserve">2170747521                    </v>
      </c>
      <c r="Q1782">
        <v>0</v>
      </c>
      <c r="R1782">
        <v>0</v>
      </c>
      <c r="S1782">
        <v>0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0</v>
      </c>
      <c r="AA1782">
        <v>0</v>
      </c>
      <c r="AB1782">
        <v>0</v>
      </c>
      <c r="AC1782">
        <v>0</v>
      </c>
      <c r="AD1782">
        <v>0</v>
      </c>
      <c r="AE1782" s="3">
        <v>0</v>
      </c>
      <c r="AF1782" s="3">
        <v>0</v>
      </c>
      <c r="AG1782" s="3">
        <v>0</v>
      </c>
      <c r="AH1782" s="3">
        <v>0</v>
      </c>
      <c r="AI1782" s="3">
        <v>0</v>
      </c>
      <c r="AJ1782" s="3">
        <v>0</v>
      </c>
      <c r="AK1782" s="3">
        <v>0</v>
      </c>
      <c r="AL1782" s="3">
        <v>0</v>
      </c>
      <c r="AM1782" s="3">
        <v>0</v>
      </c>
      <c r="AN1782" s="3">
        <v>0</v>
      </c>
      <c r="AO1782" s="3">
        <v>0</v>
      </c>
      <c r="AP1782" s="3">
        <v>0</v>
      </c>
      <c r="AQ1782" s="3">
        <v>10.07</v>
      </c>
      <c r="AR1782" s="3">
        <v>0</v>
      </c>
      <c r="AS1782" s="3">
        <v>0</v>
      </c>
      <c r="AT1782">
        <v>0</v>
      </c>
      <c r="AU1782">
        <v>0</v>
      </c>
      <c r="AV1782">
        <v>0</v>
      </c>
      <c r="AW1782">
        <v>0</v>
      </c>
      <c r="AX1782">
        <v>0</v>
      </c>
      <c r="AY1782">
        <v>0</v>
      </c>
      <c r="AZ1782">
        <v>0</v>
      </c>
      <c r="BA1782">
        <v>0</v>
      </c>
      <c r="BB1782">
        <v>0</v>
      </c>
      <c r="BC1782">
        <v>0</v>
      </c>
      <c r="BD1782">
        <v>0</v>
      </c>
      <c r="BE1782">
        <v>0</v>
      </c>
      <c r="BF1782">
        <v>0</v>
      </c>
      <c r="BG1782">
        <v>0</v>
      </c>
      <c r="BH1782">
        <v>2</v>
      </c>
      <c r="BI1782">
        <v>10</v>
      </c>
      <c r="BJ1782">
        <v>3.8</v>
      </c>
      <c r="BK1782">
        <v>10</v>
      </c>
      <c r="BL1782" s="4">
        <v>87.03</v>
      </c>
      <c r="BM1782" s="4">
        <v>13.05</v>
      </c>
      <c r="BN1782" s="4">
        <v>100.08</v>
      </c>
      <c r="BO1782" s="4">
        <v>100.08</v>
      </c>
      <c r="BQ1782" t="s">
        <v>318</v>
      </c>
      <c r="BR1782" t="s">
        <v>317</v>
      </c>
      <c r="BS1782" s="2">
        <v>44047</v>
      </c>
      <c r="BT1782" s="1">
        <v>0.37847222222222227</v>
      </c>
      <c r="BU1782" t="s">
        <v>553</v>
      </c>
      <c r="BV1782" t="s">
        <v>16</v>
      </c>
      <c r="BY1782">
        <v>19095.240000000002</v>
      </c>
      <c r="CA1782" t="s">
        <v>155</v>
      </c>
      <c r="CC1782" t="s">
        <v>58</v>
      </c>
      <c r="CD1782">
        <v>1</v>
      </c>
      <c r="CE1782" t="s">
        <v>325</v>
      </c>
      <c r="CF1782" s="2">
        <v>44047</v>
      </c>
      <c r="CI1782">
        <v>0</v>
      </c>
      <c r="CJ1782">
        <v>0</v>
      </c>
      <c r="CK1782" t="s">
        <v>140</v>
      </c>
      <c r="CL1782" t="s">
        <v>0</v>
      </c>
    </row>
    <row r="1783" spans="1:90" x14ac:dyDescent="0.3">
      <c r="A1783" t="s">
        <v>322</v>
      </c>
      <c r="B1783" t="s">
        <v>321</v>
      </c>
      <c r="C1783" t="s">
        <v>10</v>
      </c>
      <c r="E1783" t="str">
        <f>"FES1162758554"</f>
        <v>FES1162758554</v>
      </c>
      <c r="F1783" s="2">
        <v>44046</v>
      </c>
      <c r="G1783">
        <v>202102</v>
      </c>
      <c r="H1783" t="s">
        <v>25</v>
      </c>
      <c r="I1783" t="s">
        <v>23</v>
      </c>
      <c r="J1783" t="s">
        <v>320</v>
      </c>
      <c r="K1783" t="s">
        <v>7</v>
      </c>
      <c r="L1783" t="s">
        <v>25</v>
      </c>
      <c r="M1783" t="s">
        <v>23</v>
      </c>
      <c r="N1783" t="s">
        <v>589</v>
      </c>
      <c r="O1783" t="s">
        <v>5</v>
      </c>
      <c r="P1783" t="str">
        <f>"2170747777                    "</f>
        <v xml:space="preserve">2170747777                    </v>
      </c>
      <c r="Q1783">
        <v>0</v>
      </c>
      <c r="R1783">
        <v>0</v>
      </c>
      <c r="S1783">
        <v>0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0</v>
      </c>
      <c r="Z1783">
        <v>0</v>
      </c>
      <c r="AA1783">
        <v>0</v>
      </c>
      <c r="AB1783">
        <v>0</v>
      </c>
      <c r="AC1783">
        <v>0</v>
      </c>
      <c r="AD1783">
        <v>0</v>
      </c>
      <c r="AE1783" s="3">
        <v>0</v>
      </c>
      <c r="AF1783" s="3">
        <v>0</v>
      </c>
      <c r="AG1783" s="3">
        <v>0</v>
      </c>
      <c r="AH1783" s="3">
        <v>0</v>
      </c>
      <c r="AI1783" s="3">
        <v>0</v>
      </c>
      <c r="AJ1783" s="3">
        <v>0</v>
      </c>
      <c r="AK1783" s="3">
        <v>0</v>
      </c>
      <c r="AL1783" s="3">
        <v>0</v>
      </c>
      <c r="AM1783" s="3">
        <v>0</v>
      </c>
      <c r="AN1783" s="3">
        <v>0</v>
      </c>
      <c r="AO1783" s="3">
        <v>0</v>
      </c>
      <c r="AP1783" s="3">
        <v>0</v>
      </c>
      <c r="AQ1783" s="3">
        <v>12.93</v>
      </c>
      <c r="AR1783" s="3">
        <v>0</v>
      </c>
      <c r="AS1783" s="3">
        <v>0</v>
      </c>
      <c r="AT1783">
        <v>0</v>
      </c>
      <c r="AU1783">
        <v>0</v>
      </c>
      <c r="AV1783">
        <v>0</v>
      </c>
      <c r="AW1783">
        <v>0</v>
      </c>
      <c r="AX1783">
        <v>0</v>
      </c>
      <c r="AY1783">
        <v>0</v>
      </c>
      <c r="AZ1783">
        <v>0</v>
      </c>
      <c r="BA1783">
        <v>0</v>
      </c>
      <c r="BB1783">
        <v>0</v>
      </c>
      <c r="BC1783">
        <v>0</v>
      </c>
      <c r="BD1783">
        <v>0</v>
      </c>
      <c r="BE1783">
        <v>0</v>
      </c>
      <c r="BF1783">
        <v>0</v>
      </c>
      <c r="BG1783">
        <v>0</v>
      </c>
      <c r="BH1783">
        <v>1</v>
      </c>
      <c r="BI1783">
        <v>15.5</v>
      </c>
      <c r="BJ1783">
        <v>31.6</v>
      </c>
      <c r="BK1783">
        <v>32</v>
      </c>
      <c r="BL1783" s="4">
        <v>110.3</v>
      </c>
      <c r="BM1783" s="4">
        <v>16.55</v>
      </c>
      <c r="BN1783" s="4">
        <v>126.85</v>
      </c>
      <c r="BO1783" s="4">
        <v>126.85</v>
      </c>
      <c r="BQ1783" t="s">
        <v>318</v>
      </c>
      <c r="BR1783" t="s">
        <v>317</v>
      </c>
      <c r="BS1783" s="2">
        <v>44047</v>
      </c>
      <c r="BT1783" s="1">
        <v>0.33680555555555558</v>
      </c>
      <c r="BU1783" t="s">
        <v>1511</v>
      </c>
      <c r="BV1783" t="s">
        <v>16</v>
      </c>
      <c r="BY1783">
        <v>158164.15</v>
      </c>
      <c r="CA1783" t="s">
        <v>587</v>
      </c>
      <c r="CC1783" t="s">
        <v>23</v>
      </c>
      <c r="CD1783">
        <v>1619</v>
      </c>
      <c r="CE1783" t="s">
        <v>2</v>
      </c>
      <c r="CF1783" s="2">
        <v>44048</v>
      </c>
      <c r="CI1783">
        <v>1</v>
      </c>
      <c r="CJ1783">
        <v>1</v>
      </c>
      <c r="CK1783" t="s">
        <v>14</v>
      </c>
      <c r="CL1783" t="s">
        <v>0</v>
      </c>
    </row>
    <row r="1784" spans="1:90" x14ac:dyDescent="0.3">
      <c r="A1784" t="s">
        <v>322</v>
      </c>
      <c r="B1784" t="s">
        <v>321</v>
      </c>
      <c r="C1784" t="s">
        <v>10</v>
      </c>
      <c r="E1784" t="str">
        <f>"FES1162758558"</f>
        <v>FES1162758558</v>
      </c>
      <c r="F1784" s="2">
        <v>44046</v>
      </c>
      <c r="G1784">
        <v>202102</v>
      </c>
      <c r="H1784" t="s">
        <v>25</v>
      </c>
      <c r="I1784" t="s">
        <v>23</v>
      </c>
      <c r="J1784" t="s">
        <v>320</v>
      </c>
      <c r="K1784" t="s">
        <v>7</v>
      </c>
      <c r="L1784" t="s">
        <v>221</v>
      </c>
      <c r="M1784" t="s">
        <v>220</v>
      </c>
      <c r="N1784" t="s">
        <v>336</v>
      </c>
      <c r="O1784" t="s">
        <v>5</v>
      </c>
      <c r="P1784" t="str">
        <f>"2170747785                    "</f>
        <v xml:space="preserve">2170747785                    </v>
      </c>
      <c r="Q1784">
        <v>0</v>
      </c>
      <c r="R1784">
        <v>0</v>
      </c>
      <c r="S1784">
        <v>0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0</v>
      </c>
      <c r="AA1784">
        <v>0</v>
      </c>
      <c r="AB1784">
        <v>0</v>
      </c>
      <c r="AC1784">
        <v>0</v>
      </c>
      <c r="AD1784">
        <v>0</v>
      </c>
      <c r="AE1784" s="3">
        <v>0</v>
      </c>
      <c r="AF1784" s="3">
        <v>0</v>
      </c>
      <c r="AG1784" s="3">
        <v>0</v>
      </c>
      <c r="AH1784" s="3">
        <v>0</v>
      </c>
      <c r="AI1784" s="3">
        <v>0</v>
      </c>
      <c r="AJ1784" s="3">
        <v>0</v>
      </c>
      <c r="AK1784" s="3">
        <v>0</v>
      </c>
      <c r="AL1784" s="3">
        <v>0</v>
      </c>
      <c r="AM1784" s="3">
        <v>0</v>
      </c>
      <c r="AN1784" s="3">
        <v>0</v>
      </c>
      <c r="AO1784" s="3">
        <v>0</v>
      </c>
      <c r="AP1784" s="3">
        <v>0</v>
      </c>
      <c r="AQ1784" s="3">
        <v>11.32</v>
      </c>
      <c r="AR1784" s="3">
        <v>0</v>
      </c>
      <c r="AS1784" s="3">
        <v>0</v>
      </c>
      <c r="AT1784">
        <v>0</v>
      </c>
      <c r="AU1784">
        <v>0</v>
      </c>
      <c r="AV1784">
        <v>0</v>
      </c>
      <c r="AW1784">
        <v>0</v>
      </c>
      <c r="AX1784">
        <v>0</v>
      </c>
      <c r="AY1784">
        <v>0</v>
      </c>
      <c r="AZ1784">
        <v>0</v>
      </c>
      <c r="BA1784">
        <v>0</v>
      </c>
      <c r="BB1784">
        <v>0</v>
      </c>
      <c r="BC1784">
        <v>0</v>
      </c>
      <c r="BD1784">
        <v>0</v>
      </c>
      <c r="BE1784">
        <v>0</v>
      </c>
      <c r="BF1784">
        <v>0</v>
      </c>
      <c r="BG1784">
        <v>0</v>
      </c>
      <c r="BH1784">
        <v>1</v>
      </c>
      <c r="BI1784">
        <v>9.4</v>
      </c>
      <c r="BJ1784">
        <v>18.399999999999999</v>
      </c>
      <c r="BK1784">
        <v>19</v>
      </c>
      <c r="BL1784" s="4">
        <v>97.2</v>
      </c>
      <c r="BM1784" s="4">
        <v>14.58</v>
      </c>
      <c r="BN1784" s="4">
        <v>111.78</v>
      </c>
      <c r="BO1784" s="4">
        <v>111.78</v>
      </c>
      <c r="BQ1784" t="s">
        <v>318</v>
      </c>
      <c r="BR1784" t="s">
        <v>317</v>
      </c>
      <c r="BS1784" s="2">
        <v>44047</v>
      </c>
      <c r="BT1784" s="1">
        <v>0.41666666666666669</v>
      </c>
      <c r="BU1784" t="s">
        <v>1895</v>
      </c>
      <c r="BV1784" t="s">
        <v>16</v>
      </c>
      <c r="BY1784">
        <v>92035.33</v>
      </c>
      <c r="CC1784" t="s">
        <v>220</v>
      </c>
      <c r="CD1784">
        <v>1934</v>
      </c>
      <c r="CE1784" t="s">
        <v>2</v>
      </c>
      <c r="CF1784" s="2">
        <v>44048</v>
      </c>
      <c r="CI1784">
        <v>1</v>
      </c>
      <c r="CJ1784">
        <v>1</v>
      </c>
      <c r="CK1784" t="s">
        <v>140</v>
      </c>
      <c r="CL1784" t="s">
        <v>0</v>
      </c>
    </row>
    <row r="1785" spans="1:90" x14ac:dyDescent="0.3">
      <c r="A1785" t="s">
        <v>322</v>
      </c>
      <c r="B1785" t="s">
        <v>321</v>
      </c>
      <c r="C1785" t="s">
        <v>10</v>
      </c>
      <c r="E1785" t="str">
        <f>"FES1162758677"</f>
        <v>FES1162758677</v>
      </c>
      <c r="F1785" s="2">
        <v>44047</v>
      </c>
      <c r="G1785">
        <v>202102</v>
      </c>
      <c r="H1785" t="s">
        <v>25</v>
      </c>
      <c r="I1785" t="s">
        <v>23</v>
      </c>
      <c r="J1785" t="s">
        <v>320</v>
      </c>
      <c r="K1785" t="s">
        <v>7</v>
      </c>
      <c r="L1785" t="s">
        <v>171</v>
      </c>
      <c r="M1785" t="s">
        <v>170</v>
      </c>
      <c r="N1785" t="s">
        <v>1894</v>
      </c>
      <c r="O1785" t="s">
        <v>5</v>
      </c>
      <c r="P1785" t="str">
        <f>"2170747713                    "</f>
        <v xml:space="preserve">2170747713                    </v>
      </c>
      <c r="Q1785">
        <v>0</v>
      </c>
      <c r="R1785">
        <v>0</v>
      </c>
      <c r="S1785">
        <v>0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0</v>
      </c>
      <c r="Z1785">
        <v>0</v>
      </c>
      <c r="AA1785">
        <v>0</v>
      </c>
      <c r="AB1785">
        <v>0</v>
      </c>
      <c r="AC1785">
        <v>0</v>
      </c>
      <c r="AD1785">
        <v>0</v>
      </c>
      <c r="AE1785" s="3">
        <v>0</v>
      </c>
      <c r="AF1785" s="3">
        <v>0</v>
      </c>
      <c r="AG1785" s="3">
        <v>0</v>
      </c>
      <c r="AH1785" s="3">
        <v>0</v>
      </c>
      <c r="AI1785" s="3">
        <v>0</v>
      </c>
      <c r="AJ1785" s="3">
        <v>0</v>
      </c>
      <c r="AK1785" s="3">
        <v>0</v>
      </c>
      <c r="AL1785" s="3">
        <v>0</v>
      </c>
      <c r="AM1785" s="3">
        <v>0</v>
      </c>
      <c r="AN1785" s="3">
        <v>0</v>
      </c>
      <c r="AO1785" s="3">
        <v>0</v>
      </c>
      <c r="AP1785" s="3">
        <v>0</v>
      </c>
      <c r="AQ1785" s="3">
        <v>12.6</v>
      </c>
      <c r="AR1785" s="3">
        <v>0</v>
      </c>
      <c r="AS1785" s="3">
        <v>0</v>
      </c>
      <c r="AT1785">
        <v>0</v>
      </c>
      <c r="AU1785">
        <v>0</v>
      </c>
      <c r="AV1785">
        <v>0</v>
      </c>
      <c r="AW1785">
        <v>0</v>
      </c>
      <c r="AX1785">
        <v>0</v>
      </c>
      <c r="AY1785">
        <v>0</v>
      </c>
      <c r="AZ1785">
        <v>0</v>
      </c>
      <c r="BA1785">
        <v>0</v>
      </c>
      <c r="BB1785">
        <v>0</v>
      </c>
      <c r="BC1785">
        <v>0</v>
      </c>
      <c r="BD1785">
        <v>0</v>
      </c>
      <c r="BE1785">
        <v>0</v>
      </c>
      <c r="BF1785">
        <v>0</v>
      </c>
      <c r="BG1785">
        <v>0</v>
      </c>
      <c r="BH1785">
        <v>1</v>
      </c>
      <c r="BI1785">
        <v>9</v>
      </c>
      <c r="BJ1785">
        <v>18.2</v>
      </c>
      <c r="BK1785">
        <v>19</v>
      </c>
      <c r="BL1785" s="4">
        <v>107.58</v>
      </c>
      <c r="BM1785" s="4">
        <v>16.14</v>
      </c>
      <c r="BN1785" s="4">
        <v>123.72</v>
      </c>
      <c r="BO1785" s="4">
        <v>123.72</v>
      </c>
      <c r="BQ1785" t="s">
        <v>318</v>
      </c>
      <c r="BR1785" t="s">
        <v>317</v>
      </c>
      <c r="BS1785" s="2">
        <v>44048</v>
      </c>
      <c r="BT1785" s="1">
        <v>0.37083333333333335</v>
      </c>
      <c r="BU1785" t="s">
        <v>1893</v>
      </c>
      <c r="BV1785" t="s">
        <v>16</v>
      </c>
      <c r="BY1785">
        <v>91210.64</v>
      </c>
      <c r="CA1785" t="s">
        <v>1892</v>
      </c>
      <c r="CC1785" t="s">
        <v>170</v>
      </c>
      <c r="CD1785">
        <v>1050</v>
      </c>
      <c r="CE1785" t="s">
        <v>2</v>
      </c>
      <c r="CF1785" s="2">
        <v>44049</v>
      </c>
      <c r="CI1785">
        <v>1</v>
      </c>
      <c r="CJ1785">
        <v>1</v>
      </c>
      <c r="CK1785" t="s">
        <v>128</v>
      </c>
      <c r="CL1785" t="s">
        <v>0</v>
      </c>
    </row>
    <row r="1786" spans="1:90" x14ac:dyDescent="0.3">
      <c r="A1786" t="s">
        <v>322</v>
      </c>
      <c r="B1786" t="s">
        <v>321</v>
      </c>
      <c r="C1786" t="s">
        <v>10</v>
      </c>
      <c r="E1786" t="str">
        <f>"FES1162758578"</f>
        <v>FES1162758578</v>
      </c>
      <c r="F1786" s="2">
        <v>44047</v>
      </c>
      <c r="G1786">
        <v>202102</v>
      </c>
      <c r="H1786" t="s">
        <v>25</v>
      </c>
      <c r="I1786" t="s">
        <v>23</v>
      </c>
      <c r="J1786" t="s">
        <v>320</v>
      </c>
      <c r="K1786" t="s">
        <v>7</v>
      </c>
      <c r="L1786" t="s">
        <v>129</v>
      </c>
      <c r="M1786" t="s">
        <v>58</v>
      </c>
      <c r="N1786" t="s">
        <v>984</v>
      </c>
      <c r="O1786" t="s">
        <v>5</v>
      </c>
      <c r="P1786" t="str">
        <f>"2170743842                    "</f>
        <v xml:space="preserve">2170743842                    </v>
      </c>
      <c r="Q1786">
        <v>0</v>
      </c>
      <c r="R1786">
        <v>0</v>
      </c>
      <c r="S1786">
        <v>0</v>
      </c>
      <c r="T1786">
        <v>0</v>
      </c>
      <c r="U1786">
        <v>0</v>
      </c>
      <c r="V1786">
        <v>0</v>
      </c>
      <c r="W1786">
        <v>0</v>
      </c>
      <c r="X1786">
        <v>0</v>
      </c>
      <c r="Y1786">
        <v>0</v>
      </c>
      <c r="Z1786">
        <v>0</v>
      </c>
      <c r="AA1786">
        <v>0</v>
      </c>
      <c r="AB1786">
        <v>0</v>
      </c>
      <c r="AC1786">
        <v>0</v>
      </c>
      <c r="AD1786">
        <v>0</v>
      </c>
      <c r="AE1786" s="3">
        <v>0</v>
      </c>
      <c r="AF1786" s="3">
        <v>0</v>
      </c>
      <c r="AG1786" s="3">
        <v>0</v>
      </c>
      <c r="AH1786" s="3">
        <v>0</v>
      </c>
      <c r="AI1786" s="3">
        <v>0</v>
      </c>
      <c r="AJ1786" s="3">
        <v>0</v>
      </c>
      <c r="AK1786" s="3">
        <v>0</v>
      </c>
      <c r="AL1786" s="3">
        <v>0</v>
      </c>
      <c r="AM1786" s="3">
        <v>0</v>
      </c>
      <c r="AN1786" s="3">
        <v>0</v>
      </c>
      <c r="AO1786" s="3">
        <v>0</v>
      </c>
      <c r="AP1786" s="3">
        <v>0</v>
      </c>
      <c r="AQ1786" s="3">
        <v>10.07</v>
      </c>
      <c r="AR1786" s="3">
        <v>0</v>
      </c>
      <c r="AS1786" s="3">
        <v>0</v>
      </c>
      <c r="AT1786">
        <v>0</v>
      </c>
      <c r="AU1786">
        <v>0</v>
      </c>
      <c r="AV1786">
        <v>0</v>
      </c>
      <c r="AW1786">
        <v>0</v>
      </c>
      <c r="AX1786">
        <v>0</v>
      </c>
      <c r="AY1786">
        <v>0</v>
      </c>
      <c r="AZ1786">
        <v>0</v>
      </c>
      <c r="BA1786">
        <v>0</v>
      </c>
      <c r="BB1786">
        <v>0</v>
      </c>
      <c r="BC1786">
        <v>0</v>
      </c>
      <c r="BD1786">
        <v>0</v>
      </c>
      <c r="BE1786">
        <v>0</v>
      </c>
      <c r="BF1786">
        <v>0</v>
      </c>
      <c r="BG1786">
        <v>0</v>
      </c>
      <c r="BH1786">
        <v>1</v>
      </c>
      <c r="BI1786">
        <v>5.2</v>
      </c>
      <c r="BJ1786">
        <v>2.6</v>
      </c>
      <c r="BK1786">
        <v>6</v>
      </c>
      <c r="BL1786" s="4">
        <v>87.03</v>
      </c>
      <c r="BM1786" s="4">
        <v>13.05</v>
      </c>
      <c r="BN1786" s="4">
        <v>100.08</v>
      </c>
      <c r="BO1786" s="4">
        <v>100.08</v>
      </c>
      <c r="BQ1786" t="s">
        <v>338</v>
      </c>
      <c r="BR1786" t="s">
        <v>317</v>
      </c>
      <c r="BS1786" s="2">
        <v>44048</v>
      </c>
      <c r="BT1786" s="1">
        <v>0.39930555555555558</v>
      </c>
      <c r="BU1786" t="s">
        <v>1868</v>
      </c>
      <c r="BV1786" t="s">
        <v>16</v>
      </c>
      <c r="BY1786">
        <v>12936.96</v>
      </c>
      <c r="CA1786" t="s">
        <v>109</v>
      </c>
      <c r="CC1786" t="s">
        <v>58</v>
      </c>
      <c r="CD1786">
        <v>200</v>
      </c>
      <c r="CE1786" t="s">
        <v>2</v>
      </c>
      <c r="CF1786" s="2">
        <v>44048</v>
      </c>
      <c r="CI1786">
        <v>0</v>
      </c>
      <c r="CJ1786">
        <v>0</v>
      </c>
      <c r="CK1786" t="s">
        <v>140</v>
      </c>
      <c r="CL1786" t="s">
        <v>0</v>
      </c>
    </row>
    <row r="1787" spans="1:90" x14ac:dyDescent="0.3">
      <c r="A1787" t="s">
        <v>322</v>
      </c>
      <c r="B1787" t="s">
        <v>321</v>
      </c>
      <c r="C1787" t="s">
        <v>10</v>
      </c>
      <c r="E1787" t="str">
        <f>"FES1162758642"</f>
        <v>FES1162758642</v>
      </c>
      <c r="F1787" s="2">
        <v>44047</v>
      </c>
      <c r="G1787">
        <v>202102</v>
      </c>
      <c r="H1787" t="s">
        <v>25</v>
      </c>
      <c r="I1787" t="s">
        <v>23</v>
      </c>
      <c r="J1787" t="s">
        <v>320</v>
      </c>
      <c r="K1787" t="s">
        <v>7</v>
      </c>
      <c r="L1787" t="s">
        <v>129</v>
      </c>
      <c r="M1787" t="s">
        <v>58</v>
      </c>
      <c r="N1787" t="s">
        <v>511</v>
      </c>
      <c r="O1787" t="s">
        <v>5</v>
      </c>
      <c r="P1787" t="str">
        <f>"2170747342                    "</f>
        <v xml:space="preserve">2170747342                    </v>
      </c>
      <c r="Q1787">
        <v>0</v>
      </c>
      <c r="R1787">
        <v>0</v>
      </c>
      <c r="S1787">
        <v>0</v>
      </c>
      <c r="T1787">
        <v>0</v>
      </c>
      <c r="U1787">
        <v>0</v>
      </c>
      <c r="V1787">
        <v>0</v>
      </c>
      <c r="W1787">
        <v>0</v>
      </c>
      <c r="X1787">
        <v>0</v>
      </c>
      <c r="Y1787">
        <v>0</v>
      </c>
      <c r="Z1787">
        <v>0</v>
      </c>
      <c r="AA1787">
        <v>0</v>
      </c>
      <c r="AB1787">
        <v>0</v>
      </c>
      <c r="AC1787">
        <v>0</v>
      </c>
      <c r="AD1787">
        <v>0</v>
      </c>
      <c r="AE1787" s="3">
        <v>0</v>
      </c>
      <c r="AF1787" s="3">
        <v>0</v>
      </c>
      <c r="AG1787" s="3">
        <v>0</v>
      </c>
      <c r="AH1787" s="3">
        <v>0</v>
      </c>
      <c r="AI1787" s="3">
        <v>0</v>
      </c>
      <c r="AJ1787" s="3">
        <v>0</v>
      </c>
      <c r="AK1787" s="3">
        <v>0</v>
      </c>
      <c r="AL1787" s="3">
        <v>0</v>
      </c>
      <c r="AM1787" s="3">
        <v>0</v>
      </c>
      <c r="AN1787" s="3">
        <v>0</v>
      </c>
      <c r="AO1787" s="3">
        <v>0</v>
      </c>
      <c r="AP1787" s="3">
        <v>0</v>
      </c>
      <c r="AQ1787" s="3">
        <v>10.07</v>
      </c>
      <c r="AR1787" s="3">
        <v>0</v>
      </c>
      <c r="AS1787" s="3">
        <v>0</v>
      </c>
      <c r="AT1787">
        <v>0</v>
      </c>
      <c r="AU1787">
        <v>0</v>
      </c>
      <c r="AV1787">
        <v>0</v>
      </c>
      <c r="AW1787">
        <v>0</v>
      </c>
      <c r="AX1787">
        <v>0</v>
      </c>
      <c r="AY1787">
        <v>0</v>
      </c>
      <c r="AZ1787">
        <v>0</v>
      </c>
      <c r="BA1787">
        <v>0</v>
      </c>
      <c r="BB1787">
        <v>0</v>
      </c>
      <c r="BC1787">
        <v>0</v>
      </c>
      <c r="BD1787">
        <v>0</v>
      </c>
      <c r="BE1787">
        <v>0</v>
      </c>
      <c r="BF1787">
        <v>0</v>
      </c>
      <c r="BG1787">
        <v>0</v>
      </c>
      <c r="BH1787">
        <v>1</v>
      </c>
      <c r="BI1787">
        <v>6.6</v>
      </c>
      <c r="BJ1787">
        <v>14.1</v>
      </c>
      <c r="BK1787">
        <v>14</v>
      </c>
      <c r="BL1787" s="4">
        <v>87.03</v>
      </c>
      <c r="BM1787" s="4">
        <v>13.05</v>
      </c>
      <c r="BN1787" s="4">
        <v>100.08</v>
      </c>
      <c r="BO1787" s="4">
        <v>100.08</v>
      </c>
      <c r="BQ1787" t="s">
        <v>318</v>
      </c>
      <c r="BR1787" t="s">
        <v>317</v>
      </c>
      <c r="BS1787" s="2">
        <v>44048</v>
      </c>
      <c r="BT1787" s="1">
        <v>0.45694444444444443</v>
      </c>
      <c r="BU1787" t="s">
        <v>1570</v>
      </c>
      <c r="BV1787" t="s">
        <v>16</v>
      </c>
      <c r="BY1787">
        <v>70326.14</v>
      </c>
      <c r="CA1787" t="s">
        <v>109</v>
      </c>
      <c r="CC1787" t="s">
        <v>58</v>
      </c>
      <c r="CD1787">
        <v>200</v>
      </c>
      <c r="CE1787" t="s">
        <v>2</v>
      </c>
      <c r="CF1787" s="2">
        <v>44048</v>
      </c>
      <c r="CI1787">
        <v>0</v>
      </c>
      <c r="CJ1787">
        <v>0</v>
      </c>
      <c r="CK1787" t="s">
        <v>140</v>
      </c>
      <c r="CL1787" t="s">
        <v>0</v>
      </c>
    </row>
    <row r="1788" spans="1:90" x14ac:dyDescent="0.3">
      <c r="A1788" t="s">
        <v>322</v>
      </c>
      <c r="B1788" t="s">
        <v>321</v>
      </c>
      <c r="C1788" t="s">
        <v>10</v>
      </c>
      <c r="E1788" t="str">
        <f>"FES1162758590"</f>
        <v>FES1162758590</v>
      </c>
      <c r="F1788" s="2">
        <v>44047</v>
      </c>
      <c r="G1788">
        <v>202102</v>
      </c>
      <c r="H1788" t="s">
        <v>25</v>
      </c>
      <c r="I1788" t="s">
        <v>23</v>
      </c>
      <c r="J1788" t="s">
        <v>320</v>
      </c>
      <c r="K1788" t="s">
        <v>7</v>
      </c>
      <c r="L1788" t="s">
        <v>25</v>
      </c>
      <c r="M1788" t="s">
        <v>23</v>
      </c>
      <c r="N1788" t="s">
        <v>568</v>
      </c>
      <c r="O1788" t="s">
        <v>5</v>
      </c>
      <c r="P1788" t="str">
        <f>"2170744825                    "</f>
        <v xml:space="preserve">2170744825                    </v>
      </c>
      <c r="Q1788">
        <v>0</v>
      </c>
      <c r="R1788">
        <v>0</v>
      </c>
      <c r="S1788">
        <v>0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0</v>
      </c>
      <c r="Z1788">
        <v>0</v>
      </c>
      <c r="AA1788">
        <v>0</v>
      </c>
      <c r="AB1788">
        <v>0</v>
      </c>
      <c r="AC1788">
        <v>0</v>
      </c>
      <c r="AD1788">
        <v>0</v>
      </c>
      <c r="AE1788" s="3">
        <v>0</v>
      </c>
      <c r="AF1788" s="3">
        <v>0</v>
      </c>
      <c r="AG1788" s="3">
        <v>0</v>
      </c>
      <c r="AH1788" s="3">
        <v>0</v>
      </c>
      <c r="AI1788" s="3">
        <v>0</v>
      </c>
      <c r="AJ1788" s="3">
        <v>0</v>
      </c>
      <c r="AK1788" s="3">
        <v>0</v>
      </c>
      <c r="AL1788" s="3">
        <v>0</v>
      </c>
      <c r="AM1788" s="3">
        <v>0</v>
      </c>
      <c r="AN1788" s="3">
        <v>0</v>
      </c>
      <c r="AO1788" s="3">
        <v>0</v>
      </c>
      <c r="AP1788" s="3">
        <v>0</v>
      </c>
      <c r="AQ1788" s="3">
        <v>9.07</v>
      </c>
      <c r="AR1788" s="3">
        <v>0</v>
      </c>
      <c r="AS1788" s="3">
        <v>0</v>
      </c>
      <c r="AT1788">
        <v>0</v>
      </c>
      <c r="AU1788">
        <v>0</v>
      </c>
      <c r="AV1788">
        <v>0</v>
      </c>
      <c r="AW1788">
        <v>0</v>
      </c>
      <c r="AX1788">
        <v>0</v>
      </c>
      <c r="AY1788">
        <v>0</v>
      </c>
      <c r="AZ1788">
        <v>0</v>
      </c>
      <c r="BA1788">
        <v>0</v>
      </c>
      <c r="BB1788">
        <v>0</v>
      </c>
      <c r="BC1788">
        <v>0</v>
      </c>
      <c r="BD1788">
        <v>0</v>
      </c>
      <c r="BE1788">
        <v>0</v>
      </c>
      <c r="BF1788">
        <v>0</v>
      </c>
      <c r="BG1788">
        <v>0</v>
      </c>
      <c r="BH1788">
        <v>1</v>
      </c>
      <c r="BI1788">
        <v>17.899999999999999</v>
      </c>
      <c r="BJ1788">
        <v>6.6</v>
      </c>
      <c r="BK1788">
        <v>18</v>
      </c>
      <c r="BL1788" s="4">
        <v>78.86</v>
      </c>
      <c r="BM1788" s="4">
        <v>11.83</v>
      </c>
      <c r="BN1788" s="4">
        <v>90.69</v>
      </c>
      <c r="BO1788" s="4">
        <v>90.69</v>
      </c>
      <c r="BQ1788" t="s">
        <v>318</v>
      </c>
      <c r="BR1788" t="s">
        <v>317</v>
      </c>
      <c r="BS1788" s="2">
        <v>44048</v>
      </c>
      <c r="BT1788" s="1">
        <v>0.30833333333333335</v>
      </c>
      <c r="BU1788" t="s">
        <v>768</v>
      </c>
      <c r="BV1788" t="s">
        <v>16</v>
      </c>
      <c r="BY1788">
        <v>33188.199999999997</v>
      </c>
      <c r="CA1788" t="s">
        <v>24</v>
      </c>
      <c r="CC1788" t="s">
        <v>23</v>
      </c>
      <c r="CD1788">
        <v>1601</v>
      </c>
      <c r="CE1788" t="s">
        <v>2</v>
      </c>
      <c r="CF1788" s="2">
        <v>44049</v>
      </c>
      <c r="CI1788">
        <v>1</v>
      </c>
      <c r="CJ1788">
        <v>1</v>
      </c>
      <c r="CK1788" t="s">
        <v>14</v>
      </c>
      <c r="CL1788" t="s">
        <v>0</v>
      </c>
    </row>
    <row r="1789" spans="1:90" x14ac:dyDescent="0.3">
      <c r="A1789" t="s">
        <v>322</v>
      </c>
      <c r="B1789" t="s">
        <v>321</v>
      </c>
      <c r="C1789" t="s">
        <v>10</v>
      </c>
      <c r="E1789" t="str">
        <f>"FES1162758643"</f>
        <v>FES1162758643</v>
      </c>
      <c r="F1789" s="2">
        <v>44047</v>
      </c>
      <c r="G1789">
        <v>202102</v>
      </c>
      <c r="H1789" t="s">
        <v>25</v>
      </c>
      <c r="I1789" t="s">
        <v>23</v>
      </c>
      <c r="J1789" t="s">
        <v>320</v>
      </c>
      <c r="K1789" t="s">
        <v>7</v>
      </c>
      <c r="L1789" t="s">
        <v>177</v>
      </c>
      <c r="M1789" t="s">
        <v>172</v>
      </c>
      <c r="N1789" t="s">
        <v>1891</v>
      </c>
      <c r="O1789" t="s">
        <v>5</v>
      </c>
      <c r="P1789" t="str">
        <f>"2170747374                    "</f>
        <v xml:space="preserve">2170747374                    </v>
      </c>
      <c r="Q1789">
        <v>0</v>
      </c>
      <c r="R1789">
        <v>0</v>
      </c>
      <c r="S1789">
        <v>0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0</v>
      </c>
      <c r="Z1789">
        <v>0</v>
      </c>
      <c r="AA1789">
        <v>0</v>
      </c>
      <c r="AB1789">
        <v>0</v>
      </c>
      <c r="AC1789">
        <v>0</v>
      </c>
      <c r="AD1789">
        <v>0</v>
      </c>
      <c r="AE1789" s="3">
        <v>0</v>
      </c>
      <c r="AF1789" s="3">
        <v>0</v>
      </c>
      <c r="AG1789" s="3">
        <v>0</v>
      </c>
      <c r="AH1789" s="3">
        <v>0</v>
      </c>
      <c r="AI1789" s="3">
        <v>0</v>
      </c>
      <c r="AJ1789" s="3">
        <v>0</v>
      </c>
      <c r="AK1789" s="3">
        <v>0</v>
      </c>
      <c r="AL1789" s="3">
        <v>0</v>
      </c>
      <c r="AM1789" s="3">
        <v>0</v>
      </c>
      <c r="AN1789" s="3">
        <v>0</v>
      </c>
      <c r="AO1789" s="3">
        <v>0</v>
      </c>
      <c r="AP1789" s="3">
        <v>0</v>
      </c>
      <c r="AQ1789" s="3">
        <v>10.99</v>
      </c>
      <c r="AR1789" s="3">
        <v>0</v>
      </c>
      <c r="AS1789" s="3">
        <v>0</v>
      </c>
      <c r="AT1789">
        <v>0</v>
      </c>
      <c r="AU1789">
        <v>0</v>
      </c>
      <c r="AV1789">
        <v>0</v>
      </c>
      <c r="AW1789">
        <v>0</v>
      </c>
      <c r="AX1789">
        <v>0</v>
      </c>
      <c r="AY1789">
        <v>0</v>
      </c>
      <c r="AZ1789">
        <v>0</v>
      </c>
      <c r="BA1789">
        <v>0</v>
      </c>
      <c r="BB1789">
        <v>0</v>
      </c>
      <c r="BC1789">
        <v>0</v>
      </c>
      <c r="BD1789">
        <v>0</v>
      </c>
      <c r="BE1789">
        <v>0</v>
      </c>
      <c r="BF1789">
        <v>0</v>
      </c>
      <c r="BG1789">
        <v>0</v>
      </c>
      <c r="BH1789">
        <v>1</v>
      </c>
      <c r="BI1789">
        <v>11</v>
      </c>
      <c r="BJ1789">
        <v>3.2</v>
      </c>
      <c r="BK1789">
        <v>11</v>
      </c>
      <c r="BL1789" s="4">
        <v>94.49</v>
      </c>
      <c r="BM1789" s="4">
        <v>14.17</v>
      </c>
      <c r="BN1789" s="4">
        <v>108.66</v>
      </c>
      <c r="BO1789" s="4">
        <v>108.66</v>
      </c>
      <c r="BQ1789" t="s">
        <v>318</v>
      </c>
      <c r="BR1789" t="s">
        <v>317</v>
      </c>
      <c r="BS1789" s="2">
        <v>44049</v>
      </c>
      <c r="BT1789" s="1">
        <v>0.41388888888888892</v>
      </c>
      <c r="BU1789" t="s">
        <v>1890</v>
      </c>
      <c r="BV1789" t="s">
        <v>0</v>
      </c>
      <c r="BW1789" t="s">
        <v>34</v>
      </c>
      <c r="BX1789" t="s">
        <v>1889</v>
      </c>
      <c r="BY1789">
        <v>16214.02</v>
      </c>
      <c r="CA1789" t="s">
        <v>280</v>
      </c>
      <c r="CC1789" t="s">
        <v>172</v>
      </c>
      <c r="CD1789">
        <v>299</v>
      </c>
      <c r="CE1789" t="s">
        <v>2</v>
      </c>
      <c r="CF1789" s="2">
        <v>44050</v>
      </c>
      <c r="CI1789">
        <v>1</v>
      </c>
      <c r="CJ1789">
        <v>2</v>
      </c>
      <c r="CK1789" t="s">
        <v>128</v>
      </c>
      <c r="CL1789" t="s">
        <v>0</v>
      </c>
    </row>
    <row r="1790" spans="1:90" x14ac:dyDescent="0.3">
      <c r="A1790" t="s">
        <v>322</v>
      </c>
      <c r="B1790" t="s">
        <v>321</v>
      </c>
      <c r="C1790" t="s">
        <v>10</v>
      </c>
      <c r="E1790" t="str">
        <f>"FES1162758779"</f>
        <v>FES1162758779</v>
      </c>
      <c r="F1790" s="2">
        <v>44047</v>
      </c>
      <c r="G1790">
        <v>202102</v>
      </c>
      <c r="H1790" t="s">
        <v>25</v>
      </c>
      <c r="I1790" t="s">
        <v>23</v>
      </c>
      <c r="J1790" t="s">
        <v>320</v>
      </c>
      <c r="K1790" t="s">
        <v>7</v>
      </c>
      <c r="L1790" t="s">
        <v>129</v>
      </c>
      <c r="M1790" t="s">
        <v>58</v>
      </c>
      <c r="N1790" t="s">
        <v>353</v>
      </c>
      <c r="O1790" t="s">
        <v>5</v>
      </c>
      <c r="P1790" t="str">
        <f>"2170747820                    "</f>
        <v xml:space="preserve">2170747820                    </v>
      </c>
      <c r="Q1790">
        <v>0</v>
      </c>
      <c r="R1790">
        <v>0</v>
      </c>
      <c r="S1790">
        <v>0</v>
      </c>
      <c r="T1790">
        <v>0</v>
      </c>
      <c r="U1790">
        <v>0</v>
      </c>
      <c r="V1790">
        <v>0</v>
      </c>
      <c r="W1790">
        <v>0</v>
      </c>
      <c r="X1790">
        <v>0</v>
      </c>
      <c r="Y1790">
        <v>0</v>
      </c>
      <c r="Z1790">
        <v>0</v>
      </c>
      <c r="AA1790">
        <v>0</v>
      </c>
      <c r="AB1790">
        <v>0</v>
      </c>
      <c r="AC1790">
        <v>0</v>
      </c>
      <c r="AD1790">
        <v>0</v>
      </c>
      <c r="AE1790" s="3">
        <v>0</v>
      </c>
      <c r="AF1790" s="3">
        <v>0</v>
      </c>
      <c r="AG1790" s="3">
        <v>0</v>
      </c>
      <c r="AH1790" s="3">
        <v>0</v>
      </c>
      <c r="AI1790" s="3">
        <v>0</v>
      </c>
      <c r="AJ1790" s="3">
        <v>0</v>
      </c>
      <c r="AK1790" s="3">
        <v>0</v>
      </c>
      <c r="AL1790" s="3">
        <v>0</v>
      </c>
      <c r="AM1790" s="3">
        <v>0</v>
      </c>
      <c r="AN1790" s="3">
        <v>0</v>
      </c>
      <c r="AO1790" s="3">
        <v>0</v>
      </c>
      <c r="AP1790" s="3">
        <v>0</v>
      </c>
      <c r="AQ1790" s="3">
        <v>10.07</v>
      </c>
      <c r="AR1790" s="3">
        <v>0</v>
      </c>
      <c r="AS1790" s="3">
        <v>0</v>
      </c>
      <c r="AT1790">
        <v>0</v>
      </c>
      <c r="AU1790">
        <v>0</v>
      </c>
      <c r="AV1790">
        <v>0</v>
      </c>
      <c r="AW1790">
        <v>0</v>
      </c>
      <c r="AX1790">
        <v>0</v>
      </c>
      <c r="AY1790">
        <v>0</v>
      </c>
      <c r="AZ1790">
        <v>0</v>
      </c>
      <c r="BA1790">
        <v>0</v>
      </c>
      <c r="BB1790">
        <v>0</v>
      </c>
      <c r="BC1790">
        <v>0</v>
      </c>
      <c r="BD1790">
        <v>0</v>
      </c>
      <c r="BE1790">
        <v>0</v>
      </c>
      <c r="BF1790">
        <v>0</v>
      </c>
      <c r="BG1790">
        <v>0</v>
      </c>
      <c r="BH1790">
        <v>1</v>
      </c>
      <c r="BI1790">
        <v>3.6</v>
      </c>
      <c r="BJ1790">
        <v>5</v>
      </c>
      <c r="BK1790">
        <v>5</v>
      </c>
      <c r="BL1790" s="4">
        <v>87.03</v>
      </c>
      <c r="BM1790" s="4">
        <v>13.05</v>
      </c>
      <c r="BN1790" s="4">
        <v>100.08</v>
      </c>
      <c r="BO1790" s="4">
        <v>100.08</v>
      </c>
      <c r="BQ1790" t="s">
        <v>318</v>
      </c>
      <c r="BR1790" t="s">
        <v>317</v>
      </c>
      <c r="BS1790" s="2">
        <v>44048</v>
      </c>
      <c r="BT1790" s="1">
        <v>0.3923611111111111</v>
      </c>
      <c r="BU1790" t="s">
        <v>1814</v>
      </c>
      <c r="BV1790" t="s">
        <v>16</v>
      </c>
      <c r="BY1790">
        <v>25171.61</v>
      </c>
      <c r="CA1790" t="s">
        <v>828</v>
      </c>
      <c r="CC1790" t="s">
        <v>58</v>
      </c>
      <c r="CD1790">
        <v>1</v>
      </c>
      <c r="CE1790" t="s">
        <v>2</v>
      </c>
      <c r="CF1790" s="2">
        <v>44048</v>
      </c>
      <c r="CI1790">
        <v>0</v>
      </c>
      <c r="CJ1790">
        <v>0</v>
      </c>
      <c r="CK1790" t="s">
        <v>140</v>
      </c>
      <c r="CL1790" t="s">
        <v>0</v>
      </c>
    </row>
    <row r="1791" spans="1:90" x14ac:dyDescent="0.3">
      <c r="A1791" t="s">
        <v>322</v>
      </c>
      <c r="B1791" t="s">
        <v>321</v>
      </c>
      <c r="C1791" t="s">
        <v>10</v>
      </c>
      <c r="E1791" t="str">
        <f>"FES1162754345"</f>
        <v>FES1162754345</v>
      </c>
      <c r="F1791" s="2">
        <v>44019</v>
      </c>
      <c r="G1791">
        <v>202102</v>
      </c>
      <c r="H1791" t="s">
        <v>25</v>
      </c>
      <c r="I1791" t="s">
        <v>23</v>
      </c>
      <c r="J1791" t="s">
        <v>320</v>
      </c>
      <c r="K1791" t="s">
        <v>7</v>
      </c>
      <c r="L1791" t="s">
        <v>126</v>
      </c>
      <c r="M1791" t="s">
        <v>125</v>
      </c>
      <c r="N1791" t="s">
        <v>1888</v>
      </c>
      <c r="O1791" t="s">
        <v>5</v>
      </c>
      <c r="P1791" t="str">
        <f>"2170744036                    "</f>
        <v xml:space="preserve">2170744036                    </v>
      </c>
      <c r="Q1791">
        <v>0</v>
      </c>
      <c r="R1791">
        <v>0</v>
      </c>
      <c r="S1791">
        <v>0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0</v>
      </c>
      <c r="Z1791">
        <v>0</v>
      </c>
      <c r="AA1791">
        <v>0</v>
      </c>
      <c r="AB1791">
        <v>0</v>
      </c>
      <c r="AC1791">
        <v>0</v>
      </c>
      <c r="AD1791">
        <v>0</v>
      </c>
      <c r="AE1791" s="3">
        <v>0</v>
      </c>
      <c r="AF1791" s="3">
        <v>0</v>
      </c>
      <c r="AG1791" s="3">
        <v>0</v>
      </c>
      <c r="AH1791" s="3">
        <v>0</v>
      </c>
      <c r="AI1791" s="3">
        <v>0</v>
      </c>
      <c r="AJ1791" s="3">
        <v>0</v>
      </c>
      <c r="AK1791" s="3">
        <v>0</v>
      </c>
      <c r="AL1791" s="3">
        <v>0</v>
      </c>
      <c r="AM1791" s="3">
        <v>0</v>
      </c>
      <c r="AN1791" s="3">
        <v>0</v>
      </c>
      <c r="AO1791" s="3">
        <v>0</v>
      </c>
      <c r="AP1791" s="3">
        <v>0</v>
      </c>
      <c r="AQ1791" s="3">
        <v>10.07</v>
      </c>
      <c r="AR1791" s="3">
        <v>0</v>
      </c>
      <c r="AS1791" s="3">
        <v>0</v>
      </c>
      <c r="AT1791">
        <v>0</v>
      </c>
      <c r="AU1791">
        <v>0</v>
      </c>
      <c r="AV1791">
        <v>0</v>
      </c>
      <c r="AW1791">
        <v>0</v>
      </c>
      <c r="AX1791">
        <v>0</v>
      </c>
      <c r="AY1791">
        <v>0</v>
      </c>
      <c r="AZ1791">
        <v>0</v>
      </c>
      <c r="BA1791">
        <v>0</v>
      </c>
      <c r="BB1791">
        <v>0</v>
      </c>
      <c r="BC1791">
        <v>0</v>
      </c>
      <c r="BD1791">
        <v>0</v>
      </c>
      <c r="BE1791">
        <v>0</v>
      </c>
      <c r="BF1791">
        <v>0</v>
      </c>
      <c r="BG1791">
        <v>0</v>
      </c>
      <c r="BH1791">
        <v>1</v>
      </c>
      <c r="BI1791">
        <v>5</v>
      </c>
      <c r="BJ1791">
        <v>2</v>
      </c>
      <c r="BK1791">
        <v>5</v>
      </c>
      <c r="BL1791" s="4">
        <v>87.03</v>
      </c>
      <c r="BM1791" s="4">
        <v>13.05</v>
      </c>
      <c r="BN1791" s="4">
        <v>100.08</v>
      </c>
      <c r="BO1791" s="4">
        <v>100.08</v>
      </c>
      <c r="BQ1791" t="s">
        <v>338</v>
      </c>
      <c r="BR1791" t="s">
        <v>317</v>
      </c>
      <c r="BS1791" s="2">
        <v>44020</v>
      </c>
      <c r="BT1791" s="1">
        <v>0.36458333333333331</v>
      </c>
      <c r="BU1791" t="s">
        <v>1116</v>
      </c>
      <c r="BV1791" t="s">
        <v>16</v>
      </c>
      <c r="BY1791">
        <v>9900</v>
      </c>
      <c r="CA1791" t="s">
        <v>155</v>
      </c>
      <c r="CC1791" t="s">
        <v>125</v>
      </c>
      <c r="CD1791">
        <v>157</v>
      </c>
      <c r="CE1791" t="s">
        <v>2</v>
      </c>
      <c r="CF1791" s="2">
        <v>44021</v>
      </c>
      <c r="CI1791">
        <v>0</v>
      </c>
      <c r="CJ1791">
        <v>0</v>
      </c>
      <c r="CK1791" t="s">
        <v>140</v>
      </c>
      <c r="CL1791" t="s">
        <v>0</v>
      </c>
    </row>
    <row r="1792" spans="1:90" x14ac:dyDescent="0.3">
      <c r="A1792" t="s">
        <v>322</v>
      </c>
      <c r="B1792" t="s">
        <v>321</v>
      </c>
      <c r="C1792" t="s">
        <v>10</v>
      </c>
      <c r="E1792" t="str">
        <f>"FES1162754341"</f>
        <v>FES1162754341</v>
      </c>
      <c r="F1792" s="2">
        <v>44019</v>
      </c>
      <c r="G1792">
        <v>202102</v>
      </c>
      <c r="H1792" t="s">
        <v>25</v>
      </c>
      <c r="I1792" t="s">
        <v>23</v>
      </c>
      <c r="J1792" t="s">
        <v>362</v>
      </c>
      <c r="K1792" t="s">
        <v>7</v>
      </c>
      <c r="L1792" t="s">
        <v>46</v>
      </c>
      <c r="M1792" t="s">
        <v>44</v>
      </c>
      <c r="N1792" t="s">
        <v>1072</v>
      </c>
      <c r="O1792" t="s">
        <v>5</v>
      </c>
      <c r="P1792" t="str">
        <f>"2170744027                    "</f>
        <v xml:space="preserve">2170744027                    </v>
      </c>
      <c r="Q1792">
        <v>0</v>
      </c>
      <c r="R1792">
        <v>0</v>
      </c>
      <c r="S1792">
        <v>0</v>
      </c>
      <c r="T1792">
        <v>0</v>
      </c>
      <c r="U1792">
        <v>0</v>
      </c>
      <c r="V1792">
        <v>0</v>
      </c>
      <c r="W1792">
        <v>0</v>
      </c>
      <c r="X1792">
        <v>0</v>
      </c>
      <c r="Y1792">
        <v>0</v>
      </c>
      <c r="Z1792">
        <v>0</v>
      </c>
      <c r="AA1792">
        <v>0</v>
      </c>
      <c r="AB1792">
        <v>0</v>
      </c>
      <c r="AC1792">
        <v>0</v>
      </c>
      <c r="AD1792">
        <v>0</v>
      </c>
      <c r="AE1792" s="3">
        <v>0</v>
      </c>
      <c r="AF1792" s="3">
        <v>0</v>
      </c>
      <c r="AG1792" s="3">
        <v>0</v>
      </c>
      <c r="AH1792" s="3">
        <v>0</v>
      </c>
      <c r="AI1792" s="3">
        <v>0</v>
      </c>
      <c r="AJ1792" s="3">
        <v>0</v>
      </c>
      <c r="AK1792" s="3">
        <v>0</v>
      </c>
      <c r="AL1792" s="3">
        <v>0</v>
      </c>
      <c r="AM1792" s="3">
        <v>0</v>
      </c>
      <c r="AN1792" s="3">
        <v>0</v>
      </c>
      <c r="AO1792" s="3">
        <v>0</v>
      </c>
      <c r="AP1792" s="3">
        <v>0</v>
      </c>
      <c r="AQ1792" s="3">
        <v>8.24</v>
      </c>
      <c r="AR1792" s="3">
        <v>0</v>
      </c>
      <c r="AS1792" s="3">
        <v>0</v>
      </c>
      <c r="AT1792">
        <v>0</v>
      </c>
      <c r="AU1792">
        <v>0</v>
      </c>
      <c r="AV1792">
        <v>0</v>
      </c>
      <c r="AW1792">
        <v>0</v>
      </c>
      <c r="AX1792">
        <v>0</v>
      </c>
      <c r="AY1792">
        <v>0</v>
      </c>
      <c r="AZ1792">
        <v>0</v>
      </c>
      <c r="BA1792">
        <v>0</v>
      </c>
      <c r="BB1792">
        <v>0</v>
      </c>
      <c r="BC1792">
        <v>0</v>
      </c>
      <c r="BD1792">
        <v>0</v>
      </c>
      <c r="BE1792">
        <v>0</v>
      </c>
      <c r="BF1792">
        <v>0</v>
      </c>
      <c r="BG1792">
        <v>0</v>
      </c>
      <c r="BH1792">
        <v>1</v>
      </c>
      <c r="BI1792">
        <v>4.2</v>
      </c>
      <c r="BJ1792">
        <v>1.2</v>
      </c>
      <c r="BK1792">
        <v>5</v>
      </c>
      <c r="BL1792" s="4">
        <v>72.12</v>
      </c>
      <c r="BM1792" s="4">
        <v>10.82</v>
      </c>
      <c r="BN1792" s="4">
        <v>82.94</v>
      </c>
      <c r="BO1792" s="4">
        <v>82.94</v>
      </c>
      <c r="BP1792" t="s">
        <v>359</v>
      </c>
      <c r="BQ1792" t="s">
        <v>318</v>
      </c>
      <c r="BR1792" t="s">
        <v>358</v>
      </c>
      <c r="BS1792" s="2">
        <v>44021</v>
      </c>
      <c r="BT1792" s="1">
        <v>0.64861111111111114</v>
      </c>
      <c r="BU1792" t="s">
        <v>1887</v>
      </c>
      <c r="BV1792" t="s">
        <v>0</v>
      </c>
      <c r="BW1792" t="s">
        <v>34</v>
      </c>
      <c r="BX1792" t="s">
        <v>1886</v>
      </c>
      <c r="BY1792">
        <v>6217.08</v>
      </c>
      <c r="CA1792" t="s">
        <v>1833</v>
      </c>
      <c r="CC1792" t="s">
        <v>44</v>
      </c>
      <c r="CD1792">
        <v>4051</v>
      </c>
      <c r="CE1792" t="s">
        <v>2</v>
      </c>
      <c r="CF1792" s="2">
        <v>44021</v>
      </c>
      <c r="CI1792">
        <v>1</v>
      </c>
      <c r="CJ1792">
        <v>2</v>
      </c>
      <c r="CK1792" t="s">
        <v>43</v>
      </c>
      <c r="CL1792" t="s">
        <v>0</v>
      </c>
    </row>
    <row r="1793" spans="1:90" x14ac:dyDescent="0.3">
      <c r="A1793" t="s">
        <v>322</v>
      </c>
      <c r="B1793" t="s">
        <v>321</v>
      </c>
      <c r="C1793" t="s">
        <v>10</v>
      </c>
      <c r="E1793" t="str">
        <f>"FES1162754385"</f>
        <v>FES1162754385</v>
      </c>
      <c r="F1793" s="2">
        <v>44019</v>
      </c>
      <c r="G1793">
        <v>202102</v>
      </c>
      <c r="H1793" t="s">
        <v>25</v>
      </c>
      <c r="I1793" t="s">
        <v>23</v>
      </c>
      <c r="J1793" t="s">
        <v>320</v>
      </c>
      <c r="K1793" t="s">
        <v>7</v>
      </c>
      <c r="L1793" t="s">
        <v>126</v>
      </c>
      <c r="M1793" t="s">
        <v>125</v>
      </c>
      <c r="N1793" t="s">
        <v>804</v>
      </c>
      <c r="O1793" t="s">
        <v>5</v>
      </c>
      <c r="P1793" t="str">
        <f>"2170744072                    "</f>
        <v xml:space="preserve">2170744072                    </v>
      </c>
      <c r="Q1793">
        <v>0</v>
      </c>
      <c r="R1793">
        <v>0</v>
      </c>
      <c r="S1793">
        <v>0</v>
      </c>
      <c r="T1793">
        <v>0</v>
      </c>
      <c r="U1793">
        <v>0</v>
      </c>
      <c r="V1793">
        <v>0</v>
      </c>
      <c r="W1793">
        <v>0</v>
      </c>
      <c r="X1793">
        <v>0</v>
      </c>
      <c r="Y1793">
        <v>0</v>
      </c>
      <c r="Z1793">
        <v>0</v>
      </c>
      <c r="AA1793">
        <v>0</v>
      </c>
      <c r="AB1793">
        <v>0</v>
      </c>
      <c r="AC1793">
        <v>0</v>
      </c>
      <c r="AD1793">
        <v>0</v>
      </c>
      <c r="AE1793" s="3">
        <v>0</v>
      </c>
      <c r="AF1793" s="3">
        <v>0</v>
      </c>
      <c r="AG1793" s="3">
        <v>0</v>
      </c>
      <c r="AH1793" s="3">
        <v>0</v>
      </c>
      <c r="AI1793" s="3">
        <v>0</v>
      </c>
      <c r="AJ1793" s="3">
        <v>0</v>
      </c>
      <c r="AK1793" s="3">
        <v>0</v>
      </c>
      <c r="AL1793" s="3">
        <v>0</v>
      </c>
      <c r="AM1793" s="3">
        <v>0</v>
      </c>
      <c r="AN1793" s="3">
        <v>0</v>
      </c>
      <c r="AO1793" s="3">
        <v>0</v>
      </c>
      <c r="AP1793" s="3">
        <v>0</v>
      </c>
      <c r="AQ1793" s="3">
        <v>10.07</v>
      </c>
      <c r="AR1793" s="3">
        <v>0</v>
      </c>
      <c r="AS1793" s="3">
        <v>0</v>
      </c>
      <c r="AT1793">
        <v>0</v>
      </c>
      <c r="AU1793">
        <v>0</v>
      </c>
      <c r="AV1793">
        <v>0</v>
      </c>
      <c r="AW1793">
        <v>0</v>
      </c>
      <c r="AX1793">
        <v>0</v>
      </c>
      <c r="AY1793">
        <v>0</v>
      </c>
      <c r="AZ1793">
        <v>0</v>
      </c>
      <c r="BA1793">
        <v>0</v>
      </c>
      <c r="BB1793">
        <v>0</v>
      </c>
      <c r="BC1793">
        <v>0</v>
      </c>
      <c r="BD1793">
        <v>0</v>
      </c>
      <c r="BE1793">
        <v>0</v>
      </c>
      <c r="BF1793">
        <v>0</v>
      </c>
      <c r="BG1793">
        <v>0</v>
      </c>
      <c r="BH1793">
        <v>2</v>
      </c>
      <c r="BI1793">
        <v>8.1</v>
      </c>
      <c r="BJ1793">
        <v>3.8</v>
      </c>
      <c r="BK1793">
        <v>9</v>
      </c>
      <c r="BL1793" s="4">
        <v>87.03</v>
      </c>
      <c r="BM1793" s="4">
        <v>13.05</v>
      </c>
      <c r="BN1793" s="4">
        <v>100.08</v>
      </c>
      <c r="BO1793" s="4">
        <v>100.08</v>
      </c>
      <c r="BQ1793" t="s">
        <v>318</v>
      </c>
      <c r="BR1793" t="s">
        <v>317</v>
      </c>
      <c r="BS1793" s="2">
        <v>44020</v>
      </c>
      <c r="BT1793" s="1">
        <v>0.37847222222222227</v>
      </c>
      <c r="BU1793" t="s">
        <v>803</v>
      </c>
      <c r="BV1793" t="s">
        <v>16</v>
      </c>
      <c r="BY1793">
        <v>18985</v>
      </c>
      <c r="CA1793" t="s">
        <v>155</v>
      </c>
      <c r="CC1793" t="s">
        <v>125</v>
      </c>
      <c r="CD1793">
        <v>157</v>
      </c>
      <c r="CE1793" t="s">
        <v>325</v>
      </c>
      <c r="CF1793" s="2">
        <v>44021</v>
      </c>
      <c r="CI1793">
        <v>0</v>
      </c>
      <c r="CJ1793">
        <v>0</v>
      </c>
      <c r="CK1793" t="s">
        <v>140</v>
      </c>
      <c r="CL1793" t="s">
        <v>0</v>
      </c>
    </row>
    <row r="1794" spans="1:90" x14ac:dyDescent="0.3">
      <c r="A1794" t="s">
        <v>322</v>
      </c>
      <c r="B1794" t="s">
        <v>321</v>
      </c>
      <c r="C1794" t="s">
        <v>10</v>
      </c>
      <c r="E1794" t="str">
        <f>"FES1162754376"</f>
        <v>FES1162754376</v>
      </c>
      <c r="F1794" s="2">
        <v>44019</v>
      </c>
      <c r="G1794">
        <v>202102</v>
      </c>
      <c r="H1794" t="s">
        <v>25</v>
      </c>
      <c r="I1794" t="s">
        <v>23</v>
      </c>
      <c r="J1794" t="s">
        <v>320</v>
      </c>
      <c r="K1794" t="s">
        <v>7</v>
      </c>
      <c r="L1794" t="s">
        <v>129</v>
      </c>
      <c r="M1794" t="s">
        <v>58</v>
      </c>
      <c r="N1794" t="s">
        <v>511</v>
      </c>
      <c r="O1794" t="s">
        <v>5</v>
      </c>
      <c r="P1794" t="str">
        <f>"2170744060                    "</f>
        <v xml:space="preserve">2170744060                    </v>
      </c>
      <c r="Q1794">
        <v>0</v>
      </c>
      <c r="R1794">
        <v>0</v>
      </c>
      <c r="S1794">
        <v>0</v>
      </c>
      <c r="T1794">
        <v>0</v>
      </c>
      <c r="U1794">
        <v>0</v>
      </c>
      <c r="V1794">
        <v>0</v>
      </c>
      <c r="W1794">
        <v>0</v>
      </c>
      <c r="X1794">
        <v>0</v>
      </c>
      <c r="Y1794">
        <v>0</v>
      </c>
      <c r="Z1794">
        <v>0</v>
      </c>
      <c r="AA1794">
        <v>0</v>
      </c>
      <c r="AB1794">
        <v>0</v>
      </c>
      <c r="AC1794">
        <v>0</v>
      </c>
      <c r="AD1794">
        <v>0</v>
      </c>
      <c r="AE1794" s="3">
        <v>0</v>
      </c>
      <c r="AF1794" s="3">
        <v>0</v>
      </c>
      <c r="AG1794" s="3">
        <v>0</v>
      </c>
      <c r="AH1794" s="3">
        <v>0</v>
      </c>
      <c r="AI1794" s="3">
        <v>0</v>
      </c>
      <c r="AJ1794" s="3">
        <v>0</v>
      </c>
      <c r="AK1794" s="3">
        <v>0</v>
      </c>
      <c r="AL1794" s="3">
        <v>0</v>
      </c>
      <c r="AM1794" s="3">
        <v>0</v>
      </c>
      <c r="AN1794" s="3">
        <v>0</v>
      </c>
      <c r="AO1794" s="3">
        <v>0</v>
      </c>
      <c r="AP1794" s="3">
        <v>0</v>
      </c>
      <c r="AQ1794" s="3">
        <v>10.07</v>
      </c>
      <c r="AR1794" s="3">
        <v>0</v>
      </c>
      <c r="AS1794" s="3">
        <v>0</v>
      </c>
      <c r="AT1794">
        <v>0</v>
      </c>
      <c r="AU1794">
        <v>0</v>
      </c>
      <c r="AV1794">
        <v>0</v>
      </c>
      <c r="AW1794">
        <v>0</v>
      </c>
      <c r="AX1794">
        <v>0</v>
      </c>
      <c r="AY1794">
        <v>0</v>
      </c>
      <c r="AZ1794">
        <v>0</v>
      </c>
      <c r="BA1794">
        <v>0</v>
      </c>
      <c r="BB1794">
        <v>0</v>
      </c>
      <c r="BC1794">
        <v>0</v>
      </c>
      <c r="BD1794">
        <v>0</v>
      </c>
      <c r="BE1794">
        <v>0</v>
      </c>
      <c r="BF1794">
        <v>0</v>
      </c>
      <c r="BG1794">
        <v>0</v>
      </c>
      <c r="BH1794">
        <v>1</v>
      </c>
      <c r="BI1794">
        <v>3.1</v>
      </c>
      <c r="BJ1794">
        <v>1.9</v>
      </c>
      <c r="BK1794">
        <v>4</v>
      </c>
      <c r="BL1794" s="4">
        <v>87.03</v>
      </c>
      <c r="BM1794" s="4">
        <v>13.05</v>
      </c>
      <c r="BN1794" s="4">
        <v>100.08</v>
      </c>
      <c r="BO1794" s="4">
        <v>100.08</v>
      </c>
      <c r="BQ1794" t="s">
        <v>318</v>
      </c>
      <c r="BR1794" t="s">
        <v>317</v>
      </c>
      <c r="BS1794" s="2">
        <v>44020</v>
      </c>
      <c r="BT1794" s="1">
        <v>0.375</v>
      </c>
      <c r="BU1794" t="s">
        <v>41</v>
      </c>
      <c r="BV1794" t="s">
        <v>16</v>
      </c>
      <c r="BY1794">
        <v>9261.84</v>
      </c>
      <c r="CC1794" t="s">
        <v>58</v>
      </c>
      <c r="CD1794">
        <v>200</v>
      </c>
      <c r="CE1794" t="s">
        <v>2</v>
      </c>
      <c r="CF1794" s="2">
        <v>44021</v>
      </c>
      <c r="CI1794">
        <v>0</v>
      </c>
      <c r="CJ1794">
        <v>0</v>
      </c>
      <c r="CK1794" t="s">
        <v>140</v>
      </c>
      <c r="CL1794" t="s">
        <v>0</v>
      </c>
    </row>
    <row r="1795" spans="1:90" x14ac:dyDescent="0.3">
      <c r="A1795" t="s">
        <v>322</v>
      </c>
      <c r="B1795" t="s">
        <v>321</v>
      </c>
      <c r="C1795" t="s">
        <v>10</v>
      </c>
      <c r="E1795" t="str">
        <f>"FES1162760103"</f>
        <v>FES1162760103</v>
      </c>
      <c r="F1795" s="2">
        <v>44056</v>
      </c>
      <c r="G1795">
        <v>202102</v>
      </c>
      <c r="H1795" t="s">
        <v>25</v>
      </c>
      <c r="I1795" t="s">
        <v>23</v>
      </c>
      <c r="J1795" t="s">
        <v>320</v>
      </c>
      <c r="K1795" t="s">
        <v>7</v>
      </c>
      <c r="L1795" t="s">
        <v>334</v>
      </c>
      <c r="M1795" t="s">
        <v>331</v>
      </c>
      <c r="N1795" t="s">
        <v>1885</v>
      </c>
      <c r="O1795" t="s">
        <v>5</v>
      </c>
      <c r="P1795" t="str">
        <f>"2170747208                    "</f>
        <v xml:space="preserve">2170747208                    </v>
      </c>
      <c r="Q1795">
        <v>0</v>
      </c>
      <c r="R1795">
        <v>0</v>
      </c>
      <c r="S1795">
        <v>0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0</v>
      </c>
      <c r="Z1795">
        <v>0</v>
      </c>
      <c r="AA1795">
        <v>0</v>
      </c>
      <c r="AB1795">
        <v>0</v>
      </c>
      <c r="AC1795">
        <v>0</v>
      </c>
      <c r="AD1795">
        <v>0</v>
      </c>
      <c r="AE1795" s="3">
        <v>0</v>
      </c>
      <c r="AF1795" s="3">
        <v>0</v>
      </c>
      <c r="AG1795" s="3">
        <v>0</v>
      </c>
      <c r="AH1795" s="3">
        <v>0</v>
      </c>
      <c r="AI1795" s="3">
        <v>0</v>
      </c>
      <c r="AJ1795" s="3">
        <v>0</v>
      </c>
      <c r="AK1795" s="3">
        <v>0</v>
      </c>
      <c r="AL1795" s="3">
        <v>0</v>
      </c>
      <c r="AM1795" s="3">
        <v>0</v>
      </c>
      <c r="AN1795" s="3">
        <v>0</v>
      </c>
      <c r="AO1795" s="3">
        <v>0</v>
      </c>
      <c r="AP1795" s="3">
        <v>0</v>
      </c>
      <c r="AQ1795" s="3">
        <v>11.78</v>
      </c>
      <c r="AR1795" s="3">
        <v>0</v>
      </c>
      <c r="AS1795" s="3">
        <v>0</v>
      </c>
      <c r="AT1795">
        <v>0</v>
      </c>
      <c r="AU1795">
        <v>0</v>
      </c>
      <c r="AV1795">
        <v>0</v>
      </c>
      <c r="AW1795">
        <v>0</v>
      </c>
      <c r="AX1795">
        <v>0</v>
      </c>
      <c r="AY1795">
        <v>0</v>
      </c>
      <c r="AZ1795">
        <v>0</v>
      </c>
      <c r="BA1795">
        <v>0</v>
      </c>
      <c r="BB1795">
        <v>0</v>
      </c>
      <c r="BC1795">
        <v>0</v>
      </c>
      <c r="BD1795">
        <v>0</v>
      </c>
      <c r="BE1795">
        <v>0</v>
      </c>
      <c r="BF1795">
        <v>0</v>
      </c>
      <c r="BG1795">
        <v>0</v>
      </c>
      <c r="BH1795">
        <v>1</v>
      </c>
      <c r="BI1795">
        <v>6.8</v>
      </c>
      <c r="BJ1795">
        <v>3.5</v>
      </c>
      <c r="BK1795">
        <v>7</v>
      </c>
      <c r="BL1795" s="4">
        <v>95.28</v>
      </c>
      <c r="BM1795" s="4">
        <v>14.29</v>
      </c>
      <c r="BN1795" s="4">
        <v>109.57</v>
      </c>
      <c r="BO1795" s="4">
        <v>109.57</v>
      </c>
      <c r="BQ1795" t="s">
        <v>318</v>
      </c>
      <c r="BR1795" t="s">
        <v>317</v>
      </c>
      <c r="BS1795" s="2">
        <v>44057</v>
      </c>
      <c r="BT1795" s="1">
        <v>0.4375</v>
      </c>
      <c r="BU1795" t="s">
        <v>163</v>
      </c>
      <c r="BV1795" t="s">
        <v>16</v>
      </c>
      <c r="BY1795">
        <v>17331</v>
      </c>
      <c r="CC1795" t="s">
        <v>331</v>
      </c>
      <c r="CD1795">
        <v>1947</v>
      </c>
      <c r="CE1795" t="s">
        <v>2</v>
      </c>
      <c r="CF1795" s="2">
        <v>44060</v>
      </c>
      <c r="CI1795">
        <v>1</v>
      </c>
      <c r="CJ1795">
        <v>1</v>
      </c>
      <c r="CK1795" t="s">
        <v>128</v>
      </c>
      <c r="CL1795" t="s">
        <v>0</v>
      </c>
    </row>
    <row r="1796" spans="1:90" x14ac:dyDescent="0.3">
      <c r="A1796" t="s">
        <v>322</v>
      </c>
      <c r="B1796" t="s">
        <v>321</v>
      </c>
      <c r="C1796" t="s">
        <v>10</v>
      </c>
      <c r="E1796" t="str">
        <f>"FES1162758908"</f>
        <v>FES1162758908</v>
      </c>
      <c r="F1796" s="2">
        <v>44048</v>
      </c>
      <c r="G1796">
        <v>202102</v>
      </c>
      <c r="H1796" t="s">
        <v>25</v>
      </c>
      <c r="I1796" t="s">
        <v>23</v>
      </c>
      <c r="J1796" t="s">
        <v>320</v>
      </c>
      <c r="K1796" t="s">
        <v>7</v>
      </c>
      <c r="L1796" t="s">
        <v>129</v>
      </c>
      <c r="M1796" t="s">
        <v>58</v>
      </c>
      <c r="N1796" t="s">
        <v>507</v>
      </c>
      <c r="O1796" t="s">
        <v>5</v>
      </c>
      <c r="P1796" t="str">
        <f>"2170748009                    "</f>
        <v xml:space="preserve">2170748009                    </v>
      </c>
      <c r="Q1796">
        <v>0</v>
      </c>
      <c r="R1796">
        <v>0</v>
      </c>
      <c r="S1796">
        <v>0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0</v>
      </c>
      <c r="Z1796">
        <v>0</v>
      </c>
      <c r="AA1796">
        <v>0</v>
      </c>
      <c r="AB1796">
        <v>0</v>
      </c>
      <c r="AC1796">
        <v>0</v>
      </c>
      <c r="AD1796">
        <v>0</v>
      </c>
      <c r="AE1796" s="3">
        <v>0</v>
      </c>
      <c r="AF1796" s="3">
        <v>0</v>
      </c>
      <c r="AG1796" s="3">
        <v>0</v>
      </c>
      <c r="AH1796" s="3">
        <v>0</v>
      </c>
      <c r="AI1796" s="3">
        <v>0</v>
      </c>
      <c r="AJ1796" s="3">
        <v>0</v>
      </c>
      <c r="AK1796" s="3">
        <v>0</v>
      </c>
      <c r="AL1796" s="3">
        <v>0</v>
      </c>
      <c r="AM1796" s="3">
        <v>0</v>
      </c>
      <c r="AN1796" s="3">
        <v>0</v>
      </c>
      <c r="AO1796" s="3">
        <v>0</v>
      </c>
      <c r="AP1796" s="3">
        <v>0</v>
      </c>
      <c r="AQ1796" s="3">
        <v>10.79</v>
      </c>
      <c r="AR1796" s="3">
        <v>0</v>
      </c>
      <c r="AS1796" s="3">
        <v>0</v>
      </c>
      <c r="AT1796">
        <v>0</v>
      </c>
      <c r="AU1796">
        <v>0</v>
      </c>
      <c r="AV1796">
        <v>0</v>
      </c>
      <c r="AW1796">
        <v>0</v>
      </c>
      <c r="AX1796">
        <v>0</v>
      </c>
      <c r="AY1796">
        <v>0</v>
      </c>
      <c r="AZ1796">
        <v>0</v>
      </c>
      <c r="BA1796">
        <v>0</v>
      </c>
      <c r="BB1796">
        <v>0</v>
      </c>
      <c r="BC1796">
        <v>0</v>
      </c>
      <c r="BD1796">
        <v>0</v>
      </c>
      <c r="BE1796">
        <v>0</v>
      </c>
      <c r="BF1796">
        <v>0</v>
      </c>
      <c r="BG1796">
        <v>0</v>
      </c>
      <c r="BH1796">
        <v>1</v>
      </c>
      <c r="BI1796">
        <v>3.5</v>
      </c>
      <c r="BJ1796">
        <v>2.6</v>
      </c>
      <c r="BK1796">
        <v>4</v>
      </c>
      <c r="BL1796" s="4">
        <v>87.75</v>
      </c>
      <c r="BM1796" s="4">
        <v>13.16</v>
      </c>
      <c r="BN1796" s="4">
        <v>100.91</v>
      </c>
      <c r="BO1796" s="4">
        <v>100.91</v>
      </c>
      <c r="BQ1796" t="s">
        <v>318</v>
      </c>
      <c r="BR1796" t="s">
        <v>317</v>
      </c>
      <c r="BS1796" s="2">
        <v>44049</v>
      </c>
      <c r="BT1796" s="1">
        <v>0.40972222222222227</v>
      </c>
      <c r="BU1796" t="s">
        <v>1884</v>
      </c>
      <c r="BV1796" t="s">
        <v>16</v>
      </c>
      <c r="BY1796">
        <v>12891.54</v>
      </c>
      <c r="CC1796" t="s">
        <v>58</v>
      </c>
      <c r="CD1796">
        <v>200</v>
      </c>
      <c r="CE1796" t="s">
        <v>2</v>
      </c>
      <c r="CF1796" s="2">
        <v>44049</v>
      </c>
      <c r="CI1796">
        <v>0</v>
      </c>
      <c r="CJ1796">
        <v>0</v>
      </c>
      <c r="CK1796" t="s">
        <v>140</v>
      </c>
      <c r="CL1796" t="s">
        <v>0</v>
      </c>
    </row>
    <row r="1797" spans="1:90" x14ac:dyDescent="0.3">
      <c r="A1797" t="s">
        <v>322</v>
      </c>
      <c r="B1797" t="s">
        <v>321</v>
      </c>
      <c r="C1797" t="s">
        <v>10</v>
      </c>
      <c r="E1797" t="str">
        <f>"FES1162760083"</f>
        <v>FES1162760083</v>
      </c>
      <c r="F1797" s="2">
        <v>44056</v>
      </c>
      <c r="G1797">
        <v>202102</v>
      </c>
      <c r="H1797" t="s">
        <v>25</v>
      </c>
      <c r="I1797" t="s">
        <v>23</v>
      </c>
      <c r="J1797" t="s">
        <v>320</v>
      </c>
      <c r="K1797" t="s">
        <v>7</v>
      </c>
      <c r="L1797" t="s">
        <v>389</v>
      </c>
      <c r="M1797" t="s">
        <v>388</v>
      </c>
      <c r="N1797" t="s">
        <v>599</v>
      </c>
      <c r="O1797" t="s">
        <v>5</v>
      </c>
      <c r="P1797" t="str">
        <f>"2170748892                    "</f>
        <v xml:space="preserve">2170748892                    </v>
      </c>
      <c r="Q1797">
        <v>0</v>
      </c>
      <c r="R1797">
        <v>0</v>
      </c>
      <c r="S1797">
        <v>0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0</v>
      </c>
      <c r="AA1797">
        <v>0</v>
      </c>
      <c r="AB1797">
        <v>0</v>
      </c>
      <c r="AC1797">
        <v>0</v>
      </c>
      <c r="AD1797">
        <v>0</v>
      </c>
      <c r="AE1797" s="3">
        <v>0</v>
      </c>
      <c r="AF1797" s="3">
        <v>0</v>
      </c>
      <c r="AG1797" s="3">
        <v>0</v>
      </c>
      <c r="AH1797" s="3">
        <v>0</v>
      </c>
      <c r="AI1797" s="3">
        <v>0</v>
      </c>
      <c r="AJ1797" s="3">
        <v>0</v>
      </c>
      <c r="AK1797" s="3">
        <v>0</v>
      </c>
      <c r="AL1797" s="3">
        <v>0</v>
      </c>
      <c r="AM1797" s="3">
        <v>0</v>
      </c>
      <c r="AN1797" s="3">
        <v>0</v>
      </c>
      <c r="AO1797" s="3">
        <v>0</v>
      </c>
      <c r="AP1797" s="3">
        <v>0</v>
      </c>
      <c r="AQ1797" s="3">
        <v>11.78</v>
      </c>
      <c r="AR1797" s="3">
        <v>0</v>
      </c>
      <c r="AS1797" s="3">
        <v>0</v>
      </c>
      <c r="AT1797">
        <v>0</v>
      </c>
      <c r="AU1797">
        <v>0</v>
      </c>
      <c r="AV1797">
        <v>0</v>
      </c>
      <c r="AW1797">
        <v>0</v>
      </c>
      <c r="AX1797">
        <v>0</v>
      </c>
      <c r="AY1797">
        <v>0</v>
      </c>
      <c r="AZ1797">
        <v>0</v>
      </c>
      <c r="BA1797">
        <v>0</v>
      </c>
      <c r="BB1797">
        <v>0</v>
      </c>
      <c r="BC1797">
        <v>0</v>
      </c>
      <c r="BD1797">
        <v>0</v>
      </c>
      <c r="BE1797">
        <v>0</v>
      </c>
      <c r="BF1797">
        <v>0</v>
      </c>
      <c r="BG1797">
        <v>0</v>
      </c>
      <c r="BH1797">
        <v>2</v>
      </c>
      <c r="BI1797">
        <v>12.2</v>
      </c>
      <c r="BJ1797">
        <v>3.6</v>
      </c>
      <c r="BK1797">
        <v>13</v>
      </c>
      <c r="BL1797" s="4">
        <v>95.28</v>
      </c>
      <c r="BM1797" s="4">
        <v>14.29</v>
      </c>
      <c r="BN1797" s="4">
        <v>109.57</v>
      </c>
      <c r="BO1797" s="4">
        <v>109.57</v>
      </c>
      <c r="BQ1797" t="s">
        <v>318</v>
      </c>
      <c r="BR1797" t="s">
        <v>317</v>
      </c>
      <c r="BS1797" s="2">
        <v>44060</v>
      </c>
      <c r="BT1797" s="1">
        <v>0.71875</v>
      </c>
      <c r="BU1797" t="s">
        <v>1883</v>
      </c>
      <c r="BV1797" t="s">
        <v>0</v>
      </c>
      <c r="BW1797" t="s">
        <v>34</v>
      </c>
      <c r="BX1797" t="s">
        <v>136</v>
      </c>
      <c r="BY1797">
        <v>17995.79</v>
      </c>
      <c r="CA1797" t="s">
        <v>1882</v>
      </c>
      <c r="CC1797" t="s">
        <v>388</v>
      </c>
      <c r="CD1797">
        <v>1020</v>
      </c>
      <c r="CE1797" t="s">
        <v>325</v>
      </c>
      <c r="CF1797" s="2">
        <v>44060</v>
      </c>
      <c r="CI1797">
        <v>1</v>
      </c>
      <c r="CJ1797">
        <v>2</v>
      </c>
      <c r="CK1797" t="s">
        <v>128</v>
      </c>
      <c r="CL1797" t="s">
        <v>0</v>
      </c>
    </row>
    <row r="1798" spans="1:90" x14ac:dyDescent="0.3">
      <c r="A1798" t="s">
        <v>322</v>
      </c>
      <c r="B1798" t="s">
        <v>321</v>
      </c>
      <c r="C1798" t="s">
        <v>10</v>
      </c>
      <c r="E1798" t="str">
        <f>"FES1162760059"</f>
        <v>FES1162760059</v>
      </c>
      <c r="F1798" s="2">
        <v>44056</v>
      </c>
      <c r="G1798">
        <v>202102</v>
      </c>
      <c r="H1798" t="s">
        <v>25</v>
      </c>
      <c r="I1798" t="s">
        <v>23</v>
      </c>
      <c r="J1798" t="s">
        <v>320</v>
      </c>
      <c r="K1798" t="s">
        <v>7</v>
      </c>
      <c r="L1798" t="s">
        <v>129</v>
      </c>
      <c r="M1798" t="s">
        <v>58</v>
      </c>
      <c r="N1798" t="s">
        <v>1881</v>
      </c>
      <c r="O1798" t="s">
        <v>5</v>
      </c>
      <c r="P1798" t="str">
        <f>"2170748941                    "</f>
        <v xml:space="preserve">2170748941                    </v>
      </c>
      <c r="Q1798">
        <v>0</v>
      </c>
      <c r="R1798">
        <v>0</v>
      </c>
      <c r="S1798">
        <v>0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0</v>
      </c>
      <c r="Z1798">
        <v>0</v>
      </c>
      <c r="AA1798">
        <v>0</v>
      </c>
      <c r="AB1798">
        <v>0</v>
      </c>
      <c r="AC1798">
        <v>0</v>
      </c>
      <c r="AD1798">
        <v>0</v>
      </c>
      <c r="AE1798" s="3">
        <v>0</v>
      </c>
      <c r="AF1798" s="3">
        <v>0</v>
      </c>
      <c r="AG1798" s="3">
        <v>0</v>
      </c>
      <c r="AH1798" s="3">
        <v>0</v>
      </c>
      <c r="AI1798" s="3">
        <v>0</v>
      </c>
      <c r="AJ1798" s="3">
        <v>0</v>
      </c>
      <c r="AK1798" s="3">
        <v>0</v>
      </c>
      <c r="AL1798" s="3">
        <v>0</v>
      </c>
      <c r="AM1798" s="3">
        <v>0</v>
      </c>
      <c r="AN1798" s="3">
        <v>0</v>
      </c>
      <c r="AO1798" s="3">
        <v>0</v>
      </c>
      <c r="AP1798" s="3">
        <v>0</v>
      </c>
      <c r="AQ1798" s="3">
        <v>10.79</v>
      </c>
      <c r="AR1798" s="3">
        <v>0</v>
      </c>
      <c r="AS1798" s="3">
        <v>0</v>
      </c>
      <c r="AT1798">
        <v>0</v>
      </c>
      <c r="AU1798">
        <v>0</v>
      </c>
      <c r="AV1798">
        <v>0</v>
      </c>
      <c r="AW1798">
        <v>0</v>
      </c>
      <c r="AX1798">
        <v>0</v>
      </c>
      <c r="AY1798">
        <v>0</v>
      </c>
      <c r="AZ1798">
        <v>0</v>
      </c>
      <c r="BA1798">
        <v>0</v>
      </c>
      <c r="BB1798">
        <v>0</v>
      </c>
      <c r="BC1798">
        <v>0</v>
      </c>
      <c r="BD1798">
        <v>0</v>
      </c>
      <c r="BE1798">
        <v>0</v>
      </c>
      <c r="BF1798">
        <v>0</v>
      </c>
      <c r="BG1798">
        <v>0</v>
      </c>
      <c r="BH1798">
        <v>1</v>
      </c>
      <c r="BI1798">
        <v>3.7</v>
      </c>
      <c r="BJ1798">
        <v>1.9</v>
      </c>
      <c r="BK1798">
        <v>4</v>
      </c>
      <c r="BL1798" s="4">
        <v>87.75</v>
      </c>
      <c r="BM1798" s="4">
        <v>13.16</v>
      </c>
      <c r="BN1798" s="4">
        <v>100.91</v>
      </c>
      <c r="BO1798" s="4">
        <v>100.91</v>
      </c>
      <c r="BQ1798" t="s">
        <v>318</v>
      </c>
      <c r="BR1798" t="s">
        <v>317</v>
      </c>
      <c r="BS1798" s="2">
        <v>44061</v>
      </c>
      <c r="BT1798" s="1">
        <v>0.43055555555555558</v>
      </c>
      <c r="BU1798" t="s">
        <v>1880</v>
      </c>
      <c r="BV1798" t="s">
        <v>0</v>
      </c>
      <c r="BW1798" t="s">
        <v>34</v>
      </c>
      <c r="BX1798" t="s">
        <v>136</v>
      </c>
      <c r="BY1798">
        <v>9291.89</v>
      </c>
      <c r="CA1798" t="s">
        <v>292</v>
      </c>
      <c r="CC1798" t="s">
        <v>58</v>
      </c>
      <c r="CD1798">
        <v>56</v>
      </c>
      <c r="CE1798" t="s">
        <v>2</v>
      </c>
      <c r="CF1798" s="2">
        <v>44061</v>
      </c>
      <c r="CI1798">
        <v>0</v>
      </c>
      <c r="CJ1798">
        <v>0</v>
      </c>
      <c r="CK1798" t="s">
        <v>140</v>
      </c>
      <c r="CL1798" t="s">
        <v>0</v>
      </c>
    </row>
    <row r="1799" spans="1:90" x14ac:dyDescent="0.3">
      <c r="A1799" t="s">
        <v>322</v>
      </c>
      <c r="B1799" t="s">
        <v>321</v>
      </c>
      <c r="C1799" t="s">
        <v>10</v>
      </c>
      <c r="E1799" t="str">
        <f>"FES1162754728"</f>
        <v>FES1162754728</v>
      </c>
      <c r="F1799" s="2">
        <v>44021</v>
      </c>
      <c r="G1799">
        <v>202102</v>
      </c>
      <c r="H1799" t="s">
        <v>25</v>
      </c>
      <c r="I1799" t="s">
        <v>23</v>
      </c>
      <c r="J1799" t="s">
        <v>320</v>
      </c>
      <c r="K1799" t="s">
        <v>7</v>
      </c>
      <c r="L1799" t="s">
        <v>25</v>
      </c>
      <c r="M1799" t="s">
        <v>23</v>
      </c>
      <c r="N1799" t="s">
        <v>594</v>
      </c>
      <c r="O1799" t="s">
        <v>5</v>
      </c>
      <c r="P1799" t="str">
        <f>"2170740390                    "</f>
        <v xml:space="preserve">2170740390                    </v>
      </c>
      <c r="Q1799">
        <v>0</v>
      </c>
      <c r="R1799">
        <v>0</v>
      </c>
      <c r="S1799">
        <v>0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0</v>
      </c>
      <c r="Z1799">
        <v>0</v>
      </c>
      <c r="AA1799">
        <v>0</v>
      </c>
      <c r="AB1799">
        <v>0</v>
      </c>
      <c r="AC1799">
        <v>0</v>
      </c>
      <c r="AD1799">
        <v>0</v>
      </c>
      <c r="AE1799" s="3">
        <v>0</v>
      </c>
      <c r="AF1799" s="3">
        <v>0</v>
      </c>
      <c r="AG1799" s="3">
        <v>0</v>
      </c>
      <c r="AH1799" s="3">
        <v>0</v>
      </c>
      <c r="AI1799" s="3">
        <v>0</v>
      </c>
      <c r="AJ1799" s="3">
        <v>0</v>
      </c>
      <c r="AK1799" s="3">
        <v>0</v>
      </c>
      <c r="AL1799" s="3">
        <v>0</v>
      </c>
      <c r="AM1799" s="3">
        <v>0</v>
      </c>
      <c r="AN1799" s="3">
        <v>0</v>
      </c>
      <c r="AO1799" s="3">
        <v>0</v>
      </c>
      <c r="AP1799" s="3">
        <v>0</v>
      </c>
      <c r="AQ1799" s="3">
        <v>9.35</v>
      </c>
      <c r="AR1799" s="3">
        <v>0</v>
      </c>
      <c r="AS1799" s="3">
        <v>0</v>
      </c>
      <c r="AT1799">
        <v>0</v>
      </c>
      <c r="AU1799">
        <v>0</v>
      </c>
      <c r="AV1799">
        <v>0</v>
      </c>
      <c r="AW1799">
        <v>0</v>
      </c>
      <c r="AX1799">
        <v>0</v>
      </c>
      <c r="AY1799">
        <v>0</v>
      </c>
      <c r="AZ1799">
        <v>0</v>
      </c>
      <c r="BA1799">
        <v>0</v>
      </c>
      <c r="BB1799">
        <v>0</v>
      </c>
      <c r="BC1799">
        <v>0</v>
      </c>
      <c r="BD1799">
        <v>0</v>
      </c>
      <c r="BE1799">
        <v>0</v>
      </c>
      <c r="BF1799">
        <v>0</v>
      </c>
      <c r="BG1799">
        <v>0</v>
      </c>
      <c r="BH1799">
        <v>1</v>
      </c>
      <c r="BI1799">
        <v>18.399999999999999</v>
      </c>
      <c r="BJ1799">
        <v>16.399999999999999</v>
      </c>
      <c r="BK1799">
        <v>19</v>
      </c>
      <c r="BL1799" s="4">
        <v>81.11</v>
      </c>
      <c r="BM1799" s="4">
        <v>12.17</v>
      </c>
      <c r="BN1799" s="4">
        <v>93.28</v>
      </c>
      <c r="BO1799" s="4">
        <v>93.28</v>
      </c>
      <c r="BQ1799" t="s">
        <v>318</v>
      </c>
      <c r="BR1799" t="s">
        <v>317</v>
      </c>
      <c r="BS1799" s="2">
        <v>44022</v>
      </c>
      <c r="BT1799" s="1">
        <v>0.32013888888888892</v>
      </c>
      <c r="BU1799" t="s">
        <v>1879</v>
      </c>
      <c r="BV1799" t="s">
        <v>16</v>
      </c>
      <c r="BY1799">
        <v>81944.240000000005</v>
      </c>
      <c r="CA1799" t="s">
        <v>24</v>
      </c>
      <c r="CC1799" t="s">
        <v>23</v>
      </c>
      <c r="CD1799">
        <v>1601</v>
      </c>
      <c r="CE1799" t="s">
        <v>1878</v>
      </c>
      <c r="CF1799" s="2">
        <v>44023</v>
      </c>
      <c r="CI1799">
        <v>1</v>
      </c>
      <c r="CJ1799">
        <v>1</v>
      </c>
      <c r="CK1799" t="s">
        <v>14</v>
      </c>
      <c r="CL1799" t="s">
        <v>0</v>
      </c>
    </row>
    <row r="1800" spans="1:90" x14ac:dyDescent="0.3">
      <c r="A1800" t="s">
        <v>322</v>
      </c>
      <c r="B1800" t="s">
        <v>321</v>
      </c>
      <c r="C1800" t="s">
        <v>10</v>
      </c>
      <c r="E1800" t="str">
        <f>"FES1162759916"</f>
        <v>FES1162759916</v>
      </c>
      <c r="F1800" s="2">
        <v>44055</v>
      </c>
      <c r="G1800">
        <v>202102</v>
      </c>
      <c r="H1800" t="s">
        <v>25</v>
      </c>
      <c r="I1800" t="s">
        <v>23</v>
      </c>
      <c r="J1800" t="s">
        <v>320</v>
      </c>
      <c r="K1800" t="s">
        <v>7</v>
      </c>
      <c r="L1800" t="s">
        <v>126</v>
      </c>
      <c r="M1800" t="s">
        <v>125</v>
      </c>
      <c r="N1800" t="s">
        <v>363</v>
      </c>
      <c r="O1800" t="s">
        <v>5</v>
      </c>
      <c r="P1800" t="str">
        <f>"2170747212                    "</f>
        <v xml:space="preserve">2170747212                    </v>
      </c>
      <c r="Q1800">
        <v>0</v>
      </c>
      <c r="R1800">
        <v>0</v>
      </c>
      <c r="S1800">
        <v>0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0</v>
      </c>
      <c r="AA1800">
        <v>0</v>
      </c>
      <c r="AB1800">
        <v>0</v>
      </c>
      <c r="AC1800">
        <v>0</v>
      </c>
      <c r="AD1800">
        <v>0</v>
      </c>
      <c r="AE1800" s="3">
        <v>0</v>
      </c>
      <c r="AF1800" s="3">
        <v>0</v>
      </c>
      <c r="AG1800" s="3">
        <v>0</v>
      </c>
      <c r="AH1800" s="3">
        <v>0</v>
      </c>
      <c r="AI1800" s="3">
        <v>0</v>
      </c>
      <c r="AJ1800" s="3">
        <v>0</v>
      </c>
      <c r="AK1800" s="3">
        <v>0</v>
      </c>
      <c r="AL1800" s="3">
        <v>0</v>
      </c>
      <c r="AM1800" s="3">
        <v>0</v>
      </c>
      <c r="AN1800" s="3">
        <v>0</v>
      </c>
      <c r="AO1800" s="3">
        <v>0</v>
      </c>
      <c r="AP1800" s="3">
        <v>0</v>
      </c>
      <c r="AQ1800" s="3">
        <v>10.79</v>
      </c>
      <c r="AR1800" s="3">
        <v>0</v>
      </c>
      <c r="AS1800" s="3">
        <v>0</v>
      </c>
      <c r="AT1800">
        <v>0</v>
      </c>
      <c r="AU1800">
        <v>0</v>
      </c>
      <c r="AV1800">
        <v>0</v>
      </c>
      <c r="AW1800">
        <v>0</v>
      </c>
      <c r="AX1800">
        <v>0</v>
      </c>
      <c r="AY1800">
        <v>0</v>
      </c>
      <c r="AZ1800">
        <v>0</v>
      </c>
      <c r="BA1800">
        <v>0</v>
      </c>
      <c r="BB1800">
        <v>0</v>
      </c>
      <c r="BC1800">
        <v>0</v>
      </c>
      <c r="BD1800">
        <v>0</v>
      </c>
      <c r="BE1800">
        <v>0</v>
      </c>
      <c r="BF1800">
        <v>0</v>
      </c>
      <c r="BG1800">
        <v>0</v>
      </c>
      <c r="BH1800">
        <v>1</v>
      </c>
      <c r="BI1800">
        <v>5</v>
      </c>
      <c r="BJ1800">
        <v>1.8</v>
      </c>
      <c r="BK1800">
        <v>5</v>
      </c>
      <c r="BL1800" s="4">
        <v>87.75</v>
      </c>
      <c r="BM1800" s="4">
        <v>13.16</v>
      </c>
      <c r="BN1800" s="4">
        <v>100.91</v>
      </c>
      <c r="BO1800" s="4">
        <v>100.91</v>
      </c>
      <c r="BQ1800" t="s">
        <v>318</v>
      </c>
      <c r="BR1800" t="s">
        <v>317</v>
      </c>
      <c r="BS1800" s="2">
        <v>44056</v>
      </c>
      <c r="BT1800" s="1">
        <v>0.4236111111111111</v>
      </c>
      <c r="BU1800" t="s">
        <v>63</v>
      </c>
      <c r="BV1800" t="s">
        <v>16</v>
      </c>
      <c r="BY1800">
        <v>8965.44</v>
      </c>
      <c r="CC1800" t="s">
        <v>125</v>
      </c>
      <c r="CD1800">
        <v>157</v>
      </c>
      <c r="CE1800" t="s">
        <v>2</v>
      </c>
      <c r="CF1800" s="2">
        <v>44056</v>
      </c>
      <c r="CI1800">
        <v>0</v>
      </c>
      <c r="CJ1800">
        <v>0</v>
      </c>
      <c r="CK1800" t="s">
        <v>140</v>
      </c>
      <c r="CL1800" t="s">
        <v>0</v>
      </c>
    </row>
    <row r="1801" spans="1:90" x14ac:dyDescent="0.3">
      <c r="A1801" t="s">
        <v>322</v>
      </c>
      <c r="B1801" t="s">
        <v>321</v>
      </c>
      <c r="C1801" t="s">
        <v>10</v>
      </c>
      <c r="E1801" t="str">
        <f>"FES1162759368"</f>
        <v>FES1162759368</v>
      </c>
      <c r="F1801" s="2">
        <v>44049</v>
      </c>
      <c r="G1801">
        <v>202102</v>
      </c>
      <c r="H1801" t="s">
        <v>25</v>
      </c>
      <c r="I1801" t="s">
        <v>23</v>
      </c>
      <c r="J1801" t="s">
        <v>320</v>
      </c>
      <c r="K1801" t="s">
        <v>7</v>
      </c>
      <c r="L1801" t="s">
        <v>25</v>
      </c>
      <c r="M1801" t="s">
        <v>23</v>
      </c>
      <c r="N1801" t="s">
        <v>1877</v>
      </c>
      <c r="O1801" t="s">
        <v>5</v>
      </c>
      <c r="P1801" t="str">
        <f>"2170748310                    "</f>
        <v xml:space="preserve">2170748310                    </v>
      </c>
      <c r="Q1801">
        <v>0</v>
      </c>
      <c r="R1801">
        <v>0</v>
      </c>
      <c r="S1801">
        <v>0</v>
      </c>
      <c r="T1801">
        <v>0</v>
      </c>
      <c r="U1801">
        <v>0</v>
      </c>
      <c r="V1801">
        <v>0</v>
      </c>
      <c r="W1801">
        <v>0</v>
      </c>
      <c r="X1801">
        <v>0</v>
      </c>
      <c r="Y1801">
        <v>0</v>
      </c>
      <c r="Z1801">
        <v>0</v>
      </c>
      <c r="AA1801">
        <v>0</v>
      </c>
      <c r="AB1801">
        <v>0</v>
      </c>
      <c r="AC1801">
        <v>0</v>
      </c>
      <c r="AD1801">
        <v>0</v>
      </c>
      <c r="AE1801" s="3">
        <v>0</v>
      </c>
      <c r="AF1801" s="3">
        <v>0</v>
      </c>
      <c r="AG1801" s="3">
        <v>0</v>
      </c>
      <c r="AH1801" s="3">
        <v>0</v>
      </c>
      <c r="AI1801" s="3">
        <v>0</v>
      </c>
      <c r="AJ1801" s="3">
        <v>0</v>
      </c>
      <c r="AK1801" s="3">
        <v>0</v>
      </c>
      <c r="AL1801" s="3">
        <v>0</v>
      </c>
      <c r="AM1801" s="3">
        <v>0</v>
      </c>
      <c r="AN1801" s="3">
        <v>0</v>
      </c>
      <c r="AO1801" s="3">
        <v>0</v>
      </c>
      <c r="AP1801" s="3">
        <v>0</v>
      </c>
      <c r="AQ1801" s="3">
        <v>10.01</v>
      </c>
      <c r="AR1801" s="3">
        <v>0</v>
      </c>
      <c r="AS1801" s="3">
        <v>0</v>
      </c>
      <c r="AT1801">
        <v>0</v>
      </c>
      <c r="AU1801">
        <v>0</v>
      </c>
      <c r="AV1801">
        <v>0</v>
      </c>
      <c r="AW1801">
        <v>0</v>
      </c>
      <c r="AX1801">
        <v>0</v>
      </c>
      <c r="AY1801">
        <v>0</v>
      </c>
      <c r="AZ1801">
        <v>0</v>
      </c>
      <c r="BA1801">
        <v>0</v>
      </c>
      <c r="BB1801">
        <v>0</v>
      </c>
      <c r="BC1801">
        <v>0</v>
      </c>
      <c r="BD1801">
        <v>0</v>
      </c>
      <c r="BE1801">
        <v>0</v>
      </c>
      <c r="BF1801">
        <v>0</v>
      </c>
      <c r="BG1801">
        <v>0</v>
      </c>
      <c r="BH1801">
        <v>1</v>
      </c>
      <c r="BI1801">
        <v>6.9</v>
      </c>
      <c r="BJ1801">
        <v>18.3</v>
      </c>
      <c r="BK1801">
        <v>19</v>
      </c>
      <c r="BL1801" s="4">
        <v>81.77</v>
      </c>
      <c r="BM1801" s="4">
        <v>12.27</v>
      </c>
      <c r="BN1801" s="4">
        <v>94.04</v>
      </c>
      <c r="BO1801" s="4">
        <v>94.04</v>
      </c>
      <c r="BQ1801" t="s">
        <v>318</v>
      </c>
      <c r="BR1801" t="s">
        <v>317</v>
      </c>
      <c r="BS1801" s="2">
        <v>44050</v>
      </c>
      <c r="BT1801" s="1">
        <v>0.4375</v>
      </c>
      <c r="BU1801" t="s">
        <v>163</v>
      </c>
      <c r="BV1801" t="s">
        <v>16</v>
      </c>
      <c r="BY1801">
        <v>91309.68</v>
      </c>
      <c r="CC1801" t="s">
        <v>23</v>
      </c>
      <c r="CD1801">
        <v>1609</v>
      </c>
      <c r="CE1801" t="s">
        <v>2</v>
      </c>
      <c r="CF1801" s="2">
        <v>44054</v>
      </c>
      <c r="CI1801">
        <v>1</v>
      </c>
      <c r="CJ1801">
        <v>1</v>
      </c>
      <c r="CK1801" t="s">
        <v>14</v>
      </c>
      <c r="CL1801" t="s">
        <v>0</v>
      </c>
    </row>
    <row r="1802" spans="1:90" x14ac:dyDescent="0.3">
      <c r="A1802" t="s">
        <v>322</v>
      </c>
      <c r="B1802" t="s">
        <v>321</v>
      </c>
      <c r="C1802" t="s">
        <v>10</v>
      </c>
      <c r="E1802" t="str">
        <f>"FES1162759179"</f>
        <v>FES1162759179</v>
      </c>
      <c r="F1802" s="2">
        <v>44049</v>
      </c>
      <c r="G1802">
        <v>202102</v>
      </c>
      <c r="H1802" t="s">
        <v>25</v>
      </c>
      <c r="I1802" t="s">
        <v>23</v>
      </c>
      <c r="J1802" t="s">
        <v>320</v>
      </c>
      <c r="K1802" t="s">
        <v>7</v>
      </c>
      <c r="L1802" t="s">
        <v>177</v>
      </c>
      <c r="M1802" t="s">
        <v>172</v>
      </c>
      <c r="N1802" t="s">
        <v>1876</v>
      </c>
      <c r="O1802" t="s">
        <v>5</v>
      </c>
      <c r="P1802" t="str">
        <f>"2170742718                    "</f>
        <v xml:space="preserve">2170742718                    </v>
      </c>
      <c r="Q1802">
        <v>0</v>
      </c>
      <c r="R1802">
        <v>0</v>
      </c>
      <c r="S1802">
        <v>0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0</v>
      </c>
      <c r="Z1802">
        <v>0</v>
      </c>
      <c r="AA1802">
        <v>0</v>
      </c>
      <c r="AB1802">
        <v>0</v>
      </c>
      <c r="AC1802">
        <v>0</v>
      </c>
      <c r="AD1802">
        <v>0</v>
      </c>
      <c r="AE1802" s="3">
        <v>0</v>
      </c>
      <c r="AF1802" s="3">
        <v>0</v>
      </c>
      <c r="AG1802" s="3">
        <v>0</v>
      </c>
      <c r="AH1802" s="3">
        <v>0</v>
      </c>
      <c r="AI1802" s="3">
        <v>0</v>
      </c>
      <c r="AJ1802" s="3">
        <v>0</v>
      </c>
      <c r="AK1802" s="3">
        <v>0</v>
      </c>
      <c r="AL1802" s="3">
        <v>0</v>
      </c>
      <c r="AM1802" s="3">
        <v>0</v>
      </c>
      <c r="AN1802" s="3">
        <v>0</v>
      </c>
      <c r="AO1802" s="3">
        <v>0</v>
      </c>
      <c r="AP1802" s="3">
        <v>0</v>
      </c>
      <c r="AQ1802" s="3">
        <v>13.07</v>
      </c>
      <c r="AR1802" s="3">
        <v>0</v>
      </c>
      <c r="AS1802" s="3">
        <v>0</v>
      </c>
      <c r="AT1802">
        <v>0</v>
      </c>
      <c r="AU1802">
        <v>0</v>
      </c>
      <c r="AV1802">
        <v>0</v>
      </c>
      <c r="AW1802">
        <v>0</v>
      </c>
      <c r="AX1802">
        <v>0</v>
      </c>
      <c r="AY1802">
        <v>0</v>
      </c>
      <c r="AZ1802">
        <v>0</v>
      </c>
      <c r="BA1802">
        <v>0</v>
      </c>
      <c r="BB1802">
        <v>0</v>
      </c>
      <c r="BC1802">
        <v>0</v>
      </c>
      <c r="BD1802">
        <v>0</v>
      </c>
      <c r="BE1802">
        <v>0</v>
      </c>
      <c r="BF1802">
        <v>0</v>
      </c>
      <c r="BG1802">
        <v>0</v>
      </c>
      <c r="BH1802">
        <v>1</v>
      </c>
      <c r="BI1802">
        <v>17.3</v>
      </c>
      <c r="BJ1802">
        <v>16.399999999999999</v>
      </c>
      <c r="BK1802">
        <v>18</v>
      </c>
      <c r="BL1802" s="4">
        <v>105.18</v>
      </c>
      <c r="BM1802" s="4">
        <v>15.78</v>
      </c>
      <c r="BN1802" s="4">
        <v>120.96</v>
      </c>
      <c r="BO1802" s="4">
        <v>120.96</v>
      </c>
      <c r="BP1802" t="s">
        <v>1875</v>
      </c>
      <c r="BQ1802" t="s">
        <v>1875</v>
      </c>
      <c r="BR1802" t="s">
        <v>317</v>
      </c>
      <c r="BS1802" s="2">
        <v>44055</v>
      </c>
      <c r="BT1802" s="1">
        <v>0.72222222222222221</v>
      </c>
      <c r="BU1802" t="s">
        <v>1874</v>
      </c>
      <c r="BV1802" t="s">
        <v>0</v>
      </c>
      <c r="BW1802" t="s">
        <v>34</v>
      </c>
      <c r="BX1802" t="s">
        <v>584</v>
      </c>
      <c r="BY1802">
        <v>81886.14</v>
      </c>
      <c r="CA1802" t="s">
        <v>173</v>
      </c>
      <c r="CC1802" t="s">
        <v>172</v>
      </c>
      <c r="CD1802">
        <v>299</v>
      </c>
      <c r="CE1802" t="s">
        <v>2</v>
      </c>
      <c r="CF1802" s="2">
        <v>44056</v>
      </c>
      <c r="CI1802">
        <v>1</v>
      </c>
      <c r="CJ1802">
        <v>4</v>
      </c>
      <c r="CK1802" t="s">
        <v>128</v>
      </c>
      <c r="CL1802" t="s">
        <v>0</v>
      </c>
    </row>
    <row r="1803" spans="1:90" x14ac:dyDescent="0.3">
      <c r="A1803" t="s">
        <v>322</v>
      </c>
      <c r="B1803" t="s">
        <v>321</v>
      </c>
      <c r="C1803" t="s">
        <v>10</v>
      </c>
      <c r="E1803" t="str">
        <f>"FES1162759389"</f>
        <v>FES1162759389</v>
      </c>
      <c r="F1803" s="2">
        <v>44049</v>
      </c>
      <c r="G1803">
        <v>202102</v>
      </c>
      <c r="H1803" t="s">
        <v>25</v>
      </c>
      <c r="I1803" t="s">
        <v>23</v>
      </c>
      <c r="J1803" t="s">
        <v>320</v>
      </c>
      <c r="K1803" t="s">
        <v>7</v>
      </c>
      <c r="L1803" t="s">
        <v>129</v>
      </c>
      <c r="M1803" t="s">
        <v>58</v>
      </c>
      <c r="N1803" t="s">
        <v>507</v>
      </c>
      <c r="O1803" t="s">
        <v>5</v>
      </c>
      <c r="P1803" t="str">
        <f>"2170748327                    "</f>
        <v xml:space="preserve">2170748327                    </v>
      </c>
      <c r="Q1803">
        <v>0</v>
      </c>
      <c r="R1803">
        <v>0</v>
      </c>
      <c r="S1803">
        <v>0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0</v>
      </c>
      <c r="Z1803">
        <v>0</v>
      </c>
      <c r="AA1803">
        <v>0</v>
      </c>
      <c r="AB1803">
        <v>0</v>
      </c>
      <c r="AC1803">
        <v>0</v>
      </c>
      <c r="AD1803">
        <v>0</v>
      </c>
      <c r="AE1803" s="3">
        <v>0</v>
      </c>
      <c r="AF1803" s="3">
        <v>0</v>
      </c>
      <c r="AG1803" s="3">
        <v>0</v>
      </c>
      <c r="AH1803" s="3">
        <v>0</v>
      </c>
      <c r="AI1803" s="3">
        <v>0</v>
      </c>
      <c r="AJ1803" s="3">
        <v>0</v>
      </c>
      <c r="AK1803" s="3">
        <v>0</v>
      </c>
      <c r="AL1803" s="3">
        <v>0</v>
      </c>
      <c r="AM1803" s="3">
        <v>0</v>
      </c>
      <c r="AN1803" s="3">
        <v>0</v>
      </c>
      <c r="AO1803" s="3">
        <v>0</v>
      </c>
      <c r="AP1803" s="3">
        <v>0</v>
      </c>
      <c r="AQ1803" s="3">
        <v>10.79</v>
      </c>
      <c r="AR1803" s="3">
        <v>0</v>
      </c>
      <c r="AS1803" s="3">
        <v>0</v>
      </c>
      <c r="AT1803">
        <v>0</v>
      </c>
      <c r="AU1803">
        <v>0</v>
      </c>
      <c r="AV1803">
        <v>0</v>
      </c>
      <c r="AW1803">
        <v>0</v>
      </c>
      <c r="AX1803">
        <v>0</v>
      </c>
      <c r="AY1803">
        <v>0</v>
      </c>
      <c r="AZ1803">
        <v>0</v>
      </c>
      <c r="BA1803">
        <v>0</v>
      </c>
      <c r="BB1803">
        <v>0</v>
      </c>
      <c r="BC1803">
        <v>0</v>
      </c>
      <c r="BD1803">
        <v>0</v>
      </c>
      <c r="BE1803">
        <v>0</v>
      </c>
      <c r="BF1803">
        <v>0</v>
      </c>
      <c r="BG1803">
        <v>0</v>
      </c>
      <c r="BH1803">
        <v>1</v>
      </c>
      <c r="BI1803">
        <v>3</v>
      </c>
      <c r="BJ1803">
        <v>2.6</v>
      </c>
      <c r="BK1803">
        <v>3</v>
      </c>
      <c r="BL1803" s="4">
        <v>87.75</v>
      </c>
      <c r="BM1803" s="4">
        <v>13.16</v>
      </c>
      <c r="BN1803" s="4">
        <v>100.91</v>
      </c>
      <c r="BO1803" s="4">
        <v>100.91</v>
      </c>
      <c r="BP1803" t="s">
        <v>359</v>
      </c>
      <c r="BQ1803" t="s">
        <v>318</v>
      </c>
      <c r="BR1803" t="s">
        <v>317</v>
      </c>
      <c r="BS1803" s="2">
        <v>44050</v>
      </c>
      <c r="BT1803" s="1">
        <v>0.40625</v>
      </c>
      <c r="BU1803" t="s">
        <v>1514</v>
      </c>
      <c r="BV1803" t="s">
        <v>16</v>
      </c>
      <c r="BY1803">
        <v>12851.03</v>
      </c>
      <c r="CA1803" t="s">
        <v>109</v>
      </c>
      <c r="CC1803" t="s">
        <v>58</v>
      </c>
      <c r="CD1803">
        <v>200</v>
      </c>
      <c r="CE1803" t="s">
        <v>2</v>
      </c>
      <c r="CF1803" s="2">
        <v>44050</v>
      </c>
      <c r="CI1803">
        <v>0</v>
      </c>
      <c r="CJ1803">
        <v>0</v>
      </c>
      <c r="CK1803" t="s">
        <v>140</v>
      </c>
      <c r="CL1803" t="s">
        <v>0</v>
      </c>
    </row>
    <row r="1804" spans="1:90" x14ac:dyDescent="0.3">
      <c r="A1804" t="s">
        <v>322</v>
      </c>
      <c r="B1804" t="s">
        <v>321</v>
      </c>
      <c r="C1804" t="s">
        <v>10</v>
      </c>
      <c r="E1804" t="str">
        <f>"FES1162759413"</f>
        <v>FES1162759413</v>
      </c>
      <c r="F1804" s="2">
        <v>44049</v>
      </c>
      <c r="G1804">
        <v>202102</v>
      </c>
      <c r="H1804" t="s">
        <v>25</v>
      </c>
      <c r="I1804" t="s">
        <v>23</v>
      </c>
      <c r="J1804" t="s">
        <v>320</v>
      </c>
      <c r="K1804" t="s">
        <v>7</v>
      </c>
      <c r="L1804" t="s">
        <v>373</v>
      </c>
      <c r="M1804" t="s">
        <v>373</v>
      </c>
      <c r="N1804" t="s">
        <v>555</v>
      </c>
      <c r="O1804" t="s">
        <v>5</v>
      </c>
      <c r="P1804" t="str">
        <f>"2170745176                    "</f>
        <v xml:space="preserve">2170745176                    </v>
      </c>
      <c r="Q1804">
        <v>0</v>
      </c>
      <c r="R1804">
        <v>0</v>
      </c>
      <c r="S1804">
        <v>0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0</v>
      </c>
      <c r="AA1804">
        <v>0</v>
      </c>
      <c r="AB1804">
        <v>0</v>
      </c>
      <c r="AC1804">
        <v>0</v>
      </c>
      <c r="AD1804">
        <v>0</v>
      </c>
      <c r="AE1804" s="3">
        <v>0</v>
      </c>
      <c r="AF1804" s="3">
        <v>0</v>
      </c>
      <c r="AG1804" s="3">
        <v>0</v>
      </c>
      <c r="AH1804" s="3">
        <v>0</v>
      </c>
      <c r="AI1804" s="3">
        <v>0</v>
      </c>
      <c r="AJ1804" s="3">
        <v>0</v>
      </c>
      <c r="AK1804" s="3">
        <v>0</v>
      </c>
      <c r="AL1804" s="3">
        <v>0</v>
      </c>
      <c r="AM1804" s="3">
        <v>0</v>
      </c>
      <c r="AN1804" s="3">
        <v>0</v>
      </c>
      <c r="AO1804" s="3">
        <v>0</v>
      </c>
      <c r="AP1804" s="3">
        <v>0</v>
      </c>
      <c r="AQ1804" s="3">
        <v>11.78</v>
      </c>
      <c r="AR1804" s="3">
        <v>0</v>
      </c>
      <c r="AS1804" s="3">
        <v>0</v>
      </c>
      <c r="AT1804">
        <v>0</v>
      </c>
      <c r="AU1804">
        <v>0</v>
      </c>
      <c r="AV1804">
        <v>0</v>
      </c>
      <c r="AW1804">
        <v>0</v>
      </c>
      <c r="AX1804">
        <v>0</v>
      </c>
      <c r="AY1804">
        <v>0</v>
      </c>
      <c r="AZ1804">
        <v>0</v>
      </c>
      <c r="BA1804">
        <v>0</v>
      </c>
      <c r="BB1804">
        <v>0</v>
      </c>
      <c r="BC1804">
        <v>0</v>
      </c>
      <c r="BD1804">
        <v>0</v>
      </c>
      <c r="BE1804">
        <v>0</v>
      </c>
      <c r="BF1804">
        <v>0</v>
      </c>
      <c r="BG1804">
        <v>0</v>
      </c>
      <c r="BH1804">
        <v>1</v>
      </c>
      <c r="BI1804">
        <v>13</v>
      </c>
      <c r="BJ1804">
        <v>10.199999999999999</v>
      </c>
      <c r="BK1804">
        <v>13</v>
      </c>
      <c r="BL1804" s="4">
        <v>95.28</v>
      </c>
      <c r="BM1804" s="4">
        <v>14.29</v>
      </c>
      <c r="BN1804" s="4">
        <v>109.57</v>
      </c>
      <c r="BO1804" s="4">
        <v>109.57</v>
      </c>
      <c r="BQ1804" t="s">
        <v>338</v>
      </c>
      <c r="BR1804" t="s">
        <v>317</v>
      </c>
      <c r="BS1804" s="2">
        <v>44054</v>
      </c>
      <c r="BT1804" s="1">
        <v>0.41666666666666669</v>
      </c>
      <c r="BU1804" t="s">
        <v>295</v>
      </c>
      <c r="BV1804" t="s">
        <v>0</v>
      </c>
      <c r="BW1804" t="s">
        <v>294</v>
      </c>
      <c r="BX1804" t="s">
        <v>1437</v>
      </c>
      <c r="BY1804">
        <v>50850</v>
      </c>
      <c r="CA1804" t="s">
        <v>765</v>
      </c>
      <c r="CC1804" t="s">
        <v>373</v>
      </c>
      <c r="CD1804">
        <v>1490</v>
      </c>
      <c r="CE1804" t="s">
        <v>2</v>
      </c>
      <c r="CF1804" s="2">
        <v>44057</v>
      </c>
      <c r="CI1804">
        <v>1</v>
      </c>
      <c r="CJ1804">
        <v>3</v>
      </c>
      <c r="CK1804" t="s">
        <v>128</v>
      </c>
      <c r="CL1804" t="s">
        <v>0</v>
      </c>
    </row>
    <row r="1805" spans="1:90" x14ac:dyDescent="0.3">
      <c r="A1805" t="s">
        <v>322</v>
      </c>
      <c r="B1805" t="s">
        <v>321</v>
      </c>
      <c r="C1805" t="s">
        <v>10</v>
      </c>
      <c r="E1805" t="str">
        <f>"FES1162758371"</f>
        <v>FES1162758371</v>
      </c>
      <c r="F1805" s="2">
        <v>44046</v>
      </c>
      <c r="G1805">
        <v>202102</v>
      </c>
      <c r="H1805" t="s">
        <v>25</v>
      </c>
      <c r="I1805" t="s">
        <v>23</v>
      </c>
      <c r="J1805" t="s">
        <v>362</v>
      </c>
      <c r="K1805" t="s">
        <v>7</v>
      </c>
      <c r="L1805" t="s">
        <v>910</v>
      </c>
      <c r="M1805" t="s">
        <v>907</v>
      </c>
      <c r="N1805" t="s">
        <v>1873</v>
      </c>
      <c r="O1805" t="s">
        <v>21</v>
      </c>
      <c r="P1805" t="str">
        <f>"217074119                     "</f>
        <v xml:space="preserve">217074119                     </v>
      </c>
      <c r="Q1805">
        <v>0</v>
      </c>
      <c r="R1805">
        <v>0</v>
      </c>
      <c r="S1805">
        <v>0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0</v>
      </c>
      <c r="AB1805">
        <v>0</v>
      </c>
      <c r="AC1805">
        <v>0</v>
      </c>
      <c r="AD1805">
        <v>0</v>
      </c>
      <c r="AE1805" s="3">
        <v>0</v>
      </c>
      <c r="AF1805" s="3">
        <v>0</v>
      </c>
      <c r="AG1805" s="3">
        <v>0</v>
      </c>
      <c r="AH1805" s="3">
        <v>0</v>
      </c>
      <c r="AI1805" s="3">
        <v>0</v>
      </c>
      <c r="AJ1805" s="3">
        <v>0</v>
      </c>
      <c r="AK1805" s="3">
        <v>11.36</v>
      </c>
      <c r="AL1805" s="3">
        <v>0</v>
      </c>
      <c r="AM1805" s="3">
        <v>0</v>
      </c>
      <c r="AN1805" s="3">
        <v>0</v>
      </c>
      <c r="AO1805" s="3">
        <v>0</v>
      </c>
      <c r="AP1805" s="3">
        <v>0</v>
      </c>
      <c r="AQ1805" s="3">
        <v>0</v>
      </c>
      <c r="AR1805" s="3">
        <v>0</v>
      </c>
      <c r="AS1805" s="3">
        <v>0</v>
      </c>
      <c r="AT1805">
        <v>0</v>
      </c>
      <c r="AU1805">
        <v>0</v>
      </c>
      <c r="AV1805">
        <v>0</v>
      </c>
      <c r="AW1805">
        <v>0</v>
      </c>
      <c r="AX1805">
        <v>0</v>
      </c>
      <c r="AY1805">
        <v>0</v>
      </c>
      <c r="AZ1805">
        <v>0</v>
      </c>
      <c r="BA1805">
        <v>0</v>
      </c>
      <c r="BB1805">
        <v>0</v>
      </c>
      <c r="BC1805">
        <v>0</v>
      </c>
      <c r="BD1805">
        <v>0</v>
      </c>
      <c r="BE1805">
        <v>0</v>
      </c>
      <c r="BF1805">
        <v>0</v>
      </c>
      <c r="BG1805">
        <v>0</v>
      </c>
      <c r="BH1805">
        <v>1</v>
      </c>
      <c r="BI1805">
        <v>1</v>
      </c>
      <c r="BJ1805">
        <v>0.2</v>
      </c>
      <c r="BK1805">
        <v>1</v>
      </c>
      <c r="BL1805" s="4">
        <v>92.48</v>
      </c>
      <c r="BM1805" s="4">
        <v>13.87</v>
      </c>
      <c r="BN1805" s="4">
        <v>106.35</v>
      </c>
      <c r="BO1805" s="4">
        <v>106.35</v>
      </c>
      <c r="BQ1805" t="s">
        <v>318</v>
      </c>
      <c r="BR1805" t="s">
        <v>358</v>
      </c>
      <c r="BS1805" s="2">
        <v>44047</v>
      </c>
      <c r="BT1805" s="1">
        <v>0.62708333333333333</v>
      </c>
      <c r="BU1805" t="s">
        <v>1872</v>
      </c>
      <c r="BV1805" t="s">
        <v>16</v>
      </c>
      <c r="BY1805">
        <v>1200</v>
      </c>
      <c r="BZ1805" t="s">
        <v>1427</v>
      </c>
      <c r="CA1805" t="s">
        <v>822</v>
      </c>
      <c r="CC1805" t="s">
        <v>907</v>
      </c>
      <c r="CD1805">
        <v>3236</v>
      </c>
      <c r="CE1805" t="s">
        <v>64</v>
      </c>
      <c r="CF1805" s="2">
        <v>44049</v>
      </c>
      <c r="CI1805">
        <v>4</v>
      </c>
      <c r="CJ1805">
        <v>1</v>
      </c>
      <c r="CK1805">
        <v>23</v>
      </c>
      <c r="CL1805" t="s">
        <v>0</v>
      </c>
    </row>
    <row r="1806" spans="1:90" x14ac:dyDescent="0.3">
      <c r="A1806" t="s">
        <v>322</v>
      </c>
      <c r="B1806" t="s">
        <v>321</v>
      </c>
      <c r="C1806" t="s">
        <v>10</v>
      </c>
      <c r="E1806" t="str">
        <f>"FES1162758417"</f>
        <v>FES1162758417</v>
      </c>
      <c r="F1806" s="2">
        <v>44046</v>
      </c>
      <c r="G1806">
        <v>202102</v>
      </c>
      <c r="H1806" t="s">
        <v>25</v>
      </c>
      <c r="I1806" t="s">
        <v>23</v>
      </c>
      <c r="J1806" t="s">
        <v>362</v>
      </c>
      <c r="K1806" t="s">
        <v>7</v>
      </c>
      <c r="L1806" t="s">
        <v>6</v>
      </c>
      <c r="M1806" t="s">
        <v>3</v>
      </c>
      <c r="N1806" t="s">
        <v>1069</v>
      </c>
      <c r="O1806" t="s">
        <v>21</v>
      </c>
      <c r="P1806" t="str">
        <f>"2170747644                    "</f>
        <v xml:space="preserve">2170747644                    </v>
      </c>
      <c r="Q1806">
        <v>0</v>
      </c>
      <c r="R1806">
        <v>0</v>
      </c>
      <c r="S1806">
        <v>0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0</v>
      </c>
      <c r="AA1806">
        <v>0</v>
      </c>
      <c r="AB1806">
        <v>0</v>
      </c>
      <c r="AC1806">
        <v>0</v>
      </c>
      <c r="AD1806">
        <v>0</v>
      </c>
      <c r="AE1806" s="3">
        <v>0</v>
      </c>
      <c r="AF1806" s="3">
        <v>0</v>
      </c>
      <c r="AG1806" s="3">
        <v>0</v>
      </c>
      <c r="AH1806" s="3">
        <v>0</v>
      </c>
      <c r="AI1806" s="3">
        <v>0</v>
      </c>
      <c r="AJ1806" s="3">
        <v>0</v>
      </c>
      <c r="AK1806" s="3">
        <v>4.58</v>
      </c>
      <c r="AL1806" s="3">
        <v>0</v>
      </c>
      <c r="AM1806" s="3">
        <v>0</v>
      </c>
      <c r="AN1806" s="3">
        <v>0</v>
      </c>
      <c r="AO1806" s="3">
        <v>0</v>
      </c>
      <c r="AP1806" s="3">
        <v>0</v>
      </c>
      <c r="AQ1806" s="3">
        <v>0</v>
      </c>
      <c r="AR1806" s="3">
        <v>0</v>
      </c>
      <c r="AS1806" s="3">
        <v>0</v>
      </c>
      <c r="AT1806">
        <v>0</v>
      </c>
      <c r="AU1806">
        <v>0</v>
      </c>
      <c r="AV1806">
        <v>0</v>
      </c>
      <c r="AW1806">
        <v>0</v>
      </c>
      <c r="AX1806">
        <v>0</v>
      </c>
      <c r="AY1806">
        <v>0</v>
      </c>
      <c r="AZ1806">
        <v>0</v>
      </c>
      <c r="BA1806">
        <v>0</v>
      </c>
      <c r="BB1806">
        <v>0</v>
      </c>
      <c r="BC1806">
        <v>0</v>
      </c>
      <c r="BD1806">
        <v>0</v>
      </c>
      <c r="BE1806">
        <v>0</v>
      </c>
      <c r="BF1806">
        <v>0</v>
      </c>
      <c r="BG1806">
        <v>0</v>
      </c>
      <c r="BH1806">
        <v>1</v>
      </c>
      <c r="BI1806">
        <v>1</v>
      </c>
      <c r="BJ1806">
        <v>0.2</v>
      </c>
      <c r="BK1806">
        <v>1</v>
      </c>
      <c r="BL1806" s="4">
        <v>37.29</v>
      </c>
      <c r="BM1806" s="4">
        <v>5.59</v>
      </c>
      <c r="BN1806" s="4">
        <v>42.88</v>
      </c>
      <c r="BO1806" s="4">
        <v>42.88</v>
      </c>
      <c r="BR1806" t="s">
        <v>358</v>
      </c>
      <c r="BS1806" s="2">
        <v>44047</v>
      </c>
      <c r="BT1806" s="1">
        <v>0.38541666666666669</v>
      </c>
      <c r="BU1806" t="s">
        <v>1871</v>
      </c>
      <c r="BV1806" t="s">
        <v>16</v>
      </c>
      <c r="BY1806">
        <v>1200</v>
      </c>
      <c r="BZ1806" t="s">
        <v>1427</v>
      </c>
      <c r="CC1806" t="s">
        <v>3</v>
      </c>
      <c r="CD1806">
        <v>1682</v>
      </c>
      <c r="CE1806" t="s">
        <v>64</v>
      </c>
      <c r="CF1806" s="2">
        <v>44048</v>
      </c>
      <c r="CI1806">
        <v>1</v>
      </c>
      <c r="CJ1806">
        <v>1</v>
      </c>
      <c r="CK1806">
        <v>22</v>
      </c>
      <c r="CL1806" t="s">
        <v>0</v>
      </c>
    </row>
    <row r="1807" spans="1:90" x14ac:dyDescent="0.3">
      <c r="A1807" t="s">
        <v>322</v>
      </c>
      <c r="B1807" t="s">
        <v>321</v>
      </c>
      <c r="C1807" t="s">
        <v>10</v>
      </c>
      <c r="E1807" t="str">
        <f>"FES1162759543"</f>
        <v>FES1162759543</v>
      </c>
      <c r="F1807" s="2">
        <v>44050</v>
      </c>
      <c r="G1807">
        <v>202102</v>
      </c>
      <c r="H1807" t="s">
        <v>25</v>
      </c>
      <c r="I1807" t="s">
        <v>23</v>
      </c>
      <c r="J1807" t="s">
        <v>362</v>
      </c>
      <c r="K1807" t="s">
        <v>7</v>
      </c>
      <c r="L1807" t="s">
        <v>29</v>
      </c>
      <c r="M1807" t="s">
        <v>26</v>
      </c>
      <c r="N1807" t="s">
        <v>407</v>
      </c>
      <c r="O1807" t="s">
        <v>21</v>
      </c>
      <c r="P1807" t="str">
        <f>"2170748503                    "</f>
        <v xml:space="preserve">2170748503                    </v>
      </c>
      <c r="Q1807">
        <v>0</v>
      </c>
      <c r="R1807">
        <v>0</v>
      </c>
      <c r="S1807">
        <v>0</v>
      </c>
      <c r="T1807">
        <v>0</v>
      </c>
      <c r="U1807">
        <v>0</v>
      </c>
      <c r="V1807">
        <v>0</v>
      </c>
      <c r="W1807">
        <v>0</v>
      </c>
      <c r="X1807">
        <v>0</v>
      </c>
      <c r="Y1807">
        <v>0</v>
      </c>
      <c r="Z1807">
        <v>0</v>
      </c>
      <c r="AA1807">
        <v>0</v>
      </c>
      <c r="AB1807">
        <v>0</v>
      </c>
      <c r="AC1807">
        <v>0</v>
      </c>
      <c r="AD1807">
        <v>0</v>
      </c>
      <c r="AE1807" s="3">
        <v>0</v>
      </c>
      <c r="AF1807" s="3">
        <v>0</v>
      </c>
      <c r="AG1807" s="3">
        <v>0</v>
      </c>
      <c r="AH1807" s="3">
        <v>0</v>
      </c>
      <c r="AI1807" s="3">
        <v>0</v>
      </c>
      <c r="AJ1807" s="3">
        <v>0</v>
      </c>
      <c r="AK1807" s="3">
        <v>6.28</v>
      </c>
      <c r="AL1807" s="3">
        <v>0</v>
      </c>
      <c r="AM1807" s="3">
        <v>0</v>
      </c>
      <c r="AN1807" s="3">
        <v>0</v>
      </c>
      <c r="AO1807" s="3">
        <v>0</v>
      </c>
      <c r="AP1807" s="3">
        <v>0</v>
      </c>
      <c r="AQ1807" s="3">
        <v>0</v>
      </c>
      <c r="AR1807" s="3">
        <v>0</v>
      </c>
      <c r="AS1807" s="3">
        <v>0</v>
      </c>
      <c r="AT1807">
        <v>0</v>
      </c>
      <c r="AU1807">
        <v>0</v>
      </c>
      <c r="AV1807">
        <v>0</v>
      </c>
      <c r="AW1807">
        <v>0</v>
      </c>
      <c r="AX1807">
        <v>0</v>
      </c>
      <c r="AY1807">
        <v>0</v>
      </c>
      <c r="AZ1807">
        <v>0</v>
      </c>
      <c r="BA1807">
        <v>0</v>
      </c>
      <c r="BB1807">
        <v>0</v>
      </c>
      <c r="BC1807">
        <v>0</v>
      </c>
      <c r="BD1807">
        <v>0</v>
      </c>
      <c r="BE1807">
        <v>0</v>
      </c>
      <c r="BF1807">
        <v>0</v>
      </c>
      <c r="BG1807">
        <v>0</v>
      </c>
      <c r="BH1807">
        <v>1</v>
      </c>
      <c r="BI1807">
        <v>0.2</v>
      </c>
      <c r="BJ1807">
        <v>1.9</v>
      </c>
      <c r="BK1807">
        <v>2</v>
      </c>
      <c r="BL1807" s="4">
        <v>48.15</v>
      </c>
      <c r="BM1807" s="4">
        <v>7.22</v>
      </c>
      <c r="BN1807" s="4">
        <v>55.37</v>
      </c>
      <c r="BO1807" s="4">
        <v>55.37</v>
      </c>
      <c r="BQ1807" t="s">
        <v>385</v>
      </c>
      <c r="BR1807" t="s">
        <v>358</v>
      </c>
      <c r="BS1807" s="2">
        <v>44054</v>
      </c>
      <c r="BT1807" s="1">
        <v>0.37916666666666665</v>
      </c>
      <c r="BU1807" t="s">
        <v>1870</v>
      </c>
      <c r="BV1807" t="s">
        <v>16</v>
      </c>
      <c r="BY1807">
        <v>9440.82</v>
      </c>
      <c r="CA1807" t="s">
        <v>208</v>
      </c>
      <c r="CC1807" t="s">
        <v>26</v>
      </c>
      <c r="CD1807">
        <v>6001</v>
      </c>
      <c r="CE1807" t="s">
        <v>64</v>
      </c>
      <c r="CF1807" s="2">
        <v>44054</v>
      </c>
      <c r="CI1807">
        <v>1</v>
      </c>
      <c r="CJ1807">
        <v>2</v>
      </c>
      <c r="CK1807">
        <v>21</v>
      </c>
      <c r="CL1807" t="s">
        <v>0</v>
      </c>
    </row>
    <row r="1808" spans="1:90" x14ac:dyDescent="0.3">
      <c r="A1808" t="s">
        <v>322</v>
      </c>
      <c r="B1808" t="s">
        <v>321</v>
      </c>
      <c r="C1808" t="s">
        <v>10</v>
      </c>
      <c r="E1808" t="str">
        <f>"FES1162761528"</f>
        <v>FES1162761528</v>
      </c>
      <c r="F1808" s="2">
        <v>44067</v>
      </c>
      <c r="G1808">
        <v>202102</v>
      </c>
      <c r="H1808" t="s">
        <v>25</v>
      </c>
      <c r="I1808" t="s">
        <v>23</v>
      </c>
      <c r="J1808" t="s">
        <v>362</v>
      </c>
      <c r="K1808" t="s">
        <v>7</v>
      </c>
      <c r="L1808" t="s">
        <v>37</v>
      </c>
      <c r="M1808" t="s">
        <v>36</v>
      </c>
      <c r="N1808" t="s">
        <v>821</v>
      </c>
      <c r="O1808" t="s">
        <v>21</v>
      </c>
      <c r="P1808" t="str">
        <f>"217050298                     "</f>
        <v xml:space="preserve">217050298                     </v>
      </c>
      <c r="Q1808">
        <v>0</v>
      </c>
      <c r="R1808">
        <v>0</v>
      </c>
      <c r="S1808">
        <v>0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0</v>
      </c>
      <c r="Z1808">
        <v>0</v>
      </c>
      <c r="AA1808">
        <v>0</v>
      </c>
      <c r="AB1808">
        <v>0</v>
      </c>
      <c r="AC1808">
        <v>0</v>
      </c>
      <c r="AD1808">
        <v>0</v>
      </c>
      <c r="AE1808" s="3">
        <v>0</v>
      </c>
      <c r="AF1808" s="3">
        <v>0</v>
      </c>
      <c r="AG1808" s="3">
        <v>0</v>
      </c>
      <c r="AH1808" s="3">
        <v>0</v>
      </c>
      <c r="AI1808" s="3">
        <v>0</v>
      </c>
      <c r="AJ1808" s="3">
        <v>0</v>
      </c>
      <c r="AK1808" s="3">
        <v>6.28</v>
      </c>
      <c r="AL1808" s="3">
        <v>0</v>
      </c>
      <c r="AM1808" s="3">
        <v>0</v>
      </c>
      <c r="AN1808" s="3">
        <v>0</v>
      </c>
      <c r="AO1808" s="3">
        <v>0</v>
      </c>
      <c r="AP1808" s="3">
        <v>0</v>
      </c>
      <c r="AQ1808" s="3">
        <v>0</v>
      </c>
      <c r="AR1808" s="3">
        <v>0</v>
      </c>
      <c r="AS1808" s="3">
        <v>0</v>
      </c>
      <c r="AT1808">
        <v>0</v>
      </c>
      <c r="AU1808">
        <v>0</v>
      </c>
      <c r="AV1808">
        <v>0</v>
      </c>
      <c r="AW1808">
        <v>0</v>
      </c>
      <c r="AX1808">
        <v>0</v>
      </c>
      <c r="AY1808">
        <v>0</v>
      </c>
      <c r="AZ1808">
        <v>0</v>
      </c>
      <c r="BA1808">
        <v>0</v>
      </c>
      <c r="BB1808">
        <v>0</v>
      </c>
      <c r="BC1808">
        <v>0</v>
      </c>
      <c r="BD1808">
        <v>0</v>
      </c>
      <c r="BE1808">
        <v>0</v>
      </c>
      <c r="BF1808">
        <v>0</v>
      </c>
      <c r="BG1808">
        <v>0</v>
      </c>
      <c r="BH1808">
        <v>1</v>
      </c>
      <c r="BI1808">
        <v>1</v>
      </c>
      <c r="BJ1808">
        <v>0.2</v>
      </c>
      <c r="BK1808">
        <v>1</v>
      </c>
      <c r="BL1808" s="4">
        <v>48.15</v>
      </c>
      <c r="BM1808" s="4">
        <v>7.22</v>
      </c>
      <c r="BN1808" s="4">
        <v>55.37</v>
      </c>
      <c r="BO1808" s="4">
        <v>55.37</v>
      </c>
      <c r="BQ1808" t="s">
        <v>318</v>
      </c>
      <c r="BR1808" t="s">
        <v>358</v>
      </c>
      <c r="BS1808" s="2">
        <v>44068</v>
      </c>
      <c r="BT1808" s="1">
        <v>0.39583333333333331</v>
      </c>
      <c r="BU1808" t="s">
        <v>1385</v>
      </c>
      <c r="BV1808" t="s">
        <v>16</v>
      </c>
      <c r="BY1808">
        <v>1200</v>
      </c>
      <c r="BZ1808" t="s">
        <v>20</v>
      </c>
      <c r="CA1808" t="s">
        <v>1348</v>
      </c>
      <c r="CC1808" t="s">
        <v>36</v>
      </c>
      <c r="CD1808">
        <v>3201</v>
      </c>
      <c r="CE1808" t="s">
        <v>64</v>
      </c>
      <c r="CF1808" s="2">
        <v>44069</v>
      </c>
      <c r="CI1808">
        <v>1</v>
      </c>
      <c r="CJ1808">
        <v>1</v>
      </c>
      <c r="CK1808">
        <v>21</v>
      </c>
      <c r="CL1808" t="s">
        <v>0</v>
      </c>
    </row>
    <row r="1809" spans="1:90" x14ac:dyDescent="0.3">
      <c r="A1809" t="s">
        <v>322</v>
      </c>
      <c r="B1809" t="s">
        <v>321</v>
      </c>
      <c r="C1809" t="s">
        <v>10</v>
      </c>
      <c r="E1809" t="str">
        <f>"FES1162758579"</f>
        <v>FES1162758579</v>
      </c>
      <c r="F1809" s="2">
        <v>44047</v>
      </c>
      <c r="G1809">
        <v>202102</v>
      </c>
      <c r="H1809" t="s">
        <v>25</v>
      </c>
      <c r="I1809" t="s">
        <v>23</v>
      </c>
      <c r="J1809" t="s">
        <v>362</v>
      </c>
      <c r="K1809" t="s">
        <v>7</v>
      </c>
      <c r="L1809" t="s">
        <v>1500</v>
      </c>
      <c r="M1809" t="s">
        <v>1500</v>
      </c>
      <c r="N1809" t="s">
        <v>1502</v>
      </c>
      <c r="O1809" t="s">
        <v>21</v>
      </c>
      <c r="P1809" t="str">
        <f>"2170744008                    "</f>
        <v xml:space="preserve">2170744008                    </v>
      </c>
      <c r="Q1809">
        <v>0</v>
      </c>
      <c r="R1809">
        <v>0</v>
      </c>
      <c r="S1809">
        <v>0</v>
      </c>
      <c r="T1809">
        <v>0</v>
      </c>
      <c r="U1809">
        <v>0</v>
      </c>
      <c r="V1809">
        <v>0</v>
      </c>
      <c r="W1809">
        <v>0</v>
      </c>
      <c r="X1809">
        <v>0</v>
      </c>
      <c r="Y1809">
        <v>0</v>
      </c>
      <c r="Z1809">
        <v>0</v>
      </c>
      <c r="AA1809">
        <v>0</v>
      </c>
      <c r="AB1809">
        <v>0</v>
      </c>
      <c r="AC1809">
        <v>0</v>
      </c>
      <c r="AD1809">
        <v>0</v>
      </c>
      <c r="AE1809" s="3">
        <v>0</v>
      </c>
      <c r="AF1809" s="3">
        <v>0</v>
      </c>
      <c r="AG1809" s="3">
        <v>0</v>
      </c>
      <c r="AH1809" s="3">
        <v>0</v>
      </c>
      <c r="AI1809" s="3">
        <v>0</v>
      </c>
      <c r="AJ1809" s="3">
        <v>0</v>
      </c>
      <c r="AK1809" s="3">
        <v>11.36</v>
      </c>
      <c r="AL1809" s="3">
        <v>0</v>
      </c>
      <c r="AM1809" s="3">
        <v>0</v>
      </c>
      <c r="AN1809" s="3">
        <v>0</v>
      </c>
      <c r="AO1809" s="3">
        <v>0</v>
      </c>
      <c r="AP1809" s="3">
        <v>0</v>
      </c>
      <c r="AQ1809" s="3">
        <v>0</v>
      </c>
      <c r="AR1809" s="3">
        <v>0</v>
      </c>
      <c r="AS1809" s="3">
        <v>0</v>
      </c>
      <c r="AT1809">
        <v>0</v>
      </c>
      <c r="AU1809">
        <v>0</v>
      </c>
      <c r="AV1809">
        <v>0</v>
      </c>
      <c r="AW1809">
        <v>0</v>
      </c>
      <c r="AX1809">
        <v>0</v>
      </c>
      <c r="AY1809">
        <v>0</v>
      </c>
      <c r="AZ1809">
        <v>0</v>
      </c>
      <c r="BA1809">
        <v>0</v>
      </c>
      <c r="BB1809">
        <v>0</v>
      </c>
      <c r="BC1809">
        <v>0</v>
      </c>
      <c r="BD1809">
        <v>0</v>
      </c>
      <c r="BE1809">
        <v>0</v>
      </c>
      <c r="BF1809">
        <v>0</v>
      </c>
      <c r="BG1809">
        <v>0</v>
      </c>
      <c r="BH1809">
        <v>1</v>
      </c>
      <c r="BI1809">
        <v>1</v>
      </c>
      <c r="BJ1809">
        <v>0.2</v>
      </c>
      <c r="BK1809">
        <v>1</v>
      </c>
      <c r="BL1809" s="4">
        <v>92.48</v>
      </c>
      <c r="BM1809" s="4">
        <v>13.87</v>
      </c>
      <c r="BN1809" s="4">
        <v>106.35</v>
      </c>
      <c r="BO1809" s="4">
        <v>106.35</v>
      </c>
      <c r="BQ1809" t="s">
        <v>404</v>
      </c>
      <c r="BR1809" t="s">
        <v>358</v>
      </c>
      <c r="BS1809" s="2">
        <v>44049</v>
      </c>
      <c r="BT1809" s="1">
        <v>8.3333333333333329E-2</v>
      </c>
      <c r="BU1809" t="s">
        <v>1501</v>
      </c>
      <c r="BV1809" t="s">
        <v>16</v>
      </c>
      <c r="BY1809">
        <v>1200</v>
      </c>
      <c r="CC1809" t="s">
        <v>1500</v>
      </c>
      <c r="CD1809">
        <v>5470</v>
      </c>
      <c r="CE1809" t="s">
        <v>64</v>
      </c>
      <c r="CF1809" s="2">
        <v>44054</v>
      </c>
      <c r="CI1809">
        <v>4</v>
      </c>
      <c r="CJ1809">
        <v>2</v>
      </c>
      <c r="CK1809">
        <v>23</v>
      </c>
      <c r="CL1809" t="s">
        <v>0</v>
      </c>
    </row>
    <row r="1810" spans="1:90" x14ac:dyDescent="0.3">
      <c r="A1810" t="s">
        <v>322</v>
      </c>
      <c r="B1810" t="s">
        <v>321</v>
      </c>
      <c r="C1810" t="s">
        <v>10</v>
      </c>
      <c r="E1810" t="str">
        <f>"FES1162759443"</f>
        <v>FES1162759443</v>
      </c>
      <c r="F1810" s="2">
        <v>44049</v>
      </c>
      <c r="G1810">
        <v>202102</v>
      </c>
      <c r="H1810" t="s">
        <v>25</v>
      </c>
      <c r="I1810" t="s">
        <v>23</v>
      </c>
      <c r="J1810" t="s">
        <v>362</v>
      </c>
      <c r="K1810" t="s">
        <v>7</v>
      </c>
      <c r="L1810" t="s">
        <v>35</v>
      </c>
      <c r="M1810" t="s">
        <v>32</v>
      </c>
      <c r="N1810" t="s">
        <v>1194</v>
      </c>
      <c r="O1810" t="s">
        <v>21</v>
      </c>
      <c r="P1810" t="str">
        <f>"2170748395                    "</f>
        <v xml:space="preserve">2170748395                    </v>
      </c>
      <c r="Q1810">
        <v>0</v>
      </c>
      <c r="R1810">
        <v>0</v>
      </c>
      <c r="S1810">
        <v>0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0</v>
      </c>
      <c r="AA1810">
        <v>0</v>
      </c>
      <c r="AB1810">
        <v>0</v>
      </c>
      <c r="AC1810">
        <v>0</v>
      </c>
      <c r="AD1810">
        <v>0</v>
      </c>
      <c r="AE1810" s="3">
        <v>0</v>
      </c>
      <c r="AF1810" s="3">
        <v>0</v>
      </c>
      <c r="AG1810" s="3">
        <v>0</v>
      </c>
      <c r="AH1810" s="3">
        <v>0</v>
      </c>
      <c r="AI1810" s="3">
        <v>0</v>
      </c>
      <c r="AJ1810" s="3">
        <v>0</v>
      </c>
      <c r="AK1810" s="3">
        <v>4.91</v>
      </c>
      <c r="AL1810" s="3">
        <v>0</v>
      </c>
      <c r="AM1810" s="3">
        <v>0</v>
      </c>
      <c r="AN1810" s="3">
        <v>0</v>
      </c>
      <c r="AO1810" s="3">
        <v>0</v>
      </c>
      <c r="AP1810" s="3">
        <v>0</v>
      </c>
      <c r="AQ1810" s="3">
        <v>0</v>
      </c>
      <c r="AR1810" s="3">
        <v>0</v>
      </c>
      <c r="AS1810" s="3">
        <v>0</v>
      </c>
      <c r="AT1810">
        <v>0</v>
      </c>
      <c r="AU1810">
        <v>0</v>
      </c>
      <c r="AV1810">
        <v>0</v>
      </c>
      <c r="AW1810">
        <v>0</v>
      </c>
      <c r="AX1810">
        <v>0</v>
      </c>
      <c r="AY1810">
        <v>0</v>
      </c>
      <c r="AZ1810">
        <v>0</v>
      </c>
      <c r="BA1810">
        <v>0</v>
      </c>
      <c r="BB1810">
        <v>0</v>
      </c>
      <c r="BC1810">
        <v>0</v>
      </c>
      <c r="BD1810">
        <v>0</v>
      </c>
      <c r="BE1810">
        <v>0</v>
      </c>
      <c r="BF1810">
        <v>0</v>
      </c>
      <c r="BG1810">
        <v>0</v>
      </c>
      <c r="BH1810">
        <v>1</v>
      </c>
      <c r="BI1810">
        <v>1</v>
      </c>
      <c r="BJ1810">
        <v>0.2</v>
      </c>
      <c r="BK1810">
        <v>1</v>
      </c>
      <c r="BL1810" s="4">
        <v>37.619999999999997</v>
      </c>
      <c r="BM1810" s="4">
        <v>5.64</v>
      </c>
      <c r="BN1810" s="4">
        <v>43.26</v>
      </c>
      <c r="BO1810" s="4">
        <v>43.26</v>
      </c>
      <c r="BQ1810">
        <v>3</v>
      </c>
      <c r="BR1810" t="s">
        <v>358</v>
      </c>
      <c r="BS1810" s="2">
        <v>44050</v>
      </c>
      <c r="BT1810" s="1">
        <v>0.33333333333333331</v>
      </c>
      <c r="BU1810" t="s">
        <v>1381</v>
      </c>
      <c r="BV1810" t="s">
        <v>16</v>
      </c>
      <c r="BY1810">
        <v>1200</v>
      </c>
      <c r="CA1810" t="s">
        <v>121</v>
      </c>
      <c r="CC1810" t="s">
        <v>32</v>
      </c>
      <c r="CD1810">
        <v>2013</v>
      </c>
      <c r="CE1810" t="s">
        <v>64</v>
      </c>
      <c r="CI1810">
        <v>1</v>
      </c>
      <c r="CJ1810">
        <v>1</v>
      </c>
      <c r="CK1810">
        <v>22</v>
      </c>
      <c r="CL1810" t="s">
        <v>0</v>
      </c>
    </row>
    <row r="1811" spans="1:90" x14ac:dyDescent="0.3">
      <c r="A1811" t="s">
        <v>322</v>
      </c>
      <c r="B1811" t="s">
        <v>321</v>
      </c>
      <c r="C1811" t="s">
        <v>10</v>
      </c>
      <c r="E1811" t="str">
        <f>"FES1162760039"</f>
        <v>FES1162760039</v>
      </c>
      <c r="F1811" s="2">
        <v>44056</v>
      </c>
      <c r="G1811">
        <v>202102</v>
      </c>
      <c r="H1811" t="s">
        <v>25</v>
      </c>
      <c r="I1811" t="s">
        <v>23</v>
      </c>
      <c r="J1811" t="s">
        <v>362</v>
      </c>
      <c r="K1811" t="s">
        <v>7</v>
      </c>
      <c r="L1811" t="s">
        <v>60</v>
      </c>
      <c r="M1811" t="s">
        <v>58</v>
      </c>
      <c r="N1811" t="s">
        <v>339</v>
      </c>
      <c r="O1811" t="s">
        <v>21</v>
      </c>
      <c r="P1811" t="str">
        <f>"2170748556                    "</f>
        <v xml:space="preserve">2170748556                    </v>
      </c>
      <c r="Q1811">
        <v>0</v>
      </c>
      <c r="R1811">
        <v>0</v>
      </c>
      <c r="S1811">
        <v>0</v>
      </c>
      <c r="T1811">
        <v>0</v>
      </c>
      <c r="U1811">
        <v>0</v>
      </c>
      <c r="V1811">
        <v>0</v>
      </c>
      <c r="W1811">
        <v>0</v>
      </c>
      <c r="X1811">
        <v>0</v>
      </c>
      <c r="Y1811">
        <v>0</v>
      </c>
      <c r="Z1811">
        <v>0</v>
      </c>
      <c r="AA1811">
        <v>0</v>
      </c>
      <c r="AB1811">
        <v>0</v>
      </c>
      <c r="AC1811">
        <v>0</v>
      </c>
      <c r="AD1811">
        <v>0</v>
      </c>
      <c r="AE1811" s="3">
        <v>0</v>
      </c>
      <c r="AF1811" s="3">
        <v>0</v>
      </c>
      <c r="AG1811" s="3">
        <v>0</v>
      </c>
      <c r="AH1811" s="3">
        <v>0</v>
      </c>
      <c r="AI1811" s="3">
        <v>0</v>
      </c>
      <c r="AJ1811" s="3">
        <v>0</v>
      </c>
      <c r="AK1811" s="3">
        <v>10.99</v>
      </c>
      <c r="AL1811" s="3">
        <v>0</v>
      </c>
      <c r="AM1811" s="3">
        <v>0</v>
      </c>
      <c r="AN1811" s="3">
        <v>0</v>
      </c>
      <c r="AO1811" s="3">
        <v>0</v>
      </c>
      <c r="AP1811" s="3">
        <v>0</v>
      </c>
      <c r="AQ1811" s="3">
        <v>0</v>
      </c>
      <c r="AR1811" s="3">
        <v>0</v>
      </c>
      <c r="AS1811" s="3">
        <v>0</v>
      </c>
      <c r="AT1811">
        <v>0</v>
      </c>
      <c r="AU1811">
        <v>0</v>
      </c>
      <c r="AV1811">
        <v>0</v>
      </c>
      <c r="AW1811">
        <v>0</v>
      </c>
      <c r="AX1811">
        <v>0</v>
      </c>
      <c r="AY1811">
        <v>0</v>
      </c>
      <c r="AZ1811">
        <v>0</v>
      </c>
      <c r="BA1811">
        <v>0</v>
      </c>
      <c r="BB1811">
        <v>0</v>
      </c>
      <c r="BC1811">
        <v>0</v>
      </c>
      <c r="BD1811">
        <v>0</v>
      </c>
      <c r="BE1811">
        <v>0</v>
      </c>
      <c r="BF1811">
        <v>0</v>
      </c>
      <c r="BG1811">
        <v>0</v>
      </c>
      <c r="BH1811">
        <v>1</v>
      </c>
      <c r="BI1811">
        <v>3.1</v>
      </c>
      <c r="BJ1811">
        <v>1</v>
      </c>
      <c r="BK1811">
        <v>3.5</v>
      </c>
      <c r="BL1811" s="4">
        <v>84.24</v>
      </c>
      <c r="BM1811" s="4">
        <v>12.64</v>
      </c>
      <c r="BN1811" s="4">
        <v>96.88</v>
      </c>
      <c r="BO1811" s="4">
        <v>96.88</v>
      </c>
      <c r="BQ1811" t="s">
        <v>338</v>
      </c>
      <c r="BR1811" t="s">
        <v>358</v>
      </c>
      <c r="BS1811" s="2">
        <v>44057</v>
      </c>
      <c r="BT1811" s="1">
        <v>0.38263888888888892</v>
      </c>
      <c r="BU1811" t="s">
        <v>1443</v>
      </c>
      <c r="BV1811" t="s">
        <v>16</v>
      </c>
      <c r="BY1811">
        <v>4802.3599999999997</v>
      </c>
      <c r="CC1811" t="s">
        <v>58</v>
      </c>
      <c r="CD1811">
        <v>186</v>
      </c>
      <c r="CE1811" t="s">
        <v>2</v>
      </c>
      <c r="CI1811">
        <v>1</v>
      </c>
      <c r="CJ1811">
        <v>1</v>
      </c>
      <c r="CK1811">
        <v>21</v>
      </c>
      <c r="CL1811" t="s">
        <v>0</v>
      </c>
    </row>
    <row r="1812" spans="1:90" x14ac:dyDescent="0.3">
      <c r="A1812" t="s">
        <v>322</v>
      </c>
      <c r="B1812" t="s">
        <v>321</v>
      </c>
      <c r="C1812" t="s">
        <v>10</v>
      </c>
      <c r="E1812" t="str">
        <f>"FES1162758630"</f>
        <v>FES1162758630</v>
      </c>
      <c r="F1812" s="2">
        <v>44047</v>
      </c>
      <c r="G1812">
        <v>202102</v>
      </c>
      <c r="H1812" t="s">
        <v>25</v>
      </c>
      <c r="I1812" t="s">
        <v>23</v>
      </c>
      <c r="J1812" t="s">
        <v>362</v>
      </c>
      <c r="K1812" t="s">
        <v>7</v>
      </c>
      <c r="L1812" t="s">
        <v>431</v>
      </c>
      <c r="M1812" t="s">
        <v>428</v>
      </c>
      <c r="N1812" t="s">
        <v>1121</v>
      </c>
      <c r="O1812" t="s">
        <v>21</v>
      </c>
      <c r="P1812" t="str">
        <f>"2170747061                    "</f>
        <v xml:space="preserve">2170747061                    </v>
      </c>
      <c r="Q1812">
        <v>0</v>
      </c>
      <c r="R1812">
        <v>0</v>
      </c>
      <c r="S1812">
        <v>0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0</v>
      </c>
      <c r="AA1812">
        <v>0</v>
      </c>
      <c r="AB1812">
        <v>0</v>
      </c>
      <c r="AC1812">
        <v>0</v>
      </c>
      <c r="AD1812">
        <v>0</v>
      </c>
      <c r="AE1812" s="3">
        <v>0</v>
      </c>
      <c r="AF1812" s="3">
        <v>0</v>
      </c>
      <c r="AG1812" s="3">
        <v>0</v>
      </c>
      <c r="AH1812" s="3">
        <v>0</v>
      </c>
      <c r="AI1812" s="3">
        <v>0</v>
      </c>
      <c r="AJ1812" s="3">
        <v>0</v>
      </c>
      <c r="AK1812" s="3">
        <v>45.4</v>
      </c>
      <c r="AL1812" s="3">
        <v>0</v>
      </c>
      <c r="AM1812" s="3">
        <v>0</v>
      </c>
      <c r="AN1812" s="3">
        <v>0</v>
      </c>
      <c r="AO1812" s="3">
        <v>0</v>
      </c>
      <c r="AP1812" s="3">
        <v>0</v>
      </c>
      <c r="AQ1812" s="3">
        <v>0</v>
      </c>
      <c r="AR1812" s="3">
        <v>0</v>
      </c>
      <c r="AS1812" s="3">
        <v>0</v>
      </c>
      <c r="AT1812">
        <v>0</v>
      </c>
      <c r="AU1812">
        <v>0</v>
      </c>
      <c r="AV1812">
        <v>0</v>
      </c>
      <c r="AW1812">
        <v>0</v>
      </c>
      <c r="AX1812">
        <v>0</v>
      </c>
      <c r="AY1812">
        <v>0</v>
      </c>
      <c r="AZ1812">
        <v>0</v>
      </c>
      <c r="BA1812">
        <v>0</v>
      </c>
      <c r="BB1812">
        <v>0</v>
      </c>
      <c r="BC1812">
        <v>0</v>
      </c>
      <c r="BD1812">
        <v>0</v>
      </c>
      <c r="BE1812">
        <v>0</v>
      </c>
      <c r="BF1812">
        <v>0</v>
      </c>
      <c r="BG1812">
        <v>0</v>
      </c>
      <c r="BH1812">
        <v>1</v>
      </c>
      <c r="BI1812">
        <v>9.1</v>
      </c>
      <c r="BJ1812">
        <v>15.2</v>
      </c>
      <c r="BK1812">
        <v>15.5</v>
      </c>
      <c r="BL1812" s="4">
        <v>369.69</v>
      </c>
      <c r="BM1812" s="4">
        <v>55.45</v>
      </c>
      <c r="BN1812" s="4">
        <v>425.14</v>
      </c>
      <c r="BO1812" s="4">
        <v>425.14</v>
      </c>
      <c r="BQ1812" t="s">
        <v>385</v>
      </c>
      <c r="BR1812" t="s">
        <v>358</v>
      </c>
      <c r="BS1812" s="2">
        <v>44048</v>
      </c>
      <c r="BT1812" s="1">
        <v>0.4368055555555555</v>
      </c>
      <c r="BU1812" t="s">
        <v>299</v>
      </c>
      <c r="BV1812" t="s">
        <v>16</v>
      </c>
      <c r="BY1812">
        <v>75958.83</v>
      </c>
      <c r="BZ1812" t="s">
        <v>1427</v>
      </c>
      <c r="CA1812" t="s">
        <v>257</v>
      </c>
      <c r="CC1812" t="s">
        <v>428</v>
      </c>
      <c r="CD1812">
        <v>6230</v>
      </c>
      <c r="CE1812" t="s">
        <v>2</v>
      </c>
      <c r="CF1812" s="2">
        <v>44048</v>
      </c>
      <c r="CI1812">
        <v>1</v>
      </c>
      <c r="CJ1812">
        <v>1</v>
      </c>
      <c r="CK1812">
        <v>21</v>
      </c>
      <c r="CL1812" t="s">
        <v>0</v>
      </c>
    </row>
    <row r="1813" spans="1:90" x14ac:dyDescent="0.3">
      <c r="A1813" t="s">
        <v>322</v>
      </c>
      <c r="B1813" t="s">
        <v>321</v>
      </c>
      <c r="C1813" t="s">
        <v>10</v>
      </c>
      <c r="E1813" t="str">
        <f>"FES1162758430"</f>
        <v>FES1162758430</v>
      </c>
      <c r="F1813" s="2">
        <v>44046</v>
      </c>
      <c r="G1813">
        <v>202102</v>
      </c>
      <c r="H1813" t="s">
        <v>25</v>
      </c>
      <c r="I1813" t="s">
        <v>23</v>
      </c>
      <c r="J1813" t="s">
        <v>362</v>
      </c>
      <c r="K1813" t="s">
        <v>7</v>
      </c>
      <c r="L1813" t="s">
        <v>46</v>
      </c>
      <c r="M1813" t="s">
        <v>44</v>
      </c>
      <c r="N1813" t="s">
        <v>1255</v>
      </c>
      <c r="O1813" t="s">
        <v>21</v>
      </c>
      <c r="P1813" t="str">
        <f>"2170742836                    "</f>
        <v xml:space="preserve">2170742836                    </v>
      </c>
      <c r="Q1813">
        <v>0</v>
      </c>
      <c r="R1813">
        <v>0</v>
      </c>
      <c r="S1813">
        <v>0</v>
      </c>
      <c r="T1813">
        <v>0</v>
      </c>
      <c r="U1813">
        <v>0</v>
      </c>
      <c r="V1813">
        <v>0</v>
      </c>
      <c r="W1813">
        <v>0</v>
      </c>
      <c r="X1813">
        <v>0</v>
      </c>
      <c r="Y1813">
        <v>0</v>
      </c>
      <c r="Z1813">
        <v>0</v>
      </c>
      <c r="AA1813">
        <v>0</v>
      </c>
      <c r="AB1813">
        <v>0</v>
      </c>
      <c r="AC1813">
        <v>0</v>
      </c>
      <c r="AD1813">
        <v>0</v>
      </c>
      <c r="AE1813" s="3">
        <v>0</v>
      </c>
      <c r="AF1813" s="3">
        <v>0</v>
      </c>
      <c r="AG1813" s="3">
        <v>0</v>
      </c>
      <c r="AH1813" s="3">
        <v>0</v>
      </c>
      <c r="AI1813" s="3">
        <v>0</v>
      </c>
      <c r="AJ1813" s="3">
        <v>0</v>
      </c>
      <c r="AK1813" s="3">
        <v>5.86</v>
      </c>
      <c r="AL1813" s="3">
        <v>0</v>
      </c>
      <c r="AM1813" s="3">
        <v>0</v>
      </c>
      <c r="AN1813" s="3">
        <v>0</v>
      </c>
      <c r="AO1813" s="3">
        <v>0</v>
      </c>
      <c r="AP1813" s="3">
        <v>0</v>
      </c>
      <c r="AQ1813" s="3">
        <v>0</v>
      </c>
      <c r="AR1813" s="3">
        <v>0</v>
      </c>
      <c r="AS1813" s="3">
        <v>0</v>
      </c>
      <c r="AT1813">
        <v>0</v>
      </c>
      <c r="AU1813">
        <v>0</v>
      </c>
      <c r="AV1813">
        <v>0</v>
      </c>
      <c r="AW1813">
        <v>0</v>
      </c>
      <c r="AX1813">
        <v>0</v>
      </c>
      <c r="AY1813">
        <v>0</v>
      </c>
      <c r="AZ1813">
        <v>0</v>
      </c>
      <c r="BA1813">
        <v>0</v>
      </c>
      <c r="BB1813">
        <v>0</v>
      </c>
      <c r="BC1813">
        <v>0</v>
      </c>
      <c r="BD1813">
        <v>0</v>
      </c>
      <c r="BE1813">
        <v>0</v>
      </c>
      <c r="BF1813">
        <v>0</v>
      </c>
      <c r="BG1813">
        <v>0</v>
      </c>
      <c r="BH1813">
        <v>1</v>
      </c>
      <c r="BI1813">
        <v>1</v>
      </c>
      <c r="BJ1813">
        <v>0.2</v>
      </c>
      <c r="BK1813">
        <v>1</v>
      </c>
      <c r="BL1813" s="4">
        <v>47.73</v>
      </c>
      <c r="BM1813" s="4">
        <v>7.16</v>
      </c>
      <c r="BN1813" s="4">
        <v>54.89</v>
      </c>
      <c r="BO1813" s="4">
        <v>54.89</v>
      </c>
      <c r="BQ1813" t="s">
        <v>671</v>
      </c>
      <c r="BR1813" t="s">
        <v>358</v>
      </c>
      <c r="BS1813" s="2">
        <v>44047</v>
      </c>
      <c r="BT1813" s="1">
        <v>0.38750000000000001</v>
      </c>
      <c r="BU1813" t="s">
        <v>1869</v>
      </c>
      <c r="BV1813" t="s">
        <v>16</v>
      </c>
      <c r="BY1813">
        <v>1200</v>
      </c>
      <c r="BZ1813" t="s">
        <v>1427</v>
      </c>
      <c r="CA1813" t="s">
        <v>313</v>
      </c>
      <c r="CC1813" t="s">
        <v>44</v>
      </c>
      <c r="CD1813">
        <v>4001</v>
      </c>
      <c r="CE1813" t="s">
        <v>64</v>
      </c>
      <c r="CF1813" s="2">
        <v>44047</v>
      </c>
      <c r="CI1813">
        <v>1</v>
      </c>
      <c r="CJ1813">
        <v>1</v>
      </c>
      <c r="CK1813">
        <v>21</v>
      </c>
      <c r="CL1813" t="s">
        <v>0</v>
      </c>
    </row>
    <row r="1814" spans="1:90" x14ac:dyDescent="0.3">
      <c r="A1814" t="s">
        <v>322</v>
      </c>
      <c r="B1814" t="s">
        <v>321</v>
      </c>
      <c r="C1814" t="s">
        <v>10</v>
      </c>
      <c r="E1814" t="str">
        <f>"FES1162758432"</f>
        <v>FES1162758432</v>
      </c>
      <c r="F1814" s="2">
        <v>44046</v>
      </c>
      <c r="G1814">
        <v>202102</v>
      </c>
      <c r="H1814" t="s">
        <v>25</v>
      </c>
      <c r="I1814" t="s">
        <v>23</v>
      </c>
      <c r="J1814" t="s">
        <v>362</v>
      </c>
      <c r="K1814" t="s">
        <v>7</v>
      </c>
      <c r="L1814" t="s">
        <v>60</v>
      </c>
      <c r="M1814" t="s">
        <v>58</v>
      </c>
      <c r="N1814" t="s">
        <v>984</v>
      </c>
      <c r="O1814" t="s">
        <v>21</v>
      </c>
      <c r="P1814" t="str">
        <f>"2170745000                    "</f>
        <v xml:space="preserve">2170745000                    </v>
      </c>
      <c r="Q1814">
        <v>0</v>
      </c>
      <c r="R1814">
        <v>0</v>
      </c>
      <c r="S1814">
        <v>0</v>
      </c>
      <c r="T1814">
        <v>0</v>
      </c>
      <c r="U1814">
        <v>0</v>
      </c>
      <c r="V1814">
        <v>0</v>
      </c>
      <c r="W1814">
        <v>0</v>
      </c>
      <c r="X1814">
        <v>0</v>
      </c>
      <c r="Y1814">
        <v>0</v>
      </c>
      <c r="Z1814">
        <v>0</v>
      </c>
      <c r="AA1814">
        <v>0</v>
      </c>
      <c r="AB1814">
        <v>0</v>
      </c>
      <c r="AC1814">
        <v>0</v>
      </c>
      <c r="AD1814">
        <v>0</v>
      </c>
      <c r="AE1814" s="3">
        <v>0</v>
      </c>
      <c r="AF1814" s="3">
        <v>0</v>
      </c>
      <c r="AG1814" s="3">
        <v>0</v>
      </c>
      <c r="AH1814" s="3">
        <v>0</v>
      </c>
      <c r="AI1814" s="3">
        <v>0</v>
      </c>
      <c r="AJ1814" s="3">
        <v>0</v>
      </c>
      <c r="AK1814" s="3">
        <v>7.33</v>
      </c>
      <c r="AL1814" s="3">
        <v>0</v>
      </c>
      <c r="AM1814" s="3">
        <v>0</v>
      </c>
      <c r="AN1814" s="3">
        <v>0</v>
      </c>
      <c r="AO1814" s="3">
        <v>0</v>
      </c>
      <c r="AP1814" s="3">
        <v>0</v>
      </c>
      <c r="AQ1814" s="3">
        <v>0</v>
      </c>
      <c r="AR1814" s="3">
        <v>0</v>
      </c>
      <c r="AS1814" s="3">
        <v>0</v>
      </c>
      <c r="AT1814">
        <v>0</v>
      </c>
      <c r="AU1814">
        <v>0</v>
      </c>
      <c r="AV1814">
        <v>0</v>
      </c>
      <c r="AW1814">
        <v>0</v>
      </c>
      <c r="AX1814">
        <v>0</v>
      </c>
      <c r="AY1814">
        <v>0</v>
      </c>
      <c r="AZ1814">
        <v>0</v>
      </c>
      <c r="BA1814">
        <v>0</v>
      </c>
      <c r="BB1814">
        <v>0</v>
      </c>
      <c r="BC1814">
        <v>0</v>
      </c>
      <c r="BD1814">
        <v>0</v>
      </c>
      <c r="BE1814">
        <v>0</v>
      </c>
      <c r="BF1814">
        <v>0</v>
      </c>
      <c r="BG1814">
        <v>0</v>
      </c>
      <c r="BH1814">
        <v>1</v>
      </c>
      <c r="BI1814">
        <v>1.2</v>
      </c>
      <c r="BJ1814">
        <v>2.2999999999999998</v>
      </c>
      <c r="BK1814">
        <v>2.5</v>
      </c>
      <c r="BL1814" s="4">
        <v>59.66</v>
      </c>
      <c r="BM1814" s="4">
        <v>8.9499999999999993</v>
      </c>
      <c r="BN1814" s="4">
        <v>68.61</v>
      </c>
      <c r="BO1814" s="4">
        <v>68.61</v>
      </c>
      <c r="BQ1814" t="s">
        <v>338</v>
      </c>
      <c r="BR1814" t="s">
        <v>358</v>
      </c>
      <c r="BS1814" s="2">
        <v>44047</v>
      </c>
      <c r="BT1814" s="1">
        <v>0.40972222222222227</v>
      </c>
      <c r="BU1814" t="s">
        <v>1868</v>
      </c>
      <c r="BV1814" t="s">
        <v>16</v>
      </c>
      <c r="BY1814">
        <v>11538.69</v>
      </c>
      <c r="BZ1814" t="s">
        <v>1427</v>
      </c>
      <c r="CA1814" t="s">
        <v>109</v>
      </c>
      <c r="CC1814" t="s">
        <v>58</v>
      </c>
      <c r="CD1814">
        <v>200</v>
      </c>
      <c r="CE1814" t="s">
        <v>2</v>
      </c>
      <c r="CF1814" s="2">
        <v>44047</v>
      </c>
      <c r="CI1814">
        <v>1</v>
      </c>
      <c r="CJ1814">
        <v>1</v>
      </c>
      <c r="CK1814">
        <v>21</v>
      </c>
      <c r="CL1814" t="s">
        <v>0</v>
      </c>
    </row>
    <row r="1815" spans="1:90" x14ac:dyDescent="0.3">
      <c r="A1815" t="s">
        <v>322</v>
      </c>
      <c r="B1815" t="s">
        <v>321</v>
      </c>
      <c r="C1815" t="s">
        <v>10</v>
      </c>
      <c r="E1815" t="str">
        <f>"FES1162759451"</f>
        <v>FES1162759451</v>
      </c>
      <c r="F1815" s="2">
        <v>44049</v>
      </c>
      <c r="G1815">
        <v>202102</v>
      </c>
      <c r="H1815" t="s">
        <v>25</v>
      </c>
      <c r="I1815" t="s">
        <v>23</v>
      </c>
      <c r="J1815" t="s">
        <v>362</v>
      </c>
      <c r="K1815" t="s">
        <v>7</v>
      </c>
      <c r="L1815" t="s">
        <v>46</v>
      </c>
      <c r="M1815" t="s">
        <v>44</v>
      </c>
      <c r="N1815" t="s">
        <v>494</v>
      </c>
      <c r="O1815" t="s">
        <v>21</v>
      </c>
      <c r="P1815" t="str">
        <f>"2170748399                    "</f>
        <v xml:space="preserve">2170748399                    </v>
      </c>
      <c r="Q1815">
        <v>0</v>
      </c>
      <c r="R1815">
        <v>0</v>
      </c>
      <c r="S1815">
        <v>0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0</v>
      </c>
      <c r="Z1815">
        <v>0</v>
      </c>
      <c r="AA1815">
        <v>0</v>
      </c>
      <c r="AB1815">
        <v>0</v>
      </c>
      <c r="AC1815">
        <v>0</v>
      </c>
      <c r="AD1815">
        <v>0</v>
      </c>
      <c r="AE1815" s="3">
        <v>0</v>
      </c>
      <c r="AF1815" s="3">
        <v>0</v>
      </c>
      <c r="AG1815" s="3">
        <v>0</v>
      </c>
      <c r="AH1815" s="3">
        <v>0</v>
      </c>
      <c r="AI1815" s="3">
        <v>0</v>
      </c>
      <c r="AJ1815" s="3">
        <v>0</v>
      </c>
      <c r="AK1815" s="3">
        <v>6.28</v>
      </c>
      <c r="AL1815" s="3">
        <v>0</v>
      </c>
      <c r="AM1815" s="3">
        <v>0</v>
      </c>
      <c r="AN1815" s="3">
        <v>0</v>
      </c>
      <c r="AO1815" s="3">
        <v>0</v>
      </c>
      <c r="AP1815" s="3">
        <v>0</v>
      </c>
      <c r="AQ1815" s="3">
        <v>0</v>
      </c>
      <c r="AR1815" s="3">
        <v>0</v>
      </c>
      <c r="AS1815" s="3">
        <v>0</v>
      </c>
      <c r="AT1815">
        <v>0</v>
      </c>
      <c r="AU1815">
        <v>0</v>
      </c>
      <c r="AV1815">
        <v>0</v>
      </c>
      <c r="AW1815">
        <v>0</v>
      </c>
      <c r="AX1815">
        <v>0</v>
      </c>
      <c r="AY1815">
        <v>0</v>
      </c>
      <c r="AZ1815">
        <v>0</v>
      </c>
      <c r="BA1815">
        <v>0</v>
      </c>
      <c r="BB1815">
        <v>0</v>
      </c>
      <c r="BC1815">
        <v>0</v>
      </c>
      <c r="BD1815">
        <v>0</v>
      </c>
      <c r="BE1815">
        <v>0</v>
      </c>
      <c r="BF1815">
        <v>0</v>
      </c>
      <c r="BG1815">
        <v>0</v>
      </c>
      <c r="BH1815">
        <v>1</v>
      </c>
      <c r="BI1815">
        <v>1</v>
      </c>
      <c r="BJ1815">
        <v>0.2</v>
      </c>
      <c r="BK1815">
        <v>1</v>
      </c>
      <c r="BL1815" s="4">
        <v>48.15</v>
      </c>
      <c r="BM1815" s="4">
        <v>7.22</v>
      </c>
      <c r="BN1815" s="4">
        <v>55.37</v>
      </c>
      <c r="BO1815" s="4">
        <v>55.37</v>
      </c>
      <c r="BQ1815" t="s">
        <v>493</v>
      </c>
      <c r="BR1815" t="s">
        <v>358</v>
      </c>
      <c r="BS1815" s="2">
        <v>44050</v>
      </c>
      <c r="BT1815" s="1">
        <v>0.38194444444444442</v>
      </c>
      <c r="BU1815" t="s">
        <v>492</v>
      </c>
      <c r="BV1815" t="s">
        <v>16</v>
      </c>
      <c r="BY1815">
        <v>1200</v>
      </c>
      <c r="BZ1815" t="s">
        <v>1427</v>
      </c>
      <c r="CA1815" t="s">
        <v>178</v>
      </c>
      <c r="CC1815" t="s">
        <v>44</v>
      </c>
      <c r="CD1815">
        <v>4000</v>
      </c>
      <c r="CE1815" t="s">
        <v>64</v>
      </c>
      <c r="CF1815" s="2">
        <v>44050</v>
      </c>
      <c r="CI1815">
        <v>1</v>
      </c>
      <c r="CJ1815">
        <v>1</v>
      </c>
      <c r="CK1815">
        <v>21</v>
      </c>
      <c r="CL1815" t="s">
        <v>0</v>
      </c>
    </row>
    <row r="1816" spans="1:90" x14ac:dyDescent="0.3">
      <c r="A1816" t="s">
        <v>322</v>
      </c>
      <c r="B1816" t="s">
        <v>321</v>
      </c>
      <c r="C1816" t="s">
        <v>10</v>
      </c>
      <c r="E1816" t="str">
        <f>"FES1162760122"</f>
        <v>FES1162760122</v>
      </c>
      <c r="F1816" s="2">
        <v>44056</v>
      </c>
      <c r="G1816">
        <v>202102</v>
      </c>
      <c r="H1816" t="s">
        <v>25</v>
      </c>
      <c r="I1816" t="s">
        <v>23</v>
      </c>
      <c r="J1816" t="s">
        <v>362</v>
      </c>
      <c r="K1816" t="s">
        <v>7</v>
      </c>
      <c r="L1816" t="s">
        <v>9</v>
      </c>
      <c r="M1816" t="s">
        <v>8</v>
      </c>
      <c r="N1816" t="s">
        <v>661</v>
      </c>
      <c r="O1816" t="s">
        <v>21</v>
      </c>
      <c r="P1816" t="str">
        <f>"2170747773                    "</f>
        <v xml:space="preserve">2170747773                    </v>
      </c>
      <c r="Q1816">
        <v>0</v>
      </c>
      <c r="R1816">
        <v>0</v>
      </c>
      <c r="S1816">
        <v>0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0</v>
      </c>
      <c r="AA1816">
        <v>0</v>
      </c>
      <c r="AB1816">
        <v>0</v>
      </c>
      <c r="AC1816">
        <v>0</v>
      </c>
      <c r="AD1816">
        <v>0</v>
      </c>
      <c r="AE1816" s="3">
        <v>0</v>
      </c>
      <c r="AF1816" s="3">
        <v>0</v>
      </c>
      <c r="AG1816" s="3">
        <v>0</v>
      </c>
      <c r="AH1816" s="3">
        <v>0</v>
      </c>
      <c r="AI1816" s="3">
        <v>0</v>
      </c>
      <c r="AJ1816" s="3">
        <v>0</v>
      </c>
      <c r="AK1816" s="3">
        <v>6.28</v>
      </c>
      <c r="AL1816" s="3">
        <v>0</v>
      </c>
      <c r="AM1816" s="3">
        <v>0</v>
      </c>
      <c r="AN1816" s="3">
        <v>0</v>
      </c>
      <c r="AO1816" s="3">
        <v>0</v>
      </c>
      <c r="AP1816" s="3">
        <v>0</v>
      </c>
      <c r="AQ1816" s="3">
        <v>0</v>
      </c>
      <c r="AR1816" s="3">
        <v>0</v>
      </c>
      <c r="AS1816" s="3">
        <v>0</v>
      </c>
      <c r="AT1816">
        <v>0</v>
      </c>
      <c r="AU1816">
        <v>0</v>
      </c>
      <c r="AV1816">
        <v>0</v>
      </c>
      <c r="AW1816">
        <v>0</v>
      </c>
      <c r="AX1816">
        <v>0</v>
      </c>
      <c r="AY1816">
        <v>0</v>
      </c>
      <c r="AZ1816">
        <v>0</v>
      </c>
      <c r="BA1816">
        <v>0</v>
      </c>
      <c r="BB1816">
        <v>0</v>
      </c>
      <c r="BC1816">
        <v>0</v>
      </c>
      <c r="BD1816">
        <v>0</v>
      </c>
      <c r="BE1816">
        <v>0</v>
      </c>
      <c r="BF1816">
        <v>0</v>
      </c>
      <c r="BG1816">
        <v>0</v>
      </c>
      <c r="BH1816">
        <v>1</v>
      </c>
      <c r="BI1816">
        <v>1</v>
      </c>
      <c r="BJ1816">
        <v>0.2</v>
      </c>
      <c r="BK1816">
        <v>1</v>
      </c>
      <c r="BL1816" s="4">
        <v>48.15</v>
      </c>
      <c r="BM1816" s="4">
        <v>7.22</v>
      </c>
      <c r="BN1816" s="4">
        <v>55.37</v>
      </c>
      <c r="BO1816" s="4">
        <v>55.37</v>
      </c>
      <c r="BQ1816" t="s">
        <v>385</v>
      </c>
      <c r="BR1816" t="s">
        <v>358</v>
      </c>
      <c r="BS1816" s="2">
        <v>44057</v>
      </c>
      <c r="BT1816" s="1">
        <v>0.39097222222222222</v>
      </c>
      <c r="BU1816" t="s">
        <v>660</v>
      </c>
      <c r="BV1816" t="s">
        <v>16</v>
      </c>
      <c r="BY1816">
        <v>1200</v>
      </c>
      <c r="CA1816" t="s">
        <v>223</v>
      </c>
      <c r="CC1816" t="s">
        <v>8</v>
      </c>
      <c r="CD1816">
        <v>7441</v>
      </c>
      <c r="CE1816" t="s">
        <v>64</v>
      </c>
      <c r="CF1816" s="2">
        <v>44060</v>
      </c>
      <c r="CI1816">
        <v>1</v>
      </c>
      <c r="CJ1816">
        <v>1</v>
      </c>
      <c r="CK1816">
        <v>21</v>
      </c>
      <c r="CL1816" t="s">
        <v>0</v>
      </c>
    </row>
    <row r="1817" spans="1:90" x14ac:dyDescent="0.3">
      <c r="A1817" t="s">
        <v>322</v>
      </c>
      <c r="B1817" t="s">
        <v>321</v>
      </c>
      <c r="C1817" t="s">
        <v>10</v>
      </c>
      <c r="E1817" t="str">
        <f>"FES1162758660"</f>
        <v>FES1162758660</v>
      </c>
      <c r="F1817" s="2">
        <v>44047</v>
      </c>
      <c r="G1817">
        <v>202102</v>
      </c>
      <c r="H1817" t="s">
        <v>25</v>
      </c>
      <c r="I1817" t="s">
        <v>23</v>
      </c>
      <c r="J1817" t="s">
        <v>362</v>
      </c>
      <c r="K1817" t="s">
        <v>7</v>
      </c>
      <c r="L1817" t="s">
        <v>9</v>
      </c>
      <c r="M1817" t="s">
        <v>8</v>
      </c>
      <c r="N1817" t="s">
        <v>661</v>
      </c>
      <c r="O1817" t="s">
        <v>21</v>
      </c>
      <c r="P1817" t="str">
        <f>"2170747538                    "</f>
        <v xml:space="preserve">2170747538                    </v>
      </c>
      <c r="Q1817">
        <v>0</v>
      </c>
      <c r="R1817">
        <v>0</v>
      </c>
      <c r="S1817">
        <v>0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0</v>
      </c>
      <c r="AA1817">
        <v>0</v>
      </c>
      <c r="AB1817">
        <v>0</v>
      </c>
      <c r="AC1817">
        <v>0</v>
      </c>
      <c r="AD1817">
        <v>0</v>
      </c>
      <c r="AE1817" s="3">
        <v>0</v>
      </c>
      <c r="AF1817" s="3">
        <v>0</v>
      </c>
      <c r="AG1817" s="3">
        <v>0</v>
      </c>
      <c r="AH1817" s="3">
        <v>0</v>
      </c>
      <c r="AI1817" s="3">
        <v>0</v>
      </c>
      <c r="AJ1817" s="3">
        <v>0</v>
      </c>
      <c r="AK1817" s="3">
        <v>5.86</v>
      </c>
      <c r="AL1817" s="3">
        <v>0</v>
      </c>
      <c r="AM1817" s="3">
        <v>0</v>
      </c>
      <c r="AN1817" s="3">
        <v>0</v>
      </c>
      <c r="AO1817" s="3">
        <v>0</v>
      </c>
      <c r="AP1817" s="3">
        <v>0</v>
      </c>
      <c r="AQ1817" s="3">
        <v>0</v>
      </c>
      <c r="AR1817" s="3">
        <v>0</v>
      </c>
      <c r="AS1817" s="3">
        <v>0</v>
      </c>
      <c r="AT1817">
        <v>0</v>
      </c>
      <c r="AU1817">
        <v>0</v>
      </c>
      <c r="AV1817">
        <v>0</v>
      </c>
      <c r="AW1817">
        <v>0</v>
      </c>
      <c r="AX1817">
        <v>0</v>
      </c>
      <c r="AY1817">
        <v>0</v>
      </c>
      <c r="AZ1817">
        <v>0</v>
      </c>
      <c r="BA1817">
        <v>0</v>
      </c>
      <c r="BB1817">
        <v>0</v>
      </c>
      <c r="BC1817">
        <v>0</v>
      </c>
      <c r="BD1817">
        <v>0</v>
      </c>
      <c r="BE1817">
        <v>0</v>
      </c>
      <c r="BF1817">
        <v>0</v>
      </c>
      <c r="BG1817">
        <v>0</v>
      </c>
      <c r="BH1817">
        <v>1</v>
      </c>
      <c r="BI1817">
        <v>1</v>
      </c>
      <c r="BJ1817">
        <v>0.2</v>
      </c>
      <c r="BK1817">
        <v>1</v>
      </c>
      <c r="BL1817" s="4">
        <v>47.73</v>
      </c>
      <c r="BM1817" s="4">
        <v>7.16</v>
      </c>
      <c r="BN1817" s="4">
        <v>54.89</v>
      </c>
      <c r="BO1817" s="4">
        <v>54.89</v>
      </c>
      <c r="BQ1817" t="s">
        <v>385</v>
      </c>
      <c r="BR1817" t="s">
        <v>358</v>
      </c>
      <c r="BS1817" s="2">
        <v>44048</v>
      </c>
      <c r="BT1817" s="1">
        <v>0.37986111111111115</v>
      </c>
      <c r="BU1817" t="s">
        <v>660</v>
      </c>
      <c r="BV1817" t="s">
        <v>16</v>
      </c>
      <c r="BY1817">
        <v>1200</v>
      </c>
      <c r="BZ1817" t="s">
        <v>1427</v>
      </c>
      <c r="CA1817" t="s">
        <v>223</v>
      </c>
      <c r="CC1817" t="s">
        <v>8</v>
      </c>
      <c r="CD1817">
        <v>7441</v>
      </c>
      <c r="CE1817" t="s">
        <v>64</v>
      </c>
      <c r="CF1817" s="2">
        <v>44049</v>
      </c>
      <c r="CI1817">
        <v>1</v>
      </c>
      <c r="CJ1817">
        <v>1</v>
      </c>
      <c r="CK1817">
        <v>21</v>
      </c>
      <c r="CL1817" t="s">
        <v>0</v>
      </c>
    </row>
    <row r="1818" spans="1:90" x14ac:dyDescent="0.3">
      <c r="A1818" t="s">
        <v>322</v>
      </c>
      <c r="B1818" t="s">
        <v>321</v>
      </c>
      <c r="C1818" t="s">
        <v>10</v>
      </c>
      <c r="E1818" t="str">
        <f>"FES1162758391"</f>
        <v>FES1162758391</v>
      </c>
      <c r="F1818" s="2">
        <v>44046</v>
      </c>
      <c r="G1818">
        <v>202102</v>
      </c>
      <c r="H1818" t="s">
        <v>25</v>
      </c>
      <c r="I1818" t="s">
        <v>23</v>
      </c>
      <c r="J1818" t="s">
        <v>362</v>
      </c>
      <c r="K1818" t="s">
        <v>7</v>
      </c>
      <c r="L1818" t="s">
        <v>25</v>
      </c>
      <c r="M1818" t="s">
        <v>23</v>
      </c>
      <c r="N1818" t="s">
        <v>510</v>
      </c>
      <c r="O1818" t="s">
        <v>21</v>
      </c>
      <c r="P1818" t="str">
        <f>"2170747619                    "</f>
        <v xml:space="preserve">2170747619                    </v>
      </c>
      <c r="Q1818">
        <v>0</v>
      </c>
      <c r="R1818">
        <v>0</v>
      </c>
      <c r="S1818">
        <v>0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0</v>
      </c>
      <c r="AB1818">
        <v>0</v>
      </c>
      <c r="AC1818">
        <v>0</v>
      </c>
      <c r="AD1818">
        <v>0</v>
      </c>
      <c r="AE1818" s="3">
        <v>0</v>
      </c>
      <c r="AF1818" s="3">
        <v>0</v>
      </c>
      <c r="AG1818" s="3">
        <v>0</v>
      </c>
      <c r="AH1818" s="3">
        <v>0</v>
      </c>
      <c r="AI1818" s="3">
        <v>0</v>
      </c>
      <c r="AJ1818" s="3">
        <v>0</v>
      </c>
      <c r="AK1818" s="3">
        <v>4.58</v>
      </c>
      <c r="AL1818" s="3">
        <v>0</v>
      </c>
      <c r="AM1818" s="3">
        <v>0</v>
      </c>
      <c r="AN1818" s="3">
        <v>0</v>
      </c>
      <c r="AO1818" s="3">
        <v>0</v>
      </c>
      <c r="AP1818" s="3">
        <v>0</v>
      </c>
      <c r="AQ1818" s="3">
        <v>0</v>
      </c>
      <c r="AR1818" s="3">
        <v>0</v>
      </c>
      <c r="AS1818" s="3">
        <v>0</v>
      </c>
      <c r="AT1818">
        <v>0</v>
      </c>
      <c r="AU1818">
        <v>0</v>
      </c>
      <c r="AV1818">
        <v>0</v>
      </c>
      <c r="AW1818">
        <v>0</v>
      </c>
      <c r="AX1818">
        <v>0</v>
      </c>
      <c r="AY1818">
        <v>0</v>
      </c>
      <c r="AZ1818">
        <v>0</v>
      </c>
      <c r="BA1818">
        <v>0</v>
      </c>
      <c r="BB1818">
        <v>0</v>
      </c>
      <c r="BC1818">
        <v>0</v>
      </c>
      <c r="BD1818">
        <v>0</v>
      </c>
      <c r="BE1818">
        <v>0</v>
      </c>
      <c r="BF1818">
        <v>0</v>
      </c>
      <c r="BG1818">
        <v>0</v>
      </c>
      <c r="BH1818">
        <v>1</v>
      </c>
      <c r="BI1818">
        <v>3</v>
      </c>
      <c r="BJ1818">
        <v>1.4</v>
      </c>
      <c r="BK1818">
        <v>3</v>
      </c>
      <c r="BL1818" s="4">
        <v>37.29</v>
      </c>
      <c r="BM1818" s="4">
        <v>5.59</v>
      </c>
      <c r="BN1818" s="4">
        <v>42.88</v>
      </c>
      <c r="BO1818" s="4">
        <v>42.88</v>
      </c>
      <c r="BQ1818" t="s">
        <v>385</v>
      </c>
      <c r="BR1818" t="s">
        <v>358</v>
      </c>
      <c r="BS1818" s="2">
        <v>44047</v>
      </c>
      <c r="BT1818" s="1">
        <v>0.33333333333333331</v>
      </c>
      <c r="BU1818" t="s">
        <v>163</v>
      </c>
      <c r="BV1818" t="s">
        <v>16</v>
      </c>
      <c r="BY1818">
        <v>6949.8</v>
      </c>
      <c r="BZ1818" t="s">
        <v>1427</v>
      </c>
      <c r="CC1818" t="s">
        <v>23</v>
      </c>
      <c r="CD1818">
        <v>1645</v>
      </c>
      <c r="CE1818" t="s">
        <v>2</v>
      </c>
      <c r="CF1818" s="2">
        <v>44049</v>
      </c>
      <c r="CI1818">
        <v>1</v>
      </c>
      <c r="CJ1818">
        <v>1</v>
      </c>
      <c r="CK1818">
        <v>22</v>
      </c>
      <c r="CL1818" t="s">
        <v>0</v>
      </c>
    </row>
    <row r="1819" spans="1:90" x14ac:dyDescent="0.3">
      <c r="A1819" t="s">
        <v>322</v>
      </c>
      <c r="B1819" t="s">
        <v>321</v>
      </c>
      <c r="C1819" t="s">
        <v>10</v>
      </c>
      <c r="E1819" t="str">
        <f>"FES1162759197"</f>
        <v>FES1162759197</v>
      </c>
      <c r="F1819" s="2">
        <v>44049</v>
      </c>
      <c r="G1819">
        <v>202102</v>
      </c>
      <c r="H1819" t="s">
        <v>25</v>
      </c>
      <c r="I1819" t="s">
        <v>23</v>
      </c>
      <c r="J1819" t="s">
        <v>362</v>
      </c>
      <c r="K1819" t="s">
        <v>7</v>
      </c>
      <c r="L1819" t="s">
        <v>37</v>
      </c>
      <c r="M1819" t="s">
        <v>36</v>
      </c>
      <c r="N1819" t="s">
        <v>824</v>
      </c>
      <c r="O1819" t="s">
        <v>21</v>
      </c>
      <c r="P1819" t="str">
        <f>"2170748208                    "</f>
        <v xml:space="preserve">2170748208                    </v>
      </c>
      <c r="Q1819">
        <v>0</v>
      </c>
      <c r="R1819">
        <v>0</v>
      </c>
      <c r="S1819">
        <v>0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0</v>
      </c>
      <c r="AA1819">
        <v>0</v>
      </c>
      <c r="AB1819">
        <v>0</v>
      </c>
      <c r="AC1819">
        <v>0</v>
      </c>
      <c r="AD1819">
        <v>0</v>
      </c>
      <c r="AE1819" s="3">
        <v>0</v>
      </c>
      <c r="AF1819" s="3">
        <v>0</v>
      </c>
      <c r="AG1819" s="3">
        <v>0</v>
      </c>
      <c r="AH1819" s="3">
        <v>0</v>
      </c>
      <c r="AI1819" s="3">
        <v>0</v>
      </c>
      <c r="AJ1819" s="3">
        <v>0</v>
      </c>
      <c r="AK1819" s="3">
        <v>6.28</v>
      </c>
      <c r="AL1819" s="3">
        <v>0</v>
      </c>
      <c r="AM1819" s="3">
        <v>0</v>
      </c>
      <c r="AN1819" s="3">
        <v>0</v>
      </c>
      <c r="AO1819" s="3">
        <v>0</v>
      </c>
      <c r="AP1819" s="3">
        <v>0</v>
      </c>
      <c r="AQ1819" s="3">
        <v>0</v>
      </c>
      <c r="AR1819" s="3">
        <v>0</v>
      </c>
      <c r="AS1819" s="3">
        <v>0</v>
      </c>
      <c r="AT1819">
        <v>0</v>
      </c>
      <c r="AU1819">
        <v>0</v>
      </c>
      <c r="AV1819">
        <v>0</v>
      </c>
      <c r="AW1819">
        <v>0</v>
      </c>
      <c r="AX1819">
        <v>0</v>
      </c>
      <c r="AY1819">
        <v>0</v>
      </c>
      <c r="AZ1819">
        <v>0</v>
      </c>
      <c r="BA1819">
        <v>0</v>
      </c>
      <c r="BB1819">
        <v>0</v>
      </c>
      <c r="BC1819">
        <v>0</v>
      </c>
      <c r="BD1819">
        <v>0</v>
      </c>
      <c r="BE1819">
        <v>0</v>
      </c>
      <c r="BF1819">
        <v>0</v>
      </c>
      <c r="BG1819">
        <v>0</v>
      </c>
      <c r="BH1819">
        <v>1</v>
      </c>
      <c r="BI1819">
        <v>2</v>
      </c>
      <c r="BJ1819">
        <v>0.8</v>
      </c>
      <c r="BK1819">
        <v>2</v>
      </c>
      <c r="BL1819" s="4">
        <v>48.15</v>
      </c>
      <c r="BM1819" s="4">
        <v>7.22</v>
      </c>
      <c r="BN1819" s="4">
        <v>55.37</v>
      </c>
      <c r="BO1819" s="4">
        <v>55.37</v>
      </c>
      <c r="BQ1819" t="s">
        <v>385</v>
      </c>
      <c r="BR1819" t="s">
        <v>358</v>
      </c>
      <c r="BS1819" s="2">
        <v>44050</v>
      </c>
      <c r="BT1819" s="1">
        <v>0.36944444444444446</v>
      </c>
      <c r="BU1819" t="s">
        <v>1825</v>
      </c>
      <c r="BV1819" t="s">
        <v>16</v>
      </c>
      <c r="BY1819">
        <v>4097.28</v>
      </c>
      <c r="CA1819" t="s">
        <v>144</v>
      </c>
      <c r="CC1819" t="s">
        <v>36</v>
      </c>
      <c r="CD1819">
        <v>3201</v>
      </c>
      <c r="CE1819" t="s">
        <v>2</v>
      </c>
      <c r="CF1819" s="2">
        <v>44055</v>
      </c>
      <c r="CI1819">
        <v>1</v>
      </c>
      <c r="CJ1819">
        <v>1</v>
      </c>
      <c r="CK1819">
        <v>21</v>
      </c>
      <c r="CL1819" t="s">
        <v>0</v>
      </c>
    </row>
    <row r="1820" spans="1:90" x14ac:dyDescent="0.3">
      <c r="A1820" t="s">
        <v>322</v>
      </c>
      <c r="B1820" t="s">
        <v>321</v>
      </c>
      <c r="C1820" t="s">
        <v>10</v>
      </c>
      <c r="E1820" t="str">
        <f>"FES1162760019"</f>
        <v>FES1162760019</v>
      </c>
      <c r="F1820" s="2">
        <v>44055</v>
      </c>
      <c r="G1820">
        <v>202102</v>
      </c>
      <c r="H1820" t="s">
        <v>25</v>
      </c>
      <c r="I1820" t="s">
        <v>23</v>
      </c>
      <c r="J1820" t="s">
        <v>362</v>
      </c>
      <c r="K1820" t="s">
        <v>7</v>
      </c>
      <c r="L1820" t="s">
        <v>9</v>
      </c>
      <c r="M1820" t="s">
        <v>8</v>
      </c>
      <c r="N1820" t="s">
        <v>656</v>
      </c>
      <c r="O1820" t="s">
        <v>21</v>
      </c>
      <c r="P1820" t="str">
        <f>"2170745686                    "</f>
        <v xml:space="preserve">2170745686                    </v>
      </c>
      <c r="Q1820">
        <v>0</v>
      </c>
      <c r="R1820">
        <v>0</v>
      </c>
      <c r="S1820">
        <v>0</v>
      </c>
      <c r="T1820">
        <v>0</v>
      </c>
      <c r="U1820">
        <v>0</v>
      </c>
      <c r="V1820">
        <v>0</v>
      </c>
      <c r="W1820">
        <v>0</v>
      </c>
      <c r="X1820">
        <v>0</v>
      </c>
      <c r="Y1820">
        <v>0</v>
      </c>
      <c r="Z1820">
        <v>0</v>
      </c>
      <c r="AA1820">
        <v>0</v>
      </c>
      <c r="AB1820">
        <v>0</v>
      </c>
      <c r="AC1820">
        <v>0</v>
      </c>
      <c r="AD1820">
        <v>0</v>
      </c>
      <c r="AE1820" s="3">
        <v>0</v>
      </c>
      <c r="AF1820" s="3">
        <v>0</v>
      </c>
      <c r="AG1820" s="3">
        <v>0</v>
      </c>
      <c r="AH1820" s="3">
        <v>0</v>
      </c>
      <c r="AI1820" s="3">
        <v>0</v>
      </c>
      <c r="AJ1820" s="3">
        <v>0</v>
      </c>
      <c r="AK1820" s="3">
        <v>7.85</v>
      </c>
      <c r="AL1820" s="3">
        <v>0</v>
      </c>
      <c r="AM1820" s="3">
        <v>0</v>
      </c>
      <c r="AN1820" s="3">
        <v>0</v>
      </c>
      <c r="AO1820" s="3">
        <v>0</v>
      </c>
      <c r="AP1820" s="3">
        <v>0</v>
      </c>
      <c r="AQ1820" s="3">
        <v>0</v>
      </c>
      <c r="AR1820" s="3">
        <v>0</v>
      </c>
      <c r="AS1820" s="3">
        <v>0</v>
      </c>
      <c r="AT1820">
        <v>0</v>
      </c>
      <c r="AU1820">
        <v>0</v>
      </c>
      <c r="AV1820">
        <v>0</v>
      </c>
      <c r="AW1820">
        <v>0</v>
      </c>
      <c r="AX1820">
        <v>0</v>
      </c>
      <c r="AY1820">
        <v>0</v>
      </c>
      <c r="AZ1820">
        <v>0</v>
      </c>
      <c r="BA1820">
        <v>0</v>
      </c>
      <c r="BB1820">
        <v>0</v>
      </c>
      <c r="BC1820">
        <v>0</v>
      </c>
      <c r="BD1820">
        <v>0</v>
      </c>
      <c r="BE1820">
        <v>0</v>
      </c>
      <c r="BF1820">
        <v>0</v>
      </c>
      <c r="BG1820">
        <v>0</v>
      </c>
      <c r="BH1820">
        <v>1</v>
      </c>
      <c r="BI1820">
        <v>2.4</v>
      </c>
      <c r="BJ1820">
        <v>1.3</v>
      </c>
      <c r="BK1820">
        <v>2.5</v>
      </c>
      <c r="BL1820" s="4">
        <v>60.18</v>
      </c>
      <c r="BM1820" s="4">
        <v>9.0299999999999994</v>
      </c>
      <c r="BN1820" s="4">
        <v>69.209999999999994</v>
      </c>
      <c r="BO1820" s="4">
        <v>69.209999999999994</v>
      </c>
      <c r="BQ1820" t="s">
        <v>318</v>
      </c>
      <c r="BR1820" t="s">
        <v>358</v>
      </c>
      <c r="BS1820" s="2">
        <v>44056</v>
      </c>
      <c r="BT1820" s="1">
        <v>0.41666666666666669</v>
      </c>
      <c r="BU1820" t="s">
        <v>1867</v>
      </c>
      <c r="BV1820" t="s">
        <v>16</v>
      </c>
      <c r="BY1820">
        <v>6255.18</v>
      </c>
      <c r="CA1820" t="s">
        <v>298</v>
      </c>
      <c r="CC1820" t="s">
        <v>8</v>
      </c>
      <c r="CD1820">
        <v>7499</v>
      </c>
      <c r="CE1820" t="s">
        <v>2</v>
      </c>
      <c r="CF1820" s="2">
        <v>44057</v>
      </c>
      <c r="CI1820">
        <v>1</v>
      </c>
      <c r="CJ1820">
        <v>1</v>
      </c>
      <c r="CK1820">
        <v>21</v>
      </c>
      <c r="CL1820" t="s">
        <v>0</v>
      </c>
    </row>
    <row r="1821" spans="1:90" x14ac:dyDescent="0.3">
      <c r="A1821" t="s">
        <v>322</v>
      </c>
      <c r="B1821" t="s">
        <v>321</v>
      </c>
      <c r="C1821" t="s">
        <v>10</v>
      </c>
      <c r="E1821" t="str">
        <f>"FES1162760129"</f>
        <v>FES1162760129</v>
      </c>
      <c r="F1821" s="2">
        <v>44056</v>
      </c>
      <c r="G1821">
        <v>202102</v>
      </c>
      <c r="H1821" t="s">
        <v>25</v>
      </c>
      <c r="I1821" t="s">
        <v>23</v>
      </c>
      <c r="J1821" t="s">
        <v>362</v>
      </c>
      <c r="K1821" t="s">
        <v>7</v>
      </c>
      <c r="L1821" t="s">
        <v>60</v>
      </c>
      <c r="M1821" t="s">
        <v>58</v>
      </c>
      <c r="N1821" t="s">
        <v>1866</v>
      </c>
      <c r="O1821" t="s">
        <v>21</v>
      </c>
      <c r="P1821" t="str">
        <f>"2170747841                    "</f>
        <v xml:space="preserve">2170747841                    </v>
      </c>
      <c r="Q1821">
        <v>0</v>
      </c>
      <c r="R1821">
        <v>0</v>
      </c>
      <c r="S1821">
        <v>0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0</v>
      </c>
      <c r="Z1821">
        <v>0</v>
      </c>
      <c r="AA1821">
        <v>0</v>
      </c>
      <c r="AB1821">
        <v>0</v>
      </c>
      <c r="AC1821">
        <v>0</v>
      </c>
      <c r="AD1821">
        <v>0</v>
      </c>
      <c r="AE1821" s="3">
        <v>0</v>
      </c>
      <c r="AF1821" s="3">
        <v>0</v>
      </c>
      <c r="AG1821" s="3">
        <v>0</v>
      </c>
      <c r="AH1821" s="3">
        <v>0</v>
      </c>
      <c r="AI1821" s="3">
        <v>0</v>
      </c>
      <c r="AJ1821" s="3">
        <v>0</v>
      </c>
      <c r="AK1821" s="3">
        <v>6.28</v>
      </c>
      <c r="AL1821" s="3">
        <v>0</v>
      </c>
      <c r="AM1821" s="3">
        <v>0</v>
      </c>
      <c r="AN1821" s="3">
        <v>0</v>
      </c>
      <c r="AO1821" s="3">
        <v>0</v>
      </c>
      <c r="AP1821" s="3">
        <v>0</v>
      </c>
      <c r="AQ1821" s="3">
        <v>0</v>
      </c>
      <c r="AR1821" s="3">
        <v>0</v>
      </c>
      <c r="AS1821" s="3">
        <v>0</v>
      </c>
      <c r="AT1821">
        <v>0</v>
      </c>
      <c r="AU1821">
        <v>0</v>
      </c>
      <c r="AV1821">
        <v>0</v>
      </c>
      <c r="AW1821">
        <v>0</v>
      </c>
      <c r="AX1821">
        <v>0</v>
      </c>
      <c r="AY1821">
        <v>0</v>
      </c>
      <c r="AZ1821">
        <v>0</v>
      </c>
      <c r="BA1821">
        <v>0</v>
      </c>
      <c r="BB1821">
        <v>0</v>
      </c>
      <c r="BC1821">
        <v>0</v>
      </c>
      <c r="BD1821">
        <v>0</v>
      </c>
      <c r="BE1821">
        <v>0</v>
      </c>
      <c r="BF1821">
        <v>0</v>
      </c>
      <c r="BG1821">
        <v>0</v>
      </c>
      <c r="BH1821">
        <v>1</v>
      </c>
      <c r="BI1821">
        <v>1</v>
      </c>
      <c r="BJ1821">
        <v>0.2</v>
      </c>
      <c r="BK1821">
        <v>1</v>
      </c>
      <c r="BL1821" s="4">
        <v>48.15</v>
      </c>
      <c r="BM1821" s="4">
        <v>7.22</v>
      </c>
      <c r="BN1821" s="4">
        <v>55.37</v>
      </c>
      <c r="BO1821" s="4">
        <v>55.37</v>
      </c>
      <c r="BR1821" t="s">
        <v>358</v>
      </c>
      <c r="BS1821" s="2">
        <v>44057</v>
      </c>
      <c r="BT1821" s="1">
        <v>0.43194444444444446</v>
      </c>
      <c r="BU1821" t="s">
        <v>1865</v>
      </c>
      <c r="BV1821" t="s">
        <v>16</v>
      </c>
      <c r="BY1821">
        <v>1200</v>
      </c>
      <c r="CC1821" t="s">
        <v>58</v>
      </c>
      <c r="CD1821">
        <v>62</v>
      </c>
      <c r="CE1821" t="s">
        <v>64</v>
      </c>
      <c r="CI1821">
        <v>1</v>
      </c>
      <c r="CJ1821">
        <v>1</v>
      </c>
      <c r="CK1821">
        <v>21</v>
      </c>
      <c r="CL1821" t="s">
        <v>0</v>
      </c>
    </row>
    <row r="1822" spans="1:90" x14ac:dyDescent="0.3">
      <c r="A1822" t="s">
        <v>322</v>
      </c>
      <c r="B1822" t="s">
        <v>321</v>
      </c>
      <c r="C1822" t="s">
        <v>10</v>
      </c>
      <c r="E1822" t="str">
        <f>"FES1162758717"</f>
        <v>FES1162758717</v>
      </c>
      <c r="F1822" s="2">
        <v>44047</v>
      </c>
      <c r="G1822">
        <v>202102</v>
      </c>
      <c r="H1822" t="s">
        <v>25</v>
      </c>
      <c r="I1822" t="s">
        <v>23</v>
      </c>
      <c r="J1822" t="s">
        <v>362</v>
      </c>
      <c r="K1822" t="s">
        <v>7</v>
      </c>
      <c r="L1822" t="s">
        <v>480</v>
      </c>
      <c r="M1822" t="s">
        <v>477</v>
      </c>
      <c r="N1822" t="s">
        <v>479</v>
      </c>
      <c r="O1822" t="s">
        <v>21</v>
      </c>
      <c r="P1822" t="str">
        <f>"2170747843                    "</f>
        <v xml:space="preserve">2170747843                    </v>
      </c>
      <c r="Q1822">
        <v>0</v>
      </c>
      <c r="R1822">
        <v>0</v>
      </c>
      <c r="S1822">
        <v>0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0</v>
      </c>
      <c r="Z1822">
        <v>0</v>
      </c>
      <c r="AA1822">
        <v>0</v>
      </c>
      <c r="AB1822">
        <v>0</v>
      </c>
      <c r="AC1822">
        <v>0</v>
      </c>
      <c r="AD1822">
        <v>0</v>
      </c>
      <c r="AE1822" s="3">
        <v>0</v>
      </c>
      <c r="AF1822" s="3">
        <v>0</v>
      </c>
      <c r="AG1822" s="3">
        <v>0</v>
      </c>
      <c r="AH1822" s="3">
        <v>0</v>
      </c>
      <c r="AI1822" s="3">
        <v>0</v>
      </c>
      <c r="AJ1822" s="3">
        <v>0</v>
      </c>
      <c r="AK1822" s="3">
        <v>8.7899999999999991</v>
      </c>
      <c r="AL1822" s="3">
        <v>0</v>
      </c>
      <c r="AM1822" s="3">
        <v>0</v>
      </c>
      <c r="AN1822" s="3">
        <v>0</v>
      </c>
      <c r="AO1822" s="3">
        <v>0</v>
      </c>
      <c r="AP1822" s="3">
        <v>0</v>
      </c>
      <c r="AQ1822" s="3">
        <v>0</v>
      </c>
      <c r="AR1822" s="3">
        <v>0</v>
      </c>
      <c r="AS1822" s="3">
        <v>0</v>
      </c>
      <c r="AT1822">
        <v>0</v>
      </c>
      <c r="AU1822">
        <v>0</v>
      </c>
      <c r="AV1822">
        <v>0</v>
      </c>
      <c r="AW1822">
        <v>0</v>
      </c>
      <c r="AX1822">
        <v>0</v>
      </c>
      <c r="AY1822">
        <v>0</v>
      </c>
      <c r="AZ1822">
        <v>0</v>
      </c>
      <c r="BA1822">
        <v>0</v>
      </c>
      <c r="BB1822">
        <v>0</v>
      </c>
      <c r="BC1822">
        <v>0</v>
      </c>
      <c r="BD1822">
        <v>0</v>
      </c>
      <c r="BE1822">
        <v>0</v>
      </c>
      <c r="BF1822">
        <v>0</v>
      </c>
      <c r="BG1822">
        <v>0</v>
      </c>
      <c r="BH1822">
        <v>1</v>
      </c>
      <c r="BI1822">
        <v>3</v>
      </c>
      <c r="BJ1822">
        <v>1.4</v>
      </c>
      <c r="BK1822">
        <v>3</v>
      </c>
      <c r="BL1822" s="4">
        <v>71.58</v>
      </c>
      <c r="BM1822" s="4">
        <v>10.74</v>
      </c>
      <c r="BN1822" s="4">
        <v>82.32</v>
      </c>
      <c r="BO1822" s="4">
        <v>82.32</v>
      </c>
      <c r="BQ1822" t="s">
        <v>318</v>
      </c>
      <c r="BR1822" t="s">
        <v>358</v>
      </c>
      <c r="BS1822" s="2">
        <v>44048</v>
      </c>
      <c r="BT1822" s="1">
        <v>0.40833333333333338</v>
      </c>
      <c r="BU1822" t="s">
        <v>1850</v>
      </c>
      <c r="BV1822" t="s">
        <v>16</v>
      </c>
      <c r="BY1822">
        <v>7050.24</v>
      </c>
      <c r="BZ1822" t="s">
        <v>1427</v>
      </c>
      <c r="CA1822" t="s">
        <v>257</v>
      </c>
      <c r="CC1822" t="s">
        <v>477</v>
      </c>
      <c r="CD1822">
        <v>6220</v>
      </c>
      <c r="CE1822" t="s">
        <v>2</v>
      </c>
      <c r="CF1822" s="2">
        <v>44048</v>
      </c>
      <c r="CI1822">
        <v>1</v>
      </c>
      <c r="CJ1822">
        <v>1</v>
      </c>
      <c r="CK1822">
        <v>21</v>
      </c>
      <c r="CL1822" t="s">
        <v>0</v>
      </c>
    </row>
    <row r="1823" spans="1:90" x14ac:dyDescent="0.3">
      <c r="A1823" t="s">
        <v>322</v>
      </c>
      <c r="B1823" t="s">
        <v>321</v>
      </c>
      <c r="C1823" t="s">
        <v>10</v>
      </c>
      <c r="E1823" t="str">
        <f>"FES1162758331"</f>
        <v>FES1162758331</v>
      </c>
      <c r="F1823" s="2">
        <v>44046</v>
      </c>
      <c r="G1823">
        <v>202102</v>
      </c>
      <c r="H1823" t="s">
        <v>25</v>
      </c>
      <c r="I1823" t="s">
        <v>23</v>
      </c>
      <c r="J1823" t="s">
        <v>362</v>
      </c>
      <c r="K1823" t="s">
        <v>7</v>
      </c>
      <c r="L1823" t="s">
        <v>431</v>
      </c>
      <c r="M1823" t="s">
        <v>428</v>
      </c>
      <c r="N1823" t="s">
        <v>1137</v>
      </c>
      <c r="O1823" t="s">
        <v>21</v>
      </c>
      <c r="P1823" t="str">
        <f>"2170747555                    "</f>
        <v xml:space="preserve">2170747555                    </v>
      </c>
      <c r="Q1823">
        <v>0</v>
      </c>
      <c r="R1823">
        <v>0</v>
      </c>
      <c r="S1823">
        <v>0</v>
      </c>
      <c r="T1823">
        <v>0</v>
      </c>
      <c r="U1823">
        <v>0</v>
      </c>
      <c r="V1823">
        <v>0</v>
      </c>
      <c r="W1823">
        <v>0</v>
      </c>
      <c r="X1823">
        <v>0</v>
      </c>
      <c r="Y1823">
        <v>0</v>
      </c>
      <c r="Z1823">
        <v>0</v>
      </c>
      <c r="AA1823">
        <v>0</v>
      </c>
      <c r="AB1823">
        <v>0</v>
      </c>
      <c r="AC1823">
        <v>0</v>
      </c>
      <c r="AD1823">
        <v>0</v>
      </c>
      <c r="AE1823" s="3">
        <v>0</v>
      </c>
      <c r="AF1823" s="3">
        <v>0</v>
      </c>
      <c r="AG1823" s="3">
        <v>0</v>
      </c>
      <c r="AH1823" s="3">
        <v>0</v>
      </c>
      <c r="AI1823" s="3">
        <v>0</v>
      </c>
      <c r="AJ1823" s="3">
        <v>0</v>
      </c>
      <c r="AK1823" s="3">
        <v>5.86</v>
      </c>
      <c r="AL1823" s="3">
        <v>0</v>
      </c>
      <c r="AM1823" s="3">
        <v>0</v>
      </c>
      <c r="AN1823" s="3">
        <v>0</v>
      </c>
      <c r="AO1823" s="3">
        <v>0</v>
      </c>
      <c r="AP1823" s="3">
        <v>0</v>
      </c>
      <c r="AQ1823" s="3">
        <v>0</v>
      </c>
      <c r="AR1823" s="3">
        <v>0</v>
      </c>
      <c r="AS1823" s="3">
        <v>0</v>
      </c>
      <c r="AT1823">
        <v>0</v>
      </c>
      <c r="AU1823">
        <v>0</v>
      </c>
      <c r="AV1823">
        <v>0</v>
      </c>
      <c r="AW1823">
        <v>0</v>
      </c>
      <c r="AX1823">
        <v>0</v>
      </c>
      <c r="AY1823">
        <v>0</v>
      </c>
      <c r="AZ1823">
        <v>0</v>
      </c>
      <c r="BA1823">
        <v>0</v>
      </c>
      <c r="BB1823">
        <v>0</v>
      </c>
      <c r="BC1823">
        <v>0</v>
      </c>
      <c r="BD1823">
        <v>0</v>
      </c>
      <c r="BE1823">
        <v>0</v>
      </c>
      <c r="BF1823">
        <v>0</v>
      </c>
      <c r="BG1823">
        <v>0</v>
      </c>
      <c r="BH1823">
        <v>1</v>
      </c>
      <c r="BI1823">
        <v>1</v>
      </c>
      <c r="BJ1823">
        <v>0.2</v>
      </c>
      <c r="BK1823">
        <v>1</v>
      </c>
      <c r="BL1823" s="4">
        <v>47.73</v>
      </c>
      <c r="BM1823" s="4">
        <v>7.16</v>
      </c>
      <c r="BN1823" s="4">
        <v>54.89</v>
      </c>
      <c r="BO1823" s="4">
        <v>54.89</v>
      </c>
      <c r="BQ1823" t="s">
        <v>385</v>
      </c>
      <c r="BR1823" t="s">
        <v>358</v>
      </c>
      <c r="BS1823" s="2">
        <v>44047</v>
      </c>
      <c r="BT1823" s="1">
        <v>0.54861111111111105</v>
      </c>
      <c r="BU1823" t="s">
        <v>1864</v>
      </c>
      <c r="BV1823" t="s">
        <v>0</v>
      </c>
      <c r="BW1823" t="s">
        <v>48</v>
      </c>
      <c r="BX1823" t="s">
        <v>108</v>
      </c>
      <c r="BY1823">
        <v>1200</v>
      </c>
      <c r="BZ1823" t="s">
        <v>1427</v>
      </c>
      <c r="CA1823" t="s">
        <v>257</v>
      </c>
      <c r="CC1823" t="s">
        <v>428</v>
      </c>
      <c r="CD1823">
        <v>6229</v>
      </c>
      <c r="CE1823" t="s">
        <v>64</v>
      </c>
      <c r="CF1823" s="2">
        <v>44047</v>
      </c>
      <c r="CI1823">
        <v>1</v>
      </c>
      <c r="CJ1823">
        <v>1</v>
      </c>
      <c r="CK1823">
        <v>21</v>
      </c>
      <c r="CL1823" t="s">
        <v>0</v>
      </c>
    </row>
    <row r="1824" spans="1:90" x14ac:dyDescent="0.3">
      <c r="A1824" t="s">
        <v>322</v>
      </c>
      <c r="B1824" t="s">
        <v>321</v>
      </c>
      <c r="C1824" t="s">
        <v>10</v>
      </c>
      <c r="E1824" t="str">
        <f>"FES1162759428"</f>
        <v>FES1162759428</v>
      </c>
      <c r="F1824" s="2">
        <v>44049</v>
      </c>
      <c r="G1824">
        <v>202102</v>
      </c>
      <c r="H1824" t="s">
        <v>25</v>
      </c>
      <c r="I1824" t="s">
        <v>23</v>
      </c>
      <c r="J1824" t="s">
        <v>320</v>
      </c>
      <c r="K1824" t="s">
        <v>7</v>
      </c>
      <c r="L1824" t="s">
        <v>232</v>
      </c>
      <c r="M1824" t="s">
        <v>231</v>
      </c>
      <c r="N1824" t="s">
        <v>1382</v>
      </c>
      <c r="O1824" t="s">
        <v>18</v>
      </c>
      <c r="P1824" t="str">
        <f>"2170748377                    "</f>
        <v xml:space="preserve">2170748377                    </v>
      </c>
      <c r="Q1824">
        <v>0</v>
      </c>
      <c r="R1824">
        <v>0</v>
      </c>
      <c r="S1824">
        <v>0</v>
      </c>
      <c r="T1824">
        <v>0</v>
      </c>
      <c r="U1824">
        <v>0</v>
      </c>
      <c r="V1824">
        <v>0</v>
      </c>
      <c r="W1824">
        <v>0</v>
      </c>
      <c r="X1824">
        <v>0</v>
      </c>
      <c r="Y1824">
        <v>0</v>
      </c>
      <c r="Z1824">
        <v>0</v>
      </c>
      <c r="AA1824">
        <v>0</v>
      </c>
      <c r="AB1824">
        <v>0</v>
      </c>
      <c r="AC1824">
        <v>0</v>
      </c>
      <c r="AD1824">
        <v>0</v>
      </c>
      <c r="AE1824" s="3">
        <v>0</v>
      </c>
      <c r="AF1824" s="3">
        <v>0</v>
      </c>
      <c r="AG1824" s="3">
        <v>0</v>
      </c>
      <c r="AH1824" s="3">
        <v>0</v>
      </c>
      <c r="AI1824" s="3">
        <v>0</v>
      </c>
      <c r="AJ1824" s="3">
        <v>0</v>
      </c>
      <c r="AK1824" s="3">
        <v>9.31</v>
      </c>
      <c r="AL1824" s="3">
        <v>0</v>
      </c>
      <c r="AM1824" s="3">
        <v>0</v>
      </c>
      <c r="AN1824" s="3">
        <v>0</v>
      </c>
      <c r="AO1824" s="3">
        <v>0</v>
      </c>
      <c r="AP1824" s="3">
        <v>0</v>
      </c>
      <c r="AQ1824" s="3">
        <v>0</v>
      </c>
      <c r="AR1824" s="3">
        <v>0</v>
      </c>
      <c r="AS1824" s="3">
        <v>0</v>
      </c>
      <c r="AT1824">
        <v>0</v>
      </c>
      <c r="AU1824">
        <v>0</v>
      </c>
      <c r="AV1824">
        <v>0</v>
      </c>
      <c r="AW1824">
        <v>0</v>
      </c>
      <c r="AX1824">
        <v>0</v>
      </c>
      <c r="AY1824">
        <v>0</v>
      </c>
      <c r="AZ1824">
        <v>0</v>
      </c>
      <c r="BA1824">
        <v>0</v>
      </c>
      <c r="BB1824">
        <v>0</v>
      </c>
      <c r="BC1824">
        <v>0</v>
      </c>
      <c r="BD1824">
        <v>0</v>
      </c>
      <c r="BE1824">
        <v>0</v>
      </c>
      <c r="BF1824">
        <v>0</v>
      </c>
      <c r="BG1824">
        <v>0</v>
      </c>
      <c r="BH1824">
        <v>1</v>
      </c>
      <c r="BI1824">
        <v>15.4</v>
      </c>
      <c r="BJ1824">
        <v>15.2</v>
      </c>
      <c r="BK1824">
        <v>16</v>
      </c>
      <c r="BL1824" s="4">
        <v>71.38</v>
      </c>
      <c r="BM1824" s="4">
        <v>10.71</v>
      </c>
      <c r="BN1824" s="4">
        <v>82.09</v>
      </c>
      <c r="BO1824" s="4">
        <v>82.09</v>
      </c>
      <c r="BQ1824" t="s">
        <v>318</v>
      </c>
      <c r="BR1824" t="s">
        <v>317</v>
      </c>
      <c r="BS1824" s="2">
        <v>44050</v>
      </c>
      <c r="BT1824" s="1">
        <v>0.32222222222222224</v>
      </c>
      <c r="BU1824" t="s">
        <v>1837</v>
      </c>
      <c r="BV1824" t="s">
        <v>16</v>
      </c>
      <c r="BY1824">
        <v>75914.12</v>
      </c>
      <c r="BZ1824" t="s">
        <v>1427</v>
      </c>
      <c r="CC1824" t="s">
        <v>231</v>
      </c>
      <c r="CD1824">
        <v>1459</v>
      </c>
      <c r="CE1824" t="s">
        <v>2</v>
      </c>
      <c r="CI1824">
        <v>1</v>
      </c>
      <c r="CJ1824">
        <v>1</v>
      </c>
      <c r="CK1824">
        <v>32</v>
      </c>
      <c r="CL1824" t="s">
        <v>0</v>
      </c>
    </row>
    <row r="1825" spans="1:90" x14ac:dyDescent="0.3">
      <c r="A1825" t="s">
        <v>322</v>
      </c>
      <c r="B1825" t="s">
        <v>321</v>
      </c>
      <c r="C1825" t="s">
        <v>10</v>
      </c>
      <c r="E1825" t="str">
        <f>"FES1162759549"</f>
        <v>FES1162759549</v>
      </c>
      <c r="F1825" s="2">
        <v>44050</v>
      </c>
      <c r="G1825">
        <v>202102</v>
      </c>
      <c r="H1825" t="s">
        <v>25</v>
      </c>
      <c r="I1825" t="s">
        <v>23</v>
      </c>
      <c r="J1825" t="s">
        <v>362</v>
      </c>
      <c r="K1825" t="s">
        <v>7</v>
      </c>
      <c r="L1825" t="s">
        <v>111</v>
      </c>
      <c r="M1825" t="s">
        <v>110</v>
      </c>
      <c r="N1825" t="s">
        <v>620</v>
      </c>
      <c r="O1825" t="s">
        <v>21</v>
      </c>
      <c r="P1825" t="str">
        <f>"2170748510                    "</f>
        <v xml:space="preserve">2170748510                    </v>
      </c>
      <c r="Q1825">
        <v>0</v>
      </c>
      <c r="R1825">
        <v>0</v>
      </c>
      <c r="S1825">
        <v>0</v>
      </c>
      <c r="T1825">
        <v>0</v>
      </c>
      <c r="U1825">
        <v>0</v>
      </c>
      <c r="V1825">
        <v>0</v>
      </c>
      <c r="W1825">
        <v>0</v>
      </c>
      <c r="X1825">
        <v>0</v>
      </c>
      <c r="Y1825">
        <v>0</v>
      </c>
      <c r="Z1825">
        <v>0</v>
      </c>
      <c r="AA1825">
        <v>0</v>
      </c>
      <c r="AB1825">
        <v>0</v>
      </c>
      <c r="AC1825">
        <v>0</v>
      </c>
      <c r="AD1825">
        <v>0</v>
      </c>
      <c r="AE1825" s="3">
        <v>0</v>
      </c>
      <c r="AF1825" s="3">
        <v>0</v>
      </c>
      <c r="AG1825" s="3">
        <v>0</v>
      </c>
      <c r="AH1825" s="3">
        <v>0</v>
      </c>
      <c r="AI1825" s="3">
        <v>0</v>
      </c>
      <c r="AJ1825" s="3">
        <v>0</v>
      </c>
      <c r="AK1825" s="3">
        <v>4.91</v>
      </c>
      <c r="AL1825" s="3">
        <v>0</v>
      </c>
      <c r="AM1825" s="3">
        <v>0</v>
      </c>
      <c r="AN1825" s="3">
        <v>0</v>
      </c>
      <c r="AO1825" s="3">
        <v>0</v>
      </c>
      <c r="AP1825" s="3">
        <v>0</v>
      </c>
      <c r="AQ1825" s="3">
        <v>0</v>
      </c>
      <c r="AR1825" s="3">
        <v>0</v>
      </c>
      <c r="AS1825" s="3">
        <v>0</v>
      </c>
      <c r="AT1825">
        <v>0</v>
      </c>
      <c r="AU1825">
        <v>0</v>
      </c>
      <c r="AV1825">
        <v>0</v>
      </c>
      <c r="AW1825">
        <v>0</v>
      </c>
      <c r="AX1825">
        <v>0</v>
      </c>
      <c r="AY1825">
        <v>0</v>
      </c>
      <c r="AZ1825">
        <v>0</v>
      </c>
      <c r="BA1825">
        <v>0</v>
      </c>
      <c r="BB1825">
        <v>0</v>
      </c>
      <c r="BC1825">
        <v>0</v>
      </c>
      <c r="BD1825">
        <v>0</v>
      </c>
      <c r="BE1825">
        <v>0</v>
      </c>
      <c r="BF1825">
        <v>0</v>
      </c>
      <c r="BG1825">
        <v>0</v>
      </c>
      <c r="BH1825">
        <v>1</v>
      </c>
      <c r="BI1825">
        <v>1</v>
      </c>
      <c r="BJ1825">
        <v>0.2</v>
      </c>
      <c r="BK1825">
        <v>1</v>
      </c>
      <c r="BL1825" s="4">
        <v>37.619999999999997</v>
      </c>
      <c r="BM1825" s="4">
        <v>5.64</v>
      </c>
      <c r="BN1825" s="4">
        <v>43.26</v>
      </c>
      <c r="BO1825" s="4">
        <v>43.26</v>
      </c>
      <c r="BQ1825" t="s">
        <v>385</v>
      </c>
      <c r="BR1825" t="s">
        <v>358</v>
      </c>
      <c r="BS1825" s="2">
        <v>44054</v>
      </c>
      <c r="BT1825" s="1">
        <v>0.4375</v>
      </c>
      <c r="BU1825" t="s">
        <v>619</v>
      </c>
      <c r="BV1825" t="s">
        <v>16</v>
      </c>
      <c r="BY1825">
        <v>1200</v>
      </c>
      <c r="CA1825" t="s">
        <v>149</v>
      </c>
      <c r="CC1825" t="s">
        <v>110</v>
      </c>
      <c r="CD1825">
        <v>1428</v>
      </c>
      <c r="CE1825" t="s">
        <v>64</v>
      </c>
      <c r="CI1825">
        <v>1</v>
      </c>
      <c r="CJ1825">
        <v>2</v>
      </c>
      <c r="CK1825">
        <v>22</v>
      </c>
      <c r="CL1825" t="s">
        <v>0</v>
      </c>
    </row>
    <row r="1826" spans="1:90" x14ac:dyDescent="0.3">
      <c r="A1826" t="s">
        <v>322</v>
      </c>
      <c r="B1826" t="s">
        <v>321</v>
      </c>
      <c r="C1826" t="s">
        <v>10</v>
      </c>
      <c r="E1826" t="str">
        <f>"FES1162760143"</f>
        <v>FES1162760143</v>
      </c>
      <c r="F1826" s="2">
        <v>44056</v>
      </c>
      <c r="G1826">
        <v>202102</v>
      </c>
      <c r="H1826" t="s">
        <v>25</v>
      </c>
      <c r="I1826" t="s">
        <v>23</v>
      </c>
      <c r="J1826" t="s">
        <v>362</v>
      </c>
      <c r="K1826" t="s">
        <v>7</v>
      </c>
      <c r="L1826" t="s">
        <v>37</v>
      </c>
      <c r="M1826" t="s">
        <v>36</v>
      </c>
      <c r="N1826" t="s">
        <v>1530</v>
      </c>
      <c r="O1826" t="s">
        <v>21</v>
      </c>
      <c r="P1826" t="str">
        <f>"2170747984                    "</f>
        <v xml:space="preserve">2170747984                    </v>
      </c>
      <c r="Q1826">
        <v>0</v>
      </c>
      <c r="R1826">
        <v>0</v>
      </c>
      <c r="S1826">
        <v>0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0</v>
      </c>
      <c r="AA1826">
        <v>0</v>
      </c>
      <c r="AB1826">
        <v>0</v>
      </c>
      <c r="AC1826">
        <v>0</v>
      </c>
      <c r="AD1826">
        <v>0</v>
      </c>
      <c r="AE1826" s="3">
        <v>0</v>
      </c>
      <c r="AF1826" s="3">
        <v>0</v>
      </c>
      <c r="AG1826" s="3">
        <v>0</v>
      </c>
      <c r="AH1826" s="3">
        <v>0</v>
      </c>
      <c r="AI1826" s="3">
        <v>0</v>
      </c>
      <c r="AJ1826" s="3">
        <v>0</v>
      </c>
      <c r="AK1826" s="3">
        <v>6.28</v>
      </c>
      <c r="AL1826" s="3">
        <v>0</v>
      </c>
      <c r="AM1826" s="3">
        <v>0</v>
      </c>
      <c r="AN1826" s="3">
        <v>0</v>
      </c>
      <c r="AO1826" s="3">
        <v>0</v>
      </c>
      <c r="AP1826" s="3">
        <v>0</v>
      </c>
      <c r="AQ1826" s="3">
        <v>0</v>
      </c>
      <c r="AR1826" s="3">
        <v>0</v>
      </c>
      <c r="AS1826" s="3">
        <v>0</v>
      </c>
      <c r="AT1826">
        <v>0</v>
      </c>
      <c r="AU1826">
        <v>0</v>
      </c>
      <c r="AV1826">
        <v>0</v>
      </c>
      <c r="AW1826">
        <v>0</v>
      </c>
      <c r="AX1826">
        <v>0</v>
      </c>
      <c r="AY1826">
        <v>0</v>
      </c>
      <c r="AZ1826">
        <v>0</v>
      </c>
      <c r="BA1826">
        <v>0</v>
      </c>
      <c r="BB1826">
        <v>0</v>
      </c>
      <c r="BC1826">
        <v>0</v>
      </c>
      <c r="BD1826">
        <v>0</v>
      </c>
      <c r="BE1826">
        <v>0</v>
      </c>
      <c r="BF1826">
        <v>0</v>
      </c>
      <c r="BG1826">
        <v>0</v>
      </c>
      <c r="BH1826">
        <v>1</v>
      </c>
      <c r="BI1826">
        <v>1</v>
      </c>
      <c r="BJ1826">
        <v>0.2</v>
      </c>
      <c r="BK1826">
        <v>1</v>
      </c>
      <c r="BL1826" s="4">
        <v>48.15</v>
      </c>
      <c r="BM1826" s="4">
        <v>7.22</v>
      </c>
      <c r="BN1826" s="4">
        <v>55.37</v>
      </c>
      <c r="BO1826" s="4">
        <v>55.37</v>
      </c>
      <c r="BQ1826" t="s">
        <v>318</v>
      </c>
      <c r="BR1826" t="s">
        <v>358</v>
      </c>
      <c r="BS1826" s="2">
        <v>44057</v>
      </c>
      <c r="BT1826" s="1">
        <v>0.41666666666666669</v>
      </c>
      <c r="BU1826" t="s">
        <v>1125</v>
      </c>
      <c r="BV1826" t="s">
        <v>16</v>
      </c>
      <c r="BY1826">
        <v>1200</v>
      </c>
      <c r="CA1826" t="s">
        <v>1124</v>
      </c>
      <c r="CC1826" t="s">
        <v>36</v>
      </c>
      <c r="CD1826">
        <v>3212</v>
      </c>
      <c r="CE1826" t="s">
        <v>64</v>
      </c>
      <c r="CF1826" s="2">
        <v>44061</v>
      </c>
      <c r="CI1826">
        <v>1</v>
      </c>
      <c r="CJ1826">
        <v>1</v>
      </c>
      <c r="CK1826">
        <v>21</v>
      </c>
      <c r="CL1826" t="s">
        <v>0</v>
      </c>
    </row>
    <row r="1827" spans="1:90" x14ac:dyDescent="0.3">
      <c r="A1827" t="s">
        <v>322</v>
      </c>
      <c r="B1827" t="s">
        <v>321</v>
      </c>
      <c r="C1827" t="s">
        <v>10</v>
      </c>
      <c r="E1827" t="str">
        <f>"FES1162758954"</f>
        <v>FES1162758954</v>
      </c>
      <c r="F1827" s="2">
        <v>44048</v>
      </c>
      <c r="G1827">
        <v>202102</v>
      </c>
      <c r="H1827" t="s">
        <v>25</v>
      </c>
      <c r="I1827" t="s">
        <v>23</v>
      </c>
      <c r="J1827" t="s">
        <v>362</v>
      </c>
      <c r="K1827" t="s">
        <v>7</v>
      </c>
      <c r="L1827" t="s">
        <v>562</v>
      </c>
      <c r="M1827" t="s">
        <v>558</v>
      </c>
      <c r="N1827" t="s">
        <v>511</v>
      </c>
      <c r="O1827" t="s">
        <v>21</v>
      </c>
      <c r="P1827" t="str">
        <f>"2170748061                    "</f>
        <v xml:space="preserve">2170748061                    </v>
      </c>
      <c r="Q1827">
        <v>0</v>
      </c>
      <c r="R1827">
        <v>0</v>
      </c>
      <c r="S1827">
        <v>0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0</v>
      </c>
      <c r="AA1827">
        <v>0</v>
      </c>
      <c r="AB1827">
        <v>0</v>
      </c>
      <c r="AC1827">
        <v>0</v>
      </c>
      <c r="AD1827">
        <v>0</v>
      </c>
      <c r="AE1827" s="3">
        <v>0</v>
      </c>
      <c r="AF1827" s="3">
        <v>0</v>
      </c>
      <c r="AG1827" s="3">
        <v>0</v>
      </c>
      <c r="AH1827" s="3">
        <v>0</v>
      </c>
      <c r="AI1827" s="3">
        <v>0</v>
      </c>
      <c r="AJ1827" s="3">
        <v>0</v>
      </c>
      <c r="AK1827" s="3">
        <v>4.91</v>
      </c>
      <c r="AL1827" s="3">
        <v>0</v>
      </c>
      <c r="AM1827" s="3">
        <v>0</v>
      </c>
      <c r="AN1827" s="3">
        <v>0</v>
      </c>
      <c r="AO1827" s="3">
        <v>0</v>
      </c>
      <c r="AP1827" s="3">
        <v>0</v>
      </c>
      <c r="AQ1827" s="3">
        <v>0</v>
      </c>
      <c r="AR1827" s="3">
        <v>0</v>
      </c>
      <c r="AS1827" s="3">
        <v>0</v>
      </c>
      <c r="AT1827">
        <v>0</v>
      </c>
      <c r="AU1827">
        <v>0</v>
      </c>
      <c r="AV1827">
        <v>0</v>
      </c>
      <c r="AW1827">
        <v>0</v>
      </c>
      <c r="AX1827">
        <v>0</v>
      </c>
      <c r="AY1827">
        <v>0</v>
      </c>
      <c r="AZ1827">
        <v>0</v>
      </c>
      <c r="BA1827">
        <v>0</v>
      </c>
      <c r="BB1827">
        <v>0</v>
      </c>
      <c r="BC1827">
        <v>0</v>
      </c>
      <c r="BD1827">
        <v>0</v>
      </c>
      <c r="BE1827">
        <v>0</v>
      </c>
      <c r="BF1827">
        <v>0</v>
      </c>
      <c r="BG1827">
        <v>0</v>
      </c>
      <c r="BH1827">
        <v>1</v>
      </c>
      <c r="BI1827">
        <v>1</v>
      </c>
      <c r="BJ1827">
        <v>0.2</v>
      </c>
      <c r="BK1827">
        <v>1</v>
      </c>
      <c r="BL1827" s="4">
        <v>37.619999999999997</v>
      </c>
      <c r="BM1827" s="4">
        <v>5.64</v>
      </c>
      <c r="BN1827" s="4">
        <v>43.26</v>
      </c>
      <c r="BO1827" s="4">
        <v>43.26</v>
      </c>
      <c r="BQ1827" t="s">
        <v>385</v>
      </c>
      <c r="BR1827" t="s">
        <v>358</v>
      </c>
      <c r="BS1827" s="2">
        <v>44049</v>
      </c>
      <c r="BT1827" s="1">
        <v>0.32291666666666669</v>
      </c>
      <c r="BU1827" t="s">
        <v>217</v>
      </c>
      <c r="BV1827" t="s">
        <v>16</v>
      </c>
      <c r="BY1827">
        <v>1200</v>
      </c>
      <c r="BZ1827" t="s">
        <v>1427</v>
      </c>
      <c r="CA1827" t="s">
        <v>717</v>
      </c>
      <c r="CC1827" t="s">
        <v>558</v>
      </c>
      <c r="CD1827">
        <v>1451</v>
      </c>
      <c r="CE1827" t="s">
        <v>64</v>
      </c>
      <c r="CF1827" s="2">
        <v>44050</v>
      </c>
      <c r="CI1827">
        <v>1</v>
      </c>
      <c r="CJ1827">
        <v>1</v>
      </c>
      <c r="CK1827">
        <v>22</v>
      </c>
      <c r="CL1827" t="s">
        <v>0</v>
      </c>
    </row>
    <row r="1828" spans="1:90" x14ac:dyDescent="0.3">
      <c r="A1828" t="s">
        <v>322</v>
      </c>
      <c r="B1828" t="s">
        <v>321</v>
      </c>
      <c r="C1828" t="s">
        <v>10</v>
      </c>
      <c r="E1828" t="str">
        <f>"FES1162758408"</f>
        <v>FES1162758408</v>
      </c>
      <c r="F1828" s="2">
        <v>44046</v>
      </c>
      <c r="G1828">
        <v>202102</v>
      </c>
      <c r="H1828" t="s">
        <v>25</v>
      </c>
      <c r="I1828" t="s">
        <v>23</v>
      </c>
      <c r="J1828" t="s">
        <v>362</v>
      </c>
      <c r="K1828" t="s">
        <v>7</v>
      </c>
      <c r="L1828" t="s">
        <v>638</v>
      </c>
      <c r="M1828" t="s">
        <v>635</v>
      </c>
      <c r="N1828" t="s">
        <v>1863</v>
      </c>
      <c r="O1828" t="s">
        <v>21</v>
      </c>
      <c r="P1828" t="str">
        <f>"2170747636                    "</f>
        <v xml:space="preserve">2170747636                    </v>
      </c>
      <c r="Q1828">
        <v>0</v>
      </c>
      <c r="R1828">
        <v>0</v>
      </c>
      <c r="S1828">
        <v>0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0</v>
      </c>
      <c r="AB1828">
        <v>0</v>
      </c>
      <c r="AC1828">
        <v>0</v>
      </c>
      <c r="AD1828">
        <v>0</v>
      </c>
      <c r="AE1828" s="3">
        <v>0</v>
      </c>
      <c r="AF1828" s="3">
        <v>0</v>
      </c>
      <c r="AG1828" s="3">
        <v>0</v>
      </c>
      <c r="AH1828" s="3">
        <v>0</v>
      </c>
      <c r="AI1828" s="3">
        <v>0</v>
      </c>
      <c r="AJ1828" s="3">
        <v>0</v>
      </c>
      <c r="AK1828" s="3">
        <v>5.86</v>
      </c>
      <c r="AL1828" s="3">
        <v>0</v>
      </c>
      <c r="AM1828" s="3">
        <v>0</v>
      </c>
      <c r="AN1828" s="3">
        <v>0</v>
      </c>
      <c r="AO1828" s="3">
        <v>0</v>
      </c>
      <c r="AP1828" s="3">
        <v>0</v>
      </c>
      <c r="AQ1828" s="3">
        <v>0</v>
      </c>
      <c r="AR1828" s="3">
        <v>0</v>
      </c>
      <c r="AS1828" s="3">
        <v>0</v>
      </c>
      <c r="AT1828">
        <v>0</v>
      </c>
      <c r="AU1828">
        <v>0</v>
      </c>
      <c r="AV1828">
        <v>0</v>
      </c>
      <c r="AW1828">
        <v>0</v>
      </c>
      <c r="AX1828">
        <v>0</v>
      </c>
      <c r="AY1828">
        <v>0</v>
      </c>
      <c r="AZ1828">
        <v>0</v>
      </c>
      <c r="BA1828">
        <v>0</v>
      </c>
      <c r="BB1828">
        <v>0</v>
      </c>
      <c r="BC1828">
        <v>0</v>
      </c>
      <c r="BD1828">
        <v>0</v>
      </c>
      <c r="BE1828">
        <v>0</v>
      </c>
      <c r="BF1828">
        <v>0</v>
      </c>
      <c r="BG1828">
        <v>0</v>
      </c>
      <c r="BH1828">
        <v>1</v>
      </c>
      <c r="BI1828">
        <v>1</v>
      </c>
      <c r="BJ1828">
        <v>0.2</v>
      </c>
      <c r="BK1828">
        <v>1</v>
      </c>
      <c r="BL1828" s="4">
        <v>47.73</v>
      </c>
      <c r="BM1828" s="4">
        <v>7.16</v>
      </c>
      <c r="BN1828" s="4">
        <v>54.89</v>
      </c>
      <c r="BO1828" s="4">
        <v>54.89</v>
      </c>
      <c r="BQ1828" t="s">
        <v>1862</v>
      </c>
      <c r="BR1828" t="s">
        <v>358</v>
      </c>
      <c r="BS1828" s="2">
        <v>44047</v>
      </c>
      <c r="BT1828" s="1">
        <v>0.45277777777777778</v>
      </c>
      <c r="BU1828" t="s">
        <v>1861</v>
      </c>
      <c r="BV1828" t="s">
        <v>0</v>
      </c>
      <c r="BW1828" t="s">
        <v>34</v>
      </c>
      <c r="BX1828" t="s">
        <v>1442</v>
      </c>
      <c r="BY1828">
        <v>1200</v>
      </c>
      <c r="BZ1828" t="s">
        <v>1427</v>
      </c>
      <c r="CA1828" t="s">
        <v>285</v>
      </c>
      <c r="CC1828" t="s">
        <v>635</v>
      </c>
      <c r="CD1828">
        <v>4026</v>
      </c>
      <c r="CE1828" t="s">
        <v>64</v>
      </c>
      <c r="CF1828" s="2">
        <v>44047</v>
      </c>
      <c r="CI1828">
        <v>1</v>
      </c>
      <c r="CJ1828">
        <v>1</v>
      </c>
      <c r="CK1828">
        <v>21</v>
      </c>
      <c r="CL1828" t="s">
        <v>0</v>
      </c>
    </row>
    <row r="1829" spans="1:90" x14ac:dyDescent="0.3">
      <c r="A1829" t="s">
        <v>322</v>
      </c>
      <c r="B1829" t="s">
        <v>321</v>
      </c>
      <c r="C1829" t="s">
        <v>10</v>
      </c>
      <c r="E1829" t="str">
        <f>"FES1162759534"</f>
        <v>FES1162759534</v>
      </c>
      <c r="F1829" s="2">
        <v>44050</v>
      </c>
      <c r="G1829">
        <v>202102</v>
      </c>
      <c r="H1829" t="s">
        <v>25</v>
      </c>
      <c r="I1829" t="s">
        <v>23</v>
      </c>
      <c r="J1829" t="s">
        <v>362</v>
      </c>
      <c r="K1829" t="s">
        <v>7</v>
      </c>
      <c r="L1829" t="s">
        <v>60</v>
      </c>
      <c r="M1829" t="s">
        <v>58</v>
      </c>
      <c r="N1829" t="s">
        <v>1860</v>
      </c>
      <c r="O1829" t="s">
        <v>21</v>
      </c>
      <c r="P1829" t="str">
        <f>"2170748481                    "</f>
        <v xml:space="preserve">2170748481                    </v>
      </c>
      <c r="Q1829">
        <v>0</v>
      </c>
      <c r="R1829">
        <v>0</v>
      </c>
      <c r="S1829">
        <v>0</v>
      </c>
      <c r="T1829">
        <v>0</v>
      </c>
      <c r="U1829">
        <v>0</v>
      </c>
      <c r="V1829">
        <v>0</v>
      </c>
      <c r="W1829">
        <v>0</v>
      </c>
      <c r="X1829">
        <v>0</v>
      </c>
      <c r="Y1829">
        <v>0</v>
      </c>
      <c r="Z1829">
        <v>0</v>
      </c>
      <c r="AA1829">
        <v>0</v>
      </c>
      <c r="AB1829">
        <v>0</v>
      </c>
      <c r="AC1829">
        <v>0</v>
      </c>
      <c r="AD1829">
        <v>0</v>
      </c>
      <c r="AE1829" s="3">
        <v>0</v>
      </c>
      <c r="AF1829" s="3">
        <v>0</v>
      </c>
      <c r="AG1829" s="3">
        <v>0</v>
      </c>
      <c r="AH1829" s="3">
        <v>0</v>
      </c>
      <c r="AI1829" s="3">
        <v>0</v>
      </c>
      <c r="AJ1829" s="3">
        <v>0</v>
      </c>
      <c r="AK1829" s="3">
        <v>6.28</v>
      </c>
      <c r="AL1829" s="3">
        <v>0</v>
      </c>
      <c r="AM1829" s="3">
        <v>0</v>
      </c>
      <c r="AN1829" s="3">
        <v>0</v>
      </c>
      <c r="AO1829" s="3">
        <v>0</v>
      </c>
      <c r="AP1829" s="3">
        <v>0</v>
      </c>
      <c r="AQ1829" s="3">
        <v>0</v>
      </c>
      <c r="AR1829" s="3">
        <v>0</v>
      </c>
      <c r="AS1829" s="3">
        <v>0</v>
      </c>
      <c r="AT1829">
        <v>0</v>
      </c>
      <c r="AU1829">
        <v>0</v>
      </c>
      <c r="AV1829">
        <v>0</v>
      </c>
      <c r="AW1829">
        <v>0</v>
      </c>
      <c r="AX1829">
        <v>0</v>
      </c>
      <c r="AY1829">
        <v>0</v>
      </c>
      <c r="AZ1829">
        <v>0</v>
      </c>
      <c r="BA1829">
        <v>0</v>
      </c>
      <c r="BB1829">
        <v>0</v>
      </c>
      <c r="BC1829">
        <v>0</v>
      </c>
      <c r="BD1829">
        <v>0</v>
      </c>
      <c r="BE1829">
        <v>0</v>
      </c>
      <c r="BF1829">
        <v>0</v>
      </c>
      <c r="BG1829">
        <v>0</v>
      </c>
      <c r="BH1829">
        <v>1</v>
      </c>
      <c r="BI1829">
        <v>1</v>
      </c>
      <c r="BJ1829">
        <v>0.2</v>
      </c>
      <c r="BK1829">
        <v>1</v>
      </c>
      <c r="BL1829" s="4">
        <v>48.15</v>
      </c>
      <c r="BM1829" s="4">
        <v>7.22</v>
      </c>
      <c r="BN1829" s="4">
        <v>55.37</v>
      </c>
      <c r="BO1829" s="4">
        <v>55.37</v>
      </c>
      <c r="BQ1829" t="s">
        <v>385</v>
      </c>
      <c r="BR1829" t="s">
        <v>358</v>
      </c>
      <c r="BS1829" s="2">
        <v>44054</v>
      </c>
      <c r="BT1829" s="1">
        <v>0.40972222222222227</v>
      </c>
      <c r="BU1829" t="s">
        <v>1859</v>
      </c>
      <c r="BV1829" t="s">
        <v>16</v>
      </c>
      <c r="BY1829">
        <v>1200</v>
      </c>
      <c r="CA1829" t="s">
        <v>59</v>
      </c>
      <c r="CC1829" t="s">
        <v>58</v>
      </c>
      <c r="CD1829">
        <v>84</v>
      </c>
      <c r="CE1829" t="s">
        <v>64</v>
      </c>
      <c r="CF1829" s="2">
        <v>44055</v>
      </c>
      <c r="CI1829">
        <v>1</v>
      </c>
      <c r="CJ1829">
        <v>2</v>
      </c>
      <c r="CK1829">
        <v>21</v>
      </c>
      <c r="CL1829" t="s">
        <v>0</v>
      </c>
    </row>
    <row r="1830" spans="1:90" x14ac:dyDescent="0.3">
      <c r="A1830" t="s">
        <v>322</v>
      </c>
      <c r="B1830" t="s">
        <v>321</v>
      </c>
      <c r="C1830" t="s">
        <v>10</v>
      </c>
      <c r="E1830" t="str">
        <f>"FES1162760226"</f>
        <v>FES1162760226</v>
      </c>
      <c r="F1830" s="2">
        <v>44056</v>
      </c>
      <c r="G1830">
        <v>202102</v>
      </c>
      <c r="H1830" t="s">
        <v>25</v>
      </c>
      <c r="I1830" t="s">
        <v>23</v>
      </c>
      <c r="J1830" t="s">
        <v>362</v>
      </c>
      <c r="K1830" t="s">
        <v>7</v>
      </c>
      <c r="L1830" t="s">
        <v>55</v>
      </c>
      <c r="M1830" t="s">
        <v>55</v>
      </c>
      <c r="N1830" t="s">
        <v>393</v>
      </c>
      <c r="O1830" t="s">
        <v>21</v>
      </c>
      <c r="P1830" t="str">
        <f>"2170749066                    "</f>
        <v xml:space="preserve">2170749066                    </v>
      </c>
      <c r="Q1830">
        <v>0</v>
      </c>
      <c r="R1830">
        <v>0</v>
      </c>
      <c r="S1830">
        <v>0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0</v>
      </c>
      <c r="Z1830">
        <v>0</v>
      </c>
      <c r="AA1830">
        <v>0</v>
      </c>
      <c r="AB1830">
        <v>0</v>
      </c>
      <c r="AC1830">
        <v>0</v>
      </c>
      <c r="AD1830">
        <v>0</v>
      </c>
      <c r="AE1830" s="3">
        <v>0</v>
      </c>
      <c r="AF1830" s="3">
        <v>0</v>
      </c>
      <c r="AG1830" s="3">
        <v>0</v>
      </c>
      <c r="AH1830" s="3">
        <v>0</v>
      </c>
      <c r="AI1830" s="3">
        <v>0</v>
      </c>
      <c r="AJ1830" s="3">
        <v>0</v>
      </c>
      <c r="AK1830" s="3">
        <v>12.17</v>
      </c>
      <c r="AL1830" s="3">
        <v>0</v>
      </c>
      <c r="AM1830" s="3">
        <v>0</v>
      </c>
      <c r="AN1830" s="3">
        <v>0</v>
      </c>
      <c r="AO1830" s="3">
        <v>0</v>
      </c>
      <c r="AP1830" s="3">
        <v>0</v>
      </c>
      <c r="AQ1830" s="3">
        <v>0</v>
      </c>
      <c r="AR1830" s="3">
        <v>0</v>
      </c>
      <c r="AS1830" s="3">
        <v>0</v>
      </c>
      <c r="AT1830">
        <v>0</v>
      </c>
      <c r="AU1830">
        <v>0</v>
      </c>
      <c r="AV1830">
        <v>0</v>
      </c>
      <c r="AW1830">
        <v>0</v>
      </c>
      <c r="AX1830">
        <v>0</v>
      </c>
      <c r="AY1830">
        <v>0</v>
      </c>
      <c r="AZ1830">
        <v>0</v>
      </c>
      <c r="BA1830">
        <v>0</v>
      </c>
      <c r="BB1830">
        <v>0</v>
      </c>
      <c r="BC1830">
        <v>0</v>
      </c>
      <c r="BD1830">
        <v>0</v>
      </c>
      <c r="BE1830">
        <v>0</v>
      </c>
      <c r="BF1830">
        <v>0</v>
      </c>
      <c r="BG1830">
        <v>0</v>
      </c>
      <c r="BH1830">
        <v>1</v>
      </c>
      <c r="BI1830">
        <v>1</v>
      </c>
      <c r="BJ1830">
        <v>0.2</v>
      </c>
      <c r="BK1830">
        <v>1</v>
      </c>
      <c r="BL1830" s="4">
        <v>93.29</v>
      </c>
      <c r="BM1830" s="4">
        <v>13.99</v>
      </c>
      <c r="BN1830" s="4">
        <v>107.28</v>
      </c>
      <c r="BO1830" s="4">
        <v>107.28</v>
      </c>
      <c r="BQ1830" t="s">
        <v>385</v>
      </c>
      <c r="BR1830" t="s">
        <v>358</v>
      </c>
      <c r="BS1830" s="2">
        <v>44057</v>
      </c>
      <c r="BT1830" s="1">
        <v>0.49861111111111112</v>
      </c>
      <c r="BU1830" t="s">
        <v>226</v>
      </c>
      <c r="BV1830" t="s">
        <v>16</v>
      </c>
      <c r="BY1830">
        <v>1200</v>
      </c>
      <c r="CA1830" t="s">
        <v>137</v>
      </c>
      <c r="CC1830" t="s">
        <v>55</v>
      </c>
      <c r="CD1830">
        <v>7646</v>
      </c>
      <c r="CE1830" t="s">
        <v>64</v>
      </c>
      <c r="CF1830" s="2">
        <v>44060</v>
      </c>
      <c r="CI1830">
        <v>1</v>
      </c>
      <c r="CJ1830">
        <v>1</v>
      </c>
      <c r="CK1830">
        <v>23</v>
      </c>
      <c r="CL1830" t="s">
        <v>0</v>
      </c>
    </row>
    <row r="1831" spans="1:90" x14ac:dyDescent="0.3">
      <c r="A1831" t="s">
        <v>322</v>
      </c>
      <c r="B1831" t="s">
        <v>321</v>
      </c>
      <c r="C1831" t="s">
        <v>10</v>
      </c>
      <c r="E1831" t="str">
        <f>"FES1162760181"</f>
        <v>FES1162760181</v>
      </c>
      <c r="F1831" s="2">
        <v>44056</v>
      </c>
      <c r="G1831">
        <v>202102</v>
      </c>
      <c r="H1831" t="s">
        <v>25</v>
      </c>
      <c r="I1831" t="s">
        <v>23</v>
      </c>
      <c r="J1831" t="s">
        <v>362</v>
      </c>
      <c r="K1831" t="s">
        <v>7</v>
      </c>
      <c r="L1831" t="s">
        <v>9</v>
      </c>
      <c r="M1831" t="s">
        <v>8</v>
      </c>
      <c r="N1831" t="s">
        <v>534</v>
      </c>
      <c r="O1831" t="s">
        <v>21</v>
      </c>
      <c r="P1831" t="str">
        <f>"2170749021                    "</f>
        <v xml:space="preserve">2170749021                    </v>
      </c>
      <c r="Q1831">
        <v>0</v>
      </c>
      <c r="R1831">
        <v>0</v>
      </c>
      <c r="S1831">
        <v>0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0</v>
      </c>
      <c r="Z1831">
        <v>0</v>
      </c>
      <c r="AA1831">
        <v>0</v>
      </c>
      <c r="AB1831">
        <v>0</v>
      </c>
      <c r="AC1831">
        <v>0</v>
      </c>
      <c r="AD1831">
        <v>0</v>
      </c>
      <c r="AE1831" s="3">
        <v>0</v>
      </c>
      <c r="AF1831" s="3">
        <v>0</v>
      </c>
      <c r="AG1831" s="3">
        <v>0</v>
      </c>
      <c r="AH1831" s="3">
        <v>0</v>
      </c>
      <c r="AI1831" s="3">
        <v>0</v>
      </c>
      <c r="AJ1831" s="3">
        <v>0</v>
      </c>
      <c r="AK1831" s="3">
        <v>6.28</v>
      </c>
      <c r="AL1831" s="3">
        <v>0</v>
      </c>
      <c r="AM1831" s="3">
        <v>0</v>
      </c>
      <c r="AN1831" s="3">
        <v>0</v>
      </c>
      <c r="AO1831" s="3">
        <v>0</v>
      </c>
      <c r="AP1831" s="3">
        <v>0</v>
      </c>
      <c r="AQ1831" s="3">
        <v>0</v>
      </c>
      <c r="AR1831" s="3">
        <v>0</v>
      </c>
      <c r="AS1831" s="3">
        <v>0</v>
      </c>
      <c r="AT1831">
        <v>0</v>
      </c>
      <c r="AU1831">
        <v>0</v>
      </c>
      <c r="AV1831">
        <v>0</v>
      </c>
      <c r="AW1831">
        <v>0</v>
      </c>
      <c r="AX1831">
        <v>0</v>
      </c>
      <c r="AY1831">
        <v>0</v>
      </c>
      <c r="AZ1831">
        <v>0</v>
      </c>
      <c r="BA1831">
        <v>0</v>
      </c>
      <c r="BB1831">
        <v>0</v>
      </c>
      <c r="BC1831">
        <v>0</v>
      </c>
      <c r="BD1831">
        <v>0</v>
      </c>
      <c r="BE1831">
        <v>0</v>
      </c>
      <c r="BF1831">
        <v>0</v>
      </c>
      <c r="BG1831">
        <v>0</v>
      </c>
      <c r="BH1831">
        <v>1</v>
      </c>
      <c r="BI1831">
        <v>1</v>
      </c>
      <c r="BJ1831">
        <v>0.2</v>
      </c>
      <c r="BK1831">
        <v>1</v>
      </c>
      <c r="BL1831" s="4">
        <v>48.15</v>
      </c>
      <c r="BM1831" s="4">
        <v>7.22</v>
      </c>
      <c r="BN1831" s="4">
        <v>55.37</v>
      </c>
      <c r="BO1831" s="4">
        <v>55.37</v>
      </c>
      <c r="BQ1831" t="s">
        <v>385</v>
      </c>
      <c r="BR1831" t="s">
        <v>358</v>
      </c>
      <c r="BS1831" s="2">
        <v>44057</v>
      </c>
      <c r="BT1831" s="1">
        <v>0.33055555555555555</v>
      </c>
      <c r="BU1831" t="s">
        <v>533</v>
      </c>
      <c r="BV1831" t="s">
        <v>16</v>
      </c>
      <c r="BY1831">
        <v>1200</v>
      </c>
      <c r="CA1831" t="s">
        <v>302</v>
      </c>
      <c r="CC1831" t="s">
        <v>8</v>
      </c>
      <c r="CD1831">
        <v>7530</v>
      </c>
      <c r="CE1831" t="s">
        <v>64</v>
      </c>
      <c r="CF1831" s="2">
        <v>44060</v>
      </c>
      <c r="CI1831">
        <v>1</v>
      </c>
      <c r="CJ1831">
        <v>1</v>
      </c>
      <c r="CK1831">
        <v>21</v>
      </c>
      <c r="CL1831" t="s">
        <v>0</v>
      </c>
    </row>
    <row r="1832" spans="1:90" x14ac:dyDescent="0.3">
      <c r="A1832" t="s">
        <v>322</v>
      </c>
      <c r="B1832" t="s">
        <v>321</v>
      </c>
      <c r="C1832" t="s">
        <v>10</v>
      </c>
      <c r="E1832" t="str">
        <f>"FES1162760036"</f>
        <v>FES1162760036</v>
      </c>
      <c r="F1832" s="2">
        <v>44056</v>
      </c>
      <c r="G1832">
        <v>202102</v>
      </c>
      <c r="H1832" t="s">
        <v>25</v>
      </c>
      <c r="I1832" t="s">
        <v>23</v>
      </c>
      <c r="J1832" t="s">
        <v>362</v>
      </c>
      <c r="K1832" t="s">
        <v>7</v>
      </c>
      <c r="L1832" t="s">
        <v>9</v>
      </c>
      <c r="M1832" t="s">
        <v>8</v>
      </c>
      <c r="N1832" t="s">
        <v>1779</v>
      </c>
      <c r="O1832" t="s">
        <v>21</v>
      </c>
      <c r="P1832" t="str">
        <f>"2170747863                    "</f>
        <v xml:space="preserve">2170747863                    </v>
      </c>
      <c r="Q1832">
        <v>0</v>
      </c>
      <c r="R1832">
        <v>0</v>
      </c>
      <c r="S1832">
        <v>0</v>
      </c>
      <c r="T1832">
        <v>0</v>
      </c>
      <c r="U1832">
        <v>0</v>
      </c>
      <c r="V1832">
        <v>0</v>
      </c>
      <c r="W1832">
        <v>0</v>
      </c>
      <c r="X1832">
        <v>0</v>
      </c>
      <c r="Y1832">
        <v>0</v>
      </c>
      <c r="Z1832">
        <v>0</v>
      </c>
      <c r="AA1832">
        <v>0</v>
      </c>
      <c r="AB1832">
        <v>0</v>
      </c>
      <c r="AC1832">
        <v>0</v>
      </c>
      <c r="AD1832">
        <v>0</v>
      </c>
      <c r="AE1832" s="3">
        <v>0</v>
      </c>
      <c r="AF1832" s="3">
        <v>0</v>
      </c>
      <c r="AG1832" s="3">
        <v>0</v>
      </c>
      <c r="AH1832" s="3">
        <v>0</v>
      </c>
      <c r="AI1832" s="3">
        <v>0</v>
      </c>
      <c r="AJ1832" s="3">
        <v>0</v>
      </c>
      <c r="AK1832" s="3">
        <v>7.85</v>
      </c>
      <c r="AL1832" s="3">
        <v>0</v>
      </c>
      <c r="AM1832" s="3">
        <v>0</v>
      </c>
      <c r="AN1832" s="3">
        <v>0</v>
      </c>
      <c r="AO1832" s="3">
        <v>0</v>
      </c>
      <c r="AP1832" s="3">
        <v>0</v>
      </c>
      <c r="AQ1832" s="3">
        <v>0</v>
      </c>
      <c r="AR1832" s="3">
        <v>0</v>
      </c>
      <c r="AS1832" s="3">
        <v>0</v>
      </c>
      <c r="AT1832">
        <v>0</v>
      </c>
      <c r="AU1832">
        <v>0</v>
      </c>
      <c r="AV1832">
        <v>0</v>
      </c>
      <c r="AW1832">
        <v>0</v>
      </c>
      <c r="AX1832">
        <v>0</v>
      </c>
      <c r="AY1832">
        <v>0</v>
      </c>
      <c r="AZ1832">
        <v>0</v>
      </c>
      <c r="BA1832">
        <v>0</v>
      </c>
      <c r="BB1832">
        <v>0</v>
      </c>
      <c r="BC1832">
        <v>0</v>
      </c>
      <c r="BD1832">
        <v>0</v>
      </c>
      <c r="BE1832">
        <v>0</v>
      </c>
      <c r="BF1832">
        <v>0</v>
      </c>
      <c r="BG1832">
        <v>0</v>
      </c>
      <c r="BH1832">
        <v>1</v>
      </c>
      <c r="BI1832">
        <v>2.2000000000000002</v>
      </c>
      <c r="BJ1832">
        <v>1</v>
      </c>
      <c r="BK1832">
        <v>2.5</v>
      </c>
      <c r="BL1832" s="4">
        <v>60.18</v>
      </c>
      <c r="BM1832" s="4">
        <v>9.0299999999999994</v>
      </c>
      <c r="BN1832" s="4">
        <v>69.209999999999994</v>
      </c>
      <c r="BO1832" s="4">
        <v>69.209999999999994</v>
      </c>
      <c r="BQ1832" t="s">
        <v>318</v>
      </c>
      <c r="BR1832" t="s">
        <v>358</v>
      </c>
      <c r="BS1832" s="2">
        <v>44057</v>
      </c>
      <c r="BT1832" s="1">
        <v>0.43611111111111112</v>
      </c>
      <c r="BU1832" t="s">
        <v>1858</v>
      </c>
      <c r="BV1832" t="s">
        <v>16</v>
      </c>
      <c r="BY1832">
        <v>4973.72</v>
      </c>
      <c r="CA1832" t="s">
        <v>298</v>
      </c>
      <c r="CC1832" t="s">
        <v>8</v>
      </c>
      <c r="CD1832">
        <v>7500</v>
      </c>
      <c r="CE1832" t="s">
        <v>2</v>
      </c>
      <c r="CF1832" s="2">
        <v>44060</v>
      </c>
      <c r="CI1832">
        <v>1</v>
      </c>
      <c r="CJ1832">
        <v>1</v>
      </c>
      <c r="CK1832">
        <v>21</v>
      </c>
      <c r="CL1832" t="s">
        <v>0</v>
      </c>
    </row>
    <row r="1833" spans="1:90" x14ac:dyDescent="0.3">
      <c r="A1833" t="s">
        <v>322</v>
      </c>
      <c r="B1833" t="s">
        <v>321</v>
      </c>
      <c r="C1833" t="s">
        <v>10</v>
      </c>
      <c r="E1833" t="str">
        <f>"FES1162758780"</f>
        <v>FES1162758780</v>
      </c>
      <c r="F1833" s="2">
        <v>44047</v>
      </c>
      <c r="G1833">
        <v>202102</v>
      </c>
      <c r="H1833" t="s">
        <v>25</v>
      </c>
      <c r="I1833" t="s">
        <v>23</v>
      </c>
      <c r="J1833" t="s">
        <v>362</v>
      </c>
      <c r="K1833" t="s">
        <v>7</v>
      </c>
      <c r="L1833" t="s">
        <v>46</v>
      </c>
      <c r="M1833" t="s">
        <v>44</v>
      </c>
      <c r="N1833" t="s">
        <v>817</v>
      </c>
      <c r="O1833" t="s">
        <v>21</v>
      </c>
      <c r="P1833" t="str">
        <f>"2170747883                    "</f>
        <v xml:space="preserve">2170747883                    </v>
      </c>
      <c r="Q1833">
        <v>0</v>
      </c>
      <c r="R1833">
        <v>0</v>
      </c>
      <c r="S1833">
        <v>0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0</v>
      </c>
      <c r="Z1833">
        <v>0</v>
      </c>
      <c r="AA1833">
        <v>0</v>
      </c>
      <c r="AB1833">
        <v>0</v>
      </c>
      <c r="AC1833">
        <v>0</v>
      </c>
      <c r="AD1833">
        <v>0</v>
      </c>
      <c r="AE1833" s="3">
        <v>0</v>
      </c>
      <c r="AF1833" s="3">
        <v>0</v>
      </c>
      <c r="AG1833" s="3">
        <v>0</v>
      </c>
      <c r="AH1833" s="3">
        <v>0</v>
      </c>
      <c r="AI1833" s="3">
        <v>0</v>
      </c>
      <c r="AJ1833" s="3">
        <v>0</v>
      </c>
      <c r="AK1833" s="3">
        <v>5.86</v>
      </c>
      <c r="AL1833" s="3">
        <v>0</v>
      </c>
      <c r="AM1833" s="3">
        <v>0</v>
      </c>
      <c r="AN1833" s="3">
        <v>0</v>
      </c>
      <c r="AO1833" s="3">
        <v>0</v>
      </c>
      <c r="AP1833" s="3">
        <v>0</v>
      </c>
      <c r="AQ1833" s="3">
        <v>0</v>
      </c>
      <c r="AR1833" s="3">
        <v>0</v>
      </c>
      <c r="AS1833" s="3">
        <v>0</v>
      </c>
      <c r="AT1833">
        <v>0</v>
      </c>
      <c r="AU1833">
        <v>0</v>
      </c>
      <c r="AV1833">
        <v>0</v>
      </c>
      <c r="AW1833">
        <v>0</v>
      </c>
      <c r="AX1833">
        <v>0</v>
      </c>
      <c r="AY1833">
        <v>0</v>
      </c>
      <c r="AZ1833">
        <v>0</v>
      </c>
      <c r="BA1833">
        <v>0</v>
      </c>
      <c r="BB1833">
        <v>0</v>
      </c>
      <c r="BC1833">
        <v>0</v>
      </c>
      <c r="BD1833">
        <v>0</v>
      </c>
      <c r="BE1833">
        <v>0</v>
      </c>
      <c r="BF1833">
        <v>0</v>
      </c>
      <c r="BG1833">
        <v>0</v>
      </c>
      <c r="BH1833">
        <v>1</v>
      </c>
      <c r="BI1833">
        <v>1</v>
      </c>
      <c r="BJ1833">
        <v>0.2</v>
      </c>
      <c r="BK1833">
        <v>1</v>
      </c>
      <c r="BL1833" s="4">
        <v>47.73</v>
      </c>
      <c r="BM1833" s="4">
        <v>7.16</v>
      </c>
      <c r="BN1833" s="4">
        <v>54.89</v>
      </c>
      <c r="BO1833" s="4">
        <v>54.89</v>
      </c>
      <c r="BQ1833" t="s">
        <v>385</v>
      </c>
      <c r="BR1833" t="s">
        <v>358</v>
      </c>
      <c r="BS1833" s="2">
        <v>44048</v>
      </c>
      <c r="BT1833" s="1">
        <v>0.67569444444444438</v>
      </c>
      <c r="BU1833" t="s">
        <v>537</v>
      </c>
      <c r="BV1833" t="s">
        <v>0</v>
      </c>
      <c r="BW1833" t="s">
        <v>34</v>
      </c>
      <c r="BX1833" t="s">
        <v>1442</v>
      </c>
      <c r="BY1833">
        <v>1200</v>
      </c>
      <c r="BZ1833" t="s">
        <v>1427</v>
      </c>
      <c r="CA1833" t="s">
        <v>101</v>
      </c>
      <c r="CC1833" t="s">
        <v>44</v>
      </c>
      <c r="CD1833">
        <v>4001</v>
      </c>
      <c r="CE1833" t="s">
        <v>64</v>
      </c>
      <c r="CF1833" s="2">
        <v>44049</v>
      </c>
      <c r="CI1833">
        <v>1</v>
      </c>
      <c r="CJ1833">
        <v>1</v>
      </c>
      <c r="CK1833">
        <v>21</v>
      </c>
      <c r="CL1833" t="s">
        <v>0</v>
      </c>
    </row>
    <row r="1834" spans="1:90" x14ac:dyDescent="0.3">
      <c r="A1834" t="s">
        <v>322</v>
      </c>
      <c r="B1834" t="s">
        <v>321</v>
      </c>
      <c r="C1834" t="s">
        <v>10</v>
      </c>
      <c r="E1834" t="str">
        <f>"FES1162758421"</f>
        <v>FES1162758421</v>
      </c>
      <c r="F1834" s="2">
        <v>44046</v>
      </c>
      <c r="G1834">
        <v>202102</v>
      </c>
      <c r="H1834" t="s">
        <v>25</v>
      </c>
      <c r="I1834" t="s">
        <v>23</v>
      </c>
      <c r="J1834" t="s">
        <v>362</v>
      </c>
      <c r="K1834" t="s">
        <v>7</v>
      </c>
      <c r="L1834" t="s">
        <v>46</v>
      </c>
      <c r="M1834" t="s">
        <v>44</v>
      </c>
      <c r="N1834" t="s">
        <v>1393</v>
      </c>
      <c r="O1834" t="s">
        <v>21</v>
      </c>
      <c r="P1834" t="str">
        <f>"2170743046                    "</f>
        <v xml:space="preserve">2170743046                    </v>
      </c>
      <c r="Q1834">
        <v>0</v>
      </c>
      <c r="R1834">
        <v>0</v>
      </c>
      <c r="S1834">
        <v>0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0</v>
      </c>
      <c r="Z1834">
        <v>0</v>
      </c>
      <c r="AA1834">
        <v>0</v>
      </c>
      <c r="AB1834">
        <v>0</v>
      </c>
      <c r="AC1834">
        <v>0</v>
      </c>
      <c r="AD1834">
        <v>0</v>
      </c>
      <c r="AE1834" s="3">
        <v>0</v>
      </c>
      <c r="AF1834" s="3">
        <v>0</v>
      </c>
      <c r="AG1834" s="3">
        <v>0</v>
      </c>
      <c r="AH1834" s="3">
        <v>0</v>
      </c>
      <c r="AI1834" s="3">
        <v>0</v>
      </c>
      <c r="AJ1834" s="3">
        <v>0</v>
      </c>
      <c r="AK1834" s="3">
        <v>5.86</v>
      </c>
      <c r="AL1834" s="3">
        <v>0</v>
      </c>
      <c r="AM1834" s="3">
        <v>0</v>
      </c>
      <c r="AN1834" s="3">
        <v>0</v>
      </c>
      <c r="AO1834" s="3">
        <v>0</v>
      </c>
      <c r="AP1834" s="3">
        <v>0</v>
      </c>
      <c r="AQ1834" s="3">
        <v>0</v>
      </c>
      <c r="AR1834" s="3">
        <v>0</v>
      </c>
      <c r="AS1834" s="3">
        <v>0</v>
      </c>
      <c r="AT1834">
        <v>0</v>
      </c>
      <c r="AU1834">
        <v>0</v>
      </c>
      <c r="AV1834">
        <v>0</v>
      </c>
      <c r="AW1834">
        <v>0</v>
      </c>
      <c r="AX1834">
        <v>0</v>
      </c>
      <c r="AY1834">
        <v>0</v>
      </c>
      <c r="AZ1834">
        <v>0</v>
      </c>
      <c r="BA1834">
        <v>0</v>
      </c>
      <c r="BB1834">
        <v>0</v>
      </c>
      <c r="BC1834">
        <v>0</v>
      </c>
      <c r="BD1834">
        <v>0</v>
      </c>
      <c r="BE1834">
        <v>0</v>
      </c>
      <c r="BF1834">
        <v>0</v>
      </c>
      <c r="BG1834">
        <v>0</v>
      </c>
      <c r="BH1834">
        <v>1</v>
      </c>
      <c r="BI1834">
        <v>1</v>
      </c>
      <c r="BJ1834">
        <v>0.2</v>
      </c>
      <c r="BK1834">
        <v>1</v>
      </c>
      <c r="BL1834" s="4">
        <v>47.73</v>
      </c>
      <c r="BM1834" s="4">
        <v>7.16</v>
      </c>
      <c r="BN1834" s="4">
        <v>54.89</v>
      </c>
      <c r="BO1834" s="4">
        <v>54.89</v>
      </c>
      <c r="BQ1834" t="s">
        <v>404</v>
      </c>
      <c r="BR1834" t="s">
        <v>358</v>
      </c>
      <c r="BS1834" s="2">
        <v>44047</v>
      </c>
      <c r="BT1834" s="1">
        <v>0.43402777777777773</v>
      </c>
      <c r="BU1834" t="s">
        <v>1857</v>
      </c>
      <c r="BV1834" t="s">
        <v>16</v>
      </c>
      <c r="BY1834">
        <v>1200</v>
      </c>
      <c r="BZ1834" t="s">
        <v>1427</v>
      </c>
      <c r="CA1834" t="s">
        <v>313</v>
      </c>
      <c r="CC1834" t="s">
        <v>44</v>
      </c>
      <c r="CD1834">
        <v>4072</v>
      </c>
      <c r="CE1834" t="s">
        <v>64</v>
      </c>
      <c r="CF1834" s="2">
        <v>44047</v>
      </c>
      <c r="CI1834">
        <v>1</v>
      </c>
      <c r="CJ1834">
        <v>1</v>
      </c>
      <c r="CK1834">
        <v>21</v>
      </c>
      <c r="CL1834" t="s">
        <v>0</v>
      </c>
    </row>
    <row r="1835" spans="1:90" x14ac:dyDescent="0.3">
      <c r="A1835" t="s">
        <v>322</v>
      </c>
      <c r="B1835" t="s">
        <v>321</v>
      </c>
      <c r="C1835" t="s">
        <v>10</v>
      </c>
      <c r="E1835" t="str">
        <f>"FES1162759436"</f>
        <v>FES1162759436</v>
      </c>
      <c r="F1835" s="2">
        <v>44049</v>
      </c>
      <c r="G1835">
        <v>202102</v>
      </c>
      <c r="H1835" t="s">
        <v>25</v>
      </c>
      <c r="I1835" t="s">
        <v>23</v>
      </c>
      <c r="J1835" t="s">
        <v>362</v>
      </c>
      <c r="K1835" t="s">
        <v>7</v>
      </c>
      <c r="L1835" t="s">
        <v>9</v>
      </c>
      <c r="M1835" t="s">
        <v>8</v>
      </c>
      <c r="N1835" t="s">
        <v>1007</v>
      </c>
      <c r="O1835" t="s">
        <v>21</v>
      </c>
      <c r="P1835" t="str">
        <f>"2170748349                    "</f>
        <v xml:space="preserve">2170748349                    </v>
      </c>
      <c r="Q1835">
        <v>0</v>
      </c>
      <c r="R1835">
        <v>0</v>
      </c>
      <c r="S1835">
        <v>0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0</v>
      </c>
      <c r="Z1835">
        <v>0</v>
      </c>
      <c r="AA1835">
        <v>0</v>
      </c>
      <c r="AB1835">
        <v>0</v>
      </c>
      <c r="AC1835">
        <v>0</v>
      </c>
      <c r="AD1835">
        <v>0</v>
      </c>
      <c r="AE1835" s="3">
        <v>0</v>
      </c>
      <c r="AF1835" s="3">
        <v>0</v>
      </c>
      <c r="AG1835" s="3">
        <v>0</v>
      </c>
      <c r="AH1835" s="3">
        <v>0</v>
      </c>
      <c r="AI1835" s="3">
        <v>0</v>
      </c>
      <c r="AJ1835" s="3">
        <v>0</v>
      </c>
      <c r="AK1835" s="3">
        <v>10.99</v>
      </c>
      <c r="AL1835" s="3">
        <v>0</v>
      </c>
      <c r="AM1835" s="3">
        <v>0</v>
      </c>
      <c r="AN1835" s="3">
        <v>0</v>
      </c>
      <c r="AO1835" s="3">
        <v>0</v>
      </c>
      <c r="AP1835" s="3">
        <v>0</v>
      </c>
      <c r="AQ1835" s="3">
        <v>0</v>
      </c>
      <c r="AR1835" s="3">
        <v>0</v>
      </c>
      <c r="AS1835" s="3">
        <v>0</v>
      </c>
      <c r="AT1835">
        <v>0</v>
      </c>
      <c r="AU1835">
        <v>0</v>
      </c>
      <c r="AV1835">
        <v>0</v>
      </c>
      <c r="AW1835">
        <v>0</v>
      </c>
      <c r="AX1835">
        <v>0</v>
      </c>
      <c r="AY1835">
        <v>0</v>
      </c>
      <c r="AZ1835">
        <v>0</v>
      </c>
      <c r="BA1835">
        <v>0</v>
      </c>
      <c r="BB1835">
        <v>0</v>
      </c>
      <c r="BC1835">
        <v>0</v>
      </c>
      <c r="BD1835">
        <v>0</v>
      </c>
      <c r="BE1835">
        <v>0</v>
      </c>
      <c r="BF1835">
        <v>0</v>
      </c>
      <c r="BG1835">
        <v>0</v>
      </c>
      <c r="BH1835">
        <v>1</v>
      </c>
      <c r="BI1835">
        <v>3.3</v>
      </c>
      <c r="BJ1835">
        <v>1.3</v>
      </c>
      <c r="BK1835">
        <v>3.5</v>
      </c>
      <c r="BL1835" s="4">
        <v>84.24</v>
      </c>
      <c r="BM1835" s="4">
        <v>12.64</v>
      </c>
      <c r="BN1835" s="4">
        <v>96.88</v>
      </c>
      <c r="BO1835" s="4">
        <v>96.88</v>
      </c>
      <c r="BQ1835" t="s">
        <v>318</v>
      </c>
      <c r="BR1835" t="s">
        <v>358</v>
      </c>
      <c r="BS1835" s="2">
        <v>44050</v>
      </c>
      <c r="BT1835" s="1">
        <v>0.38472222222222219</v>
      </c>
      <c r="BU1835" t="s">
        <v>1006</v>
      </c>
      <c r="BV1835" t="s">
        <v>16</v>
      </c>
      <c r="BY1835">
        <v>6515.38</v>
      </c>
      <c r="BZ1835" t="s">
        <v>1427</v>
      </c>
      <c r="CA1835" t="s">
        <v>154</v>
      </c>
      <c r="CC1835" t="s">
        <v>8</v>
      </c>
      <c r="CD1835">
        <v>7800</v>
      </c>
      <c r="CE1835" t="s">
        <v>2</v>
      </c>
      <c r="CF1835" s="2">
        <v>44054</v>
      </c>
      <c r="CI1835">
        <v>1</v>
      </c>
      <c r="CJ1835">
        <v>1</v>
      </c>
      <c r="CK1835">
        <v>21</v>
      </c>
      <c r="CL1835" t="s">
        <v>0</v>
      </c>
    </row>
    <row r="1836" spans="1:90" x14ac:dyDescent="0.3">
      <c r="A1836" t="s">
        <v>322</v>
      </c>
      <c r="B1836" t="s">
        <v>321</v>
      </c>
      <c r="C1836" t="s">
        <v>10</v>
      </c>
      <c r="E1836" t="str">
        <f>"FES1162760035"</f>
        <v>FES1162760035</v>
      </c>
      <c r="F1836" s="2">
        <v>44056</v>
      </c>
      <c r="G1836">
        <v>202102</v>
      </c>
      <c r="H1836" t="s">
        <v>25</v>
      </c>
      <c r="I1836" t="s">
        <v>23</v>
      </c>
      <c r="J1836" t="s">
        <v>362</v>
      </c>
      <c r="K1836" t="s">
        <v>7</v>
      </c>
      <c r="L1836" t="s">
        <v>638</v>
      </c>
      <c r="M1836" t="s">
        <v>635</v>
      </c>
      <c r="N1836" t="s">
        <v>666</v>
      </c>
      <c r="O1836" t="s">
        <v>21</v>
      </c>
      <c r="P1836" t="str">
        <f>"2170747774                    "</f>
        <v xml:space="preserve">2170747774                    </v>
      </c>
      <c r="Q1836">
        <v>0</v>
      </c>
      <c r="R1836">
        <v>0</v>
      </c>
      <c r="S1836">
        <v>0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0</v>
      </c>
      <c r="AA1836">
        <v>0</v>
      </c>
      <c r="AB1836">
        <v>0</v>
      </c>
      <c r="AC1836">
        <v>0</v>
      </c>
      <c r="AD1836">
        <v>0</v>
      </c>
      <c r="AE1836" s="3">
        <v>0</v>
      </c>
      <c r="AF1836" s="3">
        <v>0</v>
      </c>
      <c r="AG1836" s="3">
        <v>0</v>
      </c>
      <c r="AH1836" s="3">
        <v>0</v>
      </c>
      <c r="AI1836" s="3">
        <v>0</v>
      </c>
      <c r="AJ1836" s="3">
        <v>0</v>
      </c>
      <c r="AK1836" s="3">
        <v>7.85</v>
      </c>
      <c r="AL1836" s="3">
        <v>0</v>
      </c>
      <c r="AM1836" s="3">
        <v>0</v>
      </c>
      <c r="AN1836" s="3">
        <v>0</v>
      </c>
      <c r="AO1836" s="3">
        <v>0</v>
      </c>
      <c r="AP1836" s="3">
        <v>0</v>
      </c>
      <c r="AQ1836" s="3">
        <v>0</v>
      </c>
      <c r="AR1836" s="3">
        <v>0</v>
      </c>
      <c r="AS1836" s="3">
        <v>0</v>
      </c>
      <c r="AT1836">
        <v>0</v>
      </c>
      <c r="AU1836">
        <v>0</v>
      </c>
      <c r="AV1836">
        <v>0</v>
      </c>
      <c r="AW1836">
        <v>0</v>
      </c>
      <c r="AX1836">
        <v>0</v>
      </c>
      <c r="AY1836">
        <v>0</v>
      </c>
      <c r="AZ1836">
        <v>0</v>
      </c>
      <c r="BA1836">
        <v>0</v>
      </c>
      <c r="BB1836">
        <v>0</v>
      </c>
      <c r="BC1836">
        <v>0</v>
      </c>
      <c r="BD1836">
        <v>0</v>
      </c>
      <c r="BE1836">
        <v>0</v>
      </c>
      <c r="BF1836">
        <v>0</v>
      </c>
      <c r="BG1836">
        <v>0</v>
      </c>
      <c r="BH1836">
        <v>1</v>
      </c>
      <c r="BI1836">
        <v>1.1000000000000001</v>
      </c>
      <c r="BJ1836">
        <v>2.5</v>
      </c>
      <c r="BK1836">
        <v>2.5</v>
      </c>
      <c r="BL1836" s="4">
        <v>60.18</v>
      </c>
      <c r="BM1836" s="4">
        <v>9.0299999999999994</v>
      </c>
      <c r="BN1836" s="4">
        <v>69.209999999999994</v>
      </c>
      <c r="BO1836" s="4">
        <v>69.209999999999994</v>
      </c>
      <c r="BQ1836" t="s">
        <v>318</v>
      </c>
      <c r="BR1836" t="s">
        <v>358</v>
      </c>
      <c r="BS1836" s="2">
        <v>44057</v>
      </c>
      <c r="BT1836" s="1">
        <v>0.36874999999999997</v>
      </c>
      <c r="BU1836" t="s">
        <v>1374</v>
      </c>
      <c r="BV1836" t="s">
        <v>16</v>
      </c>
      <c r="BY1836">
        <v>12543.51</v>
      </c>
      <c r="CA1836" t="s">
        <v>607</v>
      </c>
      <c r="CC1836" t="s">
        <v>635</v>
      </c>
      <c r="CD1836">
        <v>4026</v>
      </c>
      <c r="CE1836" t="s">
        <v>2</v>
      </c>
      <c r="CF1836" s="2">
        <v>44057</v>
      </c>
      <c r="CI1836">
        <v>1</v>
      </c>
      <c r="CJ1836">
        <v>1</v>
      </c>
      <c r="CK1836">
        <v>21</v>
      </c>
      <c r="CL1836" t="s">
        <v>0</v>
      </c>
    </row>
    <row r="1837" spans="1:90" x14ac:dyDescent="0.3">
      <c r="A1837" t="s">
        <v>322</v>
      </c>
      <c r="B1837" t="s">
        <v>321</v>
      </c>
      <c r="C1837" t="s">
        <v>10</v>
      </c>
      <c r="E1837" t="str">
        <f>"FES1162758782"</f>
        <v>FES1162758782</v>
      </c>
      <c r="F1837" s="2">
        <v>44047</v>
      </c>
      <c r="G1837">
        <v>202102</v>
      </c>
      <c r="H1837" t="s">
        <v>25</v>
      </c>
      <c r="I1837" t="s">
        <v>23</v>
      </c>
      <c r="J1837" t="s">
        <v>362</v>
      </c>
      <c r="K1837" t="s">
        <v>7</v>
      </c>
      <c r="L1837" t="s">
        <v>100</v>
      </c>
      <c r="M1837" t="s">
        <v>99</v>
      </c>
      <c r="N1837" t="s">
        <v>411</v>
      </c>
      <c r="O1837" t="s">
        <v>21</v>
      </c>
      <c r="P1837" t="str">
        <f>"2170747886                    "</f>
        <v xml:space="preserve">2170747886                    </v>
      </c>
      <c r="Q1837">
        <v>0</v>
      </c>
      <c r="R1837">
        <v>0</v>
      </c>
      <c r="S1837">
        <v>0</v>
      </c>
      <c r="T1837">
        <v>0</v>
      </c>
      <c r="U1837">
        <v>0</v>
      </c>
      <c r="V1837">
        <v>0</v>
      </c>
      <c r="W1837">
        <v>0</v>
      </c>
      <c r="X1837">
        <v>0</v>
      </c>
      <c r="Y1837">
        <v>0</v>
      </c>
      <c r="Z1837">
        <v>0</v>
      </c>
      <c r="AA1837">
        <v>0</v>
      </c>
      <c r="AB1837">
        <v>0</v>
      </c>
      <c r="AC1837">
        <v>0</v>
      </c>
      <c r="AD1837">
        <v>0</v>
      </c>
      <c r="AE1837" s="3">
        <v>0</v>
      </c>
      <c r="AF1837" s="3">
        <v>0</v>
      </c>
      <c r="AG1837" s="3">
        <v>0</v>
      </c>
      <c r="AH1837" s="3">
        <v>0</v>
      </c>
      <c r="AI1837" s="3">
        <v>0</v>
      </c>
      <c r="AJ1837" s="3">
        <v>0</v>
      </c>
      <c r="AK1837" s="3">
        <v>5.86</v>
      </c>
      <c r="AL1837" s="3">
        <v>0</v>
      </c>
      <c r="AM1837" s="3">
        <v>0</v>
      </c>
      <c r="AN1837" s="3">
        <v>0</v>
      </c>
      <c r="AO1837" s="3">
        <v>0</v>
      </c>
      <c r="AP1837" s="3">
        <v>0</v>
      </c>
      <c r="AQ1837" s="3">
        <v>0</v>
      </c>
      <c r="AR1837" s="3">
        <v>0</v>
      </c>
      <c r="AS1837" s="3">
        <v>0</v>
      </c>
      <c r="AT1837">
        <v>0</v>
      </c>
      <c r="AU1837">
        <v>0</v>
      </c>
      <c r="AV1837">
        <v>0</v>
      </c>
      <c r="AW1837">
        <v>0</v>
      </c>
      <c r="AX1837">
        <v>0</v>
      </c>
      <c r="AY1837">
        <v>0</v>
      </c>
      <c r="AZ1837">
        <v>0</v>
      </c>
      <c r="BA1837">
        <v>0</v>
      </c>
      <c r="BB1837">
        <v>0</v>
      </c>
      <c r="BC1837">
        <v>0</v>
      </c>
      <c r="BD1837">
        <v>0</v>
      </c>
      <c r="BE1837">
        <v>0</v>
      </c>
      <c r="BF1837">
        <v>0</v>
      </c>
      <c r="BG1837">
        <v>0</v>
      </c>
      <c r="BH1837">
        <v>1</v>
      </c>
      <c r="BI1837">
        <v>1</v>
      </c>
      <c r="BJ1837">
        <v>0.2</v>
      </c>
      <c r="BK1837">
        <v>1</v>
      </c>
      <c r="BL1837" s="4">
        <v>47.73</v>
      </c>
      <c r="BM1837" s="4">
        <v>7.16</v>
      </c>
      <c r="BN1837" s="4">
        <v>54.89</v>
      </c>
      <c r="BO1837" s="4">
        <v>54.89</v>
      </c>
      <c r="BQ1837" t="s">
        <v>338</v>
      </c>
      <c r="BR1837" t="s">
        <v>358</v>
      </c>
      <c r="BS1837" s="2">
        <v>44048</v>
      </c>
      <c r="BT1837" s="1">
        <v>0.42708333333333331</v>
      </c>
      <c r="BU1837" t="s">
        <v>410</v>
      </c>
      <c r="BV1837" t="s">
        <v>16</v>
      </c>
      <c r="BY1837">
        <v>1200</v>
      </c>
      <c r="BZ1837" t="s">
        <v>1427</v>
      </c>
      <c r="CA1837" t="s">
        <v>409</v>
      </c>
      <c r="CC1837" t="s">
        <v>99</v>
      </c>
      <c r="CD1837">
        <v>3610</v>
      </c>
      <c r="CE1837" t="s">
        <v>64</v>
      </c>
      <c r="CF1837" s="2">
        <v>44048</v>
      </c>
      <c r="CI1837">
        <v>1</v>
      </c>
      <c r="CJ1837">
        <v>1</v>
      </c>
      <c r="CK1837">
        <v>21</v>
      </c>
      <c r="CL1837" t="s">
        <v>0</v>
      </c>
    </row>
    <row r="1838" spans="1:90" x14ac:dyDescent="0.3">
      <c r="A1838" t="s">
        <v>322</v>
      </c>
      <c r="B1838" t="s">
        <v>321</v>
      </c>
      <c r="C1838" t="s">
        <v>10</v>
      </c>
      <c r="E1838" t="str">
        <f>"FES1162758394"</f>
        <v>FES1162758394</v>
      </c>
      <c r="F1838" s="2">
        <v>44046</v>
      </c>
      <c r="G1838">
        <v>202102</v>
      </c>
      <c r="H1838" t="s">
        <v>25</v>
      </c>
      <c r="I1838" t="s">
        <v>23</v>
      </c>
      <c r="J1838" t="s">
        <v>362</v>
      </c>
      <c r="K1838" t="s">
        <v>7</v>
      </c>
      <c r="L1838" t="s">
        <v>562</v>
      </c>
      <c r="M1838" t="s">
        <v>558</v>
      </c>
      <c r="N1838" t="s">
        <v>511</v>
      </c>
      <c r="O1838" t="s">
        <v>21</v>
      </c>
      <c r="P1838" t="str">
        <f>"2170747622                    "</f>
        <v xml:space="preserve">2170747622                    </v>
      </c>
      <c r="Q1838">
        <v>0</v>
      </c>
      <c r="R1838">
        <v>0</v>
      </c>
      <c r="S1838">
        <v>0</v>
      </c>
      <c r="T1838">
        <v>0</v>
      </c>
      <c r="U1838">
        <v>0</v>
      </c>
      <c r="V1838">
        <v>0</v>
      </c>
      <c r="W1838">
        <v>0</v>
      </c>
      <c r="X1838">
        <v>0</v>
      </c>
      <c r="Y1838">
        <v>0</v>
      </c>
      <c r="Z1838">
        <v>0</v>
      </c>
      <c r="AA1838">
        <v>0</v>
      </c>
      <c r="AB1838">
        <v>0</v>
      </c>
      <c r="AC1838">
        <v>0</v>
      </c>
      <c r="AD1838">
        <v>0</v>
      </c>
      <c r="AE1838" s="3">
        <v>0</v>
      </c>
      <c r="AF1838" s="3">
        <v>0</v>
      </c>
      <c r="AG1838" s="3">
        <v>0</v>
      </c>
      <c r="AH1838" s="3">
        <v>0</v>
      </c>
      <c r="AI1838" s="3">
        <v>0</v>
      </c>
      <c r="AJ1838" s="3">
        <v>0</v>
      </c>
      <c r="AK1838" s="3">
        <v>4.58</v>
      </c>
      <c r="AL1838" s="3">
        <v>0</v>
      </c>
      <c r="AM1838" s="3">
        <v>0</v>
      </c>
      <c r="AN1838" s="3">
        <v>0</v>
      </c>
      <c r="AO1838" s="3">
        <v>0</v>
      </c>
      <c r="AP1838" s="3">
        <v>0</v>
      </c>
      <c r="AQ1838" s="3">
        <v>0</v>
      </c>
      <c r="AR1838" s="3">
        <v>0</v>
      </c>
      <c r="AS1838" s="3">
        <v>0</v>
      </c>
      <c r="AT1838">
        <v>0</v>
      </c>
      <c r="AU1838">
        <v>0</v>
      </c>
      <c r="AV1838">
        <v>0</v>
      </c>
      <c r="AW1838">
        <v>0</v>
      </c>
      <c r="AX1838">
        <v>0</v>
      </c>
      <c r="AY1838">
        <v>0</v>
      </c>
      <c r="AZ1838">
        <v>0</v>
      </c>
      <c r="BA1838">
        <v>0</v>
      </c>
      <c r="BB1838">
        <v>0</v>
      </c>
      <c r="BC1838">
        <v>0</v>
      </c>
      <c r="BD1838">
        <v>0</v>
      </c>
      <c r="BE1838">
        <v>0</v>
      </c>
      <c r="BF1838">
        <v>0</v>
      </c>
      <c r="BG1838">
        <v>0</v>
      </c>
      <c r="BH1838">
        <v>1</v>
      </c>
      <c r="BI1838">
        <v>2.2999999999999998</v>
      </c>
      <c r="BJ1838">
        <v>3.5</v>
      </c>
      <c r="BK1838">
        <v>4</v>
      </c>
      <c r="BL1838" s="4">
        <v>37.29</v>
      </c>
      <c r="BM1838" s="4">
        <v>5.59</v>
      </c>
      <c r="BN1838" s="4">
        <v>42.88</v>
      </c>
      <c r="BO1838" s="4">
        <v>42.88</v>
      </c>
      <c r="BQ1838" t="s">
        <v>385</v>
      </c>
      <c r="BR1838" t="s">
        <v>358</v>
      </c>
      <c r="BS1838" s="2">
        <v>44047</v>
      </c>
      <c r="BT1838" s="1">
        <v>0.30277777777777776</v>
      </c>
      <c r="BU1838" t="s">
        <v>1856</v>
      </c>
      <c r="BV1838" t="s">
        <v>16</v>
      </c>
      <c r="BY1838">
        <v>17718.560000000001</v>
      </c>
      <c r="BZ1838" t="s">
        <v>1427</v>
      </c>
      <c r="CA1838" t="s">
        <v>717</v>
      </c>
      <c r="CC1838" t="s">
        <v>558</v>
      </c>
      <c r="CD1838">
        <v>1451</v>
      </c>
      <c r="CE1838" t="s">
        <v>2</v>
      </c>
      <c r="CF1838" s="2">
        <v>44048</v>
      </c>
      <c r="CI1838">
        <v>1</v>
      </c>
      <c r="CJ1838">
        <v>1</v>
      </c>
      <c r="CK1838">
        <v>22</v>
      </c>
      <c r="CL1838" t="s">
        <v>0</v>
      </c>
    </row>
    <row r="1839" spans="1:90" x14ac:dyDescent="0.3">
      <c r="A1839" t="s">
        <v>322</v>
      </c>
      <c r="B1839" t="s">
        <v>321</v>
      </c>
      <c r="C1839" t="s">
        <v>10</v>
      </c>
      <c r="E1839" t="str">
        <f>"FES1162759432"</f>
        <v>FES1162759432</v>
      </c>
      <c r="F1839" s="2">
        <v>44049</v>
      </c>
      <c r="G1839">
        <v>202102</v>
      </c>
      <c r="H1839" t="s">
        <v>25</v>
      </c>
      <c r="I1839" t="s">
        <v>23</v>
      </c>
      <c r="J1839" t="s">
        <v>362</v>
      </c>
      <c r="K1839" t="s">
        <v>7</v>
      </c>
      <c r="L1839" t="s">
        <v>111</v>
      </c>
      <c r="M1839" t="s">
        <v>110</v>
      </c>
      <c r="N1839" t="s">
        <v>1855</v>
      </c>
      <c r="O1839" t="s">
        <v>21</v>
      </c>
      <c r="P1839" t="str">
        <f>"2170748382                    "</f>
        <v xml:space="preserve">2170748382                    </v>
      </c>
      <c r="Q1839">
        <v>0</v>
      </c>
      <c r="R1839">
        <v>0</v>
      </c>
      <c r="S1839">
        <v>0</v>
      </c>
      <c r="T1839">
        <v>0</v>
      </c>
      <c r="U1839">
        <v>0</v>
      </c>
      <c r="V1839">
        <v>0</v>
      </c>
      <c r="W1839">
        <v>0</v>
      </c>
      <c r="X1839">
        <v>0</v>
      </c>
      <c r="Y1839">
        <v>0</v>
      </c>
      <c r="Z1839">
        <v>0</v>
      </c>
      <c r="AA1839">
        <v>0</v>
      </c>
      <c r="AB1839">
        <v>0</v>
      </c>
      <c r="AC1839">
        <v>0</v>
      </c>
      <c r="AD1839">
        <v>0</v>
      </c>
      <c r="AE1839" s="3">
        <v>0</v>
      </c>
      <c r="AF1839" s="3">
        <v>0</v>
      </c>
      <c r="AG1839" s="3">
        <v>0</v>
      </c>
      <c r="AH1839" s="3">
        <v>0</v>
      </c>
      <c r="AI1839" s="3">
        <v>0</v>
      </c>
      <c r="AJ1839" s="3">
        <v>0</v>
      </c>
      <c r="AK1839" s="3">
        <v>4.91</v>
      </c>
      <c r="AL1839" s="3">
        <v>0</v>
      </c>
      <c r="AM1839" s="3">
        <v>0</v>
      </c>
      <c r="AN1839" s="3">
        <v>0</v>
      </c>
      <c r="AO1839" s="3">
        <v>0</v>
      </c>
      <c r="AP1839" s="3">
        <v>0</v>
      </c>
      <c r="AQ1839" s="3">
        <v>0</v>
      </c>
      <c r="AR1839" s="3">
        <v>0</v>
      </c>
      <c r="AS1839" s="3">
        <v>0</v>
      </c>
      <c r="AT1839">
        <v>0</v>
      </c>
      <c r="AU1839">
        <v>0</v>
      </c>
      <c r="AV1839">
        <v>0</v>
      </c>
      <c r="AW1839">
        <v>0</v>
      </c>
      <c r="AX1839">
        <v>0</v>
      </c>
      <c r="AY1839">
        <v>0</v>
      </c>
      <c r="AZ1839">
        <v>0</v>
      </c>
      <c r="BA1839">
        <v>0</v>
      </c>
      <c r="BB1839">
        <v>0</v>
      </c>
      <c r="BC1839">
        <v>0</v>
      </c>
      <c r="BD1839">
        <v>0</v>
      </c>
      <c r="BE1839">
        <v>0</v>
      </c>
      <c r="BF1839">
        <v>0</v>
      </c>
      <c r="BG1839">
        <v>0</v>
      </c>
      <c r="BH1839">
        <v>1</v>
      </c>
      <c r="BI1839">
        <v>1</v>
      </c>
      <c r="BJ1839">
        <v>0.2</v>
      </c>
      <c r="BK1839">
        <v>1</v>
      </c>
      <c r="BL1839" s="4">
        <v>37.619999999999997</v>
      </c>
      <c r="BM1839" s="4">
        <v>5.64</v>
      </c>
      <c r="BN1839" s="4">
        <v>43.26</v>
      </c>
      <c r="BO1839" s="4">
        <v>43.26</v>
      </c>
      <c r="BQ1839" t="s">
        <v>671</v>
      </c>
      <c r="BR1839" t="s">
        <v>358</v>
      </c>
      <c r="BS1839" s="2">
        <v>44050</v>
      </c>
      <c r="BT1839" s="1">
        <v>0.33333333333333331</v>
      </c>
      <c r="BU1839" t="s">
        <v>1854</v>
      </c>
      <c r="BV1839" t="s">
        <v>16</v>
      </c>
      <c r="BY1839">
        <v>1200</v>
      </c>
      <c r="BZ1839" t="s">
        <v>1427</v>
      </c>
      <c r="CA1839" t="s">
        <v>149</v>
      </c>
      <c r="CC1839" t="s">
        <v>110</v>
      </c>
      <c r="CD1839">
        <v>1401</v>
      </c>
      <c r="CE1839" t="s">
        <v>64</v>
      </c>
      <c r="CF1839" s="2">
        <v>44054</v>
      </c>
      <c r="CI1839">
        <v>1</v>
      </c>
      <c r="CJ1839">
        <v>1</v>
      </c>
      <c r="CK1839">
        <v>22</v>
      </c>
      <c r="CL1839" t="s">
        <v>0</v>
      </c>
    </row>
    <row r="1840" spans="1:90" x14ac:dyDescent="0.3">
      <c r="A1840" t="s">
        <v>322</v>
      </c>
      <c r="B1840" t="s">
        <v>321</v>
      </c>
      <c r="C1840" t="s">
        <v>10</v>
      </c>
      <c r="E1840" t="str">
        <f>"FES1162760089"</f>
        <v>FES1162760089</v>
      </c>
      <c r="F1840" s="2">
        <v>44056</v>
      </c>
      <c r="G1840">
        <v>202102</v>
      </c>
      <c r="H1840" t="s">
        <v>25</v>
      </c>
      <c r="I1840" t="s">
        <v>23</v>
      </c>
      <c r="J1840" t="s">
        <v>362</v>
      </c>
      <c r="K1840" t="s">
        <v>7</v>
      </c>
      <c r="L1840" t="s">
        <v>55</v>
      </c>
      <c r="M1840" t="s">
        <v>55</v>
      </c>
      <c r="N1840" t="s">
        <v>1291</v>
      </c>
      <c r="O1840" t="s">
        <v>21</v>
      </c>
      <c r="P1840" t="str">
        <f>"2170748981                    "</f>
        <v xml:space="preserve">2170748981                    </v>
      </c>
      <c r="Q1840">
        <v>0</v>
      </c>
      <c r="R1840">
        <v>0</v>
      </c>
      <c r="S1840">
        <v>0</v>
      </c>
      <c r="T1840">
        <v>0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0</v>
      </c>
      <c r="AA1840">
        <v>0</v>
      </c>
      <c r="AB1840">
        <v>0</v>
      </c>
      <c r="AC1840">
        <v>0</v>
      </c>
      <c r="AD1840">
        <v>0</v>
      </c>
      <c r="AE1840" s="3">
        <v>0</v>
      </c>
      <c r="AF1840" s="3">
        <v>0</v>
      </c>
      <c r="AG1840" s="3">
        <v>0</v>
      </c>
      <c r="AH1840" s="3">
        <v>0</v>
      </c>
      <c r="AI1840" s="3">
        <v>0</v>
      </c>
      <c r="AJ1840" s="3">
        <v>0</v>
      </c>
      <c r="AK1840" s="3">
        <v>12.17</v>
      </c>
      <c r="AL1840" s="3">
        <v>0</v>
      </c>
      <c r="AM1840" s="3">
        <v>0</v>
      </c>
      <c r="AN1840" s="3">
        <v>0</v>
      </c>
      <c r="AO1840" s="3">
        <v>0</v>
      </c>
      <c r="AP1840" s="3">
        <v>0</v>
      </c>
      <c r="AQ1840" s="3">
        <v>0</v>
      </c>
      <c r="AR1840" s="3">
        <v>0</v>
      </c>
      <c r="AS1840" s="3">
        <v>0</v>
      </c>
      <c r="AT1840">
        <v>0</v>
      </c>
      <c r="AU1840">
        <v>0</v>
      </c>
      <c r="AV1840">
        <v>0</v>
      </c>
      <c r="AW1840">
        <v>0</v>
      </c>
      <c r="AX1840">
        <v>0</v>
      </c>
      <c r="AY1840">
        <v>0</v>
      </c>
      <c r="AZ1840">
        <v>0</v>
      </c>
      <c r="BA1840">
        <v>0</v>
      </c>
      <c r="BB1840">
        <v>0</v>
      </c>
      <c r="BC1840">
        <v>0</v>
      </c>
      <c r="BD1840">
        <v>0</v>
      </c>
      <c r="BE1840">
        <v>0</v>
      </c>
      <c r="BF1840">
        <v>0</v>
      </c>
      <c r="BG1840">
        <v>0</v>
      </c>
      <c r="BH1840">
        <v>1</v>
      </c>
      <c r="BI1840">
        <v>1</v>
      </c>
      <c r="BJ1840">
        <v>0.2</v>
      </c>
      <c r="BK1840">
        <v>1</v>
      </c>
      <c r="BL1840" s="4">
        <v>93.29</v>
      </c>
      <c r="BM1840" s="4">
        <v>13.99</v>
      </c>
      <c r="BN1840" s="4">
        <v>107.28</v>
      </c>
      <c r="BO1840" s="4">
        <v>107.28</v>
      </c>
      <c r="BQ1840" t="s">
        <v>318</v>
      </c>
      <c r="BR1840" t="s">
        <v>358</v>
      </c>
      <c r="BS1840" s="2">
        <v>44057</v>
      </c>
      <c r="BT1840" s="1">
        <v>0.51597222222222217</v>
      </c>
      <c r="BU1840" t="s">
        <v>1290</v>
      </c>
      <c r="BV1840" t="s">
        <v>16</v>
      </c>
      <c r="BY1840">
        <v>1200</v>
      </c>
      <c r="CA1840" t="s">
        <v>137</v>
      </c>
      <c r="CC1840" t="s">
        <v>55</v>
      </c>
      <c r="CD1840">
        <v>7646</v>
      </c>
      <c r="CE1840" t="s">
        <v>64</v>
      </c>
      <c r="CF1840" s="2">
        <v>44060</v>
      </c>
      <c r="CI1840">
        <v>1</v>
      </c>
      <c r="CJ1840">
        <v>1</v>
      </c>
      <c r="CK1840">
        <v>23</v>
      </c>
      <c r="CL1840" t="s">
        <v>0</v>
      </c>
    </row>
    <row r="1841" spans="1:90" x14ac:dyDescent="0.3">
      <c r="A1841" t="s">
        <v>322</v>
      </c>
      <c r="B1841" t="s">
        <v>321</v>
      </c>
      <c r="C1841" t="s">
        <v>10</v>
      </c>
      <c r="E1841" t="str">
        <f>"FES1162758620"</f>
        <v>FES1162758620</v>
      </c>
      <c r="F1841" s="2">
        <v>44047</v>
      </c>
      <c r="G1841">
        <v>202102</v>
      </c>
      <c r="H1841" t="s">
        <v>25</v>
      </c>
      <c r="I1841" t="s">
        <v>23</v>
      </c>
      <c r="J1841" t="s">
        <v>362</v>
      </c>
      <c r="K1841" t="s">
        <v>7</v>
      </c>
      <c r="L1841" t="s">
        <v>25</v>
      </c>
      <c r="M1841" t="s">
        <v>23</v>
      </c>
      <c r="N1841" t="s">
        <v>1853</v>
      </c>
      <c r="O1841" t="s">
        <v>21</v>
      </c>
      <c r="P1841" t="str">
        <f>"2170746748                    "</f>
        <v xml:space="preserve">2170746748                    </v>
      </c>
      <c r="Q1841">
        <v>0</v>
      </c>
      <c r="R1841">
        <v>0</v>
      </c>
      <c r="S1841">
        <v>0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0</v>
      </c>
      <c r="AA1841">
        <v>0</v>
      </c>
      <c r="AB1841">
        <v>0</v>
      </c>
      <c r="AC1841">
        <v>0</v>
      </c>
      <c r="AD1841">
        <v>0</v>
      </c>
      <c r="AE1841" s="3">
        <v>0</v>
      </c>
      <c r="AF1841" s="3">
        <v>0</v>
      </c>
      <c r="AG1841" s="3">
        <v>0</v>
      </c>
      <c r="AH1841" s="3">
        <v>0</v>
      </c>
      <c r="AI1841" s="3">
        <v>0</v>
      </c>
      <c r="AJ1841" s="3">
        <v>0</v>
      </c>
      <c r="AK1841" s="3">
        <v>4.58</v>
      </c>
      <c r="AL1841" s="3">
        <v>0</v>
      </c>
      <c r="AM1841" s="3">
        <v>0</v>
      </c>
      <c r="AN1841" s="3">
        <v>0</v>
      </c>
      <c r="AO1841" s="3">
        <v>0</v>
      </c>
      <c r="AP1841" s="3">
        <v>0</v>
      </c>
      <c r="AQ1841" s="3">
        <v>0</v>
      </c>
      <c r="AR1841" s="3">
        <v>0</v>
      </c>
      <c r="AS1841" s="3">
        <v>0</v>
      </c>
      <c r="AT1841">
        <v>0</v>
      </c>
      <c r="AU1841">
        <v>0</v>
      </c>
      <c r="AV1841">
        <v>0</v>
      </c>
      <c r="AW1841">
        <v>0</v>
      </c>
      <c r="AX1841">
        <v>0</v>
      </c>
      <c r="AY1841">
        <v>0</v>
      </c>
      <c r="AZ1841">
        <v>0</v>
      </c>
      <c r="BA1841">
        <v>0</v>
      </c>
      <c r="BB1841">
        <v>0</v>
      </c>
      <c r="BC1841">
        <v>0</v>
      </c>
      <c r="BD1841">
        <v>0</v>
      </c>
      <c r="BE1841">
        <v>0</v>
      </c>
      <c r="BF1841">
        <v>0</v>
      </c>
      <c r="BG1841">
        <v>0</v>
      </c>
      <c r="BH1841">
        <v>1</v>
      </c>
      <c r="BI1841">
        <v>1</v>
      </c>
      <c r="BJ1841">
        <v>0.2</v>
      </c>
      <c r="BK1841">
        <v>1</v>
      </c>
      <c r="BL1841" s="4">
        <v>37.29</v>
      </c>
      <c r="BM1841" s="4">
        <v>5.59</v>
      </c>
      <c r="BN1841" s="4">
        <v>42.88</v>
      </c>
      <c r="BO1841" s="4">
        <v>42.88</v>
      </c>
      <c r="BQ1841" t="s">
        <v>377</v>
      </c>
      <c r="BR1841" t="s">
        <v>358</v>
      </c>
      <c r="BS1841" s="2">
        <v>44048</v>
      </c>
      <c r="BT1841" s="1">
        <v>0.43055555555555558</v>
      </c>
      <c r="BU1841" t="s">
        <v>1852</v>
      </c>
      <c r="BV1841" t="s">
        <v>16</v>
      </c>
      <c r="BY1841">
        <v>1200</v>
      </c>
      <c r="BZ1841" t="s">
        <v>1427</v>
      </c>
      <c r="CC1841" t="s">
        <v>23</v>
      </c>
      <c r="CD1841">
        <v>1686</v>
      </c>
      <c r="CE1841" t="s">
        <v>64</v>
      </c>
      <c r="CF1841" s="2">
        <v>44049</v>
      </c>
      <c r="CI1841">
        <v>1</v>
      </c>
      <c r="CJ1841">
        <v>1</v>
      </c>
      <c r="CK1841">
        <v>22</v>
      </c>
      <c r="CL1841" t="s">
        <v>0</v>
      </c>
    </row>
    <row r="1842" spans="1:90" x14ac:dyDescent="0.3">
      <c r="A1842" t="s">
        <v>322</v>
      </c>
      <c r="B1842" t="s">
        <v>321</v>
      </c>
      <c r="C1842" t="s">
        <v>10</v>
      </c>
      <c r="E1842" t="str">
        <f>"FES1162758424"</f>
        <v>FES1162758424</v>
      </c>
      <c r="F1842" s="2">
        <v>44046</v>
      </c>
      <c r="G1842">
        <v>202102</v>
      </c>
      <c r="H1842" t="s">
        <v>25</v>
      </c>
      <c r="I1842" t="s">
        <v>23</v>
      </c>
      <c r="J1842" t="s">
        <v>320</v>
      </c>
      <c r="K1842" t="s">
        <v>7</v>
      </c>
      <c r="L1842" t="s">
        <v>425</v>
      </c>
      <c r="M1842" t="s">
        <v>421</v>
      </c>
      <c r="N1842" t="s">
        <v>424</v>
      </c>
      <c r="O1842" t="s">
        <v>18</v>
      </c>
      <c r="P1842" t="str">
        <f>"2170747549                    "</f>
        <v xml:space="preserve">2170747549                    </v>
      </c>
      <c r="Q1842">
        <v>0</v>
      </c>
      <c r="R1842">
        <v>0</v>
      </c>
      <c r="S1842">
        <v>0</v>
      </c>
      <c r="T1842">
        <v>0</v>
      </c>
      <c r="U1842">
        <v>0</v>
      </c>
      <c r="V1842">
        <v>0</v>
      </c>
      <c r="W1842">
        <v>0</v>
      </c>
      <c r="X1842">
        <v>0</v>
      </c>
      <c r="Y1842">
        <v>0</v>
      </c>
      <c r="Z1842">
        <v>0</v>
      </c>
      <c r="AA1842">
        <v>0</v>
      </c>
      <c r="AB1842">
        <v>0</v>
      </c>
      <c r="AC1842">
        <v>0</v>
      </c>
      <c r="AD1842">
        <v>0</v>
      </c>
      <c r="AE1842" s="3">
        <v>0</v>
      </c>
      <c r="AF1842" s="3">
        <v>0</v>
      </c>
      <c r="AG1842" s="3">
        <v>0</v>
      </c>
      <c r="AH1842" s="3">
        <v>0</v>
      </c>
      <c r="AI1842" s="3">
        <v>0</v>
      </c>
      <c r="AJ1842" s="3">
        <v>0</v>
      </c>
      <c r="AK1842" s="3">
        <v>8.18</v>
      </c>
      <c r="AL1842" s="3">
        <v>0</v>
      </c>
      <c r="AM1842" s="3">
        <v>0</v>
      </c>
      <c r="AN1842" s="3">
        <v>0</v>
      </c>
      <c r="AO1842" s="3">
        <v>0</v>
      </c>
      <c r="AP1842" s="3">
        <v>0</v>
      </c>
      <c r="AQ1842" s="3">
        <v>0</v>
      </c>
      <c r="AR1842" s="3">
        <v>0</v>
      </c>
      <c r="AS1842" s="3">
        <v>0</v>
      </c>
      <c r="AT1842">
        <v>0</v>
      </c>
      <c r="AU1842">
        <v>0</v>
      </c>
      <c r="AV1842">
        <v>0</v>
      </c>
      <c r="AW1842">
        <v>0</v>
      </c>
      <c r="AX1842">
        <v>0</v>
      </c>
      <c r="AY1842">
        <v>0</v>
      </c>
      <c r="AZ1842">
        <v>0</v>
      </c>
      <c r="BA1842">
        <v>0</v>
      </c>
      <c r="BB1842">
        <v>0</v>
      </c>
      <c r="BC1842">
        <v>0</v>
      </c>
      <c r="BD1842">
        <v>0</v>
      </c>
      <c r="BE1842">
        <v>0</v>
      </c>
      <c r="BF1842">
        <v>0</v>
      </c>
      <c r="BG1842">
        <v>0</v>
      </c>
      <c r="BH1842">
        <v>1</v>
      </c>
      <c r="BI1842">
        <v>14.7</v>
      </c>
      <c r="BJ1842">
        <v>9.1999999999999993</v>
      </c>
      <c r="BK1842">
        <v>15</v>
      </c>
      <c r="BL1842" s="4">
        <v>66.58</v>
      </c>
      <c r="BM1842" s="4">
        <v>9.99</v>
      </c>
      <c r="BN1842" s="4">
        <v>76.569999999999993</v>
      </c>
      <c r="BO1842" s="4">
        <v>76.569999999999993</v>
      </c>
      <c r="BQ1842" t="s">
        <v>318</v>
      </c>
      <c r="BR1842" t="s">
        <v>317</v>
      </c>
      <c r="BS1842" s="2">
        <v>44047</v>
      </c>
      <c r="BT1842" s="1">
        <v>0.33333333333333331</v>
      </c>
      <c r="BU1842" t="s">
        <v>1842</v>
      </c>
      <c r="BV1842" t="s">
        <v>16</v>
      </c>
      <c r="BY1842">
        <v>45979.7</v>
      </c>
      <c r="BZ1842" t="s">
        <v>1427</v>
      </c>
      <c r="CA1842" t="s">
        <v>771</v>
      </c>
      <c r="CC1842" t="s">
        <v>421</v>
      </c>
      <c r="CD1842">
        <v>1559</v>
      </c>
      <c r="CE1842" t="s">
        <v>2</v>
      </c>
      <c r="CF1842" s="2">
        <v>44048</v>
      </c>
      <c r="CI1842">
        <v>1</v>
      </c>
      <c r="CJ1842">
        <v>1</v>
      </c>
      <c r="CK1842">
        <v>32</v>
      </c>
      <c r="CL1842" t="s">
        <v>0</v>
      </c>
    </row>
    <row r="1843" spans="1:90" x14ac:dyDescent="0.3">
      <c r="A1843" t="s">
        <v>322</v>
      </c>
      <c r="B1843" t="s">
        <v>321</v>
      </c>
      <c r="C1843" t="s">
        <v>10</v>
      </c>
      <c r="E1843" t="str">
        <f>"FES1162759439"</f>
        <v>FES1162759439</v>
      </c>
      <c r="F1843" s="2">
        <v>44049</v>
      </c>
      <c r="G1843">
        <v>202102</v>
      </c>
      <c r="H1843" t="s">
        <v>25</v>
      </c>
      <c r="I1843" t="s">
        <v>23</v>
      </c>
      <c r="J1843" t="s">
        <v>362</v>
      </c>
      <c r="K1843" t="s">
        <v>7</v>
      </c>
      <c r="L1843" t="s">
        <v>562</v>
      </c>
      <c r="M1843" t="s">
        <v>558</v>
      </c>
      <c r="N1843" t="s">
        <v>511</v>
      </c>
      <c r="O1843" t="s">
        <v>21</v>
      </c>
      <c r="P1843" t="str">
        <f>"21707438387                   "</f>
        <v xml:space="preserve">21707438387                   </v>
      </c>
      <c r="Q1843">
        <v>0</v>
      </c>
      <c r="R1843">
        <v>0</v>
      </c>
      <c r="S1843">
        <v>0</v>
      </c>
      <c r="T1843">
        <v>0</v>
      </c>
      <c r="U1843">
        <v>0</v>
      </c>
      <c r="V1843">
        <v>0</v>
      </c>
      <c r="W1843">
        <v>0</v>
      </c>
      <c r="X1843">
        <v>0</v>
      </c>
      <c r="Y1843">
        <v>0</v>
      </c>
      <c r="Z1843">
        <v>0</v>
      </c>
      <c r="AA1843">
        <v>0</v>
      </c>
      <c r="AB1843">
        <v>0</v>
      </c>
      <c r="AC1843">
        <v>0</v>
      </c>
      <c r="AD1843">
        <v>0</v>
      </c>
      <c r="AE1843" s="3">
        <v>0</v>
      </c>
      <c r="AF1843" s="3">
        <v>0</v>
      </c>
      <c r="AG1843" s="3">
        <v>0</v>
      </c>
      <c r="AH1843" s="3">
        <v>0</v>
      </c>
      <c r="AI1843" s="3">
        <v>0</v>
      </c>
      <c r="AJ1843" s="3">
        <v>0</v>
      </c>
      <c r="AK1843" s="3">
        <v>4.91</v>
      </c>
      <c r="AL1843" s="3">
        <v>0</v>
      </c>
      <c r="AM1843" s="3">
        <v>0</v>
      </c>
      <c r="AN1843" s="3">
        <v>0</v>
      </c>
      <c r="AO1843" s="3">
        <v>0</v>
      </c>
      <c r="AP1843" s="3">
        <v>0</v>
      </c>
      <c r="AQ1843" s="3">
        <v>0</v>
      </c>
      <c r="AR1843" s="3">
        <v>0</v>
      </c>
      <c r="AS1843" s="3">
        <v>0</v>
      </c>
      <c r="AT1843">
        <v>0</v>
      </c>
      <c r="AU1843">
        <v>0</v>
      </c>
      <c r="AV1843">
        <v>0</v>
      </c>
      <c r="AW1843">
        <v>0</v>
      </c>
      <c r="AX1843">
        <v>0</v>
      </c>
      <c r="AY1843">
        <v>0</v>
      </c>
      <c r="AZ1843">
        <v>0</v>
      </c>
      <c r="BA1843">
        <v>0</v>
      </c>
      <c r="BB1843">
        <v>0</v>
      </c>
      <c r="BC1843">
        <v>0</v>
      </c>
      <c r="BD1843">
        <v>0</v>
      </c>
      <c r="BE1843">
        <v>0</v>
      </c>
      <c r="BF1843">
        <v>0</v>
      </c>
      <c r="BG1843">
        <v>0</v>
      </c>
      <c r="BH1843">
        <v>1</v>
      </c>
      <c r="BI1843">
        <v>1</v>
      </c>
      <c r="BJ1843">
        <v>0.2</v>
      </c>
      <c r="BK1843">
        <v>1</v>
      </c>
      <c r="BL1843" s="4">
        <v>37.619999999999997</v>
      </c>
      <c r="BM1843" s="4">
        <v>5.64</v>
      </c>
      <c r="BN1843" s="4">
        <v>43.26</v>
      </c>
      <c r="BO1843" s="4">
        <v>43.26</v>
      </c>
      <c r="BQ1843" t="s">
        <v>385</v>
      </c>
      <c r="BR1843" t="s">
        <v>358</v>
      </c>
      <c r="BS1843" s="2">
        <v>44050</v>
      </c>
      <c r="BT1843" s="1">
        <v>0.31736111111111115</v>
      </c>
      <c r="BU1843" t="s">
        <v>1591</v>
      </c>
      <c r="BV1843" t="s">
        <v>16</v>
      </c>
      <c r="BY1843">
        <v>1200</v>
      </c>
      <c r="CC1843" t="s">
        <v>558</v>
      </c>
      <c r="CD1843">
        <v>1451</v>
      </c>
      <c r="CE1843" t="s">
        <v>64</v>
      </c>
      <c r="CF1843" s="2">
        <v>44054</v>
      </c>
      <c r="CI1843">
        <v>1</v>
      </c>
      <c r="CJ1843">
        <v>1</v>
      </c>
      <c r="CK1843">
        <v>22</v>
      </c>
      <c r="CL1843" t="s">
        <v>0</v>
      </c>
    </row>
    <row r="1844" spans="1:90" x14ac:dyDescent="0.3">
      <c r="A1844" t="s">
        <v>322</v>
      </c>
      <c r="B1844" t="s">
        <v>321</v>
      </c>
      <c r="C1844" t="s">
        <v>10</v>
      </c>
      <c r="E1844" t="str">
        <f>"FES1162760034"</f>
        <v>FES1162760034</v>
      </c>
      <c r="F1844" s="2">
        <v>44056</v>
      </c>
      <c r="G1844">
        <v>202102</v>
      </c>
      <c r="H1844" t="s">
        <v>25</v>
      </c>
      <c r="I1844" t="s">
        <v>23</v>
      </c>
      <c r="J1844" t="s">
        <v>362</v>
      </c>
      <c r="K1844" t="s">
        <v>7</v>
      </c>
      <c r="L1844" t="s">
        <v>57</v>
      </c>
      <c r="M1844" t="s">
        <v>56</v>
      </c>
      <c r="N1844" t="s">
        <v>1492</v>
      </c>
      <c r="O1844" t="s">
        <v>21</v>
      </c>
      <c r="P1844" t="str">
        <f>"2170747708                    "</f>
        <v xml:space="preserve">2170747708                    </v>
      </c>
      <c r="Q1844">
        <v>0</v>
      </c>
      <c r="R1844">
        <v>0</v>
      </c>
      <c r="S1844">
        <v>0</v>
      </c>
      <c r="T1844">
        <v>0</v>
      </c>
      <c r="U1844">
        <v>0</v>
      </c>
      <c r="V1844">
        <v>0</v>
      </c>
      <c r="W1844">
        <v>0</v>
      </c>
      <c r="X1844">
        <v>0</v>
      </c>
      <c r="Y1844">
        <v>0</v>
      </c>
      <c r="Z1844">
        <v>0</v>
      </c>
      <c r="AA1844">
        <v>0</v>
      </c>
      <c r="AB1844">
        <v>0</v>
      </c>
      <c r="AC1844">
        <v>0</v>
      </c>
      <c r="AD1844">
        <v>0</v>
      </c>
      <c r="AE1844" s="3">
        <v>0</v>
      </c>
      <c r="AF1844" s="3">
        <v>0</v>
      </c>
      <c r="AG1844" s="3">
        <v>0</v>
      </c>
      <c r="AH1844" s="3">
        <v>0</v>
      </c>
      <c r="AI1844" s="3">
        <v>0</v>
      </c>
      <c r="AJ1844" s="3">
        <v>0</v>
      </c>
      <c r="AK1844" s="3">
        <v>12.17</v>
      </c>
      <c r="AL1844" s="3">
        <v>0</v>
      </c>
      <c r="AM1844" s="3">
        <v>0</v>
      </c>
      <c r="AN1844" s="3">
        <v>0</v>
      </c>
      <c r="AO1844" s="3">
        <v>0</v>
      </c>
      <c r="AP1844" s="3">
        <v>0</v>
      </c>
      <c r="AQ1844" s="3">
        <v>0</v>
      </c>
      <c r="AR1844" s="3">
        <v>0</v>
      </c>
      <c r="AS1844" s="3">
        <v>0</v>
      </c>
      <c r="AT1844">
        <v>0</v>
      </c>
      <c r="AU1844">
        <v>0</v>
      </c>
      <c r="AV1844">
        <v>0</v>
      </c>
      <c r="AW1844">
        <v>0</v>
      </c>
      <c r="AX1844">
        <v>0</v>
      </c>
      <c r="AY1844">
        <v>0</v>
      </c>
      <c r="AZ1844">
        <v>0</v>
      </c>
      <c r="BA1844">
        <v>0</v>
      </c>
      <c r="BB1844">
        <v>0</v>
      </c>
      <c r="BC1844">
        <v>0</v>
      </c>
      <c r="BD1844">
        <v>0</v>
      </c>
      <c r="BE1844">
        <v>0</v>
      </c>
      <c r="BF1844">
        <v>0</v>
      </c>
      <c r="BG1844">
        <v>0</v>
      </c>
      <c r="BH1844">
        <v>1</v>
      </c>
      <c r="BI1844">
        <v>1</v>
      </c>
      <c r="BJ1844">
        <v>0.2</v>
      </c>
      <c r="BK1844">
        <v>1</v>
      </c>
      <c r="BL1844" s="4">
        <v>93.29</v>
      </c>
      <c r="BM1844" s="4">
        <v>13.99</v>
      </c>
      <c r="BN1844" s="4">
        <v>107.28</v>
      </c>
      <c r="BO1844" s="4">
        <v>107.28</v>
      </c>
      <c r="BQ1844" t="s">
        <v>385</v>
      </c>
      <c r="BR1844" t="s">
        <v>358</v>
      </c>
      <c r="BS1844" s="2">
        <v>44057</v>
      </c>
      <c r="BT1844" s="1">
        <v>0.4513888888888889</v>
      </c>
      <c r="BU1844" t="s">
        <v>1325</v>
      </c>
      <c r="BV1844" t="s">
        <v>16</v>
      </c>
      <c r="BY1844">
        <v>1200</v>
      </c>
      <c r="CC1844" t="s">
        <v>56</v>
      </c>
      <c r="CD1844">
        <v>6506</v>
      </c>
      <c r="CE1844" t="s">
        <v>64</v>
      </c>
      <c r="CF1844" s="2">
        <v>44062</v>
      </c>
      <c r="CI1844">
        <v>1</v>
      </c>
      <c r="CJ1844">
        <v>1</v>
      </c>
      <c r="CK1844">
        <v>23</v>
      </c>
      <c r="CL1844" t="s">
        <v>0</v>
      </c>
    </row>
    <row r="1845" spans="1:90" x14ac:dyDescent="0.3">
      <c r="A1845" t="s">
        <v>322</v>
      </c>
      <c r="B1845" t="s">
        <v>321</v>
      </c>
      <c r="C1845" t="s">
        <v>10</v>
      </c>
      <c r="E1845" t="str">
        <f>"FES1162758798"</f>
        <v>FES1162758798</v>
      </c>
      <c r="F1845" s="2">
        <v>44047</v>
      </c>
      <c r="G1845">
        <v>202102</v>
      </c>
      <c r="H1845" t="s">
        <v>25</v>
      </c>
      <c r="I1845" t="s">
        <v>23</v>
      </c>
      <c r="J1845" t="s">
        <v>362</v>
      </c>
      <c r="K1845" t="s">
        <v>7</v>
      </c>
      <c r="L1845" t="s">
        <v>232</v>
      </c>
      <c r="M1845" t="s">
        <v>231</v>
      </c>
      <c r="N1845" t="s">
        <v>515</v>
      </c>
      <c r="O1845" t="s">
        <v>21</v>
      </c>
      <c r="P1845" t="str">
        <f>"2170747909                    "</f>
        <v xml:space="preserve">2170747909                    </v>
      </c>
      <c r="Q1845">
        <v>0</v>
      </c>
      <c r="R1845">
        <v>0</v>
      </c>
      <c r="S1845">
        <v>0</v>
      </c>
      <c r="T1845">
        <v>0</v>
      </c>
      <c r="U1845">
        <v>0</v>
      </c>
      <c r="V1845">
        <v>0</v>
      </c>
      <c r="W1845">
        <v>0</v>
      </c>
      <c r="X1845">
        <v>0</v>
      </c>
      <c r="Y1845">
        <v>0</v>
      </c>
      <c r="Z1845">
        <v>0</v>
      </c>
      <c r="AA1845">
        <v>0</v>
      </c>
      <c r="AB1845">
        <v>0</v>
      </c>
      <c r="AC1845">
        <v>0</v>
      </c>
      <c r="AD1845">
        <v>0</v>
      </c>
      <c r="AE1845" s="3">
        <v>0</v>
      </c>
      <c r="AF1845" s="3">
        <v>0</v>
      </c>
      <c r="AG1845" s="3">
        <v>0</v>
      </c>
      <c r="AH1845" s="3">
        <v>0</v>
      </c>
      <c r="AI1845" s="3">
        <v>0</v>
      </c>
      <c r="AJ1845" s="3">
        <v>0</v>
      </c>
      <c r="AK1845" s="3">
        <v>4.58</v>
      </c>
      <c r="AL1845" s="3">
        <v>0</v>
      </c>
      <c r="AM1845" s="3">
        <v>0</v>
      </c>
      <c r="AN1845" s="3">
        <v>0</v>
      </c>
      <c r="AO1845" s="3">
        <v>0</v>
      </c>
      <c r="AP1845" s="3">
        <v>0</v>
      </c>
      <c r="AQ1845" s="3">
        <v>0</v>
      </c>
      <c r="AR1845" s="3">
        <v>0</v>
      </c>
      <c r="AS1845" s="3">
        <v>0</v>
      </c>
      <c r="AT1845">
        <v>0</v>
      </c>
      <c r="AU1845">
        <v>0</v>
      </c>
      <c r="AV1845">
        <v>0</v>
      </c>
      <c r="AW1845">
        <v>0</v>
      </c>
      <c r="AX1845">
        <v>0</v>
      </c>
      <c r="AY1845">
        <v>0</v>
      </c>
      <c r="AZ1845">
        <v>0</v>
      </c>
      <c r="BA1845">
        <v>0</v>
      </c>
      <c r="BB1845">
        <v>0</v>
      </c>
      <c r="BC1845">
        <v>0</v>
      </c>
      <c r="BD1845">
        <v>0</v>
      </c>
      <c r="BE1845">
        <v>0</v>
      </c>
      <c r="BF1845">
        <v>0</v>
      </c>
      <c r="BG1845">
        <v>0</v>
      </c>
      <c r="BH1845">
        <v>1</v>
      </c>
      <c r="BI1845">
        <v>1</v>
      </c>
      <c r="BJ1845">
        <v>0.2</v>
      </c>
      <c r="BK1845">
        <v>1</v>
      </c>
      <c r="BL1845" s="4">
        <v>37.29</v>
      </c>
      <c r="BM1845" s="4">
        <v>5.59</v>
      </c>
      <c r="BN1845" s="4">
        <v>42.88</v>
      </c>
      <c r="BO1845" s="4">
        <v>42.88</v>
      </c>
      <c r="BQ1845" t="s">
        <v>385</v>
      </c>
      <c r="BR1845" t="s">
        <v>358</v>
      </c>
      <c r="BS1845" s="2">
        <v>44048</v>
      </c>
      <c r="BT1845" s="1">
        <v>0.35138888888888892</v>
      </c>
      <c r="BU1845" t="s">
        <v>514</v>
      </c>
      <c r="BV1845" t="s">
        <v>16</v>
      </c>
      <c r="BY1845">
        <v>1200</v>
      </c>
      <c r="BZ1845" t="s">
        <v>1427</v>
      </c>
      <c r="CA1845" t="s">
        <v>447</v>
      </c>
      <c r="CC1845" t="s">
        <v>231</v>
      </c>
      <c r="CD1845">
        <v>1459</v>
      </c>
      <c r="CE1845" t="s">
        <v>64</v>
      </c>
      <c r="CF1845" s="2">
        <v>44049</v>
      </c>
      <c r="CI1845">
        <v>1</v>
      </c>
      <c r="CJ1845">
        <v>1</v>
      </c>
      <c r="CK1845">
        <v>22</v>
      </c>
      <c r="CL1845" t="s">
        <v>0</v>
      </c>
    </row>
    <row r="1846" spans="1:90" x14ac:dyDescent="0.3">
      <c r="A1846" t="s">
        <v>322</v>
      </c>
      <c r="B1846" t="s">
        <v>321</v>
      </c>
      <c r="C1846" t="s">
        <v>10</v>
      </c>
      <c r="E1846" t="str">
        <f>"FES1162758405"</f>
        <v>FES1162758405</v>
      </c>
      <c r="F1846" s="2">
        <v>44046</v>
      </c>
      <c r="G1846">
        <v>202102</v>
      </c>
      <c r="H1846" t="s">
        <v>25</v>
      </c>
      <c r="I1846" t="s">
        <v>23</v>
      </c>
      <c r="J1846" t="s">
        <v>320</v>
      </c>
      <c r="K1846" t="s">
        <v>7</v>
      </c>
      <c r="L1846" t="s">
        <v>129</v>
      </c>
      <c r="M1846" t="s">
        <v>58</v>
      </c>
      <c r="N1846" t="s">
        <v>1066</v>
      </c>
      <c r="O1846" t="s">
        <v>5</v>
      </c>
      <c r="P1846" t="str">
        <f>"2170747634                    "</f>
        <v xml:space="preserve">2170747634                    </v>
      </c>
      <c r="Q1846">
        <v>0</v>
      </c>
      <c r="R1846">
        <v>0</v>
      </c>
      <c r="S1846">
        <v>0</v>
      </c>
      <c r="T1846">
        <v>0</v>
      </c>
      <c r="U1846">
        <v>0</v>
      </c>
      <c r="V1846">
        <v>0</v>
      </c>
      <c r="W1846">
        <v>0</v>
      </c>
      <c r="X1846">
        <v>0</v>
      </c>
      <c r="Y1846">
        <v>0</v>
      </c>
      <c r="Z1846">
        <v>0</v>
      </c>
      <c r="AA1846">
        <v>0</v>
      </c>
      <c r="AB1846">
        <v>0</v>
      </c>
      <c r="AC1846">
        <v>0</v>
      </c>
      <c r="AD1846">
        <v>0</v>
      </c>
      <c r="AE1846" s="3">
        <v>0</v>
      </c>
      <c r="AF1846" s="3">
        <v>0</v>
      </c>
      <c r="AG1846" s="3">
        <v>0</v>
      </c>
      <c r="AH1846" s="3">
        <v>0</v>
      </c>
      <c r="AI1846" s="3">
        <v>0</v>
      </c>
      <c r="AJ1846" s="3">
        <v>0</v>
      </c>
      <c r="AK1846" s="3">
        <v>0</v>
      </c>
      <c r="AL1846" s="3">
        <v>0</v>
      </c>
      <c r="AM1846" s="3">
        <v>0</v>
      </c>
      <c r="AN1846" s="3">
        <v>0</v>
      </c>
      <c r="AO1846" s="3">
        <v>0</v>
      </c>
      <c r="AP1846" s="3">
        <v>0</v>
      </c>
      <c r="AQ1846" s="3">
        <v>10.07</v>
      </c>
      <c r="AR1846" s="3">
        <v>0</v>
      </c>
      <c r="AS1846" s="3">
        <v>0</v>
      </c>
      <c r="AT1846">
        <v>0</v>
      </c>
      <c r="AU1846">
        <v>0</v>
      </c>
      <c r="AV1846">
        <v>0</v>
      </c>
      <c r="AW1846">
        <v>0</v>
      </c>
      <c r="AX1846">
        <v>0</v>
      </c>
      <c r="AY1846">
        <v>0</v>
      </c>
      <c r="AZ1846">
        <v>0</v>
      </c>
      <c r="BA1846">
        <v>0</v>
      </c>
      <c r="BB1846">
        <v>0</v>
      </c>
      <c r="BC1846">
        <v>0</v>
      </c>
      <c r="BD1846">
        <v>0</v>
      </c>
      <c r="BE1846">
        <v>0</v>
      </c>
      <c r="BF1846">
        <v>0</v>
      </c>
      <c r="BG1846">
        <v>0</v>
      </c>
      <c r="BH1846">
        <v>2</v>
      </c>
      <c r="BI1846">
        <v>12.1</v>
      </c>
      <c r="BJ1846">
        <v>10.4</v>
      </c>
      <c r="BK1846">
        <v>13</v>
      </c>
      <c r="BL1846" s="4">
        <v>87.03</v>
      </c>
      <c r="BM1846" s="4">
        <v>13.05</v>
      </c>
      <c r="BN1846" s="4">
        <v>100.08</v>
      </c>
      <c r="BO1846" s="4">
        <v>100.08</v>
      </c>
      <c r="BQ1846" t="s">
        <v>318</v>
      </c>
      <c r="BR1846" t="s">
        <v>317</v>
      </c>
      <c r="BS1846" s="2">
        <v>44047</v>
      </c>
      <c r="BT1846" s="1">
        <v>0.38263888888888892</v>
      </c>
      <c r="BU1846" t="s">
        <v>1851</v>
      </c>
      <c r="BV1846" t="s">
        <v>16</v>
      </c>
      <c r="BY1846">
        <v>51754.48</v>
      </c>
      <c r="CA1846" t="s">
        <v>1064</v>
      </c>
      <c r="CC1846" t="s">
        <v>58</v>
      </c>
      <c r="CD1846">
        <v>30</v>
      </c>
      <c r="CE1846" t="s">
        <v>325</v>
      </c>
      <c r="CF1846" s="2">
        <v>44047</v>
      </c>
      <c r="CI1846">
        <v>0</v>
      </c>
      <c r="CJ1846">
        <v>0</v>
      </c>
      <c r="CK1846" t="s">
        <v>140</v>
      </c>
      <c r="CL1846" t="s">
        <v>0</v>
      </c>
    </row>
    <row r="1847" spans="1:90" x14ac:dyDescent="0.3">
      <c r="A1847" t="s">
        <v>322</v>
      </c>
      <c r="B1847" t="s">
        <v>321</v>
      </c>
      <c r="C1847" t="s">
        <v>10</v>
      </c>
      <c r="E1847" t="str">
        <f>"FES1162758809"</f>
        <v>FES1162758809</v>
      </c>
      <c r="F1847" s="2">
        <v>44047</v>
      </c>
      <c r="G1847">
        <v>202102</v>
      </c>
      <c r="H1847" t="s">
        <v>25</v>
      </c>
      <c r="I1847" t="s">
        <v>23</v>
      </c>
      <c r="J1847" t="s">
        <v>362</v>
      </c>
      <c r="K1847" t="s">
        <v>7</v>
      </c>
      <c r="L1847" t="s">
        <v>25</v>
      </c>
      <c r="M1847" t="s">
        <v>23</v>
      </c>
      <c r="N1847" t="s">
        <v>438</v>
      </c>
      <c r="O1847" t="s">
        <v>21</v>
      </c>
      <c r="P1847" t="str">
        <f>"2170747924                    "</f>
        <v xml:space="preserve">2170747924                    </v>
      </c>
      <c r="Q1847">
        <v>0</v>
      </c>
      <c r="R1847">
        <v>0</v>
      </c>
      <c r="S1847">
        <v>0</v>
      </c>
      <c r="T1847">
        <v>0</v>
      </c>
      <c r="U1847">
        <v>0</v>
      </c>
      <c r="V1847">
        <v>0</v>
      </c>
      <c r="W1847">
        <v>0</v>
      </c>
      <c r="X1847">
        <v>0</v>
      </c>
      <c r="Y1847">
        <v>0</v>
      </c>
      <c r="Z1847">
        <v>0</v>
      </c>
      <c r="AA1847">
        <v>0</v>
      </c>
      <c r="AB1847">
        <v>0</v>
      </c>
      <c r="AC1847">
        <v>0</v>
      </c>
      <c r="AD1847">
        <v>0</v>
      </c>
      <c r="AE1847" s="3">
        <v>0</v>
      </c>
      <c r="AF1847" s="3">
        <v>0</v>
      </c>
      <c r="AG1847" s="3">
        <v>0</v>
      </c>
      <c r="AH1847" s="3">
        <v>0</v>
      </c>
      <c r="AI1847" s="3">
        <v>0</v>
      </c>
      <c r="AJ1847" s="3">
        <v>0</v>
      </c>
      <c r="AK1847" s="3">
        <v>4.58</v>
      </c>
      <c r="AL1847" s="3">
        <v>0</v>
      </c>
      <c r="AM1847" s="3">
        <v>0</v>
      </c>
      <c r="AN1847" s="3">
        <v>0</v>
      </c>
      <c r="AO1847" s="3">
        <v>0</v>
      </c>
      <c r="AP1847" s="3">
        <v>0</v>
      </c>
      <c r="AQ1847" s="3">
        <v>0</v>
      </c>
      <c r="AR1847" s="3">
        <v>0</v>
      </c>
      <c r="AS1847" s="3">
        <v>0</v>
      </c>
      <c r="AT1847">
        <v>0</v>
      </c>
      <c r="AU1847">
        <v>0</v>
      </c>
      <c r="AV1847">
        <v>0</v>
      </c>
      <c r="AW1847">
        <v>0</v>
      </c>
      <c r="AX1847">
        <v>0</v>
      </c>
      <c r="AY1847">
        <v>0</v>
      </c>
      <c r="AZ1847">
        <v>0</v>
      </c>
      <c r="BA1847">
        <v>0</v>
      </c>
      <c r="BB1847">
        <v>0</v>
      </c>
      <c r="BC1847">
        <v>0</v>
      </c>
      <c r="BD1847">
        <v>0</v>
      </c>
      <c r="BE1847">
        <v>0</v>
      </c>
      <c r="BF1847">
        <v>0</v>
      </c>
      <c r="BG1847">
        <v>0</v>
      </c>
      <c r="BH1847">
        <v>1</v>
      </c>
      <c r="BI1847">
        <v>1</v>
      </c>
      <c r="BJ1847">
        <v>0.2</v>
      </c>
      <c r="BK1847">
        <v>1</v>
      </c>
      <c r="BL1847" s="4">
        <v>37.29</v>
      </c>
      <c r="BM1847" s="4">
        <v>5.59</v>
      </c>
      <c r="BN1847" s="4">
        <v>42.88</v>
      </c>
      <c r="BO1847" s="4">
        <v>42.88</v>
      </c>
      <c r="BQ1847" t="s">
        <v>385</v>
      </c>
      <c r="BR1847" t="s">
        <v>358</v>
      </c>
      <c r="BS1847" s="2">
        <v>44048</v>
      </c>
      <c r="BT1847" s="1">
        <v>0.31875000000000003</v>
      </c>
      <c r="BU1847" t="s">
        <v>86</v>
      </c>
      <c r="BV1847" t="s">
        <v>16</v>
      </c>
      <c r="BY1847">
        <v>1200</v>
      </c>
      <c r="BZ1847" t="s">
        <v>1427</v>
      </c>
      <c r="CA1847" t="s">
        <v>24</v>
      </c>
      <c r="CC1847" t="s">
        <v>23</v>
      </c>
      <c r="CD1847">
        <v>1601</v>
      </c>
      <c r="CE1847" t="s">
        <v>64</v>
      </c>
      <c r="CF1847" s="2">
        <v>44049</v>
      </c>
      <c r="CI1847">
        <v>1</v>
      </c>
      <c r="CJ1847">
        <v>1</v>
      </c>
      <c r="CK1847">
        <v>22</v>
      </c>
      <c r="CL1847" t="s">
        <v>0</v>
      </c>
    </row>
    <row r="1848" spans="1:90" x14ac:dyDescent="0.3">
      <c r="A1848" t="s">
        <v>322</v>
      </c>
      <c r="B1848" t="s">
        <v>321</v>
      </c>
      <c r="C1848" t="s">
        <v>10</v>
      </c>
      <c r="E1848" t="str">
        <f>"FES1162758412"</f>
        <v>FES1162758412</v>
      </c>
      <c r="F1848" s="2">
        <v>44046</v>
      </c>
      <c r="G1848">
        <v>202102</v>
      </c>
      <c r="H1848" t="s">
        <v>25</v>
      </c>
      <c r="I1848" t="s">
        <v>23</v>
      </c>
      <c r="J1848" t="s">
        <v>362</v>
      </c>
      <c r="K1848" t="s">
        <v>7</v>
      </c>
      <c r="L1848" t="s">
        <v>60</v>
      </c>
      <c r="M1848" t="s">
        <v>58</v>
      </c>
      <c r="N1848" t="s">
        <v>554</v>
      </c>
      <c r="O1848" t="s">
        <v>21</v>
      </c>
      <c r="P1848" t="str">
        <f>"2170747642                    "</f>
        <v xml:space="preserve">2170747642                    </v>
      </c>
      <c r="Q1848">
        <v>0</v>
      </c>
      <c r="R1848">
        <v>0</v>
      </c>
      <c r="S1848">
        <v>0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0</v>
      </c>
      <c r="AA1848">
        <v>0</v>
      </c>
      <c r="AB1848">
        <v>0</v>
      </c>
      <c r="AC1848">
        <v>0</v>
      </c>
      <c r="AD1848">
        <v>0</v>
      </c>
      <c r="AE1848" s="3">
        <v>0</v>
      </c>
      <c r="AF1848" s="3">
        <v>0</v>
      </c>
      <c r="AG1848" s="3">
        <v>0</v>
      </c>
      <c r="AH1848" s="3">
        <v>0</v>
      </c>
      <c r="AI1848" s="3">
        <v>0</v>
      </c>
      <c r="AJ1848" s="3">
        <v>0</v>
      </c>
      <c r="AK1848" s="3">
        <v>5.86</v>
      </c>
      <c r="AL1848" s="3">
        <v>0</v>
      </c>
      <c r="AM1848" s="3">
        <v>0</v>
      </c>
      <c r="AN1848" s="3">
        <v>0</v>
      </c>
      <c r="AO1848" s="3">
        <v>0</v>
      </c>
      <c r="AP1848" s="3">
        <v>0</v>
      </c>
      <c r="AQ1848" s="3">
        <v>0</v>
      </c>
      <c r="AR1848" s="3">
        <v>0</v>
      </c>
      <c r="AS1848" s="3">
        <v>0</v>
      </c>
      <c r="AT1848">
        <v>0</v>
      </c>
      <c r="AU1848">
        <v>0</v>
      </c>
      <c r="AV1848">
        <v>0</v>
      </c>
      <c r="AW1848">
        <v>0</v>
      </c>
      <c r="AX1848">
        <v>0</v>
      </c>
      <c r="AY1848">
        <v>0</v>
      </c>
      <c r="AZ1848">
        <v>0</v>
      </c>
      <c r="BA1848">
        <v>0</v>
      </c>
      <c r="BB1848">
        <v>0</v>
      </c>
      <c r="BC1848">
        <v>0</v>
      </c>
      <c r="BD1848">
        <v>0</v>
      </c>
      <c r="BE1848">
        <v>0</v>
      </c>
      <c r="BF1848">
        <v>0</v>
      </c>
      <c r="BG1848">
        <v>0</v>
      </c>
      <c r="BH1848">
        <v>1</v>
      </c>
      <c r="BI1848">
        <v>1.2</v>
      </c>
      <c r="BJ1848">
        <v>1</v>
      </c>
      <c r="BK1848">
        <v>1.5</v>
      </c>
      <c r="BL1848" s="4">
        <v>47.73</v>
      </c>
      <c r="BM1848" s="4">
        <v>7.16</v>
      </c>
      <c r="BN1848" s="4">
        <v>54.89</v>
      </c>
      <c r="BO1848" s="4">
        <v>54.89</v>
      </c>
      <c r="BQ1848" t="s">
        <v>318</v>
      </c>
      <c r="BR1848" t="s">
        <v>358</v>
      </c>
      <c r="BS1848" s="2">
        <v>44047</v>
      </c>
      <c r="BT1848" s="1">
        <v>0.37847222222222227</v>
      </c>
      <c r="BU1848" t="s">
        <v>553</v>
      </c>
      <c r="BV1848" t="s">
        <v>16</v>
      </c>
      <c r="BY1848">
        <v>5158.8500000000004</v>
      </c>
      <c r="BZ1848" t="s">
        <v>1427</v>
      </c>
      <c r="CA1848" t="s">
        <v>155</v>
      </c>
      <c r="CC1848" t="s">
        <v>58</v>
      </c>
      <c r="CD1848">
        <v>1</v>
      </c>
      <c r="CE1848" t="s">
        <v>2</v>
      </c>
      <c r="CF1848" s="2">
        <v>44047</v>
      </c>
      <c r="CI1848">
        <v>1</v>
      </c>
      <c r="CJ1848">
        <v>1</v>
      </c>
      <c r="CK1848">
        <v>21</v>
      </c>
      <c r="CL1848" t="s">
        <v>0</v>
      </c>
    </row>
    <row r="1849" spans="1:90" x14ac:dyDescent="0.3">
      <c r="A1849" t="s">
        <v>322</v>
      </c>
      <c r="B1849" t="s">
        <v>321</v>
      </c>
      <c r="C1849" t="s">
        <v>10</v>
      </c>
      <c r="E1849" t="str">
        <f>"FES1162759380"</f>
        <v>FES1162759380</v>
      </c>
      <c r="F1849" s="2">
        <v>44049</v>
      </c>
      <c r="G1849">
        <v>202102</v>
      </c>
      <c r="H1849" t="s">
        <v>25</v>
      </c>
      <c r="I1849" t="s">
        <v>23</v>
      </c>
      <c r="J1849" t="s">
        <v>362</v>
      </c>
      <c r="K1849" t="s">
        <v>7</v>
      </c>
      <c r="L1849" t="s">
        <v>361</v>
      </c>
      <c r="M1849" t="s">
        <v>355</v>
      </c>
      <c r="N1849" t="s">
        <v>360</v>
      </c>
      <c r="O1849" t="s">
        <v>21</v>
      </c>
      <c r="P1849" t="str">
        <f>"2170748325                    "</f>
        <v xml:space="preserve">2170748325                    </v>
      </c>
      <c r="Q1849">
        <v>0</v>
      </c>
      <c r="R1849">
        <v>0</v>
      </c>
      <c r="S1849">
        <v>0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0</v>
      </c>
      <c r="AB1849">
        <v>0</v>
      </c>
      <c r="AC1849">
        <v>0</v>
      </c>
      <c r="AD1849">
        <v>0</v>
      </c>
      <c r="AE1849" s="3">
        <v>0</v>
      </c>
      <c r="AF1849" s="3">
        <v>0</v>
      </c>
      <c r="AG1849" s="3">
        <v>0</v>
      </c>
      <c r="AH1849" s="3">
        <v>0</v>
      </c>
      <c r="AI1849" s="3">
        <v>0</v>
      </c>
      <c r="AJ1849" s="3">
        <v>0</v>
      </c>
      <c r="AK1849" s="3">
        <v>12.17</v>
      </c>
      <c r="AL1849" s="3">
        <v>0</v>
      </c>
      <c r="AM1849" s="3">
        <v>0</v>
      </c>
      <c r="AN1849" s="3">
        <v>0</v>
      </c>
      <c r="AO1849" s="3">
        <v>0</v>
      </c>
      <c r="AP1849" s="3">
        <v>0</v>
      </c>
      <c r="AQ1849" s="3">
        <v>0</v>
      </c>
      <c r="AR1849" s="3">
        <v>0</v>
      </c>
      <c r="AS1849" s="3">
        <v>0</v>
      </c>
      <c r="AT1849">
        <v>0</v>
      </c>
      <c r="AU1849">
        <v>0</v>
      </c>
      <c r="AV1849">
        <v>0</v>
      </c>
      <c r="AW1849">
        <v>0</v>
      </c>
      <c r="AX1849">
        <v>0</v>
      </c>
      <c r="AY1849">
        <v>0</v>
      </c>
      <c r="AZ1849">
        <v>0</v>
      </c>
      <c r="BA1849">
        <v>0</v>
      </c>
      <c r="BB1849">
        <v>0</v>
      </c>
      <c r="BC1849">
        <v>0</v>
      </c>
      <c r="BD1849">
        <v>0</v>
      </c>
      <c r="BE1849">
        <v>0</v>
      </c>
      <c r="BF1849">
        <v>0</v>
      </c>
      <c r="BG1849">
        <v>0</v>
      </c>
      <c r="BH1849">
        <v>1</v>
      </c>
      <c r="BI1849">
        <v>1</v>
      </c>
      <c r="BJ1849">
        <v>0.2</v>
      </c>
      <c r="BK1849">
        <v>1</v>
      </c>
      <c r="BL1849" s="4">
        <v>93.29</v>
      </c>
      <c r="BM1849" s="4">
        <v>13.99</v>
      </c>
      <c r="BN1849" s="4">
        <v>107.28</v>
      </c>
      <c r="BO1849" s="4">
        <v>107.28</v>
      </c>
      <c r="BQ1849" t="s">
        <v>318</v>
      </c>
      <c r="BR1849" t="s">
        <v>358</v>
      </c>
      <c r="BS1849" s="2">
        <v>44050</v>
      </c>
      <c r="BT1849" s="1">
        <v>0.4375</v>
      </c>
      <c r="BU1849" t="s">
        <v>470</v>
      </c>
      <c r="BV1849" t="s">
        <v>16</v>
      </c>
      <c r="BY1849">
        <v>1200</v>
      </c>
      <c r="CA1849" t="s">
        <v>356</v>
      </c>
      <c r="CC1849" t="s">
        <v>355</v>
      </c>
      <c r="CD1849">
        <v>7300</v>
      </c>
      <c r="CE1849" t="s">
        <v>64</v>
      </c>
      <c r="CF1849" s="2">
        <v>44054</v>
      </c>
      <c r="CI1849">
        <v>1</v>
      </c>
      <c r="CJ1849">
        <v>1</v>
      </c>
      <c r="CK1849">
        <v>23</v>
      </c>
      <c r="CL1849" t="s">
        <v>0</v>
      </c>
    </row>
    <row r="1850" spans="1:90" x14ac:dyDescent="0.3">
      <c r="A1850" t="s">
        <v>322</v>
      </c>
      <c r="B1850" t="s">
        <v>321</v>
      </c>
      <c r="C1850" t="s">
        <v>10</v>
      </c>
      <c r="E1850" t="str">
        <f>"FES1162759791"</f>
        <v>FES1162759791</v>
      </c>
      <c r="F1850" s="2">
        <v>44055</v>
      </c>
      <c r="G1850">
        <v>202102</v>
      </c>
      <c r="H1850" t="s">
        <v>25</v>
      </c>
      <c r="I1850" t="s">
        <v>23</v>
      </c>
      <c r="J1850" t="s">
        <v>362</v>
      </c>
      <c r="K1850" t="s">
        <v>7</v>
      </c>
      <c r="L1850" t="s">
        <v>29</v>
      </c>
      <c r="M1850" t="s">
        <v>26</v>
      </c>
      <c r="N1850" t="s">
        <v>1725</v>
      </c>
      <c r="O1850" t="s">
        <v>21</v>
      </c>
      <c r="P1850" t="str">
        <f>"2170748746                    "</f>
        <v xml:space="preserve">2170748746                    </v>
      </c>
      <c r="Q1850">
        <v>0</v>
      </c>
      <c r="R1850">
        <v>0</v>
      </c>
      <c r="S1850">
        <v>0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0</v>
      </c>
      <c r="AA1850">
        <v>0</v>
      </c>
      <c r="AB1850">
        <v>0</v>
      </c>
      <c r="AC1850">
        <v>0</v>
      </c>
      <c r="AD1850">
        <v>0</v>
      </c>
      <c r="AE1850" s="3">
        <v>0</v>
      </c>
      <c r="AF1850" s="3">
        <v>0</v>
      </c>
      <c r="AG1850" s="3">
        <v>0</v>
      </c>
      <c r="AH1850" s="3">
        <v>0</v>
      </c>
      <c r="AI1850" s="3">
        <v>0</v>
      </c>
      <c r="AJ1850" s="3">
        <v>0</v>
      </c>
      <c r="AK1850" s="3">
        <v>6.28</v>
      </c>
      <c r="AL1850" s="3">
        <v>0</v>
      </c>
      <c r="AM1850" s="3">
        <v>0</v>
      </c>
      <c r="AN1850" s="3">
        <v>0</v>
      </c>
      <c r="AO1850" s="3">
        <v>0</v>
      </c>
      <c r="AP1850" s="3">
        <v>0</v>
      </c>
      <c r="AQ1850" s="3">
        <v>0</v>
      </c>
      <c r="AR1850" s="3">
        <v>0</v>
      </c>
      <c r="AS1850" s="3">
        <v>0</v>
      </c>
      <c r="AT1850">
        <v>0</v>
      </c>
      <c r="AU1850">
        <v>0</v>
      </c>
      <c r="AV1850">
        <v>0</v>
      </c>
      <c r="AW1850">
        <v>0</v>
      </c>
      <c r="AX1850">
        <v>0</v>
      </c>
      <c r="AY1850">
        <v>0</v>
      </c>
      <c r="AZ1850">
        <v>0</v>
      </c>
      <c r="BA1850">
        <v>0</v>
      </c>
      <c r="BB1850">
        <v>0</v>
      </c>
      <c r="BC1850">
        <v>0</v>
      </c>
      <c r="BD1850">
        <v>0</v>
      </c>
      <c r="BE1850">
        <v>0</v>
      </c>
      <c r="BF1850">
        <v>0</v>
      </c>
      <c r="BG1850">
        <v>0</v>
      </c>
      <c r="BH1850">
        <v>1</v>
      </c>
      <c r="BI1850">
        <v>1</v>
      </c>
      <c r="BJ1850">
        <v>0.2</v>
      </c>
      <c r="BK1850">
        <v>1</v>
      </c>
      <c r="BL1850" s="4">
        <v>48.15</v>
      </c>
      <c r="BM1850" s="4">
        <v>7.22</v>
      </c>
      <c r="BN1850" s="4">
        <v>55.37</v>
      </c>
      <c r="BO1850" s="4">
        <v>55.37</v>
      </c>
      <c r="BQ1850" t="s">
        <v>385</v>
      </c>
      <c r="BR1850" t="s">
        <v>358</v>
      </c>
      <c r="BS1850" s="2">
        <v>44057</v>
      </c>
      <c r="BT1850" s="1">
        <v>0.3923611111111111</v>
      </c>
      <c r="BU1850" t="s">
        <v>1724</v>
      </c>
      <c r="BV1850" t="s">
        <v>0</v>
      </c>
      <c r="BW1850" t="s">
        <v>48</v>
      </c>
      <c r="BX1850" t="s">
        <v>108</v>
      </c>
      <c r="BY1850">
        <v>1200</v>
      </c>
      <c r="CA1850" t="s">
        <v>91</v>
      </c>
      <c r="CC1850" t="s">
        <v>26</v>
      </c>
      <c r="CD1850">
        <v>6001</v>
      </c>
      <c r="CE1850" t="s">
        <v>64</v>
      </c>
      <c r="CF1850" s="2">
        <v>44057</v>
      </c>
      <c r="CI1850">
        <v>1</v>
      </c>
      <c r="CJ1850">
        <v>2</v>
      </c>
      <c r="CK1850">
        <v>21</v>
      </c>
      <c r="CL1850" t="s">
        <v>0</v>
      </c>
    </row>
    <row r="1851" spans="1:90" x14ac:dyDescent="0.3">
      <c r="A1851" t="s">
        <v>322</v>
      </c>
      <c r="B1851" t="s">
        <v>321</v>
      </c>
      <c r="C1851" t="s">
        <v>10</v>
      </c>
      <c r="E1851" t="str">
        <f>"FES1162758738"</f>
        <v>FES1162758738</v>
      </c>
      <c r="F1851" s="2">
        <v>44047</v>
      </c>
      <c r="G1851">
        <v>202102</v>
      </c>
      <c r="H1851" t="s">
        <v>25</v>
      </c>
      <c r="I1851" t="s">
        <v>23</v>
      </c>
      <c r="J1851" t="s">
        <v>362</v>
      </c>
      <c r="K1851" t="s">
        <v>7</v>
      </c>
      <c r="L1851" t="s">
        <v>9</v>
      </c>
      <c r="M1851" t="s">
        <v>8</v>
      </c>
      <c r="N1851" t="s">
        <v>1005</v>
      </c>
      <c r="O1851" t="s">
        <v>21</v>
      </c>
      <c r="P1851" t="str">
        <f>"2170746553                    "</f>
        <v xml:space="preserve">2170746553                    </v>
      </c>
      <c r="Q1851">
        <v>0</v>
      </c>
      <c r="R1851">
        <v>0</v>
      </c>
      <c r="S1851">
        <v>0</v>
      </c>
      <c r="T1851">
        <v>0</v>
      </c>
      <c r="U1851">
        <v>0</v>
      </c>
      <c r="V1851">
        <v>0</v>
      </c>
      <c r="W1851">
        <v>0</v>
      </c>
      <c r="X1851">
        <v>0</v>
      </c>
      <c r="Y1851">
        <v>0</v>
      </c>
      <c r="Z1851">
        <v>0</v>
      </c>
      <c r="AA1851">
        <v>0</v>
      </c>
      <c r="AB1851">
        <v>0</v>
      </c>
      <c r="AC1851">
        <v>0</v>
      </c>
      <c r="AD1851">
        <v>0</v>
      </c>
      <c r="AE1851" s="3">
        <v>0</v>
      </c>
      <c r="AF1851" s="3">
        <v>0</v>
      </c>
      <c r="AG1851" s="3">
        <v>0</v>
      </c>
      <c r="AH1851" s="3">
        <v>0</v>
      </c>
      <c r="AI1851" s="3">
        <v>0</v>
      </c>
      <c r="AJ1851" s="3">
        <v>0</v>
      </c>
      <c r="AK1851" s="3">
        <v>5.86</v>
      </c>
      <c r="AL1851" s="3">
        <v>0</v>
      </c>
      <c r="AM1851" s="3">
        <v>0</v>
      </c>
      <c r="AN1851" s="3">
        <v>0</v>
      </c>
      <c r="AO1851" s="3">
        <v>0</v>
      </c>
      <c r="AP1851" s="3">
        <v>0</v>
      </c>
      <c r="AQ1851" s="3">
        <v>0</v>
      </c>
      <c r="AR1851" s="3">
        <v>0</v>
      </c>
      <c r="AS1851" s="3">
        <v>0</v>
      </c>
      <c r="AT1851">
        <v>0</v>
      </c>
      <c r="AU1851">
        <v>0</v>
      </c>
      <c r="AV1851">
        <v>0</v>
      </c>
      <c r="AW1851">
        <v>0</v>
      </c>
      <c r="AX1851">
        <v>0</v>
      </c>
      <c r="AY1851">
        <v>0</v>
      </c>
      <c r="AZ1851">
        <v>0</v>
      </c>
      <c r="BA1851">
        <v>0</v>
      </c>
      <c r="BB1851">
        <v>0</v>
      </c>
      <c r="BC1851">
        <v>0</v>
      </c>
      <c r="BD1851">
        <v>0</v>
      </c>
      <c r="BE1851">
        <v>0</v>
      </c>
      <c r="BF1851">
        <v>0</v>
      </c>
      <c r="BG1851">
        <v>0</v>
      </c>
      <c r="BH1851">
        <v>1</v>
      </c>
      <c r="BI1851">
        <v>1</v>
      </c>
      <c r="BJ1851">
        <v>0.5</v>
      </c>
      <c r="BK1851">
        <v>1</v>
      </c>
      <c r="BL1851" s="4">
        <v>47.73</v>
      </c>
      <c r="BM1851" s="4">
        <v>7.16</v>
      </c>
      <c r="BN1851" s="4">
        <v>54.89</v>
      </c>
      <c r="BO1851" s="4">
        <v>54.89</v>
      </c>
      <c r="BQ1851" t="s">
        <v>318</v>
      </c>
      <c r="BR1851" t="s">
        <v>358</v>
      </c>
      <c r="BS1851" s="2">
        <v>44048</v>
      </c>
      <c r="BT1851" s="1">
        <v>0.4284722222222222</v>
      </c>
      <c r="BU1851" t="s">
        <v>1534</v>
      </c>
      <c r="BV1851" t="s">
        <v>16</v>
      </c>
      <c r="BY1851">
        <v>2652.2</v>
      </c>
      <c r="BZ1851" t="s">
        <v>1427</v>
      </c>
      <c r="CA1851" t="s">
        <v>1533</v>
      </c>
      <c r="CC1851" t="s">
        <v>8</v>
      </c>
      <c r="CD1851">
        <v>7915</v>
      </c>
      <c r="CE1851" t="s">
        <v>2</v>
      </c>
      <c r="CF1851" s="2">
        <v>44049</v>
      </c>
      <c r="CI1851">
        <v>1</v>
      </c>
      <c r="CJ1851">
        <v>1</v>
      </c>
      <c r="CK1851">
        <v>21</v>
      </c>
      <c r="CL1851" t="s">
        <v>0</v>
      </c>
    </row>
    <row r="1852" spans="1:90" x14ac:dyDescent="0.3">
      <c r="A1852" t="s">
        <v>322</v>
      </c>
      <c r="B1852" t="s">
        <v>321</v>
      </c>
      <c r="C1852" t="s">
        <v>10</v>
      </c>
      <c r="E1852" t="str">
        <f>"FES1162759390"</f>
        <v>FES1162759390</v>
      </c>
      <c r="F1852" s="2">
        <v>44049</v>
      </c>
      <c r="G1852">
        <v>202102</v>
      </c>
      <c r="H1852" t="s">
        <v>25</v>
      </c>
      <c r="I1852" t="s">
        <v>23</v>
      </c>
      <c r="J1852" t="s">
        <v>362</v>
      </c>
      <c r="K1852" t="s">
        <v>7</v>
      </c>
      <c r="L1852" t="s">
        <v>111</v>
      </c>
      <c r="M1852" t="s">
        <v>110</v>
      </c>
      <c r="N1852" t="s">
        <v>620</v>
      </c>
      <c r="O1852" t="s">
        <v>21</v>
      </c>
      <c r="P1852" t="str">
        <f>"21707483333                   "</f>
        <v xml:space="preserve">21707483333                   </v>
      </c>
      <c r="Q1852">
        <v>0</v>
      </c>
      <c r="R1852">
        <v>0</v>
      </c>
      <c r="S1852">
        <v>0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0</v>
      </c>
      <c r="AA1852">
        <v>0</v>
      </c>
      <c r="AB1852">
        <v>0</v>
      </c>
      <c r="AC1852">
        <v>0</v>
      </c>
      <c r="AD1852">
        <v>0</v>
      </c>
      <c r="AE1852" s="3">
        <v>0</v>
      </c>
      <c r="AF1852" s="3">
        <v>0</v>
      </c>
      <c r="AG1852" s="3">
        <v>0</v>
      </c>
      <c r="AH1852" s="3">
        <v>0</v>
      </c>
      <c r="AI1852" s="3">
        <v>0</v>
      </c>
      <c r="AJ1852" s="3">
        <v>0</v>
      </c>
      <c r="AK1852" s="3">
        <v>4.91</v>
      </c>
      <c r="AL1852" s="3">
        <v>0</v>
      </c>
      <c r="AM1852" s="3">
        <v>0</v>
      </c>
      <c r="AN1852" s="3">
        <v>0</v>
      </c>
      <c r="AO1852" s="3">
        <v>0</v>
      </c>
      <c r="AP1852" s="3">
        <v>0</v>
      </c>
      <c r="AQ1852" s="3">
        <v>0</v>
      </c>
      <c r="AR1852" s="3">
        <v>0</v>
      </c>
      <c r="AS1852" s="3">
        <v>0</v>
      </c>
      <c r="AT1852">
        <v>0</v>
      </c>
      <c r="AU1852">
        <v>0</v>
      </c>
      <c r="AV1852">
        <v>0</v>
      </c>
      <c r="AW1852">
        <v>0</v>
      </c>
      <c r="AX1852">
        <v>0</v>
      </c>
      <c r="AY1852">
        <v>0</v>
      </c>
      <c r="AZ1852">
        <v>0</v>
      </c>
      <c r="BA1852">
        <v>0</v>
      </c>
      <c r="BB1852">
        <v>0</v>
      </c>
      <c r="BC1852">
        <v>0</v>
      </c>
      <c r="BD1852">
        <v>0</v>
      </c>
      <c r="BE1852">
        <v>0</v>
      </c>
      <c r="BF1852">
        <v>0</v>
      </c>
      <c r="BG1852">
        <v>0</v>
      </c>
      <c r="BH1852">
        <v>1</v>
      </c>
      <c r="BI1852">
        <v>1</v>
      </c>
      <c r="BJ1852">
        <v>0.2</v>
      </c>
      <c r="BK1852">
        <v>1</v>
      </c>
      <c r="BL1852" s="4">
        <v>37.619999999999997</v>
      </c>
      <c r="BM1852" s="4">
        <v>5.64</v>
      </c>
      <c r="BN1852" s="4">
        <v>43.26</v>
      </c>
      <c r="BO1852" s="4">
        <v>43.26</v>
      </c>
      <c r="BQ1852" t="s">
        <v>385</v>
      </c>
      <c r="BR1852" t="s">
        <v>358</v>
      </c>
      <c r="BS1852" s="2">
        <v>44054</v>
      </c>
      <c r="BT1852" s="1">
        <v>0.4375</v>
      </c>
      <c r="BU1852" t="s">
        <v>619</v>
      </c>
      <c r="BV1852" t="s">
        <v>0</v>
      </c>
      <c r="BW1852" t="s">
        <v>34</v>
      </c>
      <c r="BX1852" t="s">
        <v>143</v>
      </c>
      <c r="BY1852">
        <v>1200</v>
      </c>
      <c r="CA1852" t="s">
        <v>149</v>
      </c>
      <c r="CC1852" t="s">
        <v>110</v>
      </c>
      <c r="CD1852">
        <v>1428</v>
      </c>
      <c r="CE1852" t="s">
        <v>64</v>
      </c>
      <c r="CI1852">
        <v>1</v>
      </c>
      <c r="CJ1852">
        <v>3</v>
      </c>
      <c r="CK1852">
        <v>22</v>
      </c>
      <c r="CL1852" t="s">
        <v>0</v>
      </c>
    </row>
    <row r="1853" spans="1:90" x14ac:dyDescent="0.3">
      <c r="A1853" t="s">
        <v>322</v>
      </c>
      <c r="B1853" t="s">
        <v>321</v>
      </c>
      <c r="C1853" t="s">
        <v>10</v>
      </c>
      <c r="E1853" t="str">
        <f>"FES1162759978"</f>
        <v>FES1162759978</v>
      </c>
      <c r="F1853" s="2">
        <v>44055</v>
      </c>
      <c r="G1853">
        <v>202102</v>
      </c>
      <c r="H1853" t="s">
        <v>25</v>
      </c>
      <c r="I1853" t="s">
        <v>23</v>
      </c>
      <c r="J1853" t="s">
        <v>362</v>
      </c>
      <c r="K1853" t="s">
        <v>7</v>
      </c>
      <c r="L1853" t="s">
        <v>334</v>
      </c>
      <c r="M1853" t="s">
        <v>331</v>
      </c>
      <c r="N1853" t="s">
        <v>333</v>
      </c>
      <c r="O1853" t="s">
        <v>21</v>
      </c>
      <c r="P1853" t="str">
        <f>"2170748864                    "</f>
        <v xml:space="preserve">2170748864                    </v>
      </c>
      <c r="Q1853">
        <v>0</v>
      </c>
      <c r="R1853">
        <v>0</v>
      </c>
      <c r="S1853">
        <v>0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0</v>
      </c>
      <c r="AA1853">
        <v>0</v>
      </c>
      <c r="AB1853">
        <v>0</v>
      </c>
      <c r="AC1853">
        <v>0</v>
      </c>
      <c r="AD1853">
        <v>0</v>
      </c>
      <c r="AE1853" s="3">
        <v>0</v>
      </c>
      <c r="AF1853" s="3">
        <v>0</v>
      </c>
      <c r="AG1853" s="3">
        <v>0</v>
      </c>
      <c r="AH1853" s="3">
        <v>0</v>
      </c>
      <c r="AI1853" s="3">
        <v>0</v>
      </c>
      <c r="AJ1853" s="3">
        <v>0</v>
      </c>
      <c r="AK1853" s="3">
        <v>20.41</v>
      </c>
      <c r="AL1853" s="3">
        <v>0</v>
      </c>
      <c r="AM1853" s="3">
        <v>0</v>
      </c>
      <c r="AN1853" s="3">
        <v>0</v>
      </c>
      <c r="AO1853" s="3">
        <v>0</v>
      </c>
      <c r="AP1853" s="3">
        <v>0</v>
      </c>
      <c r="AQ1853" s="3">
        <v>0</v>
      </c>
      <c r="AR1853" s="3">
        <v>0</v>
      </c>
      <c r="AS1853" s="3">
        <v>0</v>
      </c>
      <c r="AT1853">
        <v>0</v>
      </c>
      <c r="AU1853">
        <v>0</v>
      </c>
      <c r="AV1853">
        <v>0</v>
      </c>
      <c r="AW1853">
        <v>0</v>
      </c>
      <c r="AX1853">
        <v>0</v>
      </c>
      <c r="AY1853">
        <v>0</v>
      </c>
      <c r="AZ1853">
        <v>0</v>
      </c>
      <c r="BA1853">
        <v>0</v>
      </c>
      <c r="BB1853">
        <v>0</v>
      </c>
      <c r="BC1853">
        <v>0</v>
      </c>
      <c r="BD1853">
        <v>0</v>
      </c>
      <c r="BE1853">
        <v>0</v>
      </c>
      <c r="BF1853">
        <v>0</v>
      </c>
      <c r="BG1853">
        <v>0</v>
      </c>
      <c r="BH1853">
        <v>1</v>
      </c>
      <c r="BI1853">
        <v>1.2</v>
      </c>
      <c r="BJ1853">
        <v>3.4</v>
      </c>
      <c r="BK1853">
        <v>3.5</v>
      </c>
      <c r="BL1853" s="4">
        <v>156.49</v>
      </c>
      <c r="BM1853" s="4">
        <v>23.47</v>
      </c>
      <c r="BN1853" s="4">
        <v>179.96</v>
      </c>
      <c r="BO1853" s="4">
        <v>179.96</v>
      </c>
      <c r="BQ1853" t="s">
        <v>318</v>
      </c>
      <c r="BR1853" t="s">
        <v>358</v>
      </c>
      <c r="BS1853" s="2">
        <v>44056</v>
      </c>
      <c r="BT1853" s="1">
        <v>0.4375</v>
      </c>
      <c r="BU1853" t="s">
        <v>496</v>
      </c>
      <c r="BV1853" t="s">
        <v>16</v>
      </c>
      <c r="BY1853">
        <v>16793.79</v>
      </c>
      <c r="CC1853" t="s">
        <v>331</v>
      </c>
      <c r="CD1853">
        <v>1947</v>
      </c>
      <c r="CE1853" t="s">
        <v>2</v>
      </c>
      <c r="CF1853" s="2">
        <v>44057</v>
      </c>
      <c r="CI1853">
        <v>1</v>
      </c>
      <c r="CJ1853">
        <v>1</v>
      </c>
      <c r="CK1853">
        <v>23</v>
      </c>
      <c r="CL1853" t="s">
        <v>0</v>
      </c>
    </row>
    <row r="1854" spans="1:90" x14ac:dyDescent="0.3">
      <c r="A1854" t="s">
        <v>322</v>
      </c>
      <c r="B1854" t="s">
        <v>321</v>
      </c>
      <c r="C1854" t="s">
        <v>10</v>
      </c>
      <c r="E1854" t="str">
        <f>"FES1162758751"</f>
        <v>FES1162758751</v>
      </c>
      <c r="F1854" s="2">
        <v>44047</v>
      </c>
      <c r="G1854">
        <v>202102</v>
      </c>
      <c r="H1854" t="s">
        <v>25</v>
      </c>
      <c r="I1854" t="s">
        <v>23</v>
      </c>
      <c r="J1854" t="s">
        <v>362</v>
      </c>
      <c r="K1854" t="s">
        <v>7</v>
      </c>
      <c r="L1854" t="s">
        <v>480</v>
      </c>
      <c r="M1854" t="s">
        <v>477</v>
      </c>
      <c r="N1854" t="s">
        <v>479</v>
      </c>
      <c r="O1854" t="s">
        <v>21</v>
      </c>
      <c r="P1854" t="str">
        <f>"2170747876                    "</f>
        <v xml:space="preserve">2170747876                    </v>
      </c>
      <c r="Q1854">
        <v>0</v>
      </c>
      <c r="R1854">
        <v>0</v>
      </c>
      <c r="S1854">
        <v>0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0</v>
      </c>
      <c r="Z1854">
        <v>0</v>
      </c>
      <c r="AA1854">
        <v>0</v>
      </c>
      <c r="AB1854">
        <v>0</v>
      </c>
      <c r="AC1854">
        <v>0</v>
      </c>
      <c r="AD1854">
        <v>0</v>
      </c>
      <c r="AE1854" s="3">
        <v>0</v>
      </c>
      <c r="AF1854" s="3">
        <v>0</v>
      </c>
      <c r="AG1854" s="3">
        <v>0</v>
      </c>
      <c r="AH1854" s="3">
        <v>0</v>
      </c>
      <c r="AI1854" s="3">
        <v>0</v>
      </c>
      <c r="AJ1854" s="3">
        <v>0</v>
      </c>
      <c r="AK1854" s="3">
        <v>5.86</v>
      </c>
      <c r="AL1854" s="3">
        <v>0</v>
      </c>
      <c r="AM1854" s="3">
        <v>0</v>
      </c>
      <c r="AN1854" s="3">
        <v>0</v>
      </c>
      <c r="AO1854" s="3">
        <v>0</v>
      </c>
      <c r="AP1854" s="3">
        <v>0</v>
      </c>
      <c r="AQ1854" s="3">
        <v>0</v>
      </c>
      <c r="AR1854" s="3">
        <v>0</v>
      </c>
      <c r="AS1854" s="3">
        <v>0</v>
      </c>
      <c r="AT1854">
        <v>0</v>
      </c>
      <c r="AU1854">
        <v>0</v>
      </c>
      <c r="AV1854">
        <v>0</v>
      </c>
      <c r="AW1854">
        <v>0</v>
      </c>
      <c r="AX1854">
        <v>0</v>
      </c>
      <c r="AY1854">
        <v>0</v>
      </c>
      <c r="AZ1854">
        <v>0</v>
      </c>
      <c r="BA1854">
        <v>0</v>
      </c>
      <c r="BB1854">
        <v>0</v>
      </c>
      <c r="BC1854">
        <v>0</v>
      </c>
      <c r="BD1854">
        <v>0</v>
      </c>
      <c r="BE1854">
        <v>0</v>
      </c>
      <c r="BF1854">
        <v>0</v>
      </c>
      <c r="BG1854">
        <v>0</v>
      </c>
      <c r="BH1854">
        <v>1</v>
      </c>
      <c r="BI1854">
        <v>1</v>
      </c>
      <c r="BJ1854">
        <v>0.2</v>
      </c>
      <c r="BK1854">
        <v>1</v>
      </c>
      <c r="BL1854" s="4">
        <v>47.73</v>
      </c>
      <c r="BM1854" s="4">
        <v>7.16</v>
      </c>
      <c r="BN1854" s="4">
        <v>54.89</v>
      </c>
      <c r="BO1854" s="4">
        <v>54.89</v>
      </c>
      <c r="BQ1854" t="s">
        <v>318</v>
      </c>
      <c r="BR1854" t="s">
        <v>358</v>
      </c>
      <c r="BS1854" s="2">
        <v>44048</v>
      </c>
      <c r="BT1854" s="1">
        <v>0.40625</v>
      </c>
      <c r="BU1854" t="s">
        <v>1850</v>
      </c>
      <c r="BV1854" t="s">
        <v>16</v>
      </c>
      <c r="BY1854">
        <v>1200</v>
      </c>
      <c r="BZ1854" t="s">
        <v>1427</v>
      </c>
      <c r="CA1854" t="s">
        <v>257</v>
      </c>
      <c r="CC1854" t="s">
        <v>477</v>
      </c>
      <c r="CD1854">
        <v>6220</v>
      </c>
      <c r="CE1854" t="s">
        <v>64</v>
      </c>
      <c r="CF1854" s="2">
        <v>44048</v>
      </c>
      <c r="CI1854">
        <v>1</v>
      </c>
      <c r="CJ1854">
        <v>1</v>
      </c>
      <c r="CK1854">
        <v>21</v>
      </c>
      <c r="CL1854" t="s">
        <v>0</v>
      </c>
    </row>
    <row r="1855" spans="1:90" x14ac:dyDescent="0.3">
      <c r="A1855" t="s">
        <v>322</v>
      </c>
      <c r="B1855" t="s">
        <v>321</v>
      </c>
      <c r="C1855" t="s">
        <v>10</v>
      </c>
      <c r="E1855" t="str">
        <f>"FES1162758543"</f>
        <v>FES1162758543</v>
      </c>
      <c r="F1855" s="2">
        <v>44046</v>
      </c>
      <c r="G1855">
        <v>202102</v>
      </c>
      <c r="H1855" t="s">
        <v>25</v>
      </c>
      <c r="I1855" t="s">
        <v>23</v>
      </c>
      <c r="J1855" t="s">
        <v>362</v>
      </c>
      <c r="K1855" t="s">
        <v>7</v>
      </c>
      <c r="L1855" t="s">
        <v>60</v>
      </c>
      <c r="M1855" t="s">
        <v>58</v>
      </c>
      <c r="N1855" t="s">
        <v>554</v>
      </c>
      <c r="O1855" t="s">
        <v>21</v>
      </c>
      <c r="P1855" t="str">
        <f>"2170747765                    "</f>
        <v xml:space="preserve">2170747765                    </v>
      </c>
      <c r="Q1855">
        <v>0</v>
      </c>
      <c r="R1855">
        <v>0</v>
      </c>
      <c r="S1855">
        <v>0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0</v>
      </c>
      <c r="Z1855">
        <v>0</v>
      </c>
      <c r="AA1855">
        <v>0</v>
      </c>
      <c r="AB1855">
        <v>0</v>
      </c>
      <c r="AC1855">
        <v>0</v>
      </c>
      <c r="AD1855">
        <v>0</v>
      </c>
      <c r="AE1855" s="3">
        <v>0</v>
      </c>
      <c r="AF1855" s="3">
        <v>0</v>
      </c>
      <c r="AG1855" s="3">
        <v>0</v>
      </c>
      <c r="AH1855" s="3">
        <v>0</v>
      </c>
      <c r="AI1855" s="3">
        <v>0</v>
      </c>
      <c r="AJ1855" s="3">
        <v>0</v>
      </c>
      <c r="AK1855" s="3">
        <v>5.86</v>
      </c>
      <c r="AL1855" s="3">
        <v>0</v>
      </c>
      <c r="AM1855" s="3">
        <v>0</v>
      </c>
      <c r="AN1855" s="3">
        <v>0</v>
      </c>
      <c r="AO1855" s="3">
        <v>0</v>
      </c>
      <c r="AP1855" s="3">
        <v>0</v>
      </c>
      <c r="AQ1855" s="3">
        <v>0</v>
      </c>
      <c r="AR1855" s="3">
        <v>0</v>
      </c>
      <c r="AS1855" s="3">
        <v>0</v>
      </c>
      <c r="AT1855">
        <v>0</v>
      </c>
      <c r="AU1855">
        <v>0</v>
      </c>
      <c r="AV1855">
        <v>0</v>
      </c>
      <c r="AW1855">
        <v>0</v>
      </c>
      <c r="AX1855">
        <v>0</v>
      </c>
      <c r="AY1855">
        <v>0</v>
      </c>
      <c r="AZ1855">
        <v>0</v>
      </c>
      <c r="BA1855">
        <v>0</v>
      </c>
      <c r="BB1855">
        <v>0</v>
      </c>
      <c r="BC1855">
        <v>0</v>
      </c>
      <c r="BD1855">
        <v>0</v>
      </c>
      <c r="BE1855">
        <v>0</v>
      </c>
      <c r="BF1855">
        <v>0</v>
      </c>
      <c r="BG1855">
        <v>0</v>
      </c>
      <c r="BH1855">
        <v>1</v>
      </c>
      <c r="BI1855">
        <v>1</v>
      </c>
      <c r="BJ1855">
        <v>0.2</v>
      </c>
      <c r="BK1855">
        <v>1</v>
      </c>
      <c r="BL1855" s="4">
        <v>47.73</v>
      </c>
      <c r="BM1855" s="4">
        <v>7.16</v>
      </c>
      <c r="BN1855" s="4">
        <v>54.89</v>
      </c>
      <c r="BO1855" s="4">
        <v>54.89</v>
      </c>
      <c r="BR1855" t="s">
        <v>358</v>
      </c>
      <c r="BS1855" s="2">
        <v>44047</v>
      </c>
      <c r="BT1855" s="1">
        <v>0.37847222222222227</v>
      </c>
      <c r="BU1855" t="s">
        <v>553</v>
      </c>
      <c r="BV1855" t="s">
        <v>16</v>
      </c>
      <c r="BY1855">
        <v>1200</v>
      </c>
      <c r="BZ1855" t="s">
        <v>1427</v>
      </c>
      <c r="CA1855" t="s">
        <v>155</v>
      </c>
      <c r="CC1855" t="s">
        <v>58</v>
      </c>
      <c r="CD1855">
        <v>1</v>
      </c>
      <c r="CE1855" t="s">
        <v>64</v>
      </c>
      <c r="CF1855" s="2">
        <v>44047</v>
      </c>
      <c r="CI1855">
        <v>1</v>
      </c>
      <c r="CJ1855">
        <v>1</v>
      </c>
      <c r="CK1855">
        <v>21</v>
      </c>
      <c r="CL1855" t="s">
        <v>0</v>
      </c>
    </row>
    <row r="1856" spans="1:90" x14ac:dyDescent="0.3">
      <c r="A1856" t="s">
        <v>322</v>
      </c>
      <c r="B1856" t="s">
        <v>321</v>
      </c>
      <c r="C1856" t="s">
        <v>10</v>
      </c>
      <c r="E1856" t="str">
        <f>"FES1162759362"</f>
        <v>FES1162759362</v>
      </c>
      <c r="F1856" s="2">
        <v>44049</v>
      </c>
      <c r="G1856">
        <v>202102</v>
      </c>
      <c r="H1856" t="s">
        <v>25</v>
      </c>
      <c r="I1856" t="s">
        <v>23</v>
      </c>
      <c r="J1856" t="s">
        <v>362</v>
      </c>
      <c r="K1856" t="s">
        <v>7</v>
      </c>
      <c r="L1856" t="s">
        <v>25</v>
      </c>
      <c r="M1856" t="s">
        <v>23</v>
      </c>
      <c r="N1856" t="s">
        <v>568</v>
      </c>
      <c r="O1856" t="s">
        <v>21</v>
      </c>
      <c r="P1856" t="str">
        <f>"2170747740                    "</f>
        <v xml:space="preserve">2170747740                    </v>
      </c>
      <c r="Q1856">
        <v>0</v>
      </c>
      <c r="R1856">
        <v>0</v>
      </c>
      <c r="S1856">
        <v>0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0</v>
      </c>
      <c r="Z1856">
        <v>0</v>
      </c>
      <c r="AA1856">
        <v>0</v>
      </c>
      <c r="AB1856">
        <v>0</v>
      </c>
      <c r="AC1856">
        <v>0</v>
      </c>
      <c r="AD1856">
        <v>0</v>
      </c>
      <c r="AE1856" s="3">
        <v>0</v>
      </c>
      <c r="AF1856" s="3">
        <v>0</v>
      </c>
      <c r="AG1856" s="3">
        <v>0</v>
      </c>
      <c r="AH1856" s="3">
        <v>0</v>
      </c>
      <c r="AI1856" s="3">
        <v>0</v>
      </c>
      <c r="AJ1856" s="3">
        <v>0</v>
      </c>
      <c r="AK1856" s="3">
        <v>4.91</v>
      </c>
      <c r="AL1856" s="3">
        <v>0</v>
      </c>
      <c r="AM1856" s="3">
        <v>0</v>
      </c>
      <c r="AN1856" s="3">
        <v>0</v>
      </c>
      <c r="AO1856" s="3">
        <v>0</v>
      </c>
      <c r="AP1856" s="3">
        <v>0</v>
      </c>
      <c r="AQ1856" s="3">
        <v>0</v>
      </c>
      <c r="AR1856" s="3">
        <v>0</v>
      </c>
      <c r="AS1856" s="3">
        <v>0</v>
      </c>
      <c r="AT1856">
        <v>0</v>
      </c>
      <c r="AU1856">
        <v>0</v>
      </c>
      <c r="AV1856">
        <v>0</v>
      </c>
      <c r="AW1856">
        <v>0</v>
      </c>
      <c r="AX1856">
        <v>0</v>
      </c>
      <c r="AY1856">
        <v>0</v>
      </c>
      <c r="AZ1856">
        <v>0</v>
      </c>
      <c r="BA1856">
        <v>0</v>
      </c>
      <c r="BB1856">
        <v>0</v>
      </c>
      <c r="BC1856">
        <v>0</v>
      </c>
      <c r="BD1856">
        <v>0</v>
      </c>
      <c r="BE1856">
        <v>0</v>
      </c>
      <c r="BF1856">
        <v>0</v>
      </c>
      <c r="BG1856">
        <v>0</v>
      </c>
      <c r="BH1856">
        <v>1</v>
      </c>
      <c r="BI1856">
        <v>3.4</v>
      </c>
      <c r="BJ1856">
        <v>1.2</v>
      </c>
      <c r="BK1856">
        <v>4</v>
      </c>
      <c r="BL1856" s="4">
        <v>37.619999999999997</v>
      </c>
      <c r="BM1856" s="4">
        <v>5.64</v>
      </c>
      <c r="BN1856" s="4">
        <v>43.26</v>
      </c>
      <c r="BO1856" s="4">
        <v>43.26</v>
      </c>
      <c r="BQ1856" t="s">
        <v>318</v>
      </c>
      <c r="BR1856" t="s">
        <v>358</v>
      </c>
      <c r="BS1856" s="2">
        <v>44050</v>
      </c>
      <c r="BT1856" s="1">
        <v>0.42708333333333331</v>
      </c>
      <c r="BU1856" t="s">
        <v>1849</v>
      </c>
      <c r="BV1856" t="s">
        <v>16</v>
      </c>
      <c r="BY1856">
        <v>5955.8</v>
      </c>
      <c r="CA1856" t="s">
        <v>383</v>
      </c>
      <c r="CC1856" t="s">
        <v>23</v>
      </c>
      <c r="CD1856">
        <v>1601</v>
      </c>
      <c r="CE1856" t="s">
        <v>2</v>
      </c>
      <c r="CI1856">
        <v>1</v>
      </c>
      <c r="CJ1856">
        <v>1</v>
      </c>
      <c r="CK1856">
        <v>22</v>
      </c>
      <c r="CL1856" t="s">
        <v>0</v>
      </c>
    </row>
    <row r="1857" spans="1:90" x14ac:dyDescent="0.3">
      <c r="A1857" t="s">
        <v>322</v>
      </c>
      <c r="B1857" t="s">
        <v>321</v>
      </c>
      <c r="C1857" t="s">
        <v>10</v>
      </c>
      <c r="E1857" t="str">
        <f>"FES1162759995"</f>
        <v>FES1162759995</v>
      </c>
      <c r="F1857" s="2">
        <v>44055</v>
      </c>
      <c r="G1857">
        <v>202102</v>
      </c>
      <c r="H1857" t="s">
        <v>25</v>
      </c>
      <c r="I1857" t="s">
        <v>23</v>
      </c>
      <c r="J1857" t="s">
        <v>362</v>
      </c>
      <c r="K1857" t="s">
        <v>7</v>
      </c>
      <c r="L1857" t="s">
        <v>431</v>
      </c>
      <c r="M1857" t="s">
        <v>428</v>
      </c>
      <c r="N1857" t="s">
        <v>1121</v>
      </c>
      <c r="O1857" t="s">
        <v>21</v>
      </c>
      <c r="P1857" t="str">
        <f>"2170748869                    "</f>
        <v xml:space="preserve">2170748869                    </v>
      </c>
      <c r="Q1857">
        <v>0</v>
      </c>
      <c r="R1857">
        <v>0</v>
      </c>
      <c r="S1857">
        <v>0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0</v>
      </c>
      <c r="Z1857">
        <v>0</v>
      </c>
      <c r="AA1857">
        <v>0</v>
      </c>
      <c r="AB1857">
        <v>0</v>
      </c>
      <c r="AC1857">
        <v>0</v>
      </c>
      <c r="AD1857">
        <v>0</v>
      </c>
      <c r="AE1857" s="3">
        <v>0</v>
      </c>
      <c r="AF1857" s="3">
        <v>0</v>
      </c>
      <c r="AG1857" s="3">
        <v>0</v>
      </c>
      <c r="AH1857" s="3">
        <v>0</v>
      </c>
      <c r="AI1857" s="3">
        <v>0</v>
      </c>
      <c r="AJ1857" s="3">
        <v>0</v>
      </c>
      <c r="AK1857" s="3">
        <v>25.11</v>
      </c>
      <c r="AL1857" s="3">
        <v>0</v>
      </c>
      <c r="AM1857" s="3">
        <v>0</v>
      </c>
      <c r="AN1857" s="3">
        <v>0</v>
      </c>
      <c r="AO1857" s="3">
        <v>0</v>
      </c>
      <c r="AP1857" s="3">
        <v>0</v>
      </c>
      <c r="AQ1857" s="3">
        <v>0</v>
      </c>
      <c r="AR1857" s="3">
        <v>0</v>
      </c>
      <c r="AS1857" s="3">
        <v>0</v>
      </c>
      <c r="AT1857">
        <v>0</v>
      </c>
      <c r="AU1857">
        <v>0</v>
      </c>
      <c r="AV1857">
        <v>0</v>
      </c>
      <c r="AW1857">
        <v>0</v>
      </c>
      <c r="AX1857">
        <v>0</v>
      </c>
      <c r="AY1857">
        <v>0</v>
      </c>
      <c r="AZ1857">
        <v>0</v>
      </c>
      <c r="BA1857">
        <v>0</v>
      </c>
      <c r="BB1857">
        <v>0</v>
      </c>
      <c r="BC1857">
        <v>0</v>
      </c>
      <c r="BD1857">
        <v>0</v>
      </c>
      <c r="BE1857">
        <v>0</v>
      </c>
      <c r="BF1857">
        <v>0</v>
      </c>
      <c r="BG1857">
        <v>0</v>
      </c>
      <c r="BH1857">
        <v>1</v>
      </c>
      <c r="BI1857">
        <v>7.9</v>
      </c>
      <c r="BJ1857">
        <v>3.5</v>
      </c>
      <c r="BK1857">
        <v>8</v>
      </c>
      <c r="BL1857" s="4">
        <v>192.5</v>
      </c>
      <c r="BM1857" s="4">
        <v>28.88</v>
      </c>
      <c r="BN1857" s="4">
        <v>221.38</v>
      </c>
      <c r="BO1857" s="4">
        <v>221.38</v>
      </c>
      <c r="BQ1857" t="s">
        <v>385</v>
      </c>
      <c r="BR1857" t="s">
        <v>358</v>
      </c>
      <c r="BS1857" s="2">
        <v>44057</v>
      </c>
      <c r="BT1857" s="1">
        <v>0.52777777777777779</v>
      </c>
      <c r="BU1857" t="s">
        <v>1848</v>
      </c>
      <c r="BV1857" t="s">
        <v>0</v>
      </c>
      <c r="BW1857" t="s">
        <v>48</v>
      </c>
      <c r="BX1857" t="s">
        <v>108</v>
      </c>
      <c r="BY1857">
        <v>17655.55</v>
      </c>
      <c r="CA1857" t="s">
        <v>257</v>
      </c>
      <c r="CC1857" t="s">
        <v>428</v>
      </c>
      <c r="CD1857">
        <v>6230</v>
      </c>
      <c r="CE1857" t="s">
        <v>2</v>
      </c>
      <c r="CF1857" s="2">
        <v>44057</v>
      </c>
      <c r="CI1857">
        <v>1</v>
      </c>
      <c r="CJ1857">
        <v>2</v>
      </c>
      <c r="CK1857">
        <v>21</v>
      </c>
      <c r="CL1857" t="s">
        <v>0</v>
      </c>
    </row>
    <row r="1858" spans="1:90" x14ac:dyDescent="0.3">
      <c r="A1858" t="s">
        <v>322</v>
      </c>
      <c r="B1858" t="s">
        <v>321</v>
      </c>
      <c r="C1858" t="s">
        <v>10</v>
      </c>
      <c r="E1858" t="str">
        <f>"FES1162758777"</f>
        <v>FES1162758777</v>
      </c>
      <c r="F1858" s="2">
        <v>44047</v>
      </c>
      <c r="G1858">
        <v>202102</v>
      </c>
      <c r="H1858" t="s">
        <v>25</v>
      </c>
      <c r="I1858" t="s">
        <v>23</v>
      </c>
      <c r="J1858" t="s">
        <v>362</v>
      </c>
      <c r="K1858" t="s">
        <v>7</v>
      </c>
      <c r="L1858" t="s">
        <v>111</v>
      </c>
      <c r="M1858" t="s">
        <v>110</v>
      </c>
      <c r="N1858" t="s">
        <v>1439</v>
      </c>
      <c r="O1858" t="s">
        <v>21</v>
      </c>
      <c r="P1858" t="str">
        <f>"2170747438                    "</f>
        <v xml:space="preserve">2170747438                    </v>
      </c>
      <c r="Q1858">
        <v>0</v>
      </c>
      <c r="R1858">
        <v>0</v>
      </c>
      <c r="S1858">
        <v>0</v>
      </c>
      <c r="T1858">
        <v>0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0</v>
      </c>
      <c r="AA1858">
        <v>0</v>
      </c>
      <c r="AB1858">
        <v>0</v>
      </c>
      <c r="AC1858">
        <v>0</v>
      </c>
      <c r="AD1858">
        <v>0</v>
      </c>
      <c r="AE1858" s="3">
        <v>0</v>
      </c>
      <c r="AF1858" s="3">
        <v>0</v>
      </c>
      <c r="AG1858" s="3">
        <v>0</v>
      </c>
      <c r="AH1858" s="3">
        <v>0</v>
      </c>
      <c r="AI1858" s="3">
        <v>0</v>
      </c>
      <c r="AJ1858" s="3">
        <v>0</v>
      </c>
      <c r="AK1858" s="3">
        <v>4.58</v>
      </c>
      <c r="AL1858" s="3">
        <v>0</v>
      </c>
      <c r="AM1858" s="3">
        <v>0</v>
      </c>
      <c r="AN1858" s="3">
        <v>0</v>
      </c>
      <c r="AO1858" s="3">
        <v>0</v>
      </c>
      <c r="AP1858" s="3">
        <v>0</v>
      </c>
      <c r="AQ1858" s="3">
        <v>0</v>
      </c>
      <c r="AR1858" s="3">
        <v>0</v>
      </c>
      <c r="AS1858" s="3">
        <v>0</v>
      </c>
      <c r="AT1858">
        <v>0</v>
      </c>
      <c r="AU1858">
        <v>0</v>
      </c>
      <c r="AV1858">
        <v>0</v>
      </c>
      <c r="AW1858">
        <v>0</v>
      </c>
      <c r="AX1858">
        <v>0</v>
      </c>
      <c r="AY1858">
        <v>0</v>
      </c>
      <c r="AZ1858">
        <v>0</v>
      </c>
      <c r="BA1858">
        <v>0</v>
      </c>
      <c r="BB1858">
        <v>0</v>
      </c>
      <c r="BC1858">
        <v>0</v>
      </c>
      <c r="BD1858">
        <v>0</v>
      </c>
      <c r="BE1858">
        <v>0</v>
      </c>
      <c r="BF1858">
        <v>0</v>
      </c>
      <c r="BG1858">
        <v>0</v>
      </c>
      <c r="BH1858">
        <v>1</v>
      </c>
      <c r="BI1858">
        <v>3.5</v>
      </c>
      <c r="BJ1858">
        <v>5.4</v>
      </c>
      <c r="BK1858">
        <v>6</v>
      </c>
      <c r="BL1858" s="4">
        <v>37.29</v>
      </c>
      <c r="BM1858" s="4">
        <v>5.59</v>
      </c>
      <c r="BN1858" s="4">
        <v>42.88</v>
      </c>
      <c r="BO1858" s="4">
        <v>42.88</v>
      </c>
      <c r="BQ1858" t="s">
        <v>338</v>
      </c>
      <c r="BR1858" t="s">
        <v>358</v>
      </c>
      <c r="BS1858" s="2">
        <v>44048</v>
      </c>
      <c r="BT1858" s="1">
        <v>0.33333333333333331</v>
      </c>
      <c r="BU1858" t="s">
        <v>1847</v>
      </c>
      <c r="BV1858" t="s">
        <v>16</v>
      </c>
      <c r="BY1858">
        <v>26954.93</v>
      </c>
      <c r="BZ1858" t="s">
        <v>1427</v>
      </c>
      <c r="CA1858" t="s">
        <v>1434</v>
      </c>
      <c r="CC1858" t="s">
        <v>110</v>
      </c>
      <c r="CD1858">
        <v>1401</v>
      </c>
      <c r="CE1858" t="s">
        <v>2</v>
      </c>
      <c r="CF1858" s="2">
        <v>44049</v>
      </c>
      <c r="CI1858">
        <v>1</v>
      </c>
      <c r="CJ1858">
        <v>1</v>
      </c>
      <c r="CK1858">
        <v>22</v>
      </c>
      <c r="CL1858" t="s">
        <v>0</v>
      </c>
    </row>
    <row r="1859" spans="1:90" x14ac:dyDescent="0.3">
      <c r="A1859" t="s">
        <v>322</v>
      </c>
      <c r="B1859" t="s">
        <v>321</v>
      </c>
      <c r="C1859" t="s">
        <v>10</v>
      </c>
      <c r="E1859" t="str">
        <f>"FES1162758545"</f>
        <v>FES1162758545</v>
      </c>
      <c r="F1859" s="2">
        <v>44046</v>
      </c>
      <c r="G1859">
        <v>202102</v>
      </c>
      <c r="H1859" t="s">
        <v>25</v>
      </c>
      <c r="I1859" t="s">
        <v>23</v>
      </c>
      <c r="J1859" t="s">
        <v>362</v>
      </c>
      <c r="K1859" t="s">
        <v>7</v>
      </c>
      <c r="L1859" t="s">
        <v>60</v>
      </c>
      <c r="M1859" t="s">
        <v>58</v>
      </c>
      <c r="N1859" t="s">
        <v>554</v>
      </c>
      <c r="O1859" t="s">
        <v>21</v>
      </c>
      <c r="P1859" t="str">
        <f>"2170747766                    "</f>
        <v xml:space="preserve">2170747766                    </v>
      </c>
      <c r="Q1859">
        <v>0</v>
      </c>
      <c r="R1859">
        <v>0</v>
      </c>
      <c r="S1859">
        <v>0</v>
      </c>
      <c r="T1859">
        <v>0</v>
      </c>
      <c r="U1859">
        <v>0</v>
      </c>
      <c r="V1859">
        <v>0</v>
      </c>
      <c r="W1859">
        <v>0</v>
      </c>
      <c r="X1859">
        <v>0</v>
      </c>
      <c r="Y1859">
        <v>0</v>
      </c>
      <c r="Z1859">
        <v>0</v>
      </c>
      <c r="AA1859">
        <v>0</v>
      </c>
      <c r="AB1859">
        <v>0</v>
      </c>
      <c r="AC1859">
        <v>0</v>
      </c>
      <c r="AD1859">
        <v>0</v>
      </c>
      <c r="AE1859" s="3">
        <v>0</v>
      </c>
      <c r="AF1859" s="3">
        <v>0</v>
      </c>
      <c r="AG1859" s="3">
        <v>0</v>
      </c>
      <c r="AH1859" s="3">
        <v>0</v>
      </c>
      <c r="AI1859" s="3">
        <v>0</v>
      </c>
      <c r="AJ1859" s="3">
        <v>0</v>
      </c>
      <c r="AK1859" s="3">
        <v>5.86</v>
      </c>
      <c r="AL1859" s="3">
        <v>0</v>
      </c>
      <c r="AM1859" s="3">
        <v>0</v>
      </c>
      <c r="AN1859" s="3">
        <v>0</v>
      </c>
      <c r="AO1859" s="3">
        <v>0</v>
      </c>
      <c r="AP1859" s="3">
        <v>0</v>
      </c>
      <c r="AQ1859" s="3">
        <v>0</v>
      </c>
      <c r="AR1859" s="3">
        <v>0</v>
      </c>
      <c r="AS1859" s="3">
        <v>0</v>
      </c>
      <c r="AT1859">
        <v>0</v>
      </c>
      <c r="AU1859">
        <v>0</v>
      </c>
      <c r="AV1859">
        <v>0</v>
      </c>
      <c r="AW1859">
        <v>0</v>
      </c>
      <c r="AX1859">
        <v>0</v>
      </c>
      <c r="AY1859">
        <v>0</v>
      </c>
      <c r="AZ1859">
        <v>0</v>
      </c>
      <c r="BA1859">
        <v>0</v>
      </c>
      <c r="BB1859">
        <v>0</v>
      </c>
      <c r="BC1859">
        <v>0</v>
      </c>
      <c r="BD1859">
        <v>0</v>
      </c>
      <c r="BE1859">
        <v>0</v>
      </c>
      <c r="BF1859">
        <v>0</v>
      </c>
      <c r="BG1859">
        <v>0</v>
      </c>
      <c r="BH1859">
        <v>1</v>
      </c>
      <c r="BI1859">
        <v>1</v>
      </c>
      <c r="BJ1859">
        <v>0.2</v>
      </c>
      <c r="BK1859">
        <v>1</v>
      </c>
      <c r="BL1859" s="4">
        <v>47.73</v>
      </c>
      <c r="BM1859" s="4">
        <v>7.16</v>
      </c>
      <c r="BN1859" s="4">
        <v>54.89</v>
      </c>
      <c r="BO1859" s="4">
        <v>54.89</v>
      </c>
      <c r="BR1859" t="s">
        <v>358</v>
      </c>
      <c r="BS1859" s="2">
        <v>44047</v>
      </c>
      <c r="BT1859" s="1">
        <v>0.37847222222222227</v>
      </c>
      <c r="BU1859" t="s">
        <v>553</v>
      </c>
      <c r="BV1859" t="s">
        <v>16</v>
      </c>
      <c r="BY1859">
        <v>1200</v>
      </c>
      <c r="BZ1859" t="s">
        <v>1427</v>
      </c>
      <c r="CA1859" t="s">
        <v>155</v>
      </c>
      <c r="CC1859" t="s">
        <v>58</v>
      </c>
      <c r="CD1859">
        <v>1</v>
      </c>
      <c r="CE1859" t="s">
        <v>64</v>
      </c>
      <c r="CF1859" s="2">
        <v>44047</v>
      </c>
      <c r="CI1859">
        <v>1</v>
      </c>
      <c r="CJ1859">
        <v>1</v>
      </c>
      <c r="CK1859">
        <v>21</v>
      </c>
      <c r="CL1859" t="s">
        <v>0</v>
      </c>
    </row>
    <row r="1860" spans="1:90" x14ac:dyDescent="0.3">
      <c r="A1860" t="s">
        <v>322</v>
      </c>
      <c r="B1860" t="s">
        <v>321</v>
      </c>
      <c r="C1860" t="s">
        <v>10</v>
      </c>
      <c r="E1860" t="str">
        <f>"FES1162759408"</f>
        <v>FES1162759408</v>
      </c>
      <c r="F1860" s="2">
        <v>44049</v>
      </c>
      <c r="G1860">
        <v>202102</v>
      </c>
      <c r="H1860" t="s">
        <v>25</v>
      </c>
      <c r="I1860" t="s">
        <v>23</v>
      </c>
      <c r="J1860" t="s">
        <v>362</v>
      </c>
      <c r="K1860" t="s">
        <v>7</v>
      </c>
      <c r="L1860" t="s">
        <v>25</v>
      </c>
      <c r="M1860" t="s">
        <v>23</v>
      </c>
      <c r="N1860" t="s">
        <v>1596</v>
      </c>
      <c r="O1860" t="s">
        <v>21</v>
      </c>
      <c r="P1860" t="str">
        <f>"2170748356                    "</f>
        <v xml:space="preserve">2170748356                    </v>
      </c>
      <c r="Q1860">
        <v>0</v>
      </c>
      <c r="R1860">
        <v>0</v>
      </c>
      <c r="S1860">
        <v>0</v>
      </c>
      <c r="T1860">
        <v>0</v>
      </c>
      <c r="U1860">
        <v>0</v>
      </c>
      <c r="V1860">
        <v>0</v>
      </c>
      <c r="W1860">
        <v>0</v>
      </c>
      <c r="X1860">
        <v>0</v>
      </c>
      <c r="Y1860">
        <v>0</v>
      </c>
      <c r="Z1860">
        <v>0</v>
      </c>
      <c r="AA1860">
        <v>0</v>
      </c>
      <c r="AB1860">
        <v>0</v>
      </c>
      <c r="AC1860">
        <v>0</v>
      </c>
      <c r="AD1860">
        <v>0</v>
      </c>
      <c r="AE1860" s="3">
        <v>0</v>
      </c>
      <c r="AF1860" s="3">
        <v>0</v>
      </c>
      <c r="AG1860" s="3">
        <v>0</v>
      </c>
      <c r="AH1860" s="3">
        <v>0</v>
      </c>
      <c r="AI1860" s="3">
        <v>0</v>
      </c>
      <c r="AJ1860" s="3">
        <v>0</v>
      </c>
      <c r="AK1860" s="3">
        <v>4.91</v>
      </c>
      <c r="AL1860" s="3">
        <v>0</v>
      </c>
      <c r="AM1860" s="3">
        <v>0</v>
      </c>
      <c r="AN1860" s="3">
        <v>0</v>
      </c>
      <c r="AO1860" s="3">
        <v>0</v>
      </c>
      <c r="AP1860" s="3">
        <v>0</v>
      </c>
      <c r="AQ1860" s="3">
        <v>0</v>
      </c>
      <c r="AR1860" s="3">
        <v>0</v>
      </c>
      <c r="AS1860" s="3">
        <v>0</v>
      </c>
      <c r="AT1860">
        <v>0</v>
      </c>
      <c r="AU1860">
        <v>0</v>
      </c>
      <c r="AV1860">
        <v>0</v>
      </c>
      <c r="AW1860">
        <v>0</v>
      </c>
      <c r="AX1860">
        <v>0</v>
      </c>
      <c r="AY1860">
        <v>0</v>
      </c>
      <c r="AZ1860">
        <v>0</v>
      </c>
      <c r="BA1860">
        <v>0</v>
      </c>
      <c r="BB1860">
        <v>0</v>
      </c>
      <c r="BC1860">
        <v>0</v>
      </c>
      <c r="BD1860">
        <v>0</v>
      </c>
      <c r="BE1860">
        <v>0</v>
      </c>
      <c r="BF1860">
        <v>0</v>
      </c>
      <c r="BG1860">
        <v>0</v>
      </c>
      <c r="BH1860">
        <v>1</v>
      </c>
      <c r="BI1860">
        <v>4</v>
      </c>
      <c r="BJ1860">
        <v>2</v>
      </c>
      <c r="BK1860">
        <v>4</v>
      </c>
      <c r="BL1860" s="4">
        <v>37.619999999999997</v>
      </c>
      <c r="BM1860" s="4">
        <v>5.64</v>
      </c>
      <c r="BN1860" s="4">
        <v>43.26</v>
      </c>
      <c r="BO1860" s="4">
        <v>43.26</v>
      </c>
      <c r="BQ1860" t="s">
        <v>385</v>
      </c>
      <c r="BR1860" t="s">
        <v>358</v>
      </c>
      <c r="BS1860" s="2">
        <v>44054</v>
      </c>
      <c r="BT1860" s="1">
        <v>0.41666666666666669</v>
      </c>
      <c r="BU1860" t="s">
        <v>295</v>
      </c>
      <c r="BV1860" t="s">
        <v>0</v>
      </c>
      <c r="BW1860" t="s">
        <v>294</v>
      </c>
      <c r="BX1860" t="s">
        <v>1437</v>
      </c>
      <c r="BY1860">
        <v>9900</v>
      </c>
      <c r="CA1860" t="s">
        <v>765</v>
      </c>
      <c r="CC1860" t="s">
        <v>23</v>
      </c>
      <c r="CD1860">
        <v>1665</v>
      </c>
      <c r="CE1860" t="s">
        <v>2</v>
      </c>
      <c r="CF1860" s="2">
        <v>44068</v>
      </c>
      <c r="CI1860">
        <v>1</v>
      </c>
      <c r="CJ1860">
        <v>3</v>
      </c>
      <c r="CK1860">
        <v>22</v>
      </c>
      <c r="CL1860" t="s">
        <v>0</v>
      </c>
    </row>
    <row r="1861" spans="1:90" x14ac:dyDescent="0.3">
      <c r="A1861" t="s">
        <v>322</v>
      </c>
      <c r="B1861" t="s">
        <v>321</v>
      </c>
      <c r="C1861" t="s">
        <v>10</v>
      </c>
      <c r="E1861" t="str">
        <f>"FES1162760002"</f>
        <v>FES1162760002</v>
      </c>
      <c r="F1861" s="2">
        <v>44055</v>
      </c>
      <c r="G1861">
        <v>202102</v>
      </c>
      <c r="H1861" t="s">
        <v>25</v>
      </c>
      <c r="I1861" t="s">
        <v>23</v>
      </c>
      <c r="J1861" t="s">
        <v>362</v>
      </c>
      <c r="K1861" t="s">
        <v>7</v>
      </c>
      <c r="L1861" t="s">
        <v>255</v>
      </c>
      <c r="M1861" t="s">
        <v>253</v>
      </c>
      <c r="N1861" t="s">
        <v>894</v>
      </c>
      <c r="O1861" t="s">
        <v>21</v>
      </c>
      <c r="P1861" t="str">
        <f>"2170748896                    "</f>
        <v xml:space="preserve">2170748896                    </v>
      </c>
      <c r="Q1861">
        <v>0</v>
      </c>
      <c r="R1861">
        <v>0</v>
      </c>
      <c r="S1861">
        <v>0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0</v>
      </c>
      <c r="Z1861">
        <v>0</v>
      </c>
      <c r="AA1861">
        <v>0</v>
      </c>
      <c r="AB1861">
        <v>0</v>
      </c>
      <c r="AC1861">
        <v>0</v>
      </c>
      <c r="AD1861">
        <v>0</v>
      </c>
      <c r="AE1861" s="3">
        <v>0</v>
      </c>
      <c r="AF1861" s="3">
        <v>0</v>
      </c>
      <c r="AG1861" s="3">
        <v>0</v>
      </c>
      <c r="AH1861" s="3">
        <v>0</v>
      </c>
      <c r="AI1861" s="3">
        <v>0</v>
      </c>
      <c r="AJ1861" s="3">
        <v>0</v>
      </c>
      <c r="AK1861" s="3">
        <v>12.17</v>
      </c>
      <c r="AL1861" s="3">
        <v>0</v>
      </c>
      <c r="AM1861" s="3">
        <v>0</v>
      </c>
      <c r="AN1861" s="3">
        <v>0</v>
      </c>
      <c r="AO1861" s="3">
        <v>0</v>
      </c>
      <c r="AP1861" s="3">
        <v>0</v>
      </c>
      <c r="AQ1861" s="3">
        <v>0</v>
      </c>
      <c r="AR1861" s="3">
        <v>0</v>
      </c>
      <c r="AS1861" s="3">
        <v>0</v>
      </c>
      <c r="AT1861">
        <v>0</v>
      </c>
      <c r="AU1861">
        <v>0</v>
      </c>
      <c r="AV1861">
        <v>0</v>
      </c>
      <c r="AW1861">
        <v>0</v>
      </c>
      <c r="AX1861">
        <v>0</v>
      </c>
      <c r="AY1861">
        <v>0</v>
      </c>
      <c r="AZ1861">
        <v>0</v>
      </c>
      <c r="BA1861">
        <v>0</v>
      </c>
      <c r="BB1861">
        <v>0</v>
      </c>
      <c r="BC1861">
        <v>0</v>
      </c>
      <c r="BD1861">
        <v>0</v>
      </c>
      <c r="BE1861">
        <v>0</v>
      </c>
      <c r="BF1861">
        <v>0</v>
      </c>
      <c r="BG1861">
        <v>0</v>
      </c>
      <c r="BH1861">
        <v>1</v>
      </c>
      <c r="BI1861">
        <v>0.7</v>
      </c>
      <c r="BJ1861">
        <v>0.9</v>
      </c>
      <c r="BK1861">
        <v>1</v>
      </c>
      <c r="BL1861" s="4">
        <v>93.29</v>
      </c>
      <c r="BM1861" s="4">
        <v>13.99</v>
      </c>
      <c r="BN1861" s="4">
        <v>107.28</v>
      </c>
      <c r="BO1861" s="4">
        <v>107.28</v>
      </c>
      <c r="BQ1861" t="s">
        <v>385</v>
      </c>
      <c r="BR1861" t="s">
        <v>358</v>
      </c>
      <c r="BS1861" s="2">
        <v>44056</v>
      </c>
      <c r="BT1861" s="1">
        <v>0.50624999999999998</v>
      </c>
      <c r="BU1861" t="s">
        <v>1643</v>
      </c>
      <c r="BV1861" t="s">
        <v>16</v>
      </c>
      <c r="BY1861">
        <v>4630.78</v>
      </c>
      <c r="CA1861" t="s">
        <v>254</v>
      </c>
      <c r="CC1861" t="s">
        <v>253</v>
      </c>
      <c r="CD1861">
        <v>7130</v>
      </c>
      <c r="CE1861" t="s">
        <v>2</v>
      </c>
      <c r="CF1861" s="2">
        <v>44057</v>
      </c>
      <c r="CI1861">
        <v>1</v>
      </c>
      <c r="CJ1861">
        <v>1</v>
      </c>
      <c r="CK1861">
        <v>23</v>
      </c>
      <c r="CL1861" t="s">
        <v>0</v>
      </c>
    </row>
    <row r="1862" spans="1:90" x14ac:dyDescent="0.3">
      <c r="A1862" t="s">
        <v>322</v>
      </c>
      <c r="B1862" t="s">
        <v>321</v>
      </c>
      <c r="C1862" t="s">
        <v>10</v>
      </c>
      <c r="E1862" t="str">
        <f>"FES1162758740"</f>
        <v>FES1162758740</v>
      </c>
      <c r="F1862" s="2">
        <v>44047</v>
      </c>
      <c r="G1862">
        <v>202102</v>
      </c>
      <c r="H1862" t="s">
        <v>25</v>
      </c>
      <c r="I1862" t="s">
        <v>23</v>
      </c>
      <c r="J1862" t="s">
        <v>362</v>
      </c>
      <c r="K1862" t="s">
        <v>7</v>
      </c>
      <c r="L1862" t="s">
        <v>75</v>
      </c>
      <c r="M1862" t="s">
        <v>73</v>
      </c>
      <c r="N1862" t="s">
        <v>737</v>
      </c>
      <c r="O1862" t="s">
        <v>21</v>
      </c>
      <c r="P1862" t="str">
        <f>"2170747848                    "</f>
        <v xml:space="preserve">2170747848                    </v>
      </c>
      <c r="Q1862">
        <v>0</v>
      </c>
      <c r="R1862">
        <v>0</v>
      </c>
      <c r="S1862">
        <v>0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0</v>
      </c>
      <c r="AA1862">
        <v>0</v>
      </c>
      <c r="AB1862">
        <v>0</v>
      </c>
      <c r="AC1862">
        <v>0</v>
      </c>
      <c r="AD1862">
        <v>0</v>
      </c>
      <c r="AE1862" s="3">
        <v>0</v>
      </c>
      <c r="AF1862" s="3">
        <v>0</v>
      </c>
      <c r="AG1862" s="3">
        <v>0</v>
      </c>
      <c r="AH1862" s="3">
        <v>0</v>
      </c>
      <c r="AI1862" s="3">
        <v>0</v>
      </c>
      <c r="AJ1862" s="3">
        <v>0</v>
      </c>
      <c r="AK1862" s="3">
        <v>11.72</v>
      </c>
      <c r="AL1862" s="3">
        <v>0</v>
      </c>
      <c r="AM1862" s="3">
        <v>0</v>
      </c>
      <c r="AN1862" s="3">
        <v>0</v>
      </c>
      <c r="AO1862" s="3">
        <v>0</v>
      </c>
      <c r="AP1862" s="3">
        <v>0</v>
      </c>
      <c r="AQ1862" s="3">
        <v>0</v>
      </c>
      <c r="AR1862" s="3">
        <v>0</v>
      </c>
      <c r="AS1862" s="3">
        <v>0</v>
      </c>
      <c r="AT1862">
        <v>0</v>
      </c>
      <c r="AU1862">
        <v>0</v>
      </c>
      <c r="AV1862">
        <v>0</v>
      </c>
      <c r="AW1862">
        <v>0</v>
      </c>
      <c r="AX1862">
        <v>0</v>
      </c>
      <c r="AY1862">
        <v>0</v>
      </c>
      <c r="AZ1862">
        <v>0</v>
      </c>
      <c r="BA1862">
        <v>0</v>
      </c>
      <c r="BB1862">
        <v>0</v>
      </c>
      <c r="BC1862">
        <v>0</v>
      </c>
      <c r="BD1862">
        <v>0</v>
      </c>
      <c r="BE1862">
        <v>0</v>
      </c>
      <c r="BF1862">
        <v>0</v>
      </c>
      <c r="BG1862">
        <v>0</v>
      </c>
      <c r="BH1862">
        <v>1</v>
      </c>
      <c r="BI1862">
        <v>3</v>
      </c>
      <c r="BJ1862">
        <v>3.7</v>
      </c>
      <c r="BK1862">
        <v>4</v>
      </c>
      <c r="BL1862" s="4">
        <v>95.43</v>
      </c>
      <c r="BM1862" s="4">
        <v>14.31</v>
      </c>
      <c r="BN1862" s="4">
        <v>109.74</v>
      </c>
      <c r="BO1862" s="4">
        <v>109.74</v>
      </c>
      <c r="BQ1862" t="s">
        <v>385</v>
      </c>
      <c r="BR1862" t="s">
        <v>358</v>
      </c>
      <c r="BS1862" s="2">
        <v>44048</v>
      </c>
      <c r="BT1862" s="1">
        <v>0.51041666666666663</v>
      </c>
      <c r="BU1862" t="s">
        <v>1268</v>
      </c>
      <c r="BV1862" t="s">
        <v>16</v>
      </c>
      <c r="BY1862">
        <v>18372.599999999999</v>
      </c>
      <c r="BZ1862" t="s">
        <v>1427</v>
      </c>
      <c r="CA1862" t="s">
        <v>116</v>
      </c>
      <c r="CC1862" t="s">
        <v>73</v>
      </c>
      <c r="CD1862">
        <v>4302</v>
      </c>
      <c r="CE1862" t="s">
        <v>2</v>
      </c>
      <c r="CF1862" s="2">
        <v>44048</v>
      </c>
      <c r="CI1862">
        <v>1</v>
      </c>
      <c r="CJ1862">
        <v>1</v>
      </c>
      <c r="CK1862">
        <v>21</v>
      </c>
      <c r="CL1862" t="s">
        <v>0</v>
      </c>
    </row>
    <row r="1863" spans="1:90" x14ac:dyDescent="0.3">
      <c r="A1863" t="s">
        <v>322</v>
      </c>
      <c r="B1863" t="s">
        <v>321</v>
      </c>
      <c r="C1863" t="s">
        <v>10</v>
      </c>
      <c r="E1863" t="str">
        <f>"FES1162758520"</f>
        <v>FES1162758520</v>
      </c>
      <c r="F1863" s="2">
        <v>44046</v>
      </c>
      <c r="G1863">
        <v>202102</v>
      </c>
      <c r="H1863" t="s">
        <v>25</v>
      </c>
      <c r="I1863" t="s">
        <v>23</v>
      </c>
      <c r="J1863" t="s">
        <v>362</v>
      </c>
      <c r="K1863" t="s">
        <v>7</v>
      </c>
      <c r="L1863" t="s">
        <v>232</v>
      </c>
      <c r="M1863" t="s">
        <v>231</v>
      </c>
      <c r="N1863" t="s">
        <v>515</v>
      </c>
      <c r="O1863" t="s">
        <v>21</v>
      </c>
      <c r="P1863" t="str">
        <f>"2170747736                    "</f>
        <v xml:space="preserve">2170747736                    </v>
      </c>
      <c r="Q1863">
        <v>0</v>
      </c>
      <c r="R1863">
        <v>0</v>
      </c>
      <c r="S1863">
        <v>0</v>
      </c>
      <c r="T1863">
        <v>0</v>
      </c>
      <c r="U1863">
        <v>0</v>
      </c>
      <c r="V1863">
        <v>0</v>
      </c>
      <c r="W1863">
        <v>0</v>
      </c>
      <c r="X1863">
        <v>0</v>
      </c>
      <c r="Y1863">
        <v>0</v>
      </c>
      <c r="Z1863">
        <v>0</v>
      </c>
      <c r="AA1863">
        <v>0</v>
      </c>
      <c r="AB1863">
        <v>0</v>
      </c>
      <c r="AC1863">
        <v>0</v>
      </c>
      <c r="AD1863">
        <v>0</v>
      </c>
      <c r="AE1863" s="3">
        <v>0</v>
      </c>
      <c r="AF1863" s="3">
        <v>0</v>
      </c>
      <c r="AG1863" s="3">
        <v>0</v>
      </c>
      <c r="AH1863" s="3">
        <v>0</v>
      </c>
      <c r="AI1863" s="3">
        <v>0</v>
      </c>
      <c r="AJ1863" s="3">
        <v>0</v>
      </c>
      <c r="AK1863" s="3">
        <v>4.58</v>
      </c>
      <c r="AL1863" s="3">
        <v>0</v>
      </c>
      <c r="AM1863" s="3">
        <v>0</v>
      </c>
      <c r="AN1863" s="3">
        <v>0</v>
      </c>
      <c r="AO1863" s="3">
        <v>0</v>
      </c>
      <c r="AP1863" s="3">
        <v>0</v>
      </c>
      <c r="AQ1863" s="3">
        <v>0</v>
      </c>
      <c r="AR1863" s="3">
        <v>0</v>
      </c>
      <c r="AS1863" s="3">
        <v>0</v>
      </c>
      <c r="AT1863">
        <v>0</v>
      </c>
      <c r="AU1863">
        <v>0</v>
      </c>
      <c r="AV1863">
        <v>0</v>
      </c>
      <c r="AW1863">
        <v>0</v>
      </c>
      <c r="AX1863">
        <v>0</v>
      </c>
      <c r="AY1863">
        <v>0</v>
      </c>
      <c r="AZ1863">
        <v>0</v>
      </c>
      <c r="BA1863">
        <v>0</v>
      </c>
      <c r="BB1863">
        <v>0</v>
      </c>
      <c r="BC1863">
        <v>0</v>
      </c>
      <c r="BD1863">
        <v>0</v>
      </c>
      <c r="BE1863">
        <v>0</v>
      </c>
      <c r="BF1863">
        <v>0</v>
      </c>
      <c r="BG1863">
        <v>0</v>
      </c>
      <c r="BH1863">
        <v>1</v>
      </c>
      <c r="BI1863">
        <v>1</v>
      </c>
      <c r="BJ1863">
        <v>0.2</v>
      </c>
      <c r="BK1863">
        <v>1</v>
      </c>
      <c r="BL1863" s="4">
        <v>37.29</v>
      </c>
      <c r="BM1863" s="4">
        <v>5.59</v>
      </c>
      <c r="BN1863" s="4">
        <v>42.88</v>
      </c>
      <c r="BO1863" s="4">
        <v>42.88</v>
      </c>
      <c r="BQ1863" t="s">
        <v>385</v>
      </c>
      <c r="BR1863" t="s">
        <v>358</v>
      </c>
      <c r="BS1863" s="2">
        <v>44047</v>
      </c>
      <c r="BT1863" s="1">
        <v>0.38263888888888892</v>
      </c>
      <c r="BU1863" t="s">
        <v>1045</v>
      </c>
      <c r="BV1863" t="s">
        <v>16</v>
      </c>
      <c r="BY1863">
        <v>1200</v>
      </c>
      <c r="BZ1863" t="s">
        <v>1427</v>
      </c>
      <c r="CA1863" t="s">
        <v>961</v>
      </c>
      <c r="CC1863" t="s">
        <v>231</v>
      </c>
      <c r="CD1863">
        <v>1459</v>
      </c>
      <c r="CE1863" t="s">
        <v>64</v>
      </c>
      <c r="CI1863">
        <v>1</v>
      </c>
      <c r="CJ1863">
        <v>1</v>
      </c>
      <c r="CK1863">
        <v>22</v>
      </c>
      <c r="CL1863" t="s">
        <v>0</v>
      </c>
    </row>
    <row r="1864" spans="1:90" x14ac:dyDescent="0.3">
      <c r="A1864" t="s">
        <v>322</v>
      </c>
      <c r="B1864" t="s">
        <v>321</v>
      </c>
      <c r="C1864" t="s">
        <v>10</v>
      </c>
      <c r="E1864" t="str">
        <f>"FES1162760219"</f>
        <v>FES1162760219</v>
      </c>
      <c r="F1864" s="2">
        <v>44056</v>
      </c>
      <c r="G1864">
        <v>202102</v>
      </c>
      <c r="H1864" t="s">
        <v>25</v>
      </c>
      <c r="I1864" t="s">
        <v>23</v>
      </c>
      <c r="J1864" t="s">
        <v>362</v>
      </c>
      <c r="K1864" t="s">
        <v>7</v>
      </c>
      <c r="L1864" t="s">
        <v>9</v>
      </c>
      <c r="M1864" t="s">
        <v>8</v>
      </c>
      <c r="N1864" t="s">
        <v>927</v>
      </c>
      <c r="O1864" t="s">
        <v>21</v>
      </c>
      <c r="P1864" t="str">
        <f>"2170746459                    "</f>
        <v xml:space="preserve">2170746459                    </v>
      </c>
      <c r="Q1864">
        <v>0</v>
      </c>
      <c r="R1864">
        <v>0</v>
      </c>
      <c r="S1864">
        <v>0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0</v>
      </c>
      <c r="Z1864">
        <v>0</v>
      </c>
      <c r="AA1864">
        <v>0</v>
      </c>
      <c r="AB1864">
        <v>0</v>
      </c>
      <c r="AC1864">
        <v>0</v>
      </c>
      <c r="AD1864">
        <v>0</v>
      </c>
      <c r="AE1864" s="3">
        <v>0</v>
      </c>
      <c r="AF1864" s="3">
        <v>0</v>
      </c>
      <c r="AG1864" s="3">
        <v>0</v>
      </c>
      <c r="AH1864" s="3">
        <v>0</v>
      </c>
      <c r="AI1864" s="3">
        <v>0</v>
      </c>
      <c r="AJ1864" s="3">
        <v>0</v>
      </c>
      <c r="AK1864" s="3">
        <v>6.28</v>
      </c>
      <c r="AL1864" s="3">
        <v>0</v>
      </c>
      <c r="AM1864" s="3">
        <v>0</v>
      </c>
      <c r="AN1864" s="3">
        <v>0</v>
      </c>
      <c r="AO1864" s="3">
        <v>0</v>
      </c>
      <c r="AP1864" s="3">
        <v>0</v>
      </c>
      <c r="AQ1864" s="3">
        <v>0</v>
      </c>
      <c r="AR1864" s="3">
        <v>0</v>
      </c>
      <c r="AS1864" s="3">
        <v>0</v>
      </c>
      <c r="AT1864">
        <v>0</v>
      </c>
      <c r="AU1864">
        <v>0</v>
      </c>
      <c r="AV1864">
        <v>0</v>
      </c>
      <c r="AW1864">
        <v>0</v>
      </c>
      <c r="AX1864">
        <v>0</v>
      </c>
      <c r="AY1864">
        <v>0</v>
      </c>
      <c r="AZ1864">
        <v>0</v>
      </c>
      <c r="BA1864">
        <v>0</v>
      </c>
      <c r="BB1864">
        <v>0</v>
      </c>
      <c r="BC1864">
        <v>0</v>
      </c>
      <c r="BD1864">
        <v>0</v>
      </c>
      <c r="BE1864">
        <v>0</v>
      </c>
      <c r="BF1864">
        <v>0</v>
      </c>
      <c r="BG1864">
        <v>0</v>
      </c>
      <c r="BH1864">
        <v>1</v>
      </c>
      <c r="BI1864">
        <v>1</v>
      </c>
      <c r="BJ1864">
        <v>0.2</v>
      </c>
      <c r="BK1864">
        <v>1</v>
      </c>
      <c r="BL1864" s="4">
        <v>48.15</v>
      </c>
      <c r="BM1864" s="4">
        <v>7.22</v>
      </c>
      <c r="BN1864" s="4">
        <v>55.37</v>
      </c>
      <c r="BO1864" s="4">
        <v>55.37</v>
      </c>
      <c r="BQ1864" t="s">
        <v>493</v>
      </c>
      <c r="BR1864" t="s">
        <v>358</v>
      </c>
      <c r="BS1864" s="2">
        <v>44057</v>
      </c>
      <c r="BT1864" s="1">
        <v>0.38055555555555554</v>
      </c>
      <c r="BU1864" t="s">
        <v>1846</v>
      </c>
      <c r="BV1864" t="s">
        <v>16</v>
      </c>
      <c r="BY1864">
        <v>1200</v>
      </c>
      <c r="CA1864" t="s">
        <v>38</v>
      </c>
      <c r="CC1864" t="s">
        <v>8</v>
      </c>
      <c r="CD1864">
        <v>7460</v>
      </c>
      <c r="CE1864" t="s">
        <v>64</v>
      </c>
      <c r="CI1864">
        <v>1</v>
      </c>
      <c r="CJ1864">
        <v>1</v>
      </c>
      <c r="CK1864">
        <v>21</v>
      </c>
      <c r="CL1864" t="s">
        <v>0</v>
      </c>
    </row>
    <row r="1865" spans="1:90" x14ac:dyDescent="0.3">
      <c r="A1865" t="s">
        <v>322</v>
      </c>
      <c r="B1865" t="s">
        <v>321</v>
      </c>
      <c r="C1865" t="s">
        <v>10</v>
      </c>
      <c r="E1865" t="str">
        <f>"FES1162758927"</f>
        <v>FES1162758927</v>
      </c>
      <c r="F1865" s="2">
        <v>44048</v>
      </c>
      <c r="G1865">
        <v>202102</v>
      </c>
      <c r="H1865" t="s">
        <v>25</v>
      </c>
      <c r="I1865" t="s">
        <v>23</v>
      </c>
      <c r="J1865" t="s">
        <v>362</v>
      </c>
      <c r="K1865" t="s">
        <v>7</v>
      </c>
      <c r="L1865" t="s">
        <v>884</v>
      </c>
      <c r="M1865" t="s">
        <v>880</v>
      </c>
      <c r="N1865" t="s">
        <v>883</v>
      </c>
      <c r="O1865" t="s">
        <v>21</v>
      </c>
      <c r="P1865" t="str">
        <f>"21707480425                   "</f>
        <v xml:space="preserve">21707480425                   </v>
      </c>
      <c r="Q1865">
        <v>0</v>
      </c>
      <c r="R1865">
        <v>0</v>
      </c>
      <c r="S1865">
        <v>0</v>
      </c>
      <c r="T1865">
        <v>0</v>
      </c>
      <c r="U1865">
        <v>0</v>
      </c>
      <c r="V1865">
        <v>0</v>
      </c>
      <c r="W1865">
        <v>0</v>
      </c>
      <c r="X1865">
        <v>0</v>
      </c>
      <c r="Y1865">
        <v>0</v>
      </c>
      <c r="Z1865">
        <v>0</v>
      </c>
      <c r="AA1865">
        <v>0</v>
      </c>
      <c r="AB1865">
        <v>0</v>
      </c>
      <c r="AC1865">
        <v>0</v>
      </c>
      <c r="AD1865">
        <v>0</v>
      </c>
      <c r="AE1865" s="3">
        <v>0</v>
      </c>
      <c r="AF1865" s="3">
        <v>0</v>
      </c>
      <c r="AG1865" s="3">
        <v>0</v>
      </c>
      <c r="AH1865" s="3">
        <v>0</v>
      </c>
      <c r="AI1865" s="3">
        <v>0</v>
      </c>
      <c r="AJ1865" s="3">
        <v>0</v>
      </c>
      <c r="AK1865" s="3">
        <v>6.28</v>
      </c>
      <c r="AL1865" s="3">
        <v>0</v>
      </c>
      <c r="AM1865" s="3">
        <v>0</v>
      </c>
      <c r="AN1865" s="3">
        <v>0</v>
      </c>
      <c r="AO1865" s="3">
        <v>0</v>
      </c>
      <c r="AP1865" s="3">
        <v>0</v>
      </c>
      <c r="AQ1865" s="3">
        <v>0</v>
      </c>
      <c r="AR1865" s="3">
        <v>0</v>
      </c>
      <c r="AS1865" s="3">
        <v>0</v>
      </c>
      <c r="AT1865">
        <v>0</v>
      </c>
      <c r="AU1865">
        <v>0</v>
      </c>
      <c r="AV1865">
        <v>0</v>
      </c>
      <c r="AW1865">
        <v>0</v>
      </c>
      <c r="AX1865">
        <v>0</v>
      </c>
      <c r="AY1865">
        <v>0</v>
      </c>
      <c r="AZ1865">
        <v>0</v>
      </c>
      <c r="BA1865">
        <v>0</v>
      </c>
      <c r="BB1865">
        <v>0</v>
      </c>
      <c r="BC1865">
        <v>0</v>
      </c>
      <c r="BD1865">
        <v>0</v>
      </c>
      <c r="BE1865">
        <v>0</v>
      </c>
      <c r="BF1865">
        <v>0</v>
      </c>
      <c r="BG1865">
        <v>0</v>
      </c>
      <c r="BH1865">
        <v>1</v>
      </c>
      <c r="BI1865">
        <v>1</v>
      </c>
      <c r="BJ1865">
        <v>0.2</v>
      </c>
      <c r="BK1865">
        <v>1</v>
      </c>
      <c r="BL1865" s="4">
        <v>48.15</v>
      </c>
      <c r="BM1865" s="4">
        <v>7.22</v>
      </c>
      <c r="BN1865" s="4">
        <v>55.37</v>
      </c>
      <c r="BO1865" s="4">
        <v>55.37</v>
      </c>
      <c r="BQ1865" t="s">
        <v>385</v>
      </c>
      <c r="BR1865" t="s">
        <v>358</v>
      </c>
      <c r="BS1865" s="2">
        <v>44049</v>
      </c>
      <c r="BT1865" s="1">
        <v>0.47916666666666669</v>
      </c>
      <c r="BU1865" t="s">
        <v>1802</v>
      </c>
      <c r="BV1865" t="s">
        <v>16</v>
      </c>
      <c r="BY1865">
        <v>1200</v>
      </c>
      <c r="BZ1865" t="s">
        <v>1427</v>
      </c>
      <c r="CA1865" t="s">
        <v>1108</v>
      </c>
      <c r="CC1865" t="s">
        <v>880</v>
      </c>
      <c r="CD1865">
        <v>3290</v>
      </c>
      <c r="CE1865" t="s">
        <v>64</v>
      </c>
      <c r="CF1865" s="2">
        <v>44054</v>
      </c>
      <c r="CI1865">
        <v>1</v>
      </c>
      <c r="CJ1865">
        <v>1</v>
      </c>
      <c r="CK1865">
        <v>21</v>
      </c>
      <c r="CL1865" t="s">
        <v>0</v>
      </c>
    </row>
    <row r="1866" spans="1:90" x14ac:dyDescent="0.3">
      <c r="A1866" t="s">
        <v>322</v>
      </c>
      <c r="B1866" t="s">
        <v>321</v>
      </c>
      <c r="C1866" t="s">
        <v>10</v>
      </c>
      <c r="E1866" t="str">
        <f>"FES1162758266"</f>
        <v>FES1162758266</v>
      </c>
      <c r="F1866" s="2">
        <v>44046</v>
      </c>
      <c r="G1866">
        <v>202102</v>
      </c>
      <c r="H1866" t="s">
        <v>25</v>
      </c>
      <c r="I1866" t="s">
        <v>23</v>
      </c>
      <c r="J1866" t="s">
        <v>362</v>
      </c>
      <c r="K1866" t="s">
        <v>7</v>
      </c>
      <c r="L1866" t="s">
        <v>29</v>
      </c>
      <c r="M1866" t="s">
        <v>26</v>
      </c>
      <c r="N1866" t="s">
        <v>1035</v>
      </c>
      <c r="O1866" t="s">
        <v>21</v>
      </c>
      <c r="P1866" t="str">
        <f>"2170745914                    "</f>
        <v xml:space="preserve">2170745914                    </v>
      </c>
      <c r="Q1866">
        <v>0</v>
      </c>
      <c r="R1866">
        <v>0</v>
      </c>
      <c r="S1866">
        <v>0</v>
      </c>
      <c r="T1866">
        <v>0</v>
      </c>
      <c r="U1866">
        <v>0</v>
      </c>
      <c r="V1866">
        <v>0</v>
      </c>
      <c r="W1866">
        <v>0</v>
      </c>
      <c r="X1866">
        <v>0</v>
      </c>
      <c r="Y1866">
        <v>0</v>
      </c>
      <c r="Z1866">
        <v>0</v>
      </c>
      <c r="AA1866">
        <v>0</v>
      </c>
      <c r="AB1866">
        <v>0</v>
      </c>
      <c r="AC1866">
        <v>0</v>
      </c>
      <c r="AD1866">
        <v>0</v>
      </c>
      <c r="AE1866" s="3">
        <v>0</v>
      </c>
      <c r="AF1866" s="3">
        <v>0</v>
      </c>
      <c r="AG1866" s="3">
        <v>0</v>
      </c>
      <c r="AH1866" s="3">
        <v>0</v>
      </c>
      <c r="AI1866" s="3">
        <v>0</v>
      </c>
      <c r="AJ1866" s="3">
        <v>0</v>
      </c>
      <c r="AK1866" s="3">
        <v>5.86</v>
      </c>
      <c r="AL1866" s="3">
        <v>0</v>
      </c>
      <c r="AM1866" s="3">
        <v>0</v>
      </c>
      <c r="AN1866" s="3">
        <v>0</v>
      </c>
      <c r="AO1866" s="3">
        <v>0</v>
      </c>
      <c r="AP1866" s="3">
        <v>0</v>
      </c>
      <c r="AQ1866" s="3">
        <v>0</v>
      </c>
      <c r="AR1866" s="3">
        <v>0</v>
      </c>
      <c r="AS1866" s="3">
        <v>0</v>
      </c>
      <c r="AT1866">
        <v>0</v>
      </c>
      <c r="AU1866">
        <v>0</v>
      </c>
      <c r="AV1866">
        <v>0</v>
      </c>
      <c r="AW1866">
        <v>0</v>
      </c>
      <c r="AX1866">
        <v>0</v>
      </c>
      <c r="AY1866">
        <v>0</v>
      </c>
      <c r="AZ1866">
        <v>0</v>
      </c>
      <c r="BA1866">
        <v>0</v>
      </c>
      <c r="BB1866">
        <v>0</v>
      </c>
      <c r="BC1866">
        <v>0</v>
      </c>
      <c r="BD1866">
        <v>0</v>
      </c>
      <c r="BE1866">
        <v>0</v>
      </c>
      <c r="BF1866">
        <v>0</v>
      </c>
      <c r="BG1866">
        <v>0</v>
      </c>
      <c r="BH1866">
        <v>1</v>
      </c>
      <c r="BI1866">
        <v>2</v>
      </c>
      <c r="BJ1866">
        <v>1.4</v>
      </c>
      <c r="BK1866">
        <v>2</v>
      </c>
      <c r="BL1866" s="4">
        <v>47.73</v>
      </c>
      <c r="BM1866" s="4">
        <v>7.16</v>
      </c>
      <c r="BN1866" s="4">
        <v>54.89</v>
      </c>
      <c r="BO1866" s="4">
        <v>54.89</v>
      </c>
      <c r="BQ1866" t="s">
        <v>385</v>
      </c>
      <c r="BR1866" t="s">
        <v>358</v>
      </c>
      <c r="BS1866" s="2">
        <v>44047</v>
      </c>
      <c r="BT1866" s="1">
        <v>0.36527777777777781</v>
      </c>
      <c r="BU1866" t="s">
        <v>1034</v>
      </c>
      <c r="BV1866" t="s">
        <v>16</v>
      </c>
      <c r="BY1866">
        <v>6800.09</v>
      </c>
      <c r="BZ1866" t="s">
        <v>1427</v>
      </c>
      <c r="CA1866" t="s">
        <v>200</v>
      </c>
      <c r="CC1866" t="s">
        <v>26</v>
      </c>
      <c r="CD1866">
        <v>6001</v>
      </c>
      <c r="CE1866" t="s">
        <v>2</v>
      </c>
      <c r="CF1866" s="2">
        <v>44047</v>
      </c>
      <c r="CI1866">
        <v>1</v>
      </c>
      <c r="CJ1866">
        <v>1</v>
      </c>
      <c r="CK1866">
        <v>21</v>
      </c>
      <c r="CL1866" t="s">
        <v>0</v>
      </c>
    </row>
    <row r="1867" spans="1:90" x14ac:dyDescent="0.3">
      <c r="A1867" t="s">
        <v>322</v>
      </c>
      <c r="B1867" t="s">
        <v>321</v>
      </c>
      <c r="C1867" t="s">
        <v>10</v>
      </c>
      <c r="E1867" t="str">
        <f>"FES1162759537"</f>
        <v>FES1162759537</v>
      </c>
      <c r="F1867" s="2">
        <v>44050</v>
      </c>
      <c r="G1867">
        <v>202102</v>
      </c>
      <c r="H1867" t="s">
        <v>25</v>
      </c>
      <c r="I1867" t="s">
        <v>23</v>
      </c>
      <c r="J1867" t="s">
        <v>362</v>
      </c>
      <c r="K1867" t="s">
        <v>7</v>
      </c>
      <c r="L1867" t="s">
        <v>431</v>
      </c>
      <c r="M1867" t="s">
        <v>428</v>
      </c>
      <c r="N1867" t="s">
        <v>1845</v>
      </c>
      <c r="O1867" t="s">
        <v>21</v>
      </c>
      <c r="P1867" t="str">
        <f>"2170748499                    "</f>
        <v xml:space="preserve">2170748499                    </v>
      </c>
      <c r="Q1867">
        <v>0</v>
      </c>
      <c r="R1867">
        <v>0</v>
      </c>
      <c r="S1867">
        <v>0</v>
      </c>
      <c r="T1867">
        <v>0</v>
      </c>
      <c r="U1867">
        <v>0</v>
      </c>
      <c r="V1867">
        <v>0</v>
      </c>
      <c r="W1867">
        <v>0</v>
      </c>
      <c r="X1867">
        <v>0</v>
      </c>
      <c r="Y1867">
        <v>0</v>
      </c>
      <c r="Z1867">
        <v>0</v>
      </c>
      <c r="AA1867">
        <v>0</v>
      </c>
      <c r="AB1867">
        <v>0</v>
      </c>
      <c r="AC1867">
        <v>0</v>
      </c>
      <c r="AD1867">
        <v>0</v>
      </c>
      <c r="AE1867" s="3">
        <v>0</v>
      </c>
      <c r="AF1867" s="3">
        <v>0</v>
      </c>
      <c r="AG1867" s="3">
        <v>0</v>
      </c>
      <c r="AH1867" s="3">
        <v>0</v>
      </c>
      <c r="AI1867" s="3">
        <v>0</v>
      </c>
      <c r="AJ1867" s="3">
        <v>0</v>
      </c>
      <c r="AK1867" s="3">
        <v>14.13</v>
      </c>
      <c r="AL1867" s="3">
        <v>0</v>
      </c>
      <c r="AM1867" s="3">
        <v>0</v>
      </c>
      <c r="AN1867" s="3">
        <v>0</v>
      </c>
      <c r="AO1867" s="3">
        <v>0</v>
      </c>
      <c r="AP1867" s="3">
        <v>0</v>
      </c>
      <c r="AQ1867" s="3">
        <v>0</v>
      </c>
      <c r="AR1867" s="3">
        <v>0</v>
      </c>
      <c r="AS1867" s="3">
        <v>0</v>
      </c>
      <c r="AT1867">
        <v>0</v>
      </c>
      <c r="AU1867">
        <v>0</v>
      </c>
      <c r="AV1867">
        <v>0</v>
      </c>
      <c r="AW1867">
        <v>0</v>
      </c>
      <c r="AX1867">
        <v>0</v>
      </c>
      <c r="AY1867">
        <v>0</v>
      </c>
      <c r="AZ1867">
        <v>0</v>
      </c>
      <c r="BA1867">
        <v>0</v>
      </c>
      <c r="BB1867">
        <v>0</v>
      </c>
      <c r="BC1867">
        <v>0</v>
      </c>
      <c r="BD1867">
        <v>0</v>
      </c>
      <c r="BE1867">
        <v>0</v>
      </c>
      <c r="BF1867">
        <v>0</v>
      </c>
      <c r="BG1867">
        <v>0</v>
      </c>
      <c r="BH1867">
        <v>1</v>
      </c>
      <c r="BI1867">
        <v>4.2</v>
      </c>
      <c r="BJ1867">
        <v>0.9</v>
      </c>
      <c r="BK1867">
        <v>4.5</v>
      </c>
      <c r="BL1867" s="4">
        <v>108.3</v>
      </c>
      <c r="BM1867" s="4">
        <v>16.25</v>
      </c>
      <c r="BN1867" s="4">
        <v>124.55</v>
      </c>
      <c r="BO1867" s="4">
        <v>124.55</v>
      </c>
      <c r="BQ1867" t="s">
        <v>385</v>
      </c>
      <c r="BR1867" t="s">
        <v>358</v>
      </c>
      <c r="BS1867" s="2">
        <v>44054</v>
      </c>
      <c r="BT1867" s="1">
        <v>0.43402777777777773</v>
      </c>
      <c r="BU1867" t="s">
        <v>1844</v>
      </c>
      <c r="BV1867" t="s">
        <v>16</v>
      </c>
      <c r="BY1867">
        <v>4534.92</v>
      </c>
      <c r="CA1867" t="s">
        <v>237</v>
      </c>
      <c r="CC1867" t="s">
        <v>428</v>
      </c>
      <c r="CD1867">
        <v>6230</v>
      </c>
      <c r="CE1867" t="s">
        <v>2</v>
      </c>
      <c r="CF1867" s="2">
        <v>44054</v>
      </c>
      <c r="CI1867">
        <v>1</v>
      </c>
      <c r="CJ1867">
        <v>2</v>
      </c>
      <c r="CK1867">
        <v>21</v>
      </c>
      <c r="CL1867" t="s">
        <v>0</v>
      </c>
    </row>
    <row r="1868" spans="1:90" x14ac:dyDescent="0.3">
      <c r="A1868" t="s">
        <v>322</v>
      </c>
      <c r="B1868" t="s">
        <v>321</v>
      </c>
      <c r="C1868" t="s">
        <v>10</v>
      </c>
      <c r="E1868" t="str">
        <f>"FES1162760215"</f>
        <v>FES1162760215</v>
      </c>
      <c r="F1868" s="2">
        <v>44056</v>
      </c>
      <c r="G1868">
        <v>202102</v>
      </c>
      <c r="H1868" t="s">
        <v>25</v>
      </c>
      <c r="I1868" t="s">
        <v>23</v>
      </c>
      <c r="J1868" t="s">
        <v>362</v>
      </c>
      <c r="K1868" t="s">
        <v>7</v>
      </c>
      <c r="L1868" t="s">
        <v>31</v>
      </c>
      <c r="M1868" t="s">
        <v>30</v>
      </c>
      <c r="N1868" t="s">
        <v>1223</v>
      </c>
      <c r="O1868" t="s">
        <v>21</v>
      </c>
      <c r="P1868" t="str">
        <f>"2170749056                    "</f>
        <v xml:space="preserve">2170749056                    </v>
      </c>
      <c r="Q1868">
        <v>0</v>
      </c>
      <c r="R1868">
        <v>0</v>
      </c>
      <c r="S1868">
        <v>0</v>
      </c>
      <c r="T1868">
        <v>0</v>
      </c>
      <c r="U1868">
        <v>0</v>
      </c>
      <c r="V1868">
        <v>0</v>
      </c>
      <c r="W1868">
        <v>0</v>
      </c>
      <c r="X1868">
        <v>0</v>
      </c>
      <c r="Y1868">
        <v>0</v>
      </c>
      <c r="Z1868">
        <v>0</v>
      </c>
      <c r="AA1868">
        <v>0</v>
      </c>
      <c r="AB1868">
        <v>0</v>
      </c>
      <c r="AC1868">
        <v>0</v>
      </c>
      <c r="AD1868">
        <v>0</v>
      </c>
      <c r="AE1868" s="3">
        <v>0</v>
      </c>
      <c r="AF1868" s="3">
        <v>0</v>
      </c>
      <c r="AG1868" s="3">
        <v>0</v>
      </c>
      <c r="AH1868" s="3">
        <v>0</v>
      </c>
      <c r="AI1868" s="3">
        <v>0</v>
      </c>
      <c r="AJ1868" s="3">
        <v>0</v>
      </c>
      <c r="AK1868" s="3">
        <v>6.28</v>
      </c>
      <c r="AL1868" s="3">
        <v>0</v>
      </c>
      <c r="AM1868" s="3">
        <v>0</v>
      </c>
      <c r="AN1868" s="3">
        <v>0</v>
      </c>
      <c r="AO1868" s="3">
        <v>0</v>
      </c>
      <c r="AP1868" s="3">
        <v>0</v>
      </c>
      <c r="AQ1868" s="3">
        <v>0</v>
      </c>
      <c r="AR1868" s="3">
        <v>0</v>
      </c>
      <c r="AS1868" s="3">
        <v>0</v>
      </c>
      <c r="AT1868">
        <v>0</v>
      </c>
      <c r="AU1868">
        <v>0</v>
      </c>
      <c r="AV1868">
        <v>0</v>
      </c>
      <c r="AW1868">
        <v>0</v>
      </c>
      <c r="AX1868">
        <v>0</v>
      </c>
      <c r="AY1868">
        <v>0</v>
      </c>
      <c r="AZ1868">
        <v>0</v>
      </c>
      <c r="BA1868">
        <v>0</v>
      </c>
      <c r="BB1868">
        <v>0</v>
      </c>
      <c r="BC1868">
        <v>0</v>
      </c>
      <c r="BD1868">
        <v>0</v>
      </c>
      <c r="BE1868">
        <v>0</v>
      </c>
      <c r="BF1868">
        <v>0</v>
      </c>
      <c r="BG1868">
        <v>0</v>
      </c>
      <c r="BH1868">
        <v>1</v>
      </c>
      <c r="BI1868">
        <v>1</v>
      </c>
      <c r="BJ1868">
        <v>0.2</v>
      </c>
      <c r="BK1868">
        <v>1</v>
      </c>
      <c r="BL1868" s="4">
        <v>48.15</v>
      </c>
      <c r="BM1868" s="4">
        <v>7.22</v>
      </c>
      <c r="BN1868" s="4">
        <v>55.37</v>
      </c>
      <c r="BO1868" s="4">
        <v>55.37</v>
      </c>
      <c r="BQ1868" t="s">
        <v>385</v>
      </c>
      <c r="BR1868" t="s">
        <v>358</v>
      </c>
      <c r="BS1868" s="2">
        <v>44057</v>
      </c>
      <c r="BT1868" s="1">
        <v>0.40833333333333338</v>
      </c>
      <c r="BU1868" t="s">
        <v>1607</v>
      </c>
      <c r="BV1868" t="s">
        <v>16</v>
      </c>
      <c r="BY1868">
        <v>1200</v>
      </c>
      <c r="CA1868" t="s">
        <v>1471</v>
      </c>
      <c r="CC1868" t="s">
        <v>30</v>
      </c>
      <c r="CD1868">
        <v>5201</v>
      </c>
      <c r="CE1868" t="s">
        <v>64</v>
      </c>
      <c r="CF1868" s="2">
        <v>44057</v>
      </c>
      <c r="CI1868">
        <v>1</v>
      </c>
      <c r="CJ1868">
        <v>1</v>
      </c>
      <c r="CK1868">
        <v>21</v>
      </c>
      <c r="CL1868" t="s">
        <v>0</v>
      </c>
    </row>
    <row r="1869" spans="1:90" x14ac:dyDescent="0.3">
      <c r="A1869" t="s">
        <v>322</v>
      </c>
      <c r="B1869" t="s">
        <v>321</v>
      </c>
      <c r="C1869" t="s">
        <v>10</v>
      </c>
      <c r="E1869" t="str">
        <f>"FES1162758991"</f>
        <v>FES1162758991</v>
      </c>
      <c r="F1869" s="2">
        <v>44049</v>
      </c>
      <c r="G1869">
        <v>202102</v>
      </c>
      <c r="H1869" t="s">
        <v>25</v>
      </c>
      <c r="I1869" t="s">
        <v>23</v>
      </c>
      <c r="J1869" t="s">
        <v>362</v>
      </c>
      <c r="K1869" t="s">
        <v>7</v>
      </c>
      <c r="L1869" t="s">
        <v>100</v>
      </c>
      <c r="M1869" t="s">
        <v>99</v>
      </c>
      <c r="N1869" t="s">
        <v>680</v>
      </c>
      <c r="O1869" t="s">
        <v>21</v>
      </c>
      <c r="P1869" t="str">
        <f>"2170746094                    "</f>
        <v xml:space="preserve">2170746094                    </v>
      </c>
      <c r="Q1869">
        <v>0</v>
      </c>
      <c r="R1869">
        <v>0</v>
      </c>
      <c r="S1869">
        <v>0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0</v>
      </c>
      <c r="Z1869">
        <v>0</v>
      </c>
      <c r="AA1869">
        <v>0</v>
      </c>
      <c r="AB1869">
        <v>0</v>
      </c>
      <c r="AC1869">
        <v>0</v>
      </c>
      <c r="AD1869">
        <v>0</v>
      </c>
      <c r="AE1869" s="3">
        <v>0</v>
      </c>
      <c r="AF1869" s="3">
        <v>0</v>
      </c>
      <c r="AG1869" s="3">
        <v>0</v>
      </c>
      <c r="AH1869" s="3">
        <v>0</v>
      </c>
      <c r="AI1869" s="3">
        <v>0</v>
      </c>
      <c r="AJ1869" s="3">
        <v>0</v>
      </c>
      <c r="AK1869" s="3">
        <v>6.28</v>
      </c>
      <c r="AL1869" s="3">
        <v>0</v>
      </c>
      <c r="AM1869" s="3">
        <v>0</v>
      </c>
      <c r="AN1869" s="3">
        <v>0</v>
      </c>
      <c r="AO1869" s="3">
        <v>0</v>
      </c>
      <c r="AP1869" s="3">
        <v>0</v>
      </c>
      <c r="AQ1869" s="3">
        <v>0</v>
      </c>
      <c r="AR1869" s="3">
        <v>0</v>
      </c>
      <c r="AS1869" s="3">
        <v>0</v>
      </c>
      <c r="AT1869">
        <v>0</v>
      </c>
      <c r="AU1869">
        <v>0</v>
      </c>
      <c r="AV1869">
        <v>0</v>
      </c>
      <c r="AW1869">
        <v>0</v>
      </c>
      <c r="AX1869">
        <v>0</v>
      </c>
      <c r="AY1869">
        <v>0</v>
      </c>
      <c r="AZ1869">
        <v>0</v>
      </c>
      <c r="BA1869">
        <v>0</v>
      </c>
      <c r="BB1869">
        <v>0</v>
      </c>
      <c r="BC1869">
        <v>0</v>
      </c>
      <c r="BD1869">
        <v>0</v>
      </c>
      <c r="BE1869">
        <v>0</v>
      </c>
      <c r="BF1869">
        <v>0</v>
      </c>
      <c r="BG1869">
        <v>0</v>
      </c>
      <c r="BH1869">
        <v>1</v>
      </c>
      <c r="BI1869">
        <v>1</v>
      </c>
      <c r="BJ1869">
        <v>0.2</v>
      </c>
      <c r="BK1869">
        <v>1</v>
      </c>
      <c r="BL1869" s="4">
        <v>48.15</v>
      </c>
      <c r="BM1869" s="4">
        <v>7.22</v>
      </c>
      <c r="BN1869" s="4">
        <v>55.37</v>
      </c>
      <c r="BO1869" s="4">
        <v>55.37</v>
      </c>
      <c r="BQ1869" t="s">
        <v>338</v>
      </c>
      <c r="BR1869" t="s">
        <v>358</v>
      </c>
      <c r="BS1869" s="2">
        <v>44050</v>
      </c>
      <c r="BT1869" s="1">
        <v>0.3833333333333333</v>
      </c>
      <c r="BU1869" t="s">
        <v>679</v>
      </c>
      <c r="BV1869" t="s">
        <v>16</v>
      </c>
      <c r="BY1869">
        <v>1200</v>
      </c>
      <c r="BZ1869" t="s">
        <v>1427</v>
      </c>
      <c r="CA1869" t="s">
        <v>495</v>
      </c>
      <c r="CC1869" t="s">
        <v>99</v>
      </c>
      <c r="CD1869">
        <v>3610</v>
      </c>
      <c r="CE1869" t="s">
        <v>64</v>
      </c>
      <c r="CF1869" s="2">
        <v>44050</v>
      </c>
      <c r="CI1869">
        <v>1</v>
      </c>
      <c r="CJ1869">
        <v>1</v>
      </c>
      <c r="CK1869">
        <v>21</v>
      </c>
      <c r="CL1869" t="s">
        <v>0</v>
      </c>
    </row>
    <row r="1870" spans="1:90" x14ac:dyDescent="0.3">
      <c r="A1870" t="s">
        <v>322</v>
      </c>
      <c r="B1870" t="s">
        <v>321</v>
      </c>
      <c r="C1870" t="s">
        <v>10</v>
      </c>
      <c r="E1870" t="str">
        <f>"FES1162758436"</f>
        <v>FES1162758436</v>
      </c>
      <c r="F1870" s="2">
        <v>44046</v>
      </c>
      <c r="G1870">
        <v>202102</v>
      </c>
      <c r="H1870" t="s">
        <v>25</v>
      </c>
      <c r="I1870" t="s">
        <v>23</v>
      </c>
      <c r="J1870" t="s">
        <v>362</v>
      </c>
      <c r="K1870" t="s">
        <v>7</v>
      </c>
      <c r="L1870" t="s">
        <v>9</v>
      </c>
      <c r="M1870" t="s">
        <v>8</v>
      </c>
      <c r="N1870" t="s">
        <v>534</v>
      </c>
      <c r="O1870" t="s">
        <v>21</v>
      </c>
      <c r="P1870" t="str">
        <f>"2170745689                    "</f>
        <v xml:space="preserve">2170745689                    </v>
      </c>
      <c r="Q1870">
        <v>0</v>
      </c>
      <c r="R1870">
        <v>0</v>
      </c>
      <c r="S1870">
        <v>0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0</v>
      </c>
      <c r="Z1870">
        <v>0</v>
      </c>
      <c r="AA1870">
        <v>0</v>
      </c>
      <c r="AB1870">
        <v>0</v>
      </c>
      <c r="AC1870">
        <v>0</v>
      </c>
      <c r="AD1870">
        <v>0</v>
      </c>
      <c r="AE1870" s="3">
        <v>0</v>
      </c>
      <c r="AF1870" s="3">
        <v>0</v>
      </c>
      <c r="AG1870" s="3">
        <v>0</v>
      </c>
      <c r="AH1870" s="3">
        <v>0</v>
      </c>
      <c r="AI1870" s="3">
        <v>0</v>
      </c>
      <c r="AJ1870" s="3">
        <v>0</v>
      </c>
      <c r="AK1870" s="3">
        <v>7.33</v>
      </c>
      <c r="AL1870" s="3">
        <v>0</v>
      </c>
      <c r="AM1870" s="3">
        <v>0</v>
      </c>
      <c r="AN1870" s="3">
        <v>0</v>
      </c>
      <c r="AO1870" s="3">
        <v>0</v>
      </c>
      <c r="AP1870" s="3">
        <v>0</v>
      </c>
      <c r="AQ1870" s="3">
        <v>0</v>
      </c>
      <c r="AR1870" s="3">
        <v>0</v>
      </c>
      <c r="AS1870" s="3">
        <v>0</v>
      </c>
      <c r="AT1870">
        <v>0</v>
      </c>
      <c r="AU1870">
        <v>0</v>
      </c>
      <c r="AV1870">
        <v>0</v>
      </c>
      <c r="AW1870">
        <v>0</v>
      </c>
      <c r="AX1870">
        <v>0</v>
      </c>
      <c r="AY1870">
        <v>0</v>
      </c>
      <c r="AZ1870">
        <v>0</v>
      </c>
      <c r="BA1870">
        <v>0</v>
      </c>
      <c r="BB1870">
        <v>0</v>
      </c>
      <c r="BC1870">
        <v>0</v>
      </c>
      <c r="BD1870">
        <v>0</v>
      </c>
      <c r="BE1870">
        <v>0</v>
      </c>
      <c r="BF1870">
        <v>0</v>
      </c>
      <c r="BG1870">
        <v>0</v>
      </c>
      <c r="BH1870">
        <v>1</v>
      </c>
      <c r="BI1870">
        <v>1.2</v>
      </c>
      <c r="BJ1870">
        <v>2.2999999999999998</v>
      </c>
      <c r="BK1870">
        <v>2.5</v>
      </c>
      <c r="BL1870" s="4">
        <v>59.66</v>
      </c>
      <c r="BM1870" s="4">
        <v>8.9499999999999993</v>
      </c>
      <c r="BN1870" s="4">
        <v>68.61</v>
      </c>
      <c r="BO1870" s="4">
        <v>68.61</v>
      </c>
      <c r="BQ1870" t="s">
        <v>385</v>
      </c>
      <c r="BR1870" t="s">
        <v>358</v>
      </c>
      <c r="BS1870" s="2">
        <v>44047</v>
      </c>
      <c r="BT1870" s="1">
        <v>0.30555555555555552</v>
      </c>
      <c r="BU1870" t="s">
        <v>1843</v>
      </c>
      <c r="BV1870" t="s">
        <v>16</v>
      </c>
      <c r="BY1870">
        <v>11594.48</v>
      </c>
      <c r="BZ1870" t="s">
        <v>1427</v>
      </c>
      <c r="CA1870" t="s">
        <v>302</v>
      </c>
      <c r="CC1870" t="s">
        <v>8</v>
      </c>
      <c r="CD1870">
        <v>7530</v>
      </c>
      <c r="CE1870" t="s">
        <v>2</v>
      </c>
      <c r="CF1870" s="2">
        <v>44048</v>
      </c>
      <c r="CI1870">
        <v>1</v>
      </c>
      <c r="CJ1870">
        <v>1</v>
      </c>
      <c r="CK1870">
        <v>21</v>
      </c>
      <c r="CL1870" t="s">
        <v>0</v>
      </c>
    </row>
    <row r="1871" spans="1:90" x14ac:dyDescent="0.3">
      <c r="A1871" t="s">
        <v>322</v>
      </c>
      <c r="B1871" t="s">
        <v>321</v>
      </c>
      <c r="C1871" t="s">
        <v>10</v>
      </c>
      <c r="E1871" t="str">
        <f>"FES1162759528"</f>
        <v>FES1162759528</v>
      </c>
      <c r="F1871" s="2">
        <v>44050</v>
      </c>
      <c r="G1871">
        <v>202102</v>
      </c>
      <c r="H1871" t="s">
        <v>25</v>
      </c>
      <c r="I1871" t="s">
        <v>23</v>
      </c>
      <c r="J1871" t="s">
        <v>362</v>
      </c>
      <c r="K1871" t="s">
        <v>7</v>
      </c>
      <c r="L1871" t="s">
        <v>25</v>
      </c>
      <c r="M1871" t="s">
        <v>23</v>
      </c>
      <c r="N1871" t="s">
        <v>568</v>
      </c>
      <c r="O1871" t="s">
        <v>21</v>
      </c>
      <c r="P1871" t="str">
        <f>"2170748149                    "</f>
        <v xml:space="preserve">2170748149                    </v>
      </c>
      <c r="Q1871">
        <v>0</v>
      </c>
      <c r="R1871">
        <v>0</v>
      </c>
      <c r="S1871">
        <v>0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0</v>
      </c>
      <c r="Z1871">
        <v>0</v>
      </c>
      <c r="AA1871">
        <v>0</v>
      </c>
      <c r="AB1871">
        <v>0</v>
      </c>
      <c r="AC1871">
        <v>0</v>
      </c>
      <c r="AD1871">
        <v>0</v>
      </c>
      <c r="AE1871" s="3">
        <v>0</v>
      </c>
      <c r="AF1871" s="3">
        <v>0</v>
      </c>
      <c r="AG1871" s="3">
        <v>0</v>
      </c>
      <c r="AH1871" s="3">
        <v>0</v>
      </c>
      <c r="AI1871" s="3">
        <v>0</v>
      </c>
      <c r="AJ1871" s="3">
        <v>0</v>
      </c>
      <c r="AK1871" s="3">
        <v>4.91</v>
      </c>
      <c r="AL1871" s="3">
        <v>0</v>
      </c>
      <c r="AM1871" s="3">
        <v>0</v>
      </c>
      <c r="AN1871" s="3">
        <v>0</v>
      </c>
      <c r="AO1871" s="3">
        <v>0</v>
      </c>
      <c r="AP1871" s="3">
        <v>0</v>
      </c>
      <c r="AQ1871" s="3">
        <v>0</v>
      </c>
      <c r="AR1871" s="3">
        <v>0</v>
      </c>
      <c r="AS1871" s="3">
        <v>0</v>
      </c>
      <c r="AT1871">
        <v>0</v>
      </c>
      <c r="AU1871">
        <v>0</v>
      </c>
      <c r="AV1871">
        <v>0</v>
      </c>
      <c r="AW1871">
        <v>0</v>
      </c>
      <c r="AX1871">
        <v>0</v>
      </c>
      <c r="AY1871">
        <v>0</v>
      </c>
      <c r="AZ1871">
        <v>0</v>
      </c>
      <c r="BA1871">
        <v>0</v>
      </c>
      <c r="BB1871">
        <v>0</v>
      </c>
      <c r="BC1871">
        <v>0</v>
      </c>
      <c r="BD1871">
        <v>0</v>
      </c>
      <c r="BE1871">
        <v>0</v>
      </c>
      <c r="BF1871">
        <v>0</v>
      </c>
      <c r="BG1871">
        <v>0</v>
      </c>
      <c r="BH1871">
        <v>1</v>
      </c>
      <c r="BI1871">
        <v>4.3</v>
      </c>
      <c r="BJ1871">
        <v>1.7</v>
      </c>
      <c r="BK1871">
        <v>5</v>
      </c>
      <c r="BL1871" s="4">
        <v>37.619999999999997</v>
      </c>
      <c r="BM1871" s="4">
        <v>5.64</v>
      </c>
      <c r="BN1871" s="4">
        <v>43.26</v>
      </c>
      <c r="BO1871" s="4">
        <v>43.26</v>
      </c>
      <c r="BQ1871" t="s">
        <v>318</v>
      </c>
      <c r="BR1871" t="s">
        <v>358</v>
      </c>
      <c r="BS1871" s="2">
        <v>44054</v>
      </c>
      <c r="BT1871" s="1">
        <v>0.3263888888888889</v>
      </c>
      <c r="BU1871" t="s">
        <v>151</v>
      </c>
      <c r="BV1871" t="s">
        <v>16</v>
      </c>
      <c r="BY1871">
        <v>8527.27</v>
      </c>
      <c r="CA1871" t="s">
        <v>24</v>
      </c>
      <c r="CC1871" t="s">
        <v>23</v>
      </c>
      <c r="CD1871">
        <v>1601</v>
      </c>
      <c r="CE1871" t="s">
        <v>2</v>
      </c>
      <c r="CF1871" s="2">
        <v>44055</v>
      </c>
      <c r="CI1871">
        <v>1</v>
      </c>
      <c r="CJ1871">
        <v>2</v>
      </c>
      <c r="CK1871">
        <v>22</v>
      </c>
      <c r="CL1871" t="s">
        <v>0</v>
      </c>
    </row>
    <row r="1872" spans="1:90" x14ac:dyDescent="0.3">
      <c r="A1872" t="s">
        <v>322</v>
      </c>
      <c r="B1872" t="s">
        <v>321</v>
      </c>
      <c r="C1872" t="s">
        <v>10</v>
      </c>
      <c r="E1872" t="str">
        <f>"FES1162760230"</f>
        <v>FES1162760230</v>
      </c>
      <c r="F1872" s="2">
        <v>44056</v>
      </c>
      <c r="G1872">
        <v>202102</v>
      </c>
      <c r="H1872" t="s">
        <v>25</v>
      </c>
      <c r="I1872" t="s">
        <v>23</v>
      </c>
      <c r="J1872" t="s">
        <v>362</v>
      </c>
      <c r="K1872" t="s">
        <v>7</v>
      </c>
      <c r="L1872" t="s">
        <v>9</v>
      </c>
      <c r="M1872" t="s">
        <v>8</v>
      </c>
      <c r="N1872" t="s">
        <v>534</v>
      </c>
      <c r="O1872" t="s">
        <v>21</v>
      </c>
      <c r="P1872" t="str">
        <f>"2170749073                    "</f>
        <v xml:space="preserve">2170749073                    </v>
      </c>
      <c r="Q1872">
        <v>0</v>
      </c>
      <c r="R1872">
        <v>0</v>
      </c>
      <c r="S1872">
        <v>0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0</v>
      </c>
      <c r="Z1872">
        <v>0</v>
      </c>
      <c r="AA1872">
        <v>0</v>
      </c>
      <c r="AB1872">
        <v>0</v>
      </c>
      <c r="AC1872">
        <v>0</v>
      </c>
      <c r="AD1872">
        <v>0</v>
      </c>
      <c r="AE1872" s="3">
        <v>0</v>
      </c>
      <c r="AF1872" s="3">
        <v>0</v>
      </c>
      <c r="AG1872" s="3">
        <v>0</v>
      </c>
      <c r="AH1872" s="3">
        <v>0</v>
      </c>
      <c r="AI1872" s="3">
        <v>0</v>
      </c>
      <c r="AJ1872" s="3">
        <v>0</v>
      </c>
      <c r="AK1872" s="3">
        <v>6.28</v>
      </c>
      <c r="AL1872" s="3">
        <v>0</v>
      </c>
      <c r="AM1872" s="3">
        <v>0</v>
      </c>
      <c r="AN1872" s="3">
        <v>0</v>
      </c>
      <c r="AO1872" s="3">
        <v>0</v>
      </c>
      <c r="AP1872" s="3">
        <v>0</v>
      </c>
      <c r="AQ1872" s="3">
        <v>0</v>
      </c>
      <c r="AR1872" s="3">
        <v>0</v>
      </c>
      <c r="AS1872" s="3">
        <v>0</v>
      </c>
      <c r="AT1872">
        <v>0</v>
      </c>
      <c r="AU1872">
        <v>0</v>
      </c>
      <c r="AV1872">
        <v>0</v>
      </c>
      <c r="AW1872">
        <v>0</v>
      </c>
      <c r="AX1872">
        <v>0</v>
      </c>
      <c r="AY1872">
        <v>0</v>
      </c>
      <c r="AZ1872">
        <v>0</v>
      </c>
      <c r="BA1872">
        <v>0</v>
      </c>
      <c r="BB1872">
        <v>0</v>
      </c>
      <c r="BC1872">
        <v>0</v>
      </c>
      <c r="BD1872">
        <v>0</v>
      </c>
      <c r="BE1872">
        <v>0</v>
      </c>
      <c r="BF1872">
        <v>0</v>
      </c>
      <c r="BG1872">
        <v>0</v>
      </c>
      <c r="BH1872">
        <v>1</v>
      </c>
      <c r="BI1872">
        <v>1</v>
      </c>
      <c r="BJ1872">
        <v>0.2</v>
      </c>
      <c r="BK1872">
        <v>1</v>
      </c>
      <c r="BL1872" s="4">
        <v>48.15</v>
      </c>
      <c r="BM1872" s="4">
        <v>7.22</v>
      </c>
      <c r="BN1872" s="4">
        <v>55.37</v>
      </c>
      <c r="BO1872" s="4">
        <v>55.37</v>
      </c>
      <c r="BQ1872" t="s">
        <v>385</v>
      </c>
      <c r="BR1872" t="s">
        <v>358</v>
      </c>
      <c r="BS1872" s="2">
        <v>44057</v>
      </c>
      <c r="BT1872" s="1">
        <v>0.33055555555555555</v>
      </c>
      <c r="BU1872" t="s">
        <v>533</v>
      </c>
      <c r="BV1872" t="s">
        <v>16</v>
      </c>
      <c r="BY1872">
        <v>1200</v>
      </c>
      <c r="CA1872" t="s">
        <v>302</v>
      </c>
      <c r="CC1872" t="s">
        <v>8</v>
      </c>
      <c r="CD1872">
        <v>7530</v>
      </c>
      <c r="CE1872" t="s">
        <v>64</v>
      </c>
      <c r="CF1872" s="2">
        <v>44060</v>
      </c>
      <c r="CI1872">
        <v>1</v>
      </c>
      <c r="CJ1872">
        <v>1</v>
      </c>
      <c r="CK1872">
        <v>21</v>
      </c>
      <c r="CL1872" t="s">
        <v>0</v>
      </c>
    </row>
    <row r="1873" spans="1:90" x14ac:dyDescent="0.3">
      <c r="A1873" t="s">
        <v>322</v>
      </c>
      <c r="B1873" t="s">
        <v>321</v>
      </c>
      <c r="C1873" t="s">
        <v>10</v>
      </c>
      <c r="E1873" t="str">
        <f>"FES1162758458"</f>
        <v>FES1162758458</v>
      </c>
      <c r="F1873" s="2">
        <v>44046</v>
      </c>
      <c r="G1873">
        <v>202102</v>
      </c>
      <c r="H1873" t="s">
        <v>25</v>
      </c>
      <c r="I1873" t="s">
        <v>23</v>
      </c>
      <c r="J1873" t="s">
        <v>362</v>
      </c>
      <c r="K1873" t="s">
        <v>7</v>
      </c>
      <c r="L1873" t="s">
        <v>425</v>
      </c>
      <c r="M1873" t="s">
        <v>421</v>
      </c>
      <c r="N1873" t="s">
        <v>424</v>
      </c>
      <c r="O1873" t="s">
        <v>21</v>
      </c>
      <c r="P1873" t="str">
        <f>"2170747096                    "</f>
        <v xml:space="preserve">2170747096                    </v>
      </c>
      <c r="Q1873">
        <v>0</v>
      </c>
      <c r="R1873">
        <v>0</v>
      </c>
      <c r="S1873">
        <v>0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0</v>
      </c>
      <c r="AA1873">
        <v>0</v>
      </c>
      <c r="AB1873">
        <v>0</v>
      </c>
      <c r="AC1873">
        <v>0</v>
      </c>
      <c r="AD1873">
        <v>0</v>
      </c>
      <c r="AE1873" s="3">
        <v>0</v>
      </c>
      <c r="AF1873" s="3">
        <v>0</v>
      </c>
      <c r="AG1873" s="3">
        <v>0</v>
      </c>
      <c r="AH1873" s="3">
        <v>0</v>
      </c>
      <c r="AI1873" s="3">
        <v>0</v>
      </c>
      <c r="AJ1873" s="3">
        <v>0</v>
      </c>
      <c r="AK1873" s="3">
        <v>4.58</v>
      </c>
      <c r="AL1873" s="3">
        <v>0</v>
      </c>
      <c r="AM1873" s="3">
        <v>0</v>
      </c>
      <c r="AN1873" s="3">
        <v>0</v>
      </c>
      <c r="AO1873" s="3">
        <v>0</v>
      </c>
      <c r="AP1873" s="3">
        <v>0</v>
      </c>
      <c r="AQ1873" s="3">
        <v>0</v>
      </c>
      <c r="AR1873" s="3">
        <v>0</v>
      </c>
      <c r="AS1873" s="3">
        <v>0</v>
      </c>
      <c r="AT1873">
        <v>0</v>
      </c>
      <c r="AU1873">
        <v>0</v>
      </c>
      <c r="AV1873">
        <v>0</v>
      </c>
      <c r="AW1873">
        <v>0</v>
      </c>
      <c r="AX1873">
        <v>0</v>
      </c>
      <c r="AY1873">
        <v>0</v>
      </c>
      <c r="AZ1873">
        <v>0</v>
      </c>
      <c r="BA1873">
        <v>0</v>
      </c>
      <c r="BB1873">
        <v>0</v>
      </c>
      <c r="BC1873">
        <v>0</v>
      </c>
      <c r="BD1873">
        <v>0</v>
      </c>
      <c r="BE1873">
        <v>0</v>
      </c>
      <c r="BF1873">
        <v>0</v>
      </c>
      <c r="BG1873">
        <v>0</v>
      </c>
      <c r="BH1873">
        <v>1</v>
      </c>
      <c r="BI1873">
        <v>1</v>
      </c>
      <c r="BJ1873">
        <v>0.2</v>
      </c>
      <c r="BK1873">
        <v>1</v>
      </c>
      <c r="BL1873" s="4">
        <v>37.29</v>
      </c>
      <c r="BM1873" s="4">
        <v>5.59</v>
      </c>
      <c r="BN1873" s="4">
        <v>42.88</v>
      </c>
      <c r="BO1873" s="4">
        <v>42.88</v>
      </c>
      <c r="BQ1873" t="s">
        <v>385</v>
      </c>
      <c r="BR1873" t="s">
        <v>358</v>
      </c>
      <c r="BS1873" s="2">
        <v>44047</v>
      </c>
      <c r="BT1873" s="1">
        <v>0.33333333333333331</v>
      </c>
      <c r="BU1873" t="s">
        <v>1842</v>
      </c>
      <c r="BV1873" t="s">
        <v>16</v>
      </c>
      <c r="BY1873">
        <v>1200</v>
      </c>
      <c r="BZ1873" t="s">
        <v>1427</v>
      </c>
      <c r="CA1873" t="s">
        <v>771</v>
      </c>
      <c r="CC1873" t="s">
        <v>421</v>
      </c>
      <c r="CD1873">
        <v>1559</v>
      </c>
      <c r="CE1873" t="s">
        <v>64</v>
      </c>
      <c r="CF1873" s="2">
        <v>44048</v>
      </c>
      <c r="CI1873">
        <v>1</v>
      </c>
      <c r="CJ1873">
        <v>1</v>
      </c>
      <c r="CK1873">
        <v>22</v>
      </c>
      <c r="CL1873" t="s">
        <v>0</v>
      </c>
    </row>
    <row r="1874" spans="1:90" x14ac:dyDescent="0.3">
      <c r="A1874" t="s">
        <v>322</v>
      </c>
      <c r="B1874" t="s">
        <v>321</v>
      </c>
      <c r="C1874" t="s">
        <v>10</v>
      </c>
      <c r="E1874" t="str">
        <f>"FES1162759462"</f>
        <v>FES1162759462</v>
      </c>
      <c r="F1874" s="2">
        <v>44050</v>
      </c>
      <c r="G1874">
        <v>202102</v>
      </c>
      <c r="H1874" t="s">
        <v>25</v>
      </c>
      <c r="I1874" t="s">
        <v>23</v>
      </c>
      <c r="J1874" t="s">
        <v>362</v>
      </c>
      <c r="K1874" t="s">
        <v>7</v>
      </c>
      <c r="L1874" t="s">
        <v>55</v>
      </c>
      <c r="M1874" t="s">
        <v>55</v>
      </c>
      <c r="N1874" t="s">
        <v>393</v>
      </c>
      <c r="O1874" t="s">
        <v>21</v>
      </c>
      <c r="P1874" t="str">
        <f>"2170748402                    "</f>
        <v xml:space="preserve">2170748402                    </v>
      </c>
      <c r="Q1874">
        <v>0</v>
      </c>
      <c r="R1874">
        <v>0</v>
      </c>
      <c r="S1874">
        <v>0</v>
      </c>
      <c r="T1874">
        <v>0</v>
      </c>
      <c r="U1874">
        <v>0</v>
      </c>
      <c r="V1874">
        <v>0</v>
      </c>
      <c r="W1874">
        <v>0</v>
      </c>
      <c r="X1874">
        <v>0</v>
      </c>
      <c r="Y1874">
        <v>0</v>
      </c>
      <c r="Z1874">
        <v>0</v>
      </c>
      <c r="AA1874">
        <v>0</v>
      </c>
      <c r="AB1874">
        <v>0</v>
      </c>
      <c r="AC1874">
        <v>0</v>
      </c>
      <c r="AD1874">
        <v>0</v>
      </c>
      <c r="AE1874" s="3">
        <v>0</v>
      </c>
      <c r="AF1874" s="3">
        <v>0</v>
      </c>
      <c r="AG1874" s="3">
        <v>0</v>
      </c>
      <c r="AH1874" s="3">
        <v>0</v>
      </c>
      <c r="AI1874" s="3">
        <v>0</v>
      </c>
      <c r="AJ1874" s="3">
        <v>0</v>
      </c>
      <c r="AK1874" s="3">
        <v>12.17</v>
      </c>
      <c r="AL1874" s="3">
        <v>0</v>
      </c>
      <c r="AM1874" s="3">
        <v>0</v>
      </c>
      <c r="AN1874" s="3">
        <v>0</v>
      </c>
      <c r="AO1874" s="3">
        <v>0</v>
      </c>
      <c r="AP1874" s="3">
        <v>0</v>
      </c>
      <c r="AQ1874" s="3">
        <v>0</v>
      </c>
      <c r="AR1874" s="3">
        <v>0</v>
      </c>
      <c r="AS1874" s="3">
        <v>0</v>
      </c>
      <c r="AT1874">
        <v>0</v>
      </c>
      <c r="AU1874">
        <v>0</v>
      </c>
      <c r="AV1874">
        <v>0</v>
      </c>
      <c r="AW1874">
        <v>0</v>
      </c>
      <c r="AX1874">
        <v>0</v>
      </c>
      <c r="AY1874">
        <v>0</v>
      </c>
      <c r="AZ1874">
        <v>0</v>
      </c>
      <c r="BA1874">
        <v>0</v>
      </c>
      <c r="BB1874">
        <v>0</v>
      </c>
      <c r="BC1874">
        <v>0</v>
      </c>
      <c r="BD1874">
        <v>0</v>
      </c>
      <c r="BE1874">
        <v>0</v>
      </c>
      <c r="BF1874">
        <v>0</v>
      </c>
      <c r="BG1874">
        <v>0</v>
      </c>
      <c r="BH1874">
        <v>1</v>
      </c>
      <c r="BI1874">
        <v>1</v>
      </c>
      <c r="BJ1874">
        <v>0.2</v>
      </c>
      <c r="BK1874">
        <v>1</v>
      </c>
      <c r="BL1874" s="4">
        <v>93.29</v>
      </c>
      <c r="BM1874" s="4">
        <v>13.99</v>
      </c>
      <c r="BN1874" s="4">
        <v>107.28</v>
      </c>
      <c r="BO1874" s="4">
        <v>107.28</v>
      </c>
      <c r="BQ1874" t="s">
        <v>385</v>
      </c>
      <c r="BR1874" t="s">
        <v>358</v>
      </c>
      <c r="BS1874" s="2">
        <v>44054</v>
      </c>
      <c r="BT1874" s="1">
        <v>0.4826388888888889</v>
      </c>
      <c r="BU1874" t="s">
        <v>392</v>
      </c>
      <c r="BV1874" t="s">
        <v>16</v>
      </c>
      <c r="BY1874">
        <v>1200</v>
      </c>
      <c r="CA1874" t="s">
        <v>137</v>
      </c>
      <c r="CC1874" t="s">
        <v>55</v>
      </c>
      <c r="CD1874">
        <v>7646</v>
      </c>
      <c r="CE1874" t="s">
        <v>64</v>
      </c>
      <c r="CF1874" s="2">
        <v>44055</v>
      </c>
      <c r="CI1874">
        <v>1</v>
      </c>
      <c r="CJ1874">
        <v>2</v>
      </c>
      <c r="CK1874">
        <v>23</v>
      </c>
      <c r="CL1874" t="s">
        <v>0</v>
      </c>
    </row>
    <row r="1875" spans="1:90" x14ac:dyDescent="0.3">
      <c r="A1875" t="s">
        <v>322</v>
      </c>
      <c r="B1875" t="s">
        <v>321</v>
      </c>
      <c r="C1875" t="s">
        <v>10</v>
      </c>
      <c r="E1875" t="str">
        <f>"009940109782"</f>
        <v>009940109782</v>
      </c>
      <c r="F1875" s="2">
        <v>44056</v>
      </c>
      <c r="G1875">
        <v>202102</v>
      </c>
      <c r="H1875" t="s">
        <v>60</v>
      </c>
      <c r="I1875" t="s">
        <v>58</v>
      </c>
      <c r="J1875" t="s">
        <v>320</v>
      </c>
      <c r="K1875" t="s">
        <v>7</v>
      </c>
      <c r="L1875" t="s">
        <v>25</v>
      </c>
      <c r="M1875" t="s">
        <v>23</v>
      </c>
      <c r="N1875" t="s">
        <v>320</v>
      </c>
      <c r="O1875" t="s">
        <v>21</v>
      </c>
      <c r="P1875" t="str">
        <f>"NO REF.                       "</f>
        <v xml:space="preserve">NO REF.                       </v>
      </c>
      <c r="Q1875">
        <v>0</v>
      </c>
      <c r="R1875">
        <v>0</v>
      </c>
      <c r="S1875">
        <v>0</v>
      </c>
      <c r="T1875">
        <v>0</v>
      </c>
      <c r="U1875">
        <v>0</v>
      </c>
      <c r="V1875">
        <v>0</v>
      </c>
      <c r="W1875">
        <v>0</v>
      </c>
      <c r="X1875">
        <v>0</v>
      </c>
      <c r="Y1875">
        <v>0</v>
      </c>
      <c r="Z1875">
        <v>0</v>
      </c>
      <c r="AA1875">
        <v>0</v>
      </c>
      <c r="AB1875">
        <v>0</v>
      </c>
      <c r="AC1875">
        <v>0</v>
      </c>
      <c r="AD1875">
        <v>0</v>
      </c>
      <c r="AE1875" s="3">
        <v>0</v>
      </c>
      <c r="AF1875" s="3">
        <v>0</v>
      </c>
      <c r="AG1875" s="3">
        <v>0</v>
      </c>
      <c r="AH1875" s="3">
        <v>0</v>
      </c>
      <c r="AI1875" s="3">
        <v>0</v>
      </c>
      <c r="AJ1875" s="3">
        <v>0</v>
      </c>
      <c r="AK1875" s="3">
        <v>6.28</v>
      </c>
      <c r="AL1875" s="3">
        <v>0</v>
      </c>
      <c r="AM1875" s="3">
        <v>0</v>
      </c>
      <c r="AN1875" s="3">
        <v>0</v>
      </c>
      <c r="AO1875" s="3">
        <v>0</v>
      </c>
      <c r="AP1875" s="3">
        <v>0</v>
      </c>
      <c r="AQ1875" s="3">
        <v>0</v>
      </c>
      <c r="AR1875" s="3">
        <v>0</v>
      </c>
      <c r="AS1875" s="3">
        <v>0</v>
      </c>
      <c r="AT1875">
        <v>0</v>
      </c>
      <c r="AU1875">
        <v>0</v>
      </c>
      <c r="AV1875">
        <v>0</v>
      </c>
      <c r="AW1875">
        <v>0</v>
      </c>
      <c r="AX1875">
        <v>0</v>
      </c>
      <c r="AY1875">
        <v>0</v>
      </c>
      <c r="AZ1875">
        <v>0</v>
      </c>
      <c r="BA1875">
        <v>0</v>
      </c>
      <c r="BB1875">
        <v>0</v>
      </c>
      <c r="BC1875">
        <v>0</v>
      </c>
      <c r="BD1875">
        <v>0</v>
      </c>
      <c r="BE1875">
        <v>0</v>
      </c>
      <c r="BF1875">
        <v>0</v>
      </c>
      <c r="BG1875">
        <v>0</v>
      </c>
      <c r="BH1875">
        <v>1</v>
      </c>
      <c r="BI1875">
        <v>0.2</v>
      </c>
      <c r="BJ1875">
        <v>1.6</v>
      </c>
      <c r="BK1875">
        <v>2</v>
      </c>
      <c r="BL1875" s="4">
        <v>48.15</v>
      </c>
      <c r="BM1875" s="4">
        <v>7.22</v>
      </c>
      <c r="BN1875" s="4">
        <v>55.37</v>
      </c>
      <c r="BO1875" s="4">
        <v>55.37</v>
      </c>
      <c r="BQ1875" t="s">
        <v>127</v>
      </c>
      <c r="BR1875" t="s">
        <v>1841</v>
      </c>
      <c r="BS1875" s="2">
        <v>44057</v>
      </c>
      <c r="BT1875" s="1">
        <v>0.38472222222222219</v>
      </c>
      <c r="BU1875" t="s">
        <v>1840</v>
      </c>
      <c r="BV1875" t="s">
        <v>16</v>
      </c>
      <c r="BY1875">
        <v>8028.94</v>
      </c>
      <c r="BZ1875" t="s">
        <v>1427</v>
      </c>
      <c r="CA1875" t="s">
        <v>24</v>
      </c>
      <c r="CC1875" t="s">
        <v>23</v>
      </c>
      <c r="CD1875">
        <v>1600</v>
      </c>
      <c r="CE1875" t="s">
        <v>127</v>
      </c>
      <c r="CF1875" s="2">
        <v>44060</v>
      </c>
      <c r="CI1875">
        <v>1</v>
      </c>
      <c r="CJ1875">
        <v>1</v>
      </c>
      <c r="CK1875">
        <v>21</v>
      </c>
      <c r="CL1875" t="s">
        <v>0</v>
      </c>
    </row>
    <row r="1876" spans="1:90" x14ac:dyDescent="0.3">
      <c r="A1876" t="s">
        <v>322</v>
      </c>
      <c r="B1876" t="s">
        <v>321</v>
      </c>
      <c r="C1876" t="s">
        <v>10</v>
      </c>
      <c r="E1876" t="str">
        <f>"FES1162759467"</f>
        <v>FES1162759467</v>
      </c>
      <c r="F1876" s="2">
        <v>44050</v>
      </c>
      <c r="G1876">
        <v>202102</v>
      </c>
      <c r="H1876" t="s">
        <v>25</v>
      </c>
      <c r="I1876" t="s">
        <v>23</v>
      </c>
      <c r="J1876" t="s">
        <v>362</v>
      </c>
      <c r="K1876" t="s">
        <v>7</v>
      </c>
      <c r="L1876" t="s">
        <v>162</v>
      </c>
      <c r="M1876" t="s">
        <v>160</v>
      </c>
      <c r="N1876" t="s">
        <v>1106</v>
      </c>
      <c r="O1876" t="s">
        <v>21</v>
      </c>
      <c r="P1876" t="str">
        <f>"2170748416                    "</f>
        <v xml:space="preserve">2170748416                    </v>
      </c>
      <c r="Q1876">
        <v>0</v>
      </c>
      <c r="R1876">
        <v>0</v>
      </c>
      <c r="S1876">
        <v>0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0</v>
      </c>
      <c r="Z1876">
        <v>0</v>
      </c>
      <c r="AA1876">
        <v>0</v>
      </c>
      <c r="AB1876">
        <v>0</v>
      </c>
      <c r="AC1876">
        <v>0</v>
      </c>
      <c r="AD1876">
        <v>0</v>
      </c>
      <c r="AE1876" s="3">
        <v>0</v>
      </c>
      <c r="AF1876" s="3">
        <v>0</v>
      </c>
      <c r="AG1876" s="3">
        <v>0</v>
      </c>
      <c r="AH1876" s="3">
        <v>0</v>
      </c>
      <c r="AI1876" s="3">
        <v>0</v>
      </c>
      <c r="AJ1876" s="3">
        <v>0</v>
      </c>
      <c r="AK1876" s="3">
        <v>6.28</v>
      </c>
      <c r="AL1876" s="3">
        <v>0</v>
      </c>
      <c r="AM1876" s="3">
        <v>0</v>
      </c>
      <c r="AN1876" s="3">
        <v>0</v>
      </c>
      <c r="AO1876" s="3">
        <v>0</v>
      </c>
      <c r="AP1876" s="3">
        <v>0</v>
      </c>
      <c r="AQ1876" s="3">
        <v>0</v>
      </c>
      <c r="AR1876" s="3">
        <v>0</v>
      </c>
      <c r="AS1876" s="3">
        <v>0</v>
      </c>
      <c r="AT1876">
        <v>0</v>
      </c>
      <c r="AU1876">
        <v>0</v>
      </c>
      <c r="AV1876">
        <v>0</v>
      </c>
      <c r="AW1876">
        <v>0</v>
      </c>
      <c r="AX1876">
        <v>0</v>
      </c>
      <c r="AY1876">
        <v>0</v>
      </c>
      <c r="AZ1876">
        <v>0</v>
      </c>
      <c r="BA1876">
        <v>0</v>
      </c>
      <c r="BB1876">
        <v>0</v>
      </c>
      <c r="BC1876">
        <v>0</v>
      </c>
      <c r="BD1876">
        <v>0</v>
      </c>
      <c r="BE1876">
        <v>0</v>
      </c>
      <c r="BF1876">
        <v>0</v>
      </c>
      <c r="BG1876">
        <v>0</v>
      </c>
      <c r="BH1876">
        <v>1</v>
      </c>
      <c r="BI1876">
        <v>1</v>
      </c>
      <c r="BJ1876">
        <v>0.2</v>
      </c>
      <c r="BK1876">
        <v>1</v>
      </c>
      <c r="BL1876" s="4">
        <v>48.15</v>
      </c>
      <c r="BM1876" s="4">
        <v>7.22</v>
      </c>
      <c r="BN1876" s="4">
        <v>55.37</v>
      </c>
      <c r="BO1876" s="4">
        <v>55.37</v>
      </c>
      <c r="BQ1876" t="s">
        <v>318</v>
      </c>
      <c r="BR1876" t="s">
        <v>358</v>
      </c>
      <c r="BS1876" s="2">
        <v>44054</v>
      </c>
      <c r="BT1876" s="1">
        <v>0.41666666666666669</v>
      </c>
      <c r="BU1876" t="s">
        <v>1839</v>
      </c>
      <c r="BV1876" t="s">
        <v>16</v>
      </c>
      <c r="BY1876">
        <v>1200</v>
      </c>
      <c r="CC1876" t="s">
        <v>160</v>
      </c>
      <c r="CD1876">
        <v>7600</v>
      </c>
      <c r="CE1876" t="s">
        <v>64</v>
      </c>
      <c r="CF1876" s="2">
        <v>44055</v>
      </c>
      <c r="CI1876">
        <v>1</v>
      </c>
      <c r="CJ1876">
        <v>2</v>
      </c>
      <c r="CK1876">
        <v>21</v>
      </c>
      <c r="CL1876" t="s">
        <v>0</v>
      </c>
    </row>
    <row r="1877" spans="1:90" x14ac:dyDescent="0.3">
      <c r="A1877" t="s">
        <v>322</v>
      </c>
      <c r="B1877" t="s">
        <v>321</v>
      </c>
      <c r="C1877" t="s">
        <v>10</v>
      </c>
      <c r="E1877" t="str">
        <f>"FES1162759969"</f>
        <v>FES1162759969</v>
      </c>
      <c r="F1877" s="2">
        <v>44055</v>
      </c>
      <c r="G1877">
        <v>202102</v>
      </c>
      <c r="H1877" t="s">
        <v>25</v>
      </c>
      <c r="I1877" t="s">
        <v>23</v>
      </c>
      <c r="J1877" t="s">
        <v>362</v>
      </c>
      <c r="K1877" t="s">
        <v>7</v>
      </c>
      <c r="L1877" t="s">
        <v>31</v>
      </c>
      <c r="M1877" t="s">
        <v>30</v>
      </c>
      <c r="N1877" t="s">
        <v>950</v>
      </c>
      <c r="O1877" t="s">
        <v>21</v>
      </c>
      <c r="P1877" t="str">
        <f>"2170748855                    "</f>
        <v xml:space="preserve">2170748855                    </v>
      </c>
      <c r="Q1877">
        <v>0</v>
      </c>
      <c r="R1877">
        <v>0</v>
      </c>
      <c r="S1877">
        <v>0</v>
      </c>
      <c r="T1877">
        <v>0</v>
      </c>
      <c r="U1877">
        <v>0</v>
      </c>
      <c r="V1877">
        <v>0</v>
      </c>
      <c r="W1877">
        <v>0</v>
      </c>
      <c r="X1877">
        <v>0</v>
      </c>
      <c r="Y1877">
        <v>0</v>
      </c>
      <c r="Z1877">
        <v>0</v>
      </c>
      <c r="AA1877">
        <v>0</v>
      </c>
      <c r="AB1877">
        <v>0</v>
      </c>
      <c r="AC1877">
        <v>0</v>
      </c>
      <c r="AD1877">
        <v>0</v>
      </c>
      <c r="AE1877" s="3">
        <v>0</v>
      </c>
      <c r="AF1877" s="3">
        <v>0</v>
      </c>
      <c r="AG1877" s="3">
        <v>0</v>
      </c>
      <c r="AH1877" s="3">
        <v>0</v>
      </c>
      <c r="AI1877" s="3">
        <v>0</v>
      </c>
      <c r="AJ1877" s="3">
        <v>0</v>
      </c>
      <c r="AK1877" s="3">
        <v>9.42</v>
      </c>
      <c r="AL1877" s="3">
        <v>0</v>
      </c>
      <c r="AM1877" s="3">
        <v>0</v>
      </c>
      <c r="AN1877" s="3">
        <v>0</v>
      </c>
      <c r="AO1877" s="3">
        <v>0</v>
      </c>
      <c r="AP1877" s="3">
        <v>0</v>
      </c>
      <c r="AQ1877" s="3">
        <v>0</v>
      </c>
      <c r="AR1877" s="3">
        <v>0</v>
      </c>
      <c r="AS1877" s="3">
        <v>0</v>
      </c>
      <c r="AT1877">
        <v>0</v>
      </c>
      <c r="AU1877">
        <v>0</v>
      </c>
      <c r="AV1877">
        <v>0</v>
      </c>
      <c r="AW1877">
        <v>0</v>
      </c>
      <c r="AX1877">
        <v>0</v>
      </c>
      <c r="AY1877">
        <v>0</v>
      </c>
      <c r="AZ1877">
        <v>0</v>
      </c>
      <c r="BA1877">
        <v>0</v>
      </c>
      <c r="BB1877">
        <v>0</v>
      </c>
      <c r="BC1877">
        <v>0</v>
      </c>
      <c r="BD1877">
        <v>0</v>
      </c>
      <c r="BE1877">
        <v>0</v>
      </c>
      <c r="BF1877">
        <v>0</v>
      </c>
      <c r="BG1877">
        <v>0</v>
      </c>
      <c r="BH1877">
        <v>1</v>
      </c>
      <c r="BI1877">
        <v>3</v>
      </c>
      <c r="BJ1877">
        <v>1.7</v>
      </c>
      <c r="BK1877">
        <v>3</v>
      </c>
      <c r="BL1877" s="4">
        <v>72.209999999999994</v>
      </c>
      <c r="BM1877" s="4">
        <v>10.83</v>
      </c>
      <c r="BN1877" s="4">
        <v>83.04</v>
      </c>
      <c r="BO1877" s="4">
        <v>83.04</v>
      </c>
      <c r="BQ1877" t="s">
        <v>385</v>
      </c>
      <c r="BR1877" t="s">
        <v>358</v>
      </c>
      <c r="BS1877" s="2">
        <v>44056</v>
      </c>
      <c r="BT1877" s="1">
        <v>0.46388888888888885</v>
      </c>
      <c r="BU1877" t="s">
        <v>949</v>
      </c>
      <c r="BV1877" t="s">
        <v>0</v>
      </c>
      <c r="BW1877" t="s">
        <v>48</v>
      </c>
      <c r="BX1877" t="s">
        <v>1445</v>
      </c>
      <c r="BY1877">
        <v>8550</v>
      </c>
      <c r="CA1877" t="s">
        <v>159</v>
      </c>
      <c r="CC1877" t="s">
        <v>30</v>
      </c>
      <c r="CD1877">
        <v>5201</v>
      </c>
      <c r="CE1877" t="s">
        <v>2</v>
      </c>
      <c r="CF1877" s="2">
        <v>44056</v>
      </c>
      <c r="CI1877">
        <v>1</v>
      </c>
      <c r="CJ1877">
        <v>1</v>
      </c>
      <c r="CK1877">
        <v>21</v>
      </c>
      <c r="CL1877" t="s">
        <v>0</v>
      </c>
    </row>
    <row r="1878" spans="1:90" x14ac:dyDescent="0.3">
      <c r="A1878" t="s">
        <v>322</v>
      </c>
      <c r="B1878" t="s">
        <v>321</v>
      </c>
      <c r="C1878" t="s">
        <v>10</v>
      </c>
      <c r="E1878" t="str">
        <f>"009935712495"</f>
        <v>009935712495</v>
      </c>
      <c r="F1878" s="2">
        <v>44050</v>
      </c>
      <c r="G1878">
        <v>202102</v>
      </c>
      <c r="H1878" t="s">
        <v>25</v>
      </c>
      <c r="I1878" t="s">
        <v>23</v>
      </c>
      <c r="J1878" t="s">
        <v>362</v>
      </c>
      <c r="K1878" t="s">
        <v>7</v>
      </c>
      <c r="L1878" t="s">
        <v>29</v>
      </c>
      <c r="M1878" t="s">
        <v>26</v>
      </c>
      <c r="N1878" t="s">
        <v>1010</v>
      </c>
      <c r="O1878" t="s">
        <v>21</v>
      </c>
      <c r="P1878" t="str">
        <f>"2170745804                    "</f>
        <v xml:space="preserve">2170745804                    </v>
      </c>
      <c r="Q1878">
        <v>0</v>
      </c>
      <c r="R1878">
        <v>0</v>
      </c>
      <c r="S1878">
        <v>0</v>
      </c>
      <c r="T1878">
        <v>0</v>
      </c>
      <c r="U1878">
        <v>0</v>
      </c>
      <c r="V1878">
        <v>0</v>
      </c>
      <c r="W1878">
        <v>0</v>
      </c>
      <c r="X1878">
        <v>0</v>
      </c>
      <c r="Y1878">
        <v>0</v>
      </c>
      <c r="Z1878">
        <v>0</v>
      </c>
      <c r="AA1878">
        <v>0</v>
      </c>
      <c r="AB1878">
        <v>0</v>
      </c>
      <c r="AC1878">
        <v>0</v>
      </c>
      <c r="AD1878">
        <v>0</v>
      </c>
      <c r="AE1878" s="3">
        <v>0</v>
      </c>
      <c r="AF1878" s="3">
        <v>0</v>
      </c>
      <c r="AG1878" s="3">
        <v>0</v>
      </c>
      <c r="AH1878" s="3">
        <v>0</v>
      </c>
      <c r="AI1878" s="3">
        <v>0</v>
      </c>
      <c r="AJ1878" s="3">
        <v>0</v>
      </c>
      <c r="AK1878" s="3">
        <v>6.28</v>
      </c>
      <c r="AL1878" s="3">
        <v>0</v>
      </c>
      <c r="AM1878" s="3">
        <v>0</v>
      </c>
      <c r="AN1878" s="3">
        <v>0</v>
      </c>
      <c r="AO1878" s="3">
        <v>0</v>
      </c>
      <c r="AP1878" s="3">
        <v>0</v>
      </c>
      <c r="AQ1878" s="3">
        <v>0</v>
      </c>
      <c r="AR1878" s="3">
        <v>0</v>
      </c>
      <c r="AS1878" s="3">
        <v>0</v>
      </c>
      <c r="AT1878">
        <v>0</v>
      </c>
      <c r="AU1878">
        <v>0</v>
      </c>
      <c r="AV1878">
        <v>0</v>
      </c>
      <c r="AW1878">
        <v>0</v>
      </c>
      <c r="AX1878">
        <v>0</v>
      </c>
      <c r="AY1878">
        <v>0</v>
      </c>
      <c r="AZ1878">
        <v>0</v>
      </c>
      <c r="BA1878">
        <v>0</v>
      </c>
      <c r="BB1878">
        <v>0</v>
      </c>
      <c r="BC1878">
        <v>0</v>
      </c>
      <c r="BD1878">
        <v>0</v>
      </c>
      <c r="BE1878">
        <v>0</v>
      </c>
      <c r="BF1878">
        <v>0</v>
      </c>
      <c r="BG1878">
        <v>0</v>
      </c>
      <c r="BH1878">
        <v>1</v>
      </c>
      <c r="BI1878">
        <v>1</v>
      </c>
      <c r="BJ1878">
        <v>0.2</v>
      </c>
      <c r="BK1878">
        <v>1</v>
      </c>
      <c r="BL1878" s="4">
        <v>48.15</v>
      </c>
      <c r="BM1878" s="4">
        <v>7.22</v>
      </c>
      <c r="BN1878" s="4">
        <v>55.37</v>
      </c>
      <c r="BO1878" s="4">
        <v>55.37</v>
      </c>
      <c r="BQ1878" t="s">
        <v>318</v>
      </c>
      <c r="BR1878" t="s">
        <v>358</v>
      </c>
      <c r="BS1878" s="2">
        <v>44054</v>
      </c>
      <c r="BT1878" s="1">
        <v>0.4201388888888889</v>
      </c>
      <c r="BU1878" t="s">
        <v>1377</v>
      </c>
      <c r="BV1878" t="s">
        <v>16</v>
      </c>
      <c r="BY1878">
        <v>1200</v>
      </c>
      <c r="CC1878" t="s">
        <v>26</v>
      </c>
      <c r="CD1878">
        <v>6001</v>
      </c>
      <c r="CE1878" t="s">
        <v>64</v>
      </c>
      <c r="CI1878">
        <v>1</v>
      </c>
      <c r="CJ1878">
        <v>2</v>
      </c>
      <c r="CK1878">
        <v>21</v>
      </c>
      <c r="CL1878" t="s">
        <v>0</v>
      </c>
    </row>
    <row r="1879" spans="1:90" x14ac:dyDescent="0.3">
      <c r="A1879" t="s">
        <v>322</v>
      </c>
      <c r="B1879" t="s">
        <v>321</v>
      </c>
      <c r="C1879" t="s">
        <v>10</v>
      </c>
      <c r="E1879" t="str">
        <f>"FES1162760213"</f>
        <v>FES1162760213</v>
      </c>
      <c r="F1879" s="2">
        <v>44056</v>
      </c>
      <c r="G1879">
        <v>202102</v>
      </c>
      <c r="H1879" t="s">
        <v>25</v>
      </c>
      <c r="I1879" t="s">
        <v>23</v>
      </c>
      <c r="J1879" t="s">
        <v>362</v>
      </c>
      <c r="K1879" t="s">
        <v>7</v>
      </c>
      <c r="L1879" t="s">
        <v>9</v>
      </c>
      <c r="M1879" t="s">
        <v>8</v>
      </c>
      <c r="N1879" t="s">
        <v>1612</v>
      </c>
      <c r="O1879" t="s">
        <v>21</v>
      </c>
      <c r="P1879" t="str">
        <f>"2170748846                    "</f>
        <v xml:space="preserve">2170748846                    </v>
      </c>
      <c r="Q1879">
        <v>0</v>
      </c>
      <c r="R1879">
        <v>0</v>
      </c>
      <c r="S1879">
        <v>0</v>
      </c>
      <c r="T1879">
        <v>0</v>
      </c>
      <c r="U1879">
        <v>0</v>
      </c>
      <c r="V1879">
        <v>0</v>
      </c>
      <c r="W1879">
        <v>0</v>
      </c>
      <c r="X1879">
        <v>0</v>
      </c>
      <c r="Y1879">
        <v>0</v>
      </c>
      <c r="Z1879">
        <v>0</v>
      </c>
      <c r="AA1879">
        <v>0</v>
      </c>
      <c r="AB1879">
        <v>0</v>
      </c>
      <c r="AC1879">
        <v>0</v>
      </c>
      <c r="AD1879">
        <v>0</v>
      </c>
      <c r="AE1879" s="3">
        <v>0</v>
      </c>
      <c r="AF1879" s="3">
        <v>0</v>
      </c>
      <c r="AG1879" s="3">
        <v>0</v>
      </c>
      <c r="AH1879" s="3">
        <v>0</v>
      </c>
      <c r="AI1879" s="3">
        <v>0</v>
      </c>
      <c r="AJ1879" s="3">
        <v>0</v>
      </c>
      <c r="AK1879" s="3">
        <v>6.28</v>
      </c>
      <c r="AL1879" s="3">
        <v>0</v>
      </c>
      <c r="AM1879" s="3">
        <v>0</v>
      </c>
      <c r="AN1879" s="3">
        <v>0</v>
      </c>
      <c r="AO1879" s="3">
        <v>0</v>
      </c>
      <c r="AP1879" s="3">
        <v>0</v>
      </c>
      <c r="AQ1879" s="3">
        <v>0</v>
      </c>
      <c r="AR1879" s="3">
        <v>0</v>
      </c>
      <c r="AS1879" s="3">
        <v>0</v>
      </c>
      <c r="AT1879">
        <v>0</v>
      </c>
      <c r="AU1879">
        <v>0</v>
      </c>
      <c r="AV1879">
        <v>0</v>
      </c>
      <c r="AW1879">
        <v>0</v>
      </c>
      <c r="AX1879">
        <v>0</v>
      </c>
      <c r="AY1879">
        <v>0</v>
      </c>
      <c r="AZ1879">
        <v>0</v>
      </c>
      <c r="BA1879">
        <v>0</v>
      </c>
      <c r="BB1879">
        <v>0</v>
      </c>
      <c r="BC1879">
        <v>0</v>
      </c>
      <c r="BD1879">
        <v>0</v>
      </c>
      <c r="BE1879">
        <v>0</v>
      </c>
      <c r="BF1879">
        <v>0</v>
      </c>
      <c r="BG1879">
        <v>0</v>
      </c>
      <c r="BH1879">
        <v>1</v>
      </c>
      <c r="BI1879">
        <v>1</v>
      </c>
      <c r="BJ1879">
        <v>0.2</v>
      </c>
      <c r="BK1879">
        <v>1</v>
      </c>
      <c r="BL1879" s="4">
        <v>48.15</v>
      </c>
      <c r="BM1879" s="4">
        <v>7.22</v>
      </c>
      <c r="BN1879" s="4">
        <v>55.37</v>
      </c>
      <c r="BO1879" s="4">
        <v>55.37</v>
      </c>
      <c r="BQ1879" t="s">
        <v>385</v>
      </c>
      <c r="BR1879" t="s">
        <v>358</v>
      </c>
      <c r="BS1879" s="2">
        <v>44057</v>
      </c>
      <c r="BT1879" s="1">
        <v>0.41388888888888892</v>
      </c>
      <c r="BU1879" t="s">
        <v>1838</v>
      </c>
      <c r="BV1879" t="s">
        <v>16</v>
      </c>
      <c r="BY1879">
        <v>1200</v>
      </c>
      <c r="CA1879" t="s">
        <v>223</v>
      </c>
      <c r="CC1879" t="s">
        <v>8</v>
      </c>
      <c r="CD1879">
        <v>7441</v>
      </c>
      <c r="CE1879" t="s">
        <v>64</v>
      </c>
      <c r="CF1879" s="2">
        <v>44060</v>
      </c>
      <c r="CI1879">
        <v>1</v>
      </c>
      <c r="CJ1879">
        <v>1</v>
      </c>
      <c r="CK1879">
        <v>21</v>
      </c>
      <c r="CL1879" t="s">
        <v>0</v>
      </c>
    </row>
    <row r="1880" spans="1:90" x14ac:dyDescent="0.3">
      <c r="A1880" t="s">
        <v>322</v>
      </c>
      <c r="B1880" t="s">
        <v>321</v>
      </c>
      <c r="C1880" t="s">
        <v>10</v>
      </c>
      <c r="E1880" t="str">
        <f>"FES1162758362"</f>
        <v>FES1162758362</v>
      </c>
      <c r="F1880" s="2">
        <v>44046</v>
      </c>
      <c r="G1880">
        <v>202102</v>
      </c>
      <c r="H1880" t="s">
        <v>25</v>
      </c>
      <c r="I1880" t="s">
        <v>23</v>
      </c>
      <c r="J1880" t="s">
        <v>362</v>
      </c>
      <c r="K1880" t="s">
        <v>7</v>
      </c>
      <c r="L1880" t="s">
        <v>25</v>
      </c>
      <c r="M1880" t="s">
        <v>23</v>
      </c>
      <c r="N1880" t="s">
        <v>374</v>
      </c>
      <c r="O1880" t="s">
        <v>21</v>
      </c>
      <c r="P1880" t="str">
        <f>"2170745818                    "</f>
        <v xml:space="preserve">2170745818                    </v>
      </c>
      <c r="Q1880">
        <v>0</v>
      </c>
      <c r="R1880">
        <v>0</v>
      </c>
      <c r="S1880">
        <v>0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0</v>
      </c>
      <c r="Z1880">
        <v>0</v>
      </c>
      <c r="AA1880">
        <v>0</v>
      </c>
      <c r="AB1880">
        <v>0</v>
      </c>
      <c r="AC1880">
        <v>0</v>
      </c>
      <c r="AD1880">
        <v>0</v>
      </c>
      <c r="AE1880" s="3">
        <v>0</v>
      </c>
      <c r="AF1880" s="3">
        <v>0</v>
      </c>
      <c r="AG1880" s="3">
        <v>0</v>
      </c>
      <c r="AH1880" s="3">
        <v>0</v>
      </c>
      <c r="AI1880" s="3">
        <v>0</v>
      </c>
      <c r="AJ1880" s="3">
        <v>0</v>
      </c>
      <c r="AK1880" s="3">
        <v>4.58</v>
      </c>
      <c r="AL1880" s="3">
        <v>0</v>
      </c>
      <c r="AM1880" s="3">
        <v>0</v>
      </c>
      <c r="AN1880" s="3">
        <v>0</v>
      </c>
      <c r="AO1880" s="3">
        <v>0</v>
      </c>
      <c r="AP1880" s="3">
        <v>0</v>
      </c>
      <c r="AQ1880" s="3">
        <v>0</v>
      </c>
      <c r="AR1880" s="3">
        <v>0</v>
      </c>
      <c r="AS1880" s="3">
        <v>0</v>
      </c>
      <c r="AT1880">
        <v>0</v>
      </c>
      <c r="AU1880">
        <v>0</v>
      </c>
      <c r="AV1880">
        <v>0</v>
      </c>
      <c r="AW1880">
        <v>0</v>
      </c>
      <c r="AX1880">
        <v>0</v>
      </c>
      <c r="AY1880">
        <v>0</v>
      </c>
      <c r="AZ1880">
        <v>0</v>
      </c>
      <c r="BA1880">
        <v>0</v>
      </c>
      <c r="BB1880">
        <v>0</v>
      </c>
      <c r="BC1880">
        <v>0</v>
      </c>
      <c r="BD1880">
        <v>0</v>
      </c>
      <c r="BE1880">
        <v>0</v>
      </c>
      <c r="BF1880">
        <v>0</v>
      </c>
      <c r="BG1880">
        <v>0</v>
      </c>
      <c r="BH1880">
        <v>1</v>
      </c>
      <c r="BI1880">
        <v>2</v>
      </c>
      <c r="BJ1880">
        <v>1.4</v>
      </c>
      <c r="BK1880">
        <v>2</v>
      </c>
      <c r="BL1880" s="4">
        <v>37.29</v>
      </c>
      <c r="BM1880" s="4">
        <v>5.59</v>
      </c>
      <c r="BN1880" s="4">
        <v>42.88</v>
      </c>
      <c r="BO1880" s="4">
        <v>42.88</v>
      </c>
      <c r="BQ1880" t="s">
        <v>318</v>
      </c>
      <c r="BR1880" t="s">
        <v>358</v>
      </c>
      <c r="BS1880" s="2">
        <v>44047</v>
      </c>
      <c r="BT1880" s="1">
        <v>0.29166666666666669</v>
      </c>
      <c r="BU1880" t="s">
        <v>1429</v>
      </c>
      <c r="BV1880" t="s">
        <v>16</v>
      </c>
      <c r="BY1880">
        <v>7158.05</v>
      </c>
      <c r="BZ1880" t="s">
        <v>1427</v>
      </c>
      <c r="CC1880" t="s">
        <v>23</v>
      </c>
      <c r="CD1880">
        <v>1665</v>
      </c>
      <c r="CE1880" t="s">
        <v>2</v>
      </c>
      <c r="CI1880">
        <v>1</v>
      </c>
      <c r="CJ1880">
        <v>1</v>
      </c>
      <c r="CK1880">
        <v>22</v>
      </c>
      <c r="CL1880" t="s">
        <v>0</v>
      </c>
    </row>
    <row r="1881" spans="1:90" x14ac:dyDescent="0.3">
      <c r="A1881" t="s">
        <v>322</v>
      </c>
      <c r="B1881" t="s">
        <v>321</v>
      </c>
      <c r="C1881" t="s">
        <v>10</v>
      </c>
      <c r="E1881" t="str">
        <f>"FES1162759494"</f>
        <v>FES1162759494</v>
      </c>
      <c r="F1881" s="2">
        <v>44050</v>
      </c>
      <c r="G1881">
        <v>202102</v>
      </c>
      <c r="H1881" t="s">
        <v>25</v>
      </c>
      <c r="I1881" t="s">
        <v>23</v>
      </c>
      <c r="J1881" t="s">
        <v>320</v>
      </c>
      <c r="K1881" t="s">
        <v>7</v>
      </c>
      <c r="L1881" t="s">
        <v>249</v>
      </c>
      <c r="M1881" t="s">
        <v>248</v>
      </c>
      <c r="N1881" t="s">
        <v>1440</v>
      </c>
      <c r="O1881" t="s">
        <v>18</v>
      </c>
      <c r="P1881" t="str">
        <f>"2170748446                    "</f>
        <v xml:space="preserve">2170748446                    </v>
      </c>
      <c r="Q1881">
        <v>0</v>
      </c>
      <c r="R1881">
        <v>0</v>
      </c>
      <c r="S1881">
        <v>0</v>
      </c>
      <c r="T1881">
        <v>0</v>
      </c>
      <c r="U1881">
        <v>0</v>
      </c>
      <c r="V1881">
        <v>0</v>
      </c>
      <c r="W1881">
        <v>0</v>
      </c>
      <c r="X1881">
        <v>0</v>
      </c>
      <c r="Y1881">
        <v>0</v>
      </c>
      <c r="Z1881">
        <v>0</v>
      </c>
      <c r="AA1881">
        <v>0</v>
      </c>
      <c r="AB1881">
        <v>0</v>
      </c>
      <c r="AC1881">
        <v>0</v>
      </c>
      <c r="AD1881">
        <v>0</v>
      </c>
      <c r="AE1881" s="3">
        <v>0</v>
      </c>
      <c r="AF1881" s="3">
        <v>0</v>
      </c>
      <c r="AG1881" s="3">
        <v>0</v>
      </c>
      <c r="AH1881" s="3">
        <v>0</v>
      </c>
      <c r="AI1881" s="3">
        <v>0</v>
      </c>
      <c r="AJ1881" s="3">
        <v>0</v>
      </c>
      <c r="AK1881" s="3">
        <v>19.43</v>
      </c>
      <c r="AL1881" s="3">
        <v>0</v>
      </c>
      <c r="AM1881" s="3">
        <v>0</v>
      </c>
      <c r="AN1881" s="3">
        <v>0</v>
      </c>
      <c r="AO1881" s="3">
        <v>0</v>
      </c>
      <c r="AP1881" s="3">
        <v>0</v>
      </c>
      <c r="AQ1881" s="3">
        <v>0</v>
      </c>
      <c r="AR1881" s="3">
        <v>0</v>
      </c>
      <c r="AS1881" s="3">
        <v>0</v>
      </c>
      <c r="AT1881">
        <v>0</v>
      </c>
      <c r="AU1881">
        <v>0</v>
      </c>
      <c r="AV1881">
        <v>0</v>
      </c>
      <c r="AW1881">
        <v>0</v>
      </c>
      <c r="AX1881">
        <v>0</v>
      </c>
      <c r="AY1881">
        <v>0</v>
      </c>
      <c r="AZ1881">
        <v>0</v>
      </c>
      <c r="BA1881">
        <v>0</v>
      </c>
      <c r="BB1881">
        <v>0</v>
      </c>
      <c r="BC1881">
        <v>0</v>
      </c>
      <c r="BD1881">
        <v>0</v>
      </c>
      <c r="BE1881">
        <v>0</v>
      </c>
      <c r="BF1881">
        <v>0</v>
      </c>
      <c r="BG1881">
        <v>0</v>
      </c>
      <c r="BH1881">
        <v>1</v>
      </c>
      <c r="BI1881">
        <v>7.4</v>
      </c>
      <c r="BJ1881">
        <v>2.9</v>
      </c>
      <c r="BK1881">
        <v>8</v>
      </c>
      <c r="BL1881" s="4">
        <v>148.99</v>
      </c>
      <c r="BM1881" s="4">
        <v>22.35</v>
      </c>
      <c r="BN1881" s="4">
        <v>171.34</v>
      </c>
      <c r="BO1881" s="4">
        <v>171.34</v>
      </c>
      <c r="BQ1881" t="s">
        <v>318</v>
      </c>
      <c r="BR1881" t="s">
        <v>317</v>
      </c>
      <c r="BS1881" s="2">
        <v>44054</v>
      </c>
      <c r="BT1881" s="1">
        <v>0.38125000000000003</v>
      </c>
      <c r="BU1881" t="s">
        <v>133</v>
      </c>
      <c r="BV1881" t="s">
        <v>16</v>
      </c>
      <c r="BY1881">
        <v>14575.58</v>
      </c>
      <c r="BZ1881" t="s">
        <v>1427</v>
      </c>
      <c r="CC1881" t="s">
        <v>248</v>
      </c>
      <c r="CD1881">
        <v>1748</v>
      </c>
      <c r="CE1881" t="s">
        <v>2</v>
      </c>
      <c r="CF1881" s="2">
        <v>44055</v>
      </c>
      <c r="CI1881">
        <v>1</v>
      </c>
      <c r="CJ1881">
        <v>2</v>
      </c>
      <c r="CK1881">
        <v>34</v>
      </c>
      <c r="CL1881" t="s">
        <v>0</v>
      </c>
    </row>
    <row r="1882" spans="1:90" x14ac:dyDescent="0.3">
      <c r="A1882" t="s">
        <v>322</v>
      </c>
      <c r="B1882" t="s">
        <v>321</v>
      </c>
      <c r="C1882" t="s">
        <v>10</v>
      </c>
      <c r="E1882" t="str">
        <f>"FES1162758645"</f>
        <v>FES1162758645</v>
      </c>
      <c r="F1882" s="2">
        <v>44047</v>
      </c>
      <c r="G1882">
        <v>202102</v>
      </c>
      <c r="H1882" t="s">
        <v>25</v>
      </c>
      <c r="I1882" t="s">
        <v>23</v>
      </c>
      <c r="J1882" t="s">
        <v>362</v>
      </c>
      <c r="K1882" t="s">
        <v>7</v>
      </c>
      <c r="L1882" t="s">
        <v>35</v>
      </c>
      <c r="M1882" t="s">
        <v>32</v>
      </c>
      <c r="N1882" t="s">
        <v>634</v>
      </c>
      <c r="O1882" t="s">
        <v>21</v>
      </c>
      <c r="P1882" t="str">
        <f>"2170747408                    "</f>
        <v xml:space="preserve">2170747408                    </v>
      </c>
      <c r="Q1882">
        <v>0</v>
      </c>
      <c r="R1882">
        <v>0</v>
      </c>
      <c r="S1882">
        <v>0</v>
      </c>
      <c r="T1882">
        <v>0</v>
      </c>
      <c r="U1882">
        <v>0</v>
      </c>
      <c r="V1882">
        <v>0</v>
      </c>
      <c r="W1882">
        <v>0</v>
      </c>
      <c r="X1882">
        <v>0</v>
      </c>
      <c r="Y1882">
        <v>0</v>
      </c>
      <c r="Z1882">
        <v>0</v>
      </c>
      <c r="AA1882">
        <v>0</v>
      </c>
      <c r="AB1882">
        <v>0</v>
      </c>
      <c r="AC1882">
        <v>0</v>
      </c>
      <c r="AD1882">
        <v>0</v>
      </c>
      <c r="AE1882" s="3">
        <v>0</v>
      </c>
      <c r="AF1882" s="3">
        <v>0</v>
      </c>
      <c r="AG1882" s="3">
        <v>0</v>
      </c>
      <c r="AH1882" s="3">
        <v>0</v>
      </c>
      <c r="AI1882" s="3">
        <v>0</v>
      </c>
      <c r="AJ1882" s="3">
        <v>0</v>
      </c>
      <c r="AK1882" s="3">
        <v>4.58</v>
      </c>
      <c r="AL1882" s="3">
        <v>0</v>
      </c>
      <c r="AM1882" s="3">
        <v>0</v>
      </c>
      <c r="AN1882" s="3">
        <v>0</v>
      </c>
      <c r="AO1882" s="3">
        <v>0</v>
      </c>
      <c r="AP1882" s="3">
        <v>0</v>
      </c>
      <c r="AQ1882" s="3">
        <v>0</v>
      </c>
      <c r="AR1882" s="3">
        <v>0</v>
      </c>
      <c r="AS1882" s="3">
        <v>0</v>
      </c>
      <c r="AT1882">
        <v>0</v>
      </c>
      <c r="AU1882">
        <v>0</v>
      </c>
      <c r="AV1882">
        <v>0</v>
      </c>
      <c r="AW1882">
        <v>0</v>
      </c>
      <c r="AX1882">
        <v>0</v>
      </c>
      <c r="AY1882">
        <v>0</v>
      </c>
      <c r="AZ1882">
        <v>0</v>
      </c>
      <c r="BA1882">
        <v>0</v>
      </c>
      <c r="BB1882">
        <v>0</v>
      </c>
      <c r="BC1882">
        <v>0</v>
      </c>
      <c r="BD1882">
        <v>0</v>
      </c>
      <c r="BE1882">
        <v>0</v>
      </c>
      <c r="BF1882">
        <v>0</v>
      </c>
      <c r="BG1882">
        <v>0</v>
      </c>
      <c r="BH1882">
        <v>1</v>
      </c>
      <c r="BI1882">
        <v>1</v>
      </c>
      <c r="BJ1882">
        <v>0.2</v>
      </c>
      <c r="BK1882">
        <v>1</v>
      </c>
      <c r="BL1882" s="4">
        <v>37.29</v>
      </c>
      <c r="BM1882" s="4">
        <v>5.59</v>
      </c>
      <c r="BN1882" s="4">
        <v>42.88</v>
      </c>
      <c r="BO1882" s="4">
        <v>42.88</v>
      </c>
      <c r="BQ1882" t="s">
        <v>385</v>
      </c>
      <c r="BR1882" t="s">
        <v>358</v>
      </c>
      <c r="BS1882" s="2">
        <v>44048</v>
      </c>
      <c r="BT1882" s="1">
        <v>0.33333333333333331</v>
      </c>
      <c r="BU1882" t="s">
        <v>1697</v>
      </c>
      <c r="BV1882" t="s">
        <v>16</v>
      </c>
      <c r="BY1882">
        <v>1200</v>
      </c>
      <c r="BZ1882" t="s">
        <v>1427</v>
      </c>
      <c r="CC1882" t="s">
        <v>32</v>
      </c>
      <c r="CD1882">
        <v>2013</v>
      </c>
      <c r="CE1882" t="s">
        <v>64</v>
      </c>
      <c r="CF1882" s="2">
        <v>44049</v>
      </c>
      <c r="CI1882">
        <v>1</v>
      </c>
      <c r="CJ1882">
        <v>1</v>
      </c>
      <c r="CK1882">
        <v>22</v>
      </c>
      <c r="CL1882" t="s">
        <v>0</v>
      </c>
    </row>
    <row r="1883" spans="1:90" x14ac:dyDescent="0.3">
      <c r="A1883" t="s">
        <v>322</v>
      </c>
      <c r="B1883" t="s">
        <v>321</v>
      </c>
      <c r="C1883" t="s">
        <v>10</v>
      </c>
      <c r="E1883" t="str">
        <f>"FES1162759434"</f>
        <v>FES1162759434</v>
      </c>
      <c r="F1883" s="2">
        <v>44049</v>
      </c>
      <c r="G1883">
        <v>202102</v>
      </c>
      <c r="H1883" t="s">
        <v>25</v>
      </c>
      <c r="I1883" t="s">
        <v>23</v>
      </c>
      <c r="J1883" t="s">
        <v>362</v>
      </c>
      <c r="K1883" t="s">
        <v>7</v>
      </c>
      <c r="L1883" t="s">
        <v>232</v>
      </c>
      <c r="M1883" t="s">
        <v>231</v>
      </c>
      <c r="N1883" t="s">
        <v>1382</v>
      </c>
      <c r="O1883" t="s">
        <v>21</v>
      </c>
      <c r="P1883" t="str">
        <f>"231707438374                  "</f>
        <v xml:space="preserve">231707438374                  </v>
      </c>
      <c r="Q1883">
        <v>0</v>
      </c>
      <c r="R1883">
        <v>0</v>
      </c>
      <c r="S1883">
        <v>0</v>
      </c>
      <c r="T1883">
        <v>0</v>
      </c>
      <c r="U1883">
        <v>0</v>
      </c>
      <c r="V1883">
        <v>0</v>
      </c>
      <c r="W1883">
        <v>0</v>
      </c>
      <c r="X1883">
        <v>0</v>
      </c>
      <c r="Y1883">
        <v>0</v>
      </c>
      <c r="Z1883">
        <v>0</v>
      </c>
      <c r="AA1883">
        <v>0</v>
      </c>
      <c r="AB1883">
        <v>0</v>
      </c>
      <c r="AC1883">
        <v>0</v>
      </c>
      <c r="AD1883">
        <v>0</v>
      </c>
      <c r="AE1883" s="3">
        <v>0</v>
      </c>
      <c r="AF1883" s="3">
        <v>0</v>
      </c>
      <c r="AG1883" s="3">
        <v>0</v>
      </c>
      <c r="AH1883" s="3">
        <v>0</v>
      </c>
      <c r="AI1883" s="3">
        <v>0</v>
      </c>
      <c r="AJ1883" s="3">
        <v>0</v>
      </c>
      <c r="AK1883" s="3">
        <v>4.91</v>
      </c>
      <c r="AL1883" s="3">
        <v>0</v>
      </c>
      <c r="AM1883" s="3">
        <v>0</v>
      </c>
      <c r="AN1883" s="3">
        <v>0</v>
      </c>
      <c r="AO1883" s="3">
        <v>0</v>
      </c>
      <c r="AP1883" s="3">
        <v>0</v>
      </c>
      <c r="AQ1883" s="3">
        <v>0</v>
      </c>
      <c r="AR1883" s="3">
        <v>0</v>
      </c>
      <c r="AS1883" s="3">
        <v>0</v>
      </c>
      <c r="AT1883">
        <v>0</v>
      </c>
      <c r="AU1883">
        <v>0</v>
      </c>
      <c r="AV1883">
        <v>0</v>
      </c>
      <c r="AW1883">
        <v>0</v>
      </c>
      <c r="AX1883">
        <v>0</v>
      </c>
      <c r="AY1883">
        <v>0</v>
      </c>
      <c r="AZ1883">
        <v>0</v>
      </c>
      <c r="BA1883">
        <v>0</v>
      </c>
      <c r="BB1883">
        <v>0</v>
      </c>
      <c r="BC1883">
        <v>0</v>
      </c>
      <c r="BD1883">
        <v>0</v>
      </c>
      <c r="BE1883">
        <v>0</v>
      </c>
      <c r="BF1883">
        <v>0</v>
      </c>
      <c r="BG1883">
        <v>0</v>
      </c>
      <c r="BH1883">
        <v>1</v>
      </c>
      <c r="BI1883">
        <v>1</v>
      </c>
      <c r="BJ1883">
        <v>0.2</v>
      </c>
      <c r="BK1883">
        <v>1</v>
      </c>
      <c r="BL1883" s="4">
        <v>37.619999999999997</v>
      </c>
      <c r="BM1883" s="4">
        <v>5.64</v>
      </c>
      <c r="BN1883" s="4">
        <v>43.26</v>
      </c>
      <c r="BO1883" s="4">
        <v>43.26</v>
      </c>
      <c r="BQ1883" t="s">
        <v>385</v>
      </c>
      <c r="BR1883" t="s">
        <v>358</v>
      </c>
      <c r="BS1883" s="2">
        <v>44050</v>
      </c>
      <c r="BT1883" s="1">
        <v>0.32222222222222224</v>
      </c>
      <c r="BU1883" t="s">
        <v>1837</v>
      </c>
      <c r="BV1883" t="s">
        <v>16</v>
      </c>
      <c r="BY1883">
        <v>1200</v>
      </c>
      <c r="BZ1883" t="s">
        <v>1427</v>
      </c>
      <c r="CC1883" t="s">
        <v>231</v>
      </c>
      <c r="CD1883">
        <v>1459</v>
      </c>
      <c r="CE1883" t="s">
        <v>64</v>
      </c>
      <c r="CI1883">
        <v>1</v>
      </c>
      <c r="CJ1883">
        <v>1</v>
      </c>
      <c r="CK1883">
        <v>22</v>
      </c>
      <c r="CL1883" t="s">
        <v>0</v>
      </c>
    </row>
    <row r="1884" spans="1:90" x14ac:dyDescent="0.3">
      <c r="A1884" t="s">
        <v>322</v>
      </c>
      <c r="B1884" t="s">
        <v>321</v>
      </c>
      <c r="C1884" t="s">
        <v>10</v>
      </c>
      <c r="E1884" t="str">
        <f>"FES1162758598"</f>
        <v>FES1162758598</v>
      </c>
      <c r="F1884" s="2">
        <v>44047</v>
      </c>
      <c r="G1884">
        <v>202102</v>
      </c>
      <c r="H1884" t="s">
        <v>25</v>
      </c>
      <c r="I1884" t="s">
        <v>23</v>
      </c>
      <c r="J1884" t="s">
        <v>362</v>
      </c>
      <c r="K1884" t="s">
        <v>7</v>
      </c>
      <c r="L1884" t="s">
        <v>9</v>
      </c>
      <c r="M1884" t="s">
        <v>8</v>
      </c>
      <c r="N1884" t="s">
        <v>1836</v>
      </c>
      <c r="O1884" t="s">
        <v>21</v>
      </c>
      <c r="P1884" t="str">
        <f>"2170745629                    "</f>
        <v xml:space="preserve">2170745629                    </v>
      </c>
      <c r="Q1884">
        <v>0</v>
      </c>
      <c r="R1884">
        <v>0</v>
      </c>
      <c r="S1884">
        <v>0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0</v>
      </c>
      <c r="Z1884">
        <v>0</v>
      </c>
      <c r="AA1884">
        <v>0</v>
      </c>
      <c r="AB1884">
        <v>0</v>
      </c>
      <c r="AC1884">
        <v>0</v>
      </c>
      <c r="AD1884">
        <v>0</v>
      </c>
      <c r="AE1884" s="3">
        <v>0</v>
      </c>
      <c r="AF1884" s="3">
        <v>0</v>
      </c>
      <c r="AG1884" s="3">
        <v>0</v>
      </c>
      <c r="AH1884" s="3">
        <v>0</v>
      </c>
      <c r="AI1884" s="3">
        <v>0</v>
      </c>
      <c r="AJ1884" s="3">
        <v>0</v>
      </c>
      <c r="AK1884" s="3">
        <v>5.86</v>
      </c>
      <c r="AL1884" s="3">
        <v>0</v>
      </c>
      <c r="AM1884" s="3">
        <v>0</v>
      </c>
      <c r="AN1884" s="3">
        <v>0</v>
      </c>
      <c r="AO1884" s="3">
        <v>0</v>
      </c>
      <c r="AP1884" s="3">
        <v>0</v>
      </c>
      <c r="AQ1884" s="3">
        <v>0</v>
      </c>
      <c r="AR1884" s="3">
        <v>0</v>
      </c>
      <c r="AS1884" s="3">
        <v>0</v>
      </c>
      <c r="AT1884">
        <v>0</v>
      </c>
      <c r="AU1884">
        <v>0</v>
      </c>
      <c r="AV1884">
        <v>0</v>
      </c>
      <c r="AW1884">
        <v>0</v>
      </c>
      <c r="AX1884">
        <v>0</v>
      </c>
      <c r="AY1884">
        <v>0</v>
      </c>
      <c r="AZ1884">
        <v>0</v>
      </c>
      <c r="BA1884">
        <v>0</v>
      </c>
      <c r="BB1884">
        <v>0</v>
      </c>
      <c r="BC1884">
        <v>0</v>
      </c>
      <c r="BD1884">
        <v>0</v>
      </c>
      <c r="BE1884">
        <v>0</v>
      </c>
      <c r="BF1884">
        <v>0</v>
      </c>
      <c r="BG1884">
        <v>0</v>
      </c>
      <c r="BH1884">
        <v>1</v>
      </c>
      <c r="BI1884">
        <v>1</v>
      </c>
      <c r="BJ1884">
        <v>1.1000000000000001</v>
      </c>
      <c r="BK1884">
        <v>1.5</v>
      </c>
      <c r="BL1884" s="4">
        <v>47.73</v>
      </c>
      <c r="BM1884" s="4">
        <v>7.16</v>
      </c>
      <c r="BN1884" s="4">
        <v>54.89</v>
      </c>
      <c r="BO1884" s="4">
        <v>54.89</v>
      </c>
      <c r="BQ1884" t="s">
        <v>318</v>
      </c>
      <c r="BR1884" t="s">
        <v>358</v>
      </c>
      <c r="BS1884" s="2">
        <v>44048</v>
      </c>
      <c r="BT1884" s="1">
        <v>0.44097222222222227</v>
      </c>
      <c r="BU1884" t="s">
        <v>1835</v>
      </c>
      <c r="BV1884" t="s">
        <v>0</v>
      </c>
      <c r="BW1884" t="s">
        <v>48</v>
      </c>
      <c r="BX1884" t="s">
        <v>76</v>
      </c>
      <c r="BY1884">
        <v>5527.2</v>
      </c>
      <c r="BZ1884" t="s">
        <v>1427</v>
      </c>
      <c r="CA1884" t="s">
        <v>216</v>
      </c>
      <c r="CC1884" t="s">
        <v>8</v>
      </c>
      <c r="CD1884">
        <v>7441</v>
      </c>
      <c r="CE1884" t="s">
        <v>2</v>
      </c>
      <c r="CF1884" s="2">
        <v>44049</v>
      </c>
      <c r="CI1884">
        <v>1</v>
      </c>
      <c r="CJ1884">
        <v>1</v>
      </c>
      <c r="CK1884">
        <v>21</v>
      </c>
      <c r="CL1884" t="s">
        <v>0</v>
      </c>
    </row>
    <row r="1885" spans="1:90" x14ac:dyDescent="0.3">
      <c r="A1885" t="s">
        <v>322</v>
      </c>
      <c r="B1885" t="s">
        <v>321</v>
      </c>
      <c r="C1885" t="s">
        <v>10</v>
      </c>
      <c r="E1885" t="str">
        <f>"FES1162758797"</f>
        <v>FES1162758797</v>
      </c>
      <c r="F1885" s="2">
        <v>44047</v>
      </c>
      <c r="G1885">
        <v>202102</v>
      </c>
      <c r="H1885" t="s">
        <v>25</v>
      </c>
      <c r="I1885" t="s">
        <v>23</v>
      </c>
      <c r="J1885" t="s">
        <v>362</v>
      </c>
      <c r="K1885" t="s">
        <v>7</v>
      </c>
      <c r="L1885" t="s">
        <v>100</v>
      </c>
      <c r="M1885" t="s">
        <v>99</v>
      </c>
      <c r="N1885" t="s">
        <v>1614</v>
      </c>
      <c r="O1885" t="s">
        <v>21</v>
      </c>
      <c r="P1885" t="str">
        <f>"2170747906                    "</f>
        <v xml:space="preserve">2170747906                    </v>
      </c>
      <c r="Q1885">
        <v>0</v>
      </c>
      <c r="R1885">
        <v>0</v>
      </c>
      <c r="S1885">
        <v>0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0</v>
      </c>
      <c r="Z1885">
        <v>0</v>
      </c>
      <c r="AA1885">
        <v>0</v>
      </c>
      <c r="AB1885">
        <v>0</v>
      </c>
      <c r="AC1885">
        <v>0</v>
      </c>
      <c r="AD1885">
        <v>0</v>
      </c>
      <c r="AE1885" s="3">
        <v>0</v>
      </c>
      <c r="AF1885" s="3">
        <v>0</v>
      </c>
      <c r="AG1885" s="3">
        <v>0</v>
      </c>
      <c r="AH1885" s="3">
        <v>0</v>
      </c>
      <c r="AI1885" s="3">
        <v>0</v>
      </c>
      <c r="AJ1885" s="3">
        <v>0</v>
      </c>
      <c r="AK1885" s="3">
        <v>5.86</v>
      </c>
      <c r="AL1885" s="3">
        <v>0</v>
      </c>
      <c r="AM1885" s="3">
        <v>0</v>
      </c>
      <c r="AN1885" s="3">
        <v>0</v>
      </c>
      <c r="AO1885" s="3">
        <v>0</v>
      </c>
      <c r="AP1885" s="3">
        <v>0</v>
      </c>
      <c r="AQ1885" s="3">
        <v>0</v>
      </c>
      <c r="AR1885" s="3">
        <v>0</v>
      </c>
      <c r="AS1885" s="3">
        <v>0</v>
      </c>
      <c r="AT1885">
        <v>0</v>
      </c>
      <c r="AU1885">
        <v>0</v>
      </c>
      <c r="AV1885">
        <v>0</v>
      </c>
      <c r="AW1885">
        <v>0</v>
      </c>
      <c r="AX1885">
        <v>0</v>
      </c>
      <c r="AY1885">
        <v>0</v>
      </c>
      <c r="AZ1885">
        <v>0</v>
      </c>
      <c r="BA1885">
        <v>0</v>
      </c>
      <c r="BB1885">
        <v>0</v>
      </c>
      <c r="BC1885">
        <v>0</v>
      </c>
      <c r="BD1885">
        <v>0</v>
      </c>
      <c r="BE1885">
        <v>0</v>
      </c>
      <c r="BF1885">
        <v>0</v>
      </c>
      <c r="BG1885">
        <v>0</v>
      </c>
      <c r="BH1885">
        <v>1</v>
      </c>
      <c r="BI1885">
        <v>2</v>
      </c>
      <c r="BJ1885">
        <v>1.1000000000000001</v>
      </c>
      <c r="BK1885">
        <v>2</v>
      </c>
      <c r="BL1885" s="4">
        <v>47.73</v>
      </c>
      <c r="BM1885" s="4">
        <v>7.16</v>
      </c>
      <c r="BN1885" s="4">
        <v>54.89</v>
      </c>
      <c r="BO1885" s="4">
        <v>54.89</v>
      </c>
      <c r="BQ1885" t="s">
        <v>493</v>
      </c>
      <c r="BR1885" t="s">
        <v>358</v>
      </c>
      <c r="BS1885" s="2">
        <v>44048</v>
      </c>
      <c r="BT1885" s="1">
        <v>0.62777777777777777</v>
      </c>
      <c r="BU1885" t="s">
        <v>1834</v>
      </c>
      <c r="BV1885" t="s">
        <v>16</v>
      </c>
      <c r="BY1885">
        <v>5399.39</v>
      </c>
      <c r="BZ1885" t="s">
        <v>1427</v>
      </c>
      <c r="CA1885" t="s">
        <v>1833</v>
      </c>
      <c r="CC1885" t="s">
        <v>99</v>
      </c>
      <c r="CD1885">
        <v>4037</v>
      </c>
      <c r="CE1885" t="s">
        <v>2</v>
      </c>
      <c r="CF1885" s="2">
        <v>44049</v>
      </c>
      <c r="CI1885">
        <v>1</v>
      </c>
      <c r="CJ1885">
        <v>1</v>
      </c>
      <c r="CK1885">
        <v>21</v>
      </c>
      <c r="CL1885" t="s">
        <v>0</v>
      </c>
    </row>
    <row r="1886" spans="1:90" x14ac:dyDescent="0.3">
      <c r="A1886" t="s">
        <v>322</v>
      </c>
      <c r="B1886" t="s">
        <v>321</v>
      </c>
      <c r="C1886" t="s">
        <v>10</v>
      </c>
      <c r="E1886" t="str">
        <f>"FES1162760568"</f>
        <v>FES1162760568</v>
      </c>
      <c r="F1886" s="2">
        <v>44060</v>
      </c>
      <c r="G1886">
        <v>202102</v>
      </c>
      <c r="H1886" t="s">
        <v>25</v>
      </c>
      <c r="I1886" t="s">
        <v>23</v>
      </c>
      <c r="J1886" t="s">
        <v>362</v>
      </c>
      <c r="K1886" t="s">
        <v>7</v>
      </c>
      <c r="L1886" t="s">
        <v>29</v>
      </c>
      <c r="M1886" t="s">
        <v>26</v>
      </c>
      <c r="N1886" t="s">
        <v>1832</v>
      </c>
      <c r="O1886" t="s">
        <v>21</v>
      </c>
      <c r="P1886" t="str">
        <f>"2170749408                    "</f>
        <v xml:space="preserve">2170749408                    </v>
      </c>
      <c r="Q1886">
        <v>0</v>
      </c>
      <c r="R1886">
        <v>0</v>
      </c>
      <c r="S1886">
        <v>0</v>
      </c>
      <c r="T1886">
        <v>0</v>
      </c>
      <c r="U1886">
        <v>0</v>
      </c>
      <c r="V1886">
        <v>0</v>
      </c>
      <c r="W1886">
        <v>0</v>
      </c>
      <c r="X1886">
        <v>0</v>
      </c>
      <c r="Y1886">
        <v>0</v>
      </c>
      <c r="Z1886">
        <v>0</v>
      </c>
      <c r="AA1886">
        <v>0</v>
      </c>
      <c r="AB1886">
        <v>0</v>
      </c>
      <c r="AC1886">
        <v>0</v>
      </c>
      <c r="AD1886">
        <v>0</v>
      </c>
      <c r="AE1886" s="3">
        <v>0</v>
      </c>
      <c r="AF1886" s="3">
        <v>0</v>
      </c>
      <c r="AG1886" s="3">
        <v>0</v>
      </c>
      <c r="AH1886" s="3">
        <v>0</v>
      </c>
      <c r="AI1886" s="3">
        <v>0</v>
      </c>
      <c r="AJ1886" s="3">
        <v>0</v>
      </c>
      <c r="AK1886" s="3">
        <v>47.07</v>
      </c>
      <c r="AL1886" s="3">
        <v>0</v>
      </c>
      <c r="AM1886" s="3">
        <v>0</v>
      </c>
      <c r="AN1886" s="3">
        <v>0</v>
      </c>
      <c r="AO1886" s="3">
        <v>0</v>
      </c>
      <c r="AP1886" s="3">
        <v>0</v>
      </c>
      <c r="AQ1886" s="3">
        <v>0</v>
      </c>
      <c r="AR1886" s="3">
        <v>0</v>
      </c>
      <c r="AS1886" s="3">
        <v>0</v>
      </c>
      <c r="AT1886">
        <v>0</v>
      </c>
      <c r="AU1886">
        <v>0</v>
      </c>
      <c r="AV1886">
        <v>0</v>
      </c>
      <c r="AW1886">
        <v>0</v>
      </c>
      <c r="AX1886">
        <v>0</v>
      </c>
      <c r="AY1886">
        <v>0</v>
      </c>
      <c r="AZ1886">
        <v>0</v>
      </c>
      <c r="BA1886">
        <v>0</v>
      </c>
      <c r="BB1886">
        <v>0</v>
      </c>
      <c r="BC1886">
        <v>0</v>
      </c>
      <c r="BD1886">
        <v>0</v>
      </c>
      <c r="BE1886">
        <v>0</v>
      </c>
      <c r="BF1886">
        <v>0</v>
      </c>
      <c r="BG1886">
        <v>0</v>
      </c>
      <c r="BH1886">
        <v>1</v>
      </c>
      <c r="BI1886">
        <v>9.6999999999999993</v>
      </c>
      <c r="BJ1886">
        <v>14.9</v>
      </c>
      <c r="BK1886">
        <v>15</v>
      </c>
      <c r="BL1886" s="4">
        <v>360.9</v>
      </c>
      <c r="BM1886" s="4">
        <v>54.14</v>
      </c>
      <c r="BN1886" s="4">
        <v>415.04</v>
      </c>
      <c r="BO1886" s="4">
        <v>415.04</v>
      </c>
      <c r="BQ1886" t="s">
        <v>318</v>
      </c>
      <c r="BR1886" t="s">
        <v>358</v>
      </c>
      <c r="BS1886" s="2">
        <v>44061</v>
      </c>
      <c r="BT1886" s="1">
        <v>0.4236111111111111</v>
      </c>
      <c r="BU1886" t="s">
        <v>123</v>
      </c>
      <c r="BV1886" t="s">
        <v>16</v>
      </c>
      <c r="BY1886">
        <v>74316.639999999999</v>
      </c>
      <c r="CA1886" t="s">
        <v>78</v>
      </c>
      <c r="CC1886" t="s">
        <v>26</v>
      </c>
      <c r="CD1886">
        <v>6014</v>
      </c>
      <c r="CE1886" t="s">
        <v>2</v>
      </c>
      <c r="CF1886" s="2">
        <v>44061</v>
      </c>
      <c r="CI1886">
        <v>1</v>
      </c>
      <c r="CJ1886">
        <v>1</v>
      </c>
      <c r="CK1886">
        <v>21</v>
      </c>
      <c r="CL1886" t="s">
        <v>0</v>
      </c>
    </row>
    <row r="1887" spans="1:90" x14ac:dyDescent="0.3">
      <c r="A1887" t="s">
        <v>322</v>
      </c>
      <c r="B1887" t="s">
        <v>321</v>
      </c>
      <c r="C1887" t="s">
        <v>10</v>
      </c>
      <c r="E1887" t="str">
        <f>"009935712479"</f>
        <v>009935712479</v>
      </c>
      <c r="F1887" s="2">
        <v>44047</v>
      </c>
      <c r="G1887">
        <v>202102</v>
      </c>
      <c r="H1887" t="s">
        <v>25</v>
      </c>
      <c r="I1887" t="s">
        <v>23</v>
      </c>
      <c r="J1887" t="s">
        <v>362</v>
      </c>
      <c r="K1887" t="s">
        <v>7</v>
      </c>
      <c r="L1887" t="s">
        <v>9</v>
      </c>
      <c r="M1887" t="s">
        <v>8</v>
      </c>
      <c r="N1887" t="s">
        <v>1831</v>
      </c>
      <c r="O1887" t="s">
        <v>21</v>
      </c>
      <c r="P1887" t="str">
        <f>"ROBBY                         "</f>
        <v xml:space="preserve">ROBBY                         </v>
      </c>
      <c r="Q1887">
        <v>0</v>
      </c>
      <c r="R1887">
        <v>0</v>
      </c>
      <c r="S1887">
        <v>0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0</v>
      </c>
      <c r="AA1887">
        <v>0</v>
      </c>
      <c r="AB1887">
        <v>0</v>
      </c>
      <c r="AC1887">
        <v>0</v>
      </c>
      <c r="AD1887">
        <v>0</v>
      </c>
      <c r="AE1887" s="3">
        <v>0</v>
      </c>
      <c r="AF1887" s="3">
        <v>0</v>
      </c>
      <c r="AG1887" s="3">
        <v>0</v>
      </c>
      <c r="AH1887" s="3">
        <v>0</v>
      </c>
      <c r="AI1887" s="3">
        <v>0</v>
      </c>
      <c r="AJ1887" s="3">
        <v>0</v>
      </c>
      <c r="AK1887" s="3">
        <v>5.86</v>
      </c>
      <c r="AL1887" s="3">
        <v>0</v>
      </c>
      <c r="AM1887" s="3">
        <v>0</v>
      </c>
      <c r="AN1887" s="3">
        <v>0</v>
      </c>
      <c r="AO1887" s="3">
        <v>0</v>
      </c>
      <c r="AP1887" s="3">
        <v>0</v>
      </c>
      <c r="AQ1887" s="3">
        <v>0</v>
      </c>
      <c r="AR1887" s="3">
        <v>0</v>
      </c>
      <c r="AS1887" s="3">
        <v>0</v>
      </c>
      <c r="AT1887">
        <v>0</v>
      </c>
      <c r="AU1887">
        <v>0</v>
      </c>
      <c r="AV1887">
        <v>0</v>
      </c>
      <c r="AW1887">
        <v>0</v>
      </c>
      <c r="AX1887">
        <v>0</v>
      </c>
      <c r="AY1887">
        <v>0</v>
      </c>
      <c r="AZ1887">
        <v>0</v>
      </c>
      <c r="BA1887">
        <v>0</v>
      </c>
      <c r="BB1887">
        <v>0</v>
      </c>
      <c r="BC1887">
        <v>0</v>
      </c>
      <c r="BD1887">
        <v>0</v>
      </c>
      <c r="BE1887">
        <v>0</v>
      </c>
      <c r="BF1887">
        <v>0</v>
      </c>
      <c r="BG1887">
        <v>0</v>
      </c>
      <c r="BH1887">
        <v>1</v>
      </c>
      <c r="BI1887">
        <v>1</v>
      </c>
      <c r="BJ1887">
        <v>0.2</v>
      </c>
      <c r="BK1887">
        <v>1</v>
      </c>
      <c r="BL1887" s="4">
        <v>47.73</v>
      </c>
      <c r="BM1887" s="4">
        <v>7.16</v>
      </c>
      <c r="BN1887" s="4">
        <v>54.89</v>
      </c>
      <c r="BO1887" s="4">
        <v>54.89</v>
      </c>
      <c r="BQ1887" t="s">
        <v>318</v>
      </c>
      <c r="BR1887" t="s">
        <v>358</v>
      </c>
      <c r="BS1887" s="2">
        <v>44048</v>
      </c>
      <c r="BT1887" s="1">
        <v>0.39166666666666666</v>
      </c>
      <c r="BU1887" t="s">
        <v>205</v>
      </c>
      <c r="BV1887" t="s">
        <v>16</v>
      </c>
      <c r="BY1887">
        <v>1200</v>
      </c>
      <c r="BZ1887" t="s">
        <v>1427</v>
      </c>
      <c r="CA1887" t="s">
        <v>223</v>
      </c>
      <c r="CC1887" t="s">
        <v>8</v>
      </c>
      <c r="CD1887">
        <v>7441</v>
      </c>
      <c r="CE1887" t="s">
        <v>64</v>
      </c>
      <c r="CF1887" s="2">
        <v>44049</v>
      </c>
      <c r="CI1887">
        <v>1</v>
      </c>
      <c r="CJ1887">
        <v>1</v>
      </c>
      <c r="CK1887">
        <v>21</v>
      </c>
      <c r="CL1887" t="s">
        <v>0</v>
      </c>
    </row>
    <row r="1888" spans="1:90" x14ac:dyDescent="0.3">
      <c r="A1888" t="s">
        <v>322</v>
      </c>
      <c r="B1888" t="s">
        <v>321</v>
      </c>
      <c r="C1888" t="s">
        <v>10</v>
      </c>
      <c r="E1888" t="str">
        <f>"FES1162759214"</f>
        <v>FES1162759214</v>
      </c>
      <c r="F1888" s="2">
        <v>44049</v>
      </c>
      <c r="G1888">
        <v>202102</v>
      </c>
      <c r="H1888" t="s">
        <v>25</v>
      </c>
      <c r="I1888" t="s">
        <v>23</v>
      </c>
      <c r="J1888" t="s">
        <v>320</v>
      </c>
      <c r="K1888" t="s">
        <v>7</v>
      </c>
      <c r="L1888" t="s">
        <v>379</v>
      </c>
      <c r="M1888" t="s">
        <v>375</v>
      </c>
      <c r="N1888" t="s">
        <v>581</v>
      </c>
      <c r="O1888" t="s">
        <v>18</v>
      </c>
      <c r="P1888" t="str">
        <f>"2170747802                    "</f>
        <v xml:space="preserve">2170747802                    </v>
      </c>
      <c r="Q1888">
        <v>0</v>
      </c>
      <c r="R1888">
        <v>0</v>
      </c>
      <c r="S1888">
        <v>0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0</v>
      </c>
      <c r="AA1888">
        <v>0</v>
      </c>
      <c r="AB1888">
        <v>0</v>
      </c>
      <c r="AC1888">
        <v>0</v>
      </c>
      <c r="AD1888">
        <v>0</v>
      </c>
      <c r="AE1888" s="3">
        <v>0</v>
      </c>
      <c r="AF1888" s="3">
        <v>0</v>
      </c>
      <c r="AG1888" s="3">
        <v>0</v>
      </c>
      <c r="AH1888" s="3">
        <v>0</v>
      </c>
      <c r="AI1888" s="3">
        <v>0</v>
      </c>
      <c r="AJ1888" s="3">
        <v>0</v>
      </c>
      <c r="AK1888" s="3">
        <v>11.48</v>
      </c>
      <c r="AL1888" s="3">
        <v>0</v>
      </c>
      <c r="AM1888" s="3">
        <v>0</v>
      </c>
      <c r="AN1888" s="3">
        <v>0</v>
      </c>
      <c r="AO1888" s="3">
        <v>0</v>
      </c>
      <c r="AP1888" s="3">
        <v>0</v>
      </c>
      <c r="AQ1888" s="3">
        <v>0</v>
      </c>
      <c r="AR1888" s="3">
        <v>0</v>
      </c>
      <c r="AS1888" s="3">
        <v>0</v>
      </c>
      <c r="AT1888">
        <v>0</v>
      </c>
      <c r="AU1888">
        <v>0</v>
      </c>
      <c r="AV1888">
        <v>0</v>
      </c>
      <c r="AW1888">
        <v>0</v>
      </c>
      <c r="AX1888">
        <v>0</v>
      </c>
      <c r="AY1888">
        <v>0</v>
      </c>
      <c r="AZ1888">
        <v>0</v>
      </c>
      <c r="BA1888">
        <v>0</v>
      </c>
      <c r="BB1888">
        <v>0</v>
      </c>
      <c r="BC1888">
        <v>0</v>
      </c>
      <c r="BD1888">
        <v>0</v>
      </c>
      <c r="BE1888">
        <v>0</v>
      </c>
      <c r="BF1888">
        <v>0</v>
      </c>
      <c r="BG1888">
        <v>0</v>
      </c>
      <c r="BH1888">
        <v>1</v>
      </c>
      <c r="BI1888">
        <v>4.8</v>
      </c>
      <c r="BJ1888">
        <v>1.6</v>
      </c>
      <c r="BK1888">
        <v>5</v>
      </c>
      <c r="BL1888" s="4">
        <v>88.03</v>
      </c>
      <c r="BM1888" s="4">
        <v>13.2</v>
      </c>
      <c r="BN1888" s="4">
        <v>101.23</v>
      </c>
      <c r="BO1888" s="4">
        <v>101.23</v>
      </c>
      <c r="BQ1888" t="s">
        <v>318</v>
      </c>
      <c r="BR1888" t="s">
        <v>317</v>
      </c>
      <c r="BS1888" s="2">
        <v>44050</v>
      </c>
      <c r="BT1888" s="1">
        <v>0.45833333333333331</v>
      </c>
      <c r="BU1888" t="s">
        <v>1830</v>
      </c>
      <c r="BV1888" t="s">
        <v>16</v>
      </c>
      <c r="BY1888">
        <v>7862.87</v>
      </c>
      <c r="BZ1888" t="s">
        <v>1427</v>
      </c>
      <c r="CA1888" t="s">
        <v>432</v>
      </c>
      <c r="CC1888" t="s">
        <v>375</v>
      </c>
      <c r="CD1888">
        <v>208</v>
      </c>
      <c r="CE1888" t="s">
        <v>2</v>
      </c>
      <c r="CF1888" s="2">
        <v>44050</v>
      </c>
      <c r="CI1888">
        <v>1</v>
      </c>
      <c r="CJ1888">
        <v>1</v>
      </c>
      <c r="CK1888">
        <v>34</v>
      </c>
      <c r="CL1888" t="s">
        <v>0</v>
      </c>
    </row>
    <row r="1889" spans="1:90" x14ac:dyDescent="0.3">
      <c r="A1889" t="s">
        <v>322</v>
      </c>
      <c r="B1889" t="s">
        <v>321</v>
      </c>
      <c r="C1889" t="s">
        <v>10</v>
      </c>
      <c r="E1889" t="str">
        <f>"FES1162759747"</f>
        <v>FES1162759747</v>
      </c>
      <c r="F1889" s="2">
        <v>44055</v>
      </c>
      <c r="G1889">
        <v>202102</v>
      </c>
      <c r="H1889" t="s">
        <v>25</v>
      </c>
      <c r="I1889" t="s">
        <v>23</v>
      </c>
      <c r="J1889" t="s">
        <v>362</v>
      </c>
      <c r="K1889" t="s">
        <v>7</v>
      </c>
      <c r="L1889" t="s">
        <v>31</v>
      </c>
      <c r="M1889" t="s">
        <v>30</v>
      </c>
      <c r="N1889" t="s">
        <v>950</v>
      </c>
      <c r="O1889" t="s">
        <v>21</v>
      </c>
      <c r="P1889" t="str">
        <f>"2170748718                    "</f>
        <v xml:space="preserve">2170748718                    </v>
      </c>
      <c r="Q1889">
        <v>0</v>
      </c>
      <c r="R1889">
        <v>0</v>
      </c>
      <c r="S1889">
        <v>0</v>
      </c>
      <c r="T1889">
        <v>0</v>
      </c>
      <c r="U1889">
        <v>0</v>
      </c>
      <c r="V1889">
        <v>0</v>
      </c>
      <c r="W1889">
        <v>0</v>
      </c>
      <c r="X1889">
        <v>0</v>
      </c>
      <c r="Y1889">
        <v>0</v>
      </c>
      <c r="Z1889">
        <v>0</v>
      </c>
      <c r="AA1889">
        <v>0</v>
      </c>
      <c r="AB1889">
        <v>0</v>
      </c>
      <c r="AC1889">
        <v>0</v>
      </c>
      <c r="AD1889">
        <v>0</v>
      </c>
      <c r="AE1889" s="3">
        <v>0</v>
      </c>
      <c r="AF1889" s="3">
        <v>0</v>
      </c>
      <c r="AG1889" s="3">
        <v>0</v>
      </c>
      <c r="AH1889" s="3">
        <v>0</v>
      </c>
      <c r="AI1889" s="3">
        <v>0</v>
      </c>
      <c r="AJ1889" s="3">
        <v>0</v>
      </c>
      <c r="AK1889" s="3">
        <v>14.13</v>
      </c>
      <c r="AL1889" s="3">
        <v>0</v>
      </c>
      <c r="AM1889" s="3">
        <v>0</v>
      </c>
      <c r="AN1889" s="3">
        <v>0</v>
      </c>
      <c r="AO1889" s="3">
        <v>0</v>
      </c>
      <c r="AP1889" s="3">
        <v>0</v>
      </c>
      <c r="AQ1889" s="3">
        <v>0</v>
      </c>
      <c r="AR1889" s="3">
        <v>0</v>
      </c>
      <c r="AS1889" s="3">
        <v>0</v>
      </c>
      <c r="AT1889">
        <v>0</v>
      </c>
      <c r="AU1889">
        <v>0</v>
      </c>
      <c r="AV1889">
        <v>0</v>
      </c>
      <c r="AW1889">
        <v>0</v>
      </c>
      <c r="AX1889">
        <v>0</v>
      </c>
      <c r="AY1889">
        <v>0</v>
      </c>
      <c r="AZ1889">
        <v>0</v>
      </c>
      <c r="BA1889">
        <v>0</v>
      </c>
      <c r="BB1889">
        <v>0</v>
      </c>
      <c r="BC1889">
        <v>0</v>
      </c>
      <c r="BD1889">
        <v>0</v>
      </c>
      <c r="BE1889">
        <v>0</v>
      </c>
      <c r="BF1889">
        <v>0</v>
      </c>
      <c r="BG1889">
        <v>0</v>
      </c>
      <c r="BH1889">
        <v>1</v>
      </c>
      <c r="BI1889">
        <v>4.0999999999999996</v>
      </c>
      <c r="BJ1889">
        <v>1.7</v>
      </c>
      <c r="BK1889">
        <v>4.5</v>
      </c>
      <c r="BL1889" s="4">
        <v>108.3</v>
      </c>
      <c r="BM1889" s="4">
        <v>16.25</v>
      </c>
      <c r="BN1889" s="4">
        <v>124.55</v>
      </c>
      <c r="BO1889" s="4">
        <v>124.55</v>
      </c>
      <c r="BQ1889" t="s">
        <v>385</v>
      </c>
      <c r="BR1889" t="s">
        <v>358</v>
      </c>
      <c r="BS1889" s="2">
        <v>44056</v>
      </c>
      <c r="BT1889" s="1">
        <v>0.46388888888888885</v>
      </c>
      <c r="BU1889" t="s">
        <v>949</v>
      </c>
      <c r="BV1889" t="s">
        <v>0</v>
      </c>
      <c r="BW1889" t="s">
        <v>48</v>
      </c>
      <c r="BX1889" t="s">
        <v>1445</v>
      </c>
      <c r="BY1889">
        <v>8343.19</v>
      </c>
      <c r="CA1889" t="s">
        <v>159</v>
      </c>
      <c r="CC1889" t="s">
        <v>30</v>
      </c>
      <c r="CD1889">
        <v>5201</v>
      </c>
      <c r="CE1889" t="s">
        <v>2</v>
      </c>
      <c r="CF1889" s="2">
        <v>44056</v>
      </c>
      <c r="CI1889">
        <v>1</v>
      </c>
      <c r="CJ1889">
        <v>1</v>
      </c>
      <c r="CK1889">
        <v>21</v>
      </c>
      <c r="CL1889" t="s">
        <v>0</v>
      </c>
    </row>
    <row r="1890" spans="1:90" x14ac:dyDescent="0.3">
      <c r="A1890" t="s">
        <v>322</v>
      </c>
      <c r="B1890" t="s">
        <v>321</v>
      </c>
      <c r="C1890" t="s">
        <v>10</v>
      </c>
      <c r="E1890" t="str">
        <f>"FES1162759433"</f>
        <v>FES1162759433</v>
      </c>
      <c r="F1890" s="2">
        <v>44049</v>
      </c>
      <c r="G1890">
        <v>202102</v>
      </c>
      <c r="H1890" t="s">
        <v>25</v>
      </c>
      <c r="I1890" t="s">
        <v>23</v>
      </c>
      <c r="J1890" t="s">
        <v>362</v>
      </c>
      <c r="K1890" t="s">
        <v>7</v>
      </c>
      <c r="L1890" t="s">
        <v>29</v>
      </c>
      <c r="M1890" t="s">
        <v>26</v>
      </c>
      <c r="N1890" t="s">
        <v>641</v>
      </c>
      <c r="O1890" t="s">
        <v>21</v>
      </c>
      <c r="P1890" t="str">
        <f>"2170748383                    "</f>
        <v xml:space="preserve">2170748383                    </v>
      </c>
      <c r="Q1890">
        <v>0</v>
      </c>
      <c r="R1890">
        <v>0</v>
      </c>
      <c r="S1890">
        <v>0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0</v>
      </c>
      <c r="AA1890">
        <v>0</v>
      </c>
      <c r="AB1890">
        <v>0</v>
      </c>
      <c r="AC1890">
        <v>0</v>
      </c>
      <c r="AD1890">
        <v>0</v>
      </c>
      <c r="AE1890" s="3">
        <v>0</v>
      </c>
      <c r="AF1890" s="3">
        <v>0</v>
      </c>
      <c r="AG1890" s="3">
        <v>0</v>
      </c>
      <c r="AH1890" s="3">
        <v>0</v>
      </c>
      <c r="AI1890" s="3">
        <v>0</v>
      </c>
      <c r="AJ1890" s="3">
        <v>0</v>
      </c>
      <c r="AK1890" s="3">
        <v>18.829999999999998</v>
      </c>
      <c r="AL1890" s="3">
        <v>0</v>
      </c>
      <c r="AM1890" s="3">
        <v>0</v>
      </c>
      <c r="AN1890" s="3">
        <v>0</v>
      </c>
      <c r="AO1890" s="3">
        <v>0</v>
      </c>
      <c r="AP1890" s="3">
        <v>0</v>
      </c>
      <c r="AQ1890" s="3">
        <v>0</v>
      </c>
      <c r="AR1890" s="3">
        <v>0</v>
      </c>
      <c r="AS1890" s="3">
        <v>0</v>
      </c>
      <c r="AT1890">
        <v>0</v>
      </c>
      <c r="AU1890">
        <v>0</v>
      </c>
      <c r="AV1890">
        <v>0</v>
      </c>
      <c r="AW1890">
        <v>0</v>
      </c>
      <c r="AX1890">
        <v>0</v>
      </c>
      <c r="AY1890">
        <v>0</v>
      </c>
      <c r="AZ1890">
        <v>0</v>
      </c>
      <c r="BA1890">
        <v>0</v>
      </c>
      <c r="BB1890">
        <v>0</v>
      </c>
      <c r="BC1890">
        <v>0</v>
      </c>
      <c r="BD1890">
        <v>0</v>
      </c>
      <c r="BE1890">
        <v>0</v>
      </c>
      <c r="BF1890">
        <v>0</v>
      </c>
      <c r="BG1890">
        <v>0</v>
      </c>
      <c r="BH1890">
        <v>1</v>
      </c>
      <c r="BI1890">
        <v>5.9</v>
      </c>
      <c r="BJ1890">
        <v>1.4</v>
      </c>
      <c r="BK1890">
        <v>6</v>
      </c>
      <c r="BL1890" s="4">
        <v>144.38</v>
      </c>
      <c r="BM1890" s="4">
        <v>21.66</v>
      </c>
      <c r="BN1890" s="4">
        <v>166.04</v>
      </c>
      <c r="BO1890" s="4">
        <v>166.04</v>
      </c>
      <c r="BQ1890" t="s">
        <v>385</v>
      </c>
      <c r="BR1890" t="s">
        <v>358</v>
      </c>
      <c r="BS1890" s="2">
        <v>44050</v>
      </c>
      <c r="BT1890" s="1">
        <v>0.47013888888888888</v>
      </c>
      <c r="BU1890" t="s">
        <v>1829</v>
      </c>
      <c r="BV1890" t="s">
        <v>0</v>
      </c>
      <c r="BW1890" t="s">
        <v>48</v>
      </c>
      <c r="BX1890" t="s">
        <v>108</v>
      </c>
      <c r="BY1890">
        <v>7077.46</v>
      </c>
      <c r="CA1890" t="s">
        <v>257</v>
      </c>
      <c r="CC1890" t="s">
        <v>26</v>
      </c>
      <c r="CD1890">
        <v>6001</v>
      </c>
      <c r="CE1890" t="s">
        <v>2</v>
      </c>
      <c r="CF1890" s="2">
        <v>44050</v>
      </c>
      <c r="CI1890">
        <v>1</v>
      </c>
      <c r="CJ1890">
        <v>1</v>
      </c>
      <c r="CK1890">
        <v>21</v>
      </c>
      <c r="CL1890" t="s">
        <v>0</v>
      </c>
    </row>
    <row r="1891" spans="1:90" x14ac:dyDescent="0.3">
      <c r="A1891" t="s">
        <v>322</v>
      </c>
      <c r="B1891" t="s">
        <v>321</v>
      </c>
      <c r="C1891" t="s">
        <v>10</v>
      </c>
      <c r="E1891" t="str">
        <f>"FES1162759920"</f>
        <v>FES1162759920</v>
      </c>
      <c r="F1891" s="2">
        <v>44055</v>
      </c>
      <c r="G1891">
        <v>202102</v>
      </c>
      <c r="H1891" t="s">
        <v>25</v>
      </c>
      <c r="I1891" t="s">
        <v>23</v>
      </c>
      <c r="J1891" t="s">
        <v>320</v>
      </c>
      <c r="K1891" t="s">
        <v>7</v>
      </c>
      <c r="L1891" t="s">
        <v>84</v>
      </c>
      <c r="M1891" t="s">
        <v>83</v>
      </c>
      <c r="N1891" t="s">
        <v>1817</v>
      </c>
      <c r="O1891" t="s">
        <v>18</v>
      </c>
      <c r="P1891" t="str">
        <f>"2170747260                    "</f>
        <v xml:space="preserve">2170747260                    </v>
      </c>
      <c r="Q1891">
        <v>0</v>
      </c>
      <c r="R1891">
        <v>0</v>
      </c>
      <c r="S1891">
        <v>0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0</v>
      </c>
      <c r="AB1891">
        <v>0</v>
      </c>
      <c r="AC1891">
        <v>0</v>
      </c>
      <c r="AD1891">
        <v>0</v>
      </c>
      <c r="AE1891" s="3">
        <v>0</v>
      </c>
      <c r="AF1891" s="3">
        <v>0</v>
      </c>
      <c r="AG1891" s="3">
        <v>0</v>
      </c>
      <c r="AH1891" s="3">
        <v>0</v>
      </c>
      <c r="AI1891" s="3">
        <v>0</v>
      </c>
      <c r="AJ1891" s="3">
        <v>0</v>
      </c>
      <c r="AK1891" s="3">
        <v>8.83</v>
      </c>
      <c r="AL1891" s="3">
        <v>0</v>
      </c>
      <c r="AM1891" s="3">
        <v>0</v>
      </c>
      <c r="AN1891" s="3">
        <v>0</v>
      </c>
      <c r="AO1891" s="3">
        <v>0</v>
      </c>
      <c r="AP1891" s="3">
        <v>0</v>
      </c>
      <c r="AQ1891" s="3">
        <v>0</v>
      </c>
      <c r="AR1891" s="3">
        <v>0</v>
      </c>
      <c r="AS1891" s="3">
        <v>0</v>
      </c>
      <c r="AT1891">
        <v>0</v>
      </c>
      <c r="AU1891">
        <v>0</v>
      </c>
      <c r="AV1891">
        <v>0</v>
      </c>
      <c r="AW1891">
        <v>0</v>
      </c>
      <c r="AX1891">
        <v>0</v>
      </c>
      <c r="AY1891">
        <v>0</v>
      </c>
      <c r="AZ1891">
        <v>0</v>
      </c>
      <c r="BA1891">
        <v>0</v>
      </c>
      <c r="BB1891">
        <v>0</v>
      </c>
      <c r="BC1891">
        <v>0</v>
      </c>
      <c r="BD1891">
        <v>0</v>
      </c>
      <c r="BE1891">
        <v>0</v>
      </c>
      <c r="BF1891">
        <v>0</v>
      </c>
      <c r="BG1891">
        <v>0</v>
      </c>
      <c r="BH1891">
        <v>1</v>
      </c>
      <c r="BI1891">
        <v>2.8</v>
      </c>
      <c r="BJ1891">
        <v>1</v>
      </c>
      <c r="BK1891">
        <v>3</v>
      </c>
      <c r="BL1891" s="4">
        <v>67.709999999999994</v>
      </c>
      <c r="BM1891" s="4">
        <v>10.16</v>
      </c>
      <c r="BN1891" s="4">
        <v>77.87</v>
      </c>
      <c r="BO1891" s="4">
        <v>77.87</v>
      </c>
      <c r="BQ1891" t="s">
        <v>318</v>
      </c>
      <c r="BR1891" t="s">
        <v>317</v>
      </c>
      <c r="BS1891" s="2">
        <v>44056</v>
      </c>
      <c r="BT1891" s="1">
        <v>0.375</v>
      </c>
      <c r="BU1891" t="s">
        <v>1828</v>
      </c>
      <c r="BV1891" t="s">
        <v>16</v>
      </c>
      <c r="BY1891">
        <v>5233.34</v>
      </c>
      <c r="BZ1891" t="s">
        <v>1427</v>
      </c>
      <c r="CA1891" t="s">
        <v>121</v>
      </c>
      <c r="CC1891" t="s">
        <v>83</v>
      </c>
      <c r="CD1891">
        <v>1759</v>
      </c>
      <c r="CE1891" t="s">
        <v>2</v>
      </c>
      <c r="CF1891" s="2">
        <v>44057</v>
      </c>
      <c r="CI1891">
        <v>1</v>
      </c>
      <c r="CJ1891">
        <v>1</v>
      </c>
      <c r="CK1891">
        <v>34</v>
      </c>
      <c r="CL1891" t="s">
        <v>0</v>
      </c>
    </row>
    <row r="1892" spans="1:90" x14ac:dyDescent="0.3">
      <c r="A1892" t="s">
        <v>322</v>
      </c>
      <c r="B1892" t="s">
        <v>321</v>
      </c>
      <c r="C1892" t="s">
        <v>10</v>
      </c>
      <c r="E1892" t="str">
        <f>"FES1162758680"</f>
        <v>FES1162758680</v>
      </c>
      <c r="F1892" s="2">
        <v>44047</v>
      </c>
      <c r="G1892">
        <v>202102</v>
      </c>
      <c r="H1892" t="s">
        <v>25</v>
      </c>
      <c r="I1892" t="s">
        <v>23</v>
      </c>
      <c r="J1892" t="s">
        <v>362</v>
      </c>
      <c r="K1892" t="s">
        <v>7</v>
      </c>
      <c r="L1892" t="s">
        <v>111</v>
      </c>
      <c r="M1892" t="s">
        <v>110</v>
      </c>
      <c r="N1892" t="s">
        <v>1298</v>
      </c>
      <c r="O1892" t="s">
        <v>21</v>
      </c>
      <c r="P1892" t="str">
        <f>"2170747748                    "</f>
        <v xml:space="preserve">2170747748                    </v>
      </c>
      <c r="Q1892">
        <v>0</v>
      </c>
      <c r="R1892">
        <v>0</v>
      </c>
      <c r="S1892">
        <v>0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0</v>
      </c>
      <c r="Z1892">
        <v>0</v>
      </c>
      <c r="AA1892">
        <v>0</v>
      </c>
      <c r="AB1892">
        <v>0</v>
      </c>
      <c r="AC1892">
        <v>0</v>
      </c>
      <c r="AD1892">
        <v>0</v>
      </c>
      <c r="AE1892" s="3">
        <v>0</v>
      </c>
      <c r="AF1892" s="3">
        <v>0</v>
      </c>
      <c r="AG1892" s="3">
        <v>0</v>
      </c>
      <c r="AH1892" s="3">
        <v>0</v>
      </c>
      <c r="AI1892" s="3">
        <v>0</v>
      </c>
      <c r="AJ1892" s="3">
        <v>0</v>
      </c>
      <c r="AK1892" s="3">
        <v>4.58</v>
      </c>
      <c r="AL1892" s="3">
        <v>0</v>
      </c>
      <c r="AM1892" s="3">
        <v>0</v>
      </c>
      <c r="AN1892" s="3">
        <v>0</v>
      </c>
      <c r="AO1892" s="3">
        <v>0</v>
      </c>
      <c r="AP1892" s="3">
        <v>0</v>
      </c>
      <c r="AQ1892" s="3">
        <v>0</v>
      </c>
      <c r="AR1892" s="3">
        <v>0</v>
      </c>
      <c r="AS1892" s="3">
        <v>0</v>
      </c>
      <c r="AT1892">
        <v>0</v>
      </c>
      <c r="AU1892">
        <v>0</v>
      </c>
      <c r="AV1892">
        <v>0</v>
      </c>
      <c r="AW1892">
        <v>0</v>
      </c>
      <c r="AX1892">
        <v>0</v>
      </c>
      <c r="AY1892">
        <v>0</v>
      </c>
      <c r="AZ1892">
        <v>0</v>
      </c>
      <c r="BA1892">
        <v>0</v>
      </c>
      <c r="BB1892">
        <v>0</v>
      </c>
      <c r="BC1892">
        <v>0</v>
      </c>
      <c r="BD1892">
        <v>0</v>
      </c>
      <c r="BE1892">
        <v>0</v>
      </c>
      <c r="BF1892">
        <v>0</v>
      </c>
      <c r="BG1892">
        <v>0</v>
      </c>
      <c r="BH1892">
        <v>1</v>
      </c>
      <c r="BI1892">
        <v>2</v>
      </c>
      <c r="BJ1892">
        <v>1.6</v>
      </c>
      <c r="BK1892">
        <v>2</v>
      </c>
      <c r="BL1892" s="4">
        <v>37.29</v>
      </c>
      <c r="BM1892" s="4">
        <v>5.59</v>
      </c>
      <c r="BN1892" s="4">
        <v>42.88</v>
      </c>
      <c r="BO1892" s="4">
        <v>42.88</v>
      </c>
      <c r="BQ1892" t="s">
        <v>318</v>
      </c>
      <c r="BR1892" t="s">
        <v>358</v>
      </c>
      <c r="BS1892" s="2">
        <v>44048</v>
      </c>
      <c r="BT1892" s="1">
        <v>0.33333333333333331</v>
      </c>
      <c r="BU1892" t="s">
        <v>1827</v>
      </c>
      <c r="BV1892" t="s">
        <v>16</v>
      </c>
      <c r="BY1892">
        <v>7820.4</v>
      </c>
      <c r="BZ1892" t="s">
        <v>1427</v>
      </c>
      <c r="CA1892" t="s">
        <v>1434</v>
      </c>
      <c r="CC1892" t="s">
        <v>110</v>
      </c>
      <c r="CD1892">
        <v>1422</v>
      </c>
      <c r="CE1892" t="s">
        <v>2</v>
      </c>
      <c r="CF1892" s="2">
        <v>44049</v>
      </c>
      <c r="CI1892">
        <v>1</v>
      </c>
      <c r="CJ1892">
        <v>1</v>
      </c>
      <c r="CK1892">
        <v>22</v>
      </c>
      <c r="CL1892" t="s">
        <v>0</v>
      </c>
    </row>
    <row r="1893" spans="1:90" x14ac:dyDescent="0.3">
      <c r="A1893" t="s">
        <v>322</v>
      </c>
      <c r="B1893" t="s">
        <v>321</v>
      </c>
      <c r="C1893" t="s">
        <v>10</v>
      </c>
      <c r="E1893" t="str">
        <f>"FES1162759786"</f>
        <v>FES1162759786</v>
      </c>
      <c r="F1893" s="2">
        <v>44055</v>
      </c>
      <c r="G1893">
        <v>202102</v>
      </c>
      <c r="H1893" t="s">
        <v>25</v>
      </c>
      <c r="I1893" t="s">
        <v>23</v>
      </c>
      <c r="J1893" t="s">
        <v>320</v>
      </c>
      <c r="K1893" t="s">
        <v>7</v>
      </c>
      <c r="L1893" t="s">
        <v>350</v>
      </c>
      <c r="M1893" t="s">
        <v>347</v>
      </c>
      <c r="N1893" t="s">
        <v>349</v>
      </c>
      <c r="O1893" t="s">
        <v>18</v>
      </c>
      <c r="P1893" t="str">
        <f>"2170748741                    "</f>
        <v xml:space="preserve">2170748741                    </v>
      </c>
      <c r="Q1893">
        <v>0</v>
      </c>
      <c r="R1893">
        <v>0</v>
      </c>
      <c r="S1893">
        <v>0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0</v>
      </c>
      <c r="AA1893">
        <v>0</v>
      </c>
      <c r="AB1893">
        <v>0</v>
      </c>
      <c r="AC1893">
        <v>0</v>
      </c>
      <c r="AD1893">
        <v>0</v>
      </c>
      <c r="AE1893" s="3">
        <v>0</v>
      </c>
      <c r="AF1893" s="3">
        <v>0</v>
      </c>
      <c r="AG1893" s="3">
        <v>0</v>
      </c>
      <c r="AH1893" s="3">
        <v>0</v>
      </c>
      <c r="AI1893" s="3">
        <v>0</v>
      </c>
      <c r="AJ1893" s="3">
        <v>0</v>
      </c>
      <c r="AK1893" s="3">
        <v>16.78</v>
      </c>
      <c r="AL1893" s="3">
        <v>0</v>
      </c>
      <c r="AM1893" s="3">
        <v>0</v>
      </c>
      <c r="AN1893" s="3">
        <v>0</v>
      </c>
      <c r="AO1893" s="3">
        <v>0</v>
      </c>
      <c r="AP1893" s="3">
        <v>0</v>
      </c>
      <c r="AQ1893" s="3">
        <v>0</v>
      </c>
      <c r="AR1893" s="3">
        <v>0</v>
      </c>
      <c r="AS1893" s="3">
        <v>0</v>
      </c>
      <c r="AT1893">
        <v>0</v>
      </c>
      <c r="AU1893">
        <v>0</v>
      </c>
      <c r="AV1893">
        <v>0</v>
      </c>
      <c r="AW1893">
        <v>0</v>
      </c>
      <c r="AX1893">
        <v>0</v>
      </c>
      <c r="AY1893">
        <v>0</v>
      </c>
      <c r="AZ1893">
        <v>0</v>
      </c>
      <c r="BA1893">
        <v>0</v>
      </c>
      <c r="BB1893">
        <v>0</v>
      </c>
      <c r="BC1893">
        <v>0</v>
      </c>
      <c r="BD1893">
        <v>0</v>
      </c>
      <c r="BE1893">
        <v>0</v>
      </c>
      <c r="BF1893">
        <v>0</v>
      </c>
      <c r="BG1893">
        <v>0</v>
      </c>
      <c r="BH1893">
        <v>1</v>
      </c>
      <c r="BI1893">
        <v>4</v>
      </c>
      <c r="BJ1893">
        <v>6.8</v>
      </c>
      <c r="BK1893">
        <v>7</v>
      </c>
      <c r="BL1893" s="4">
        <v>128.66999999999999</v>
      </c>
      <c r="BM1893" s="4">
        <v>19.3</v>
      </c>
      <c r="BN1893" s="4">
        <v>147.97</v>
      </c>
      <c r="BO1893" s="4">
        <v>147.97</v>
      </c>
      <c r="BQ1893" t="s">
        <v>318</v>
      </c>
      <c r="BR1893" t="s">
        <v>317</v>
      </c>
      <c r="BS1893" s="2">
        <v>44056</v>
      </c>
      <c r="BT1893" s="1">
        <v>0.29166666666666669</v>
      </c>
      <c r="BU1893" t="s">
        <v>163</v>
      </c>
      <c r="BV1893" t="s">
        <v>16</v>
      </c>
      <c r="BY1893">
        <v>33798</v>
      </c>
      <c r="BZ1893" t="s">
        <v>1427</v>
      </c>
      <c r="CC1893" t="s">
        <v>347</v>
      </c>
      <c r="CD1893">
        <v>2410</v>
      </c>
      <c r="CE1893" t="s">
        <v>2</v>
      </c>
      <c r="CF1893" s="2">
        <v>44057</v>
      </c>
      <c r="CI1893">
        <v>1</v>
      </c>
      <c r="CJ1893">
        <v>1</v>
      </c>
      <c r="CK1893">
        <v>34</v>
      </c>
      <c r="CL1893" t="s">
        <v>0</v>
      </c>
    </row>
    <row r="1894" spans="1:90" x14ac:dyDescent="0.3">
      <c r="A1894" t="s">
        <v>322</v>
      </c>
      <c r="B1894" t="s">
        <v>321</v>
      </c>
      <c r="C1894" t="s">
        <v>10</v>
      </c>
      <c r="E1894" t="str">
        <f>"FES1162758770"</f>
        <v>FES1162758770</v>
      </c>
      <c r="F1894" s="2">
        <v>44047</v>
      </c>
      <c r="G1894">
        <v>202102</v>
      </c>
      <c r="H1894" t="s">
        <v>25</v>
      </c>
      <c r="I1894" t="s">
        <v>23</v>
      </c>
      <c r="J1894" t="s">
        <v>362</v>
      </c>
      <c r="K1894" t="s">
        <v>7</v>
      </c>
      <c r="L1894" t="s">
        <v>425</v>
      </c>
      <c r="M1894" t="s">
        <v>421</v>
      </c>
      <c r="N1894" t="s">
        <v>424</v>
      </c>
      <c r="O1894" t="s">
        <v>21</v>
      </c>
      <c r="P1894" t="str">
        <f>"2170745894                    "</f>
        <v xml:space="preserve">2170745894                    </v>
      </c>
      <c r="Q1894">
        <v>0</v>
      </c>
      <c r="R1894">
        <v>0</v>
      </c>
      <c r="S1894">
        <v>0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0</v>
      </c>
      <c r="Z1894">
        <v>0</v>
      </c>
      <c r="AA1894">
        <v>0</v>
      </c>
      <c r="AB1894">
        <v>0</v>
      </c>
      <c r="AC1894">
        <v>0</v>
      </c>
      <c r="AD1894">
        <v>0</v>
      </c>
      <c r="AE1894" s="3">
        <v>0</v>
      </c>
      <c r="AF1894" s="3">
        <v>0</v>
      </c>
      <c r="AG1894" s="3">
        <v>0</v>
      </c>
      <c r="AH1894" s="3">
        <v>0</v>
      </c>
      <c r="AI1894" s="3">
        <v>0</v>
      </c>
      <c r="AJ1894" s="3">
        <v>0</v>
      </c>
      <c r="AK1894" s="3">
        <v>4.58</v>
      </c>
      <c r="AL1894" s="3">
        <v>0</v>
      </c>
      <c r="AM1894" s="3">
        <v>0</v>
      </c>
      <c r="AN1894" s="3">
        <v>0</v>
      </c>
      <c r="AO1894" s="3">
        <v>0</v>
      </c>
      <c r="AP1894" s="3">
        <v>0</v>
      </c>
      <c r="AQ1894" s="3">
        <v>0</v>
      </c>
      <c r="AR1894" s="3">
        <v>0</v>
      </c>
      <c r="AS1894" s="3">
        <v>0</v>
      </c>
      <c r="AT1894">
        <v>0</v>
      </c>
      <c r="AU1894">
        <v>0</v>
      </c>
      <c r="AV1894">
        <v>0</v>
      </c>
      <c r="AW1894">
        <v>0</v>
      </c>
      <c r="AX1894">
        <v>0</v>
      </c>
      <c r="AY1894">
        <v>0</v>
      </c>
      <c r="AZ1894">
        <v>0</v>
      </c>
      <c r="BA1894">
        <v>0</v>
      </c>
      <c r="BB1894">
        <v>0</v>
      </c>
      <c r="BC1894">
        <v>0</v>
      </c>
      <c r="BD1894">
        <v>0</v>
      </c>
      <c r="BE1894">
        <v>0</v>
      </c>
      <c r="BF1894">
        <v>0</v>
      </c>
      <c r="BG1894">
        <v>0</v>
      </c>
      <c r="BH1894">
        <v>1</v>
      </c>
      <c r="BI1894">
        <v>1</v>
      </c>
      <c r="BJ1894">
        <v>0.2</v>
      </c>
      <c r="BK1894">
        <v>1</v>
      </c>
      <c r="BL1894" s="4">
        <v>37.29</v>
      </c>
      <c r="BM1894" s="4">
        <v>5.59</v>
      </c>
      <c r="BN1894" s="4">
        <v>42.88</v>
      </c>
      <c r="BO1894" s="4">
        <v>42.88</v>
      </c>
      <c r="BQ1894" t="s">
        <v>385</v>
      </c>
      <c r="BR1894" t="s">
        <v>358</v>
      </c>
      <c r="BS1894" s="2">
        <v>44048</v>
      </c>
      <c r="BT1894" s="1">
        <v>0.33333333333333331</v>
      </c>
      <c r="BU1894" t="s">
        <v>1826</v>
      </c>
      <c r="BV1894" t="s">
        <v>16</v>
      </c>
      <c r="BY1894">
        <v>1200</v>
      </c>
      <c r="BZ1894" t="s">
        <v>1427</v>
      </c>
      <c r="CA1894" t="s">
        <v>422</v>
      </c>
      <c r="CC1894" t="s">
        <v>421</v>
      </c>
      <c r="CD1894">
        <v>1559</v>
      </c>
      <c r="CE1894" t="s">
        <v>64</v>
      </c>
      <c r="CI1894">
        <v>1</v>
      </c>
      <c r="CJ1894">
        <v>1</v>
      </c>
      <c r="CK1894">
        <v>22</v>
      </c>
      <c r="CL1894" t="s">
        <v>0</v>
      </c>
    </row>
    <row r="1895" spans="1:90" x14ac:dyDescent="0.3">
      <c r="A1895" t="s">
        <v>322</v>
      </c>
      <c r="B1895" t="s">
        <v>321</v>
      </c>
      <c r="C1895" t="s">
        <v>10</v>
      </c>
      <c r="E1895" t="str">
        <f>"FES1162759341"</f>
        <v>FES1162759341</v>
      </c>
      <c r="F1895" s="2">
        <v>44049</v>
      </c>
      <c r="G1895">
        <v>202102</v>
      </c>
      <c r="H1895" t="s">
        <v>25</v>
      </c>
      <c r="I1895" t="s">
        <v>23</v>
      </c>
      <c r="J1895" t="s">
        <v>362</v>
      </c>
      <c r="K1895" t="s">
        <v>7</v>
      </c>
      <c r="L1895" t="s">
        <v>37</v>
      </c>
      <c r="M1895" t="s">
        <v>36</v>
      </c>
      <c r="N1895" t="s">
        <v>824</v>
      </c>
      <c r="O1895" t="s">
        <v>21</v>
      </c>
      <c r="P1895" t="str">
        <f>"2170748280                    "</f>
        <v xml:space="preserve">2170748280                    </v>
      </c>
      <c r="Q1895">
        <v>0</v>
      </c>
      <c r="R1895">
        <v>0</v>
      </c>
      <c r="S1895">
        <v>0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0</v>
      </c>
      <c r="AA1895">
        <v>0</v>
      </c>
      <c r="AB1895">
        <v>0</v>
      </c>
      <c r="AC1895">
        <v>0</v>
      </c>
      <c r="AD1895">
        <v>0</v>
      </c>
      <c r="AE1895" s="3">
        <v>0</v>
      </c>
      <c r="AF1895" s="3">
        <v>0</v>
      </c>
      <c r="AG1895" s="3">
        <v>0</v>
      </c>
      <c r="AH1895" s="3">
        <v>0</v>
      </c>
      <c r="AI1895" s="3">
        <v>0</v>
      </c>
      <c r="AJ1895" s="3">
        <v>0</v>
      </c>
      <c r="AK1895" s="3">
        <v>6.28</v>
      </c>
      <c r="AL1895" s="3">
        <v>0</v>
      </c>
      <c r="AM1895" s="3">
        <v>0</v>
      </c>
      <c r="AN1895" s="3">
        <v>0</v>
      </c>
      <c r="AO1895" s="3">
        <v>0</v>
      </c>
      <c r="AP1895" s="3">
        <v>0</v>
      </c>
      <c r="AQ1895" s="3">
        <v>0</v>
      </c>
      <c r="AR1895" s="3">
        <v>0</v>
      </c>
      <c r="AS1895" s="3">
        <v>0</v>
      </c>
      <c r="AT1895">
        <v>0</v>
      </c>
      <c r="AU1895">
        <v>0</v>
      </c>
      <c r="AV1895">
        <v>0</v>
      </c>
      <c r="AW1895">
        <v>0</v>
      </c>
      <c r="AX1895">
        <v>0</v>
      </c>
      <c r="AY1895">
        <v>0</v>
      </c>
      <c r="AZ1895">
        <v>0</v>
      </c>
      <c r="BA1895">
        <v>0</v>
      </c>
      <c r="BB1895">
        <v>0</v>
      </c>
      <c r="BC1895">
        <v>0</v>
      </c>
      <c r="BD1895">
        <v>0</v>
      </c>
      <c r="BE1895">
        <v>0</v>
      </c>
      <c r="BF1895">
        <v>0</v>
      </c>
      <c r="BG1895">
        <v>0</v>
      </c>
      <c r="BH1895">
        <v>1</v>
      </c>
      <c r="BI1895">
        <v>1</v>
      </c>
      <c r="BJ1895">
        <v>0.2</v>
      </c>
      <c r="BK1895">
        <v>1</v>
      </c>
      <c r="BL1895" s="4">
        <v>48.15</v>
      </c>
      <c r="BM1895" s="4">
        <v>7.22</v>
      </c>
      <c r="BN1895" s="4">
        <v>55.37</v>
      </c>
      <c r="BO1895" s="4">
        <v>55.37</v>
      </c>
      <c r="BQ1895" t="s">
        <v>385</v>
      </c>
      <c r="BR1895" t="s">
        <v>358</v>
      </c>
      <c r="BS1895" s="2">
        <v>44050</v>
      </c>
      <c r="BT1895" s="1">
        <v>0.36944444444444446</v>
      </c>
      <c r="BU1895" t="s">
        <v>1825</v>
      </c>
      <c r="BV1895" t="s">
        <v>16</v>
      </c>
      <c r="BY1895">
        <v>1200</v>
      </c>
      <c r="CA1895" t="s">
        <v>144</v>
      </c>
      <c r="CC1895" t="s">
        <v>36</v>
      </c>
      <c r="CD1895">
        <v>3201</v>
      </c>
      <c r="CE1895" t="s">
        <v>64</v>
      </c>
      <c r="CF1895" s="2">
        <v>44055</v>
      </c>
      <c r="CI1895">
        <v>1</v>
      </c>
      <c r="CJ1895">
        <v>1</v>
      </c>
      <c r="CK1895">
        <v>21</v>
      </c>
      <c r="CL1895" t="s">
        <v>0</v>
      </c>
    </row>
    <row r="1896" spans="1:90" x14ac:dyDescent="0.3">
      <c r="A1896" t="s">
        <v>322</v>
      </c>
      <c r="B1896" t="s">
        <v>321</v>
      </c>
      <c r="C1896" t="s">
        <v>10</v>
      </c>
      <c r="E1896" t="str">
        <f>"FES1162759986"</f>
        <v>FES1162759986</v>
      </c>
      <c r="F1896" s="2">
        <v>44055</v>
      </c>
      <c r="G1896">
        <v>202102</v>
      </c>
      <c r="H1896" t="s">
        <v>25</v>
      </c>
      <c r="I1896" t="s">
        <v>23</v>
      </c>
      <c r="J1896" t="s">
        <v>362</v>
      </c>
      <c r="K1896" t="s">
        <v>7</v>
      </c>
      <c r="L1896" t="s">
        <v>46</v>
      </c>
      <c r="M1896" t="s">
        <v>44</v>
      </c>
      <c r="N1896" t="s">
        <v>609</v>
      </c>
      <c r="O1896" t="s">
        <v>21</v>
      </c>
      <c r="P1896" t="str">
        <f>"2170748816                    "</f>
        <v xml:space="preserve">2170748816                    </v>
      </c>
      <c r="Q1896">
        <v>0</v>
      </c>
      <c r="R1896">
        <v>0</v>
      </c>
      <c r="S1896">
        <v>0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0</v>
      </c>
      <c r="Z1896">
        <v>0</v>
      </c>
      <c r="AA1896">
        <v>0</v>
      </c>
      <c r="AB1896">
        <v>0</v>
      </c>
      <c r="AC1896">
        <v>0</v>
      </c>
      <c r="AD1896">
        <v>0</v>
      </c>
      <c r="AE1896" s="3">
        <v>0</v>
      </c>
      <c r="AF1896" s="3">
        <v>0</v>
      </c>
      <c r="AG1896" s="3">
        <v>0</v>
      </c>
      <c r="AH1896" s="3">
        <v>0</v>
      </c>
      <c r="AI1896" s="3">
        <v>0</v>
      </c>
      <c r="AJ1896" s="3">
        <v>0</v>
      </c>
      <c r="AK1896" s="3">
        <v>6.28</v>
      </c>
      <c r="AL1896" s="3">
        <v>0</v>
      </c>
      <c r="AM1896" s="3">
        <v>0</v>
      </c>
      <c r="AN1896" s="3">
        <v>0</v>
      </c>
      <c r="AO1896" s="3">
        <v>0</v>
      </c>
      <c r="AP1896" s="3">
        <v>0</v>
      </c>
      <c r="AQ1896" s="3">
        <v>0</v>
      </c>
      <c r="AR1896" s="3">
        <v>0</v>
      </c>
      <c r="AS1896" s="3">
        <v>0</v>
      </c>
      <c r="AT1896">
        <v>0</v>
      </c>
      <c r="AU1896">
        <v>0</v>
      </c>
      <c r="AV1896">
        <v>0</v>
      </c>
      <c r="AW1896">
        <v>0</v>
      </c>
      <c r="AX1896">
        <v>0</v>
      </c>
      <c r="AY1896">
        <v>0</v>
      </c>
      <c r="AZ1896">
        <v>0</v>
      </c>
      <c r="BA1896">
        <v>0</v>
      </c>
      <c r="BB1896">
        <v>0</v>
      </c>
      <c r="BC1896">
        <v>0</v>
      </c>
      <c r="BD1896">
        <v>0</v>
      </c>
      <c r="BE1896">
        <v>0</v>
      </c>
      <c r="BF1896">
        <v>0</v>
      </c>
      <c r="BG1896">
        <v>0</v>
      </c>
      <c r="BH1896">
        <v>1</v>
      </c>
      <c r="BI1896">
        <v>1</v>
      </c>
      <c r="BJ1896">
        <v>0.2</v>
      </c>
      <c r="BK1896">
        <v>1</v>
      </c>
      <c r="BL1896" s="4">
        <v>48.15</v>
      </c>
      <c r="BM1896" s="4">
        <v>7.22</v>
      </c>
      <c r="BN1896" s="4">
        <v>55.37</v>
      </c>
      <c r="BO1896" s="4">
        <v>55.37</v>
      </c>
      <c r="BQ1896" t="s">
        <v>385</v>
      </c>
      <c r="BR1896" t="s">
        <v>358</v>
      </c>
      <c r="BS1896" s="2">
        <v>44056</v>
      </c>
      <c r="BT1896" s="1">
        <v>0.5</v>
      </c>
      <c r="BU1896" t="s">
        <v>708</v>
      </c>
      <c r="BV1896" t="s">
        <v>0</v>
      </c>
      <c r="BW1896" t="s">
        <v>34</v>
      </c>
      <c r="BX1896" t="s">
        <v>95</v>
      </c>
      <c r="BY1896">
        <v>1200</v>
      </c>
      <c r="CA1896" t="s">
        <v>101</v>
      </c>
      <c r="CC1896" t="s">
        <v>44</v>
      </c>
      <c r="CD1896">
        <v>4001</v>
      </c>
      <c r="CE1896" t="s">
        <v>64</v>
      </c>
      <c r="CF1896" s="2">
        <v>44063</v>
      </c>
      <c r="CI1896">
        <v>1</v>
      </c>
      <c r="CJ1896">
        <v>1</v>
      </c>
      <c r="CK1896">
        <v>21</v>
      </c>
      <c r="CL1896" t="s">
        <v>0</v>
      </c>
    </row>
    <row r="1897" spans="1:90" x14ac:dyDescent="0.3">
      <c r="A1897" t="s">
        <v>322</v>
      </c>
      <c r="B1897" t="s">
        <v>321</v>
      </c>
      <c r="C1897" t="s">
        <v>10</v>
      </c>
      <c r="E1897" t="str">
        <f>"FES1162758588"</f>
        <v>FES1162758588</v>
      </c>
      <c r="F1897" s="2">
        <v>44047</v>
      </c>
      <c r="G1897">
        <v>202102</v>
      </c>
      <c r="H1897" t="s">
        <v>25</v>
      </c>
      <c r="I1897" t="s">
        <v>23</v>
      </c>
      <c r="J1897" t="s">
        <v>362</v>
      </c>
      <c r="K1897" t="s">
        <v>7</v>
      </c>
      <c r="L1897" t="s">
        <v>111</v>
      </c>
      <c r="M1897" t="s">
        <v>110</v>
      </c>
      <c r="N1897" t="s">
        <v>620</v>
      </c>
      <c r="O1897" t="s">
        <v>21</v>
      </c>
      <c r="P1897" t="str">
        <f>"2170744743                    "</f>
        <v xml:space="preserve">2170744743                    </v>
      </c>
      <c r="Q1897">
        <v>0</v>
      </c>
      <c r="R1897">
        <v>0</v>
      </c>
      <c r="S1897">
        <v>0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0</v>
      </c>
      <c r="Z1897">
        <v>0</v>
      </c>
      <c r="AA1897">
        <v>0</v>
      </c>
      <c r="AB1897">
        <v>0</v>
      </c>
      <c r="AC1897">
        <v>0</v>
      </c>
      <c r="AD1897">
        <v>0</v>
      </c>
      <c r="AE1897" s="3">
        <v>0</v>
      </c>
      <c r="AF1897" s="3">
        <v>0</v>
      </c>
      <c r="AG1897" s="3">
        <v>0</v>
      </c>
      <c r="AH1897" s="3">
        <v>0</v>
      </c>
      <c r="AI1897" s="3">
        <v>0</v>
      </c>
      <c r="AJ1897" s="3">
        <v>0</v>
      </c>
      <c r="AK1897" s="3">
        <v>4.58</v>
      </c>
      <c r="AL1897" s="3">
        <v>0</v>
      </c>
      <c r="AM1897" s="3">
        <v>0</v>
      </c>
      <c r="AN1897" s="3">
        <v>0</v>
      </c>
      <c r="AO1897" s="3">
        <v>0</v>
      </c>
      <c r="AP1897" s="3">
        <v>0</v>
      </c>
      <c r="AQ1897" s="3">
        <v>0</v>
      </c>
      <c r="AR1897" s="3">
        <v>0</v>
      </c>
      <c r="AS1897" s="3">
        <v>0</v>
      </c>
      <c r="AT1897">
        <v>0</v>
      </c>
      <c r="AU1897">
        <v>0</v>
      </c>
      <c r="AV1897">
        <v>0</v>
      </c>
      <c r="AW1897">
        <v>0</v>
      </c>
      <c r="AX1897">
        <v>0</v>
      </c>
      <c r="AY1897">
        <v>0</v>
      </c>
      <c r="AZ1897">
        <v>0</v>
      </c>
      <c r="BA1897">
        <v>0</v>
      </c>
      <c r="BB1897">
        <v>0</v>
      </c>
      <c r="BC1897">
        <v>0</v>
      </c>
      <c r="BD1897">
        <v>0</v>
      </c>
      <c r="BE1897">
        <v>0</v>
      </c>
      <c r="BF1897">
        <v>0</v>
      </c>
      <c r="BG1897">
        <v>0</v>
      </c>
      <c r="BH1897">
        <v>1</v>
      </c>
      <c r="BI1897">
        <v>1</v>
      </c>
      <c r="BJ1897">
        <v>0.2</v>
      </c>
      <c r="BK1897">
        <v>1</v>
      </c>
      <c r="BL1897" s="4">
        <v>37.29</v>
      </c>
      <c r="BM1897" s="4">
        <v>5.59</v>
      </c>
      <c r="BN1897" s="4">
        <v>42.88</v>
      </c>
      <c r="BO1897" s="4">
        <v>42.88</v>
      </c>
      <c r="BQ1897" t="s">
        <v>385</v>
      </c>
      <c r="BR1897" t="s">
        <v>358</v>
      </c>
      <c r="BS1897" s="2">
        <v>44048</v>
      </c>
      <c r="BT1897" s="1">
        <v>0.33333333333333331</v>
      </c>
      <c r="BU1897" t="s">
        <v>1824</v>
      </c>
      <c r="BV1897" t="s">
        <v>16</v>
      </c>
      <c r="BY1897">
        <v>1200</v>
      </c>
      <c r="BZ1897" t="s">
        <v>1427</v>
      </c>
      <c r="CA1897" t="s">
        <v>1434</v>
      </c>
      <c r="CC1897" t="s">
        <v>110</v>
      </c>
      <c r="CD1897">
        <v>1428</v>
      </c>
      <c r="CE1897" t="s">
        <v>64</v>
      </c>
      <c r="CF1897" s="2">
        <v>44049</v>
      </c>
      <c r="CI1897">
        <v>1</v>
      </c>
      <c r="CJ1897">
        <v>1</v>
      </c>
      <c r="CK1897">
        <v>22</v>
      </c>
      <c r="CL1897" t="s">
        <v>0</v>
      </c>
    </row>
    <row r="1898" spans="1:90" x14ac:dyDescent="0.3">
      <c r="A1898" t="s">
        <v>322</v>
      </c>
      <c r="B1898" t="s">
        <v>321</v>
      </c>
      <c r="C1898" t="s">
        <v>10</v>
      </c>
      <c r="E1898" t="str">
        <f>"FES1162758668"</f>
        <v>FES1162758668</v>
      </c>
      <c r="F1898" s="2">
        <v>44047</v>
      </c>
      <c r="G1898">
        <v>202102</v>
      </c>
      <c r="H1898" t="s">
        <v>25</v>
      </c>
      <c r="I1898" t="s">
        <v>23</v>
      </c>
      <c r="J1898" t="s">
        <v>362</v>
      </c>
      <c r="K1898" t="s">
        <v>7</v>
      </c>
      <c r="L1898" t="s">
        <v>562</v>
      </c>
      <c r="M1898" t="s">
        <v>558</v>
      </c>
      <c r="N1898" t="s">
        <v>592</v>
      </c>
      <c r="O1898" t="s">
        <v>21</v>
      </c>
      <c r="P1898" t="str">
        <f>"2170747579                    "</f>
        <v xml:space="preserve">2170747579                    </v>
      </c>
      <c r="Q1898">
        <v>0</v>
      </c>
      <c r="R1898">
        <v>0</v>
      </c>
      <c r="S1898">
        <v>0</v>
      </c>
      <c r="T1898">
        <v>0</v>
      </c>
      <c r="U1898">
        <v>0</v>
      </c>
      <c r="V1898">
        <v>0</v>
      </c>
      <c r="W1898">
        <v>0</v>
      </c>
      <c r="X1898">
        <v>0</v>
      </c>
      <c r="Y1898">
        <v>0</v>
      </c>
      <c r="Z1898">
        <v>0</v>
      </c>
      <c r="AA1898">
        <v>0</v>
      </c>
      <c r="AB1898">
        <v>0</v>
      </c>
      <c r="AC1898">
        <v>0</v>
      </c>
      <c r="AD1898">
        <v>0</v>
      </c>
      <c r="AE1898" s="3">
        <v>0</v>
      </c>
      <c r="AF1898" s="3">
        <v>0</v>
      </c>
      <c r="AG1898" s="3">
        <v>0</v>
      </c>
      <c r="AH1898" s="3">
        <v>0</v>
      </c>
      <c r="AI1898" s="3">
        <v>0</v>
      </c>
      <c r="AJ1898" s="3">
        <v>0</v>
      </c>
      <c r="AK1898" s="3">
        <v>4.58</v>
      </c>
      <c r="AL1898" s="3">
        <v>0</v>
      </c>
      <c r="AM1898" s="3">
        <v>0</v>
      </c>
      <c r="AN1898" s="3">
        <v>0</v>
      </c>
      <c r="AO1898" s="3">
        <v>0</v>
      </c>
      <c r="AP1898" s="3">
        <v>0</v>
      </c>
      <c r="AQ1898" s="3">
        <v>0</v>
      </c>
      <c r="AR1898" s="3">
        <v>0</v>
      </c>
      <c r="AS1898" s="3">
        <v>0</v>
      </c>
      <c r="AT1898">
        <v>0</v>
      </c>
      <c r="AU1898">
        <v>0</v>
      </c>
      <c r="AV1898">
        <v>0</v>
      </c>
      <c r="AW1898">
        <v>0</v>
      </c>
      <c r="AX1898">
        <v>0</v>
      </c>
      <c r="AY1898">
        <v>0</v>
      </c>
      <c r="AZ1898">
        <v>0</v>
      </c>
      <c r="BA1898">
        <v>0</v>
      </c>
      <c r="BB1898">
        <v>0</v>
      </c>
      <c r="BC1898">
        <v>0</v>
      </c>
      <c r="BD1898">
        <v>0</v>
      </c>
      <c r="BE1898">
        <v>0</v>
      </c>
      <c r="BF1898">
        <v>0</v>
      </c>
      <c r="BG1898">
        <v>0</v>
      </c>
      <c r="BH1898">
        <v>1</v>
      </c>
      <c r="BI1898">
        <v>3.6</v>
      </c>
      <c r="BJ1898">
        <v>1.2</v>
      </c>
      <c r="BK1898">
        <v>4</v>
      </c>
      <c r="BL1898" s="4">
        <v>37.29</v>
      </c>
      <c r="BM1898" s="4">
        <v>5.59</v>
      </c>
      <c r="BN1898" s="4">
        <v>42.88</v>
      </c>
      <c r="BO1898" s="4">
        <v>42.88</v>
      </c>
      <c r="BQ1898" t="s">
        <v>318</v>
      </c>
      <c r="BR1898" t="s">
        <v>358</v>
      </c>
      <c r="BS1898" s="2">
        <v>44048</v>
      </c>
      <c r="BT1898" s="1">
        <v>0.3263888888888889</v>
      </c>
      <c r="BU1898" t="s">
        <v>1823</v>
      </c>
      <c r="BV1898" t="s">
        <v>16</v>
      </c>
      <c r="BY1898">
        <v>5803.51</v>
      </c>
      <c r="BZ1898" t="s">
        <v>1427</v>
      </c>
      <c r="CA1898" t="s">
        <v>717</v>
      </c>
      <c r="CC1898" t="s">
        <v>558</v>
      </c>
      <c r="CD1898">
        <v>1451</v>
      </c>
      <c r="CE1898" t="s">
        <v>2</v>
      </c>
      <c r="CF1898" s="2">
        <v>44049</v>
      </c>
      <c r="CI1898">
        <v>1</v>
      </c>
      <c r="CJ1898">
        <v>1</v>
      </c>
      <c r="CK1898">
        <v>22</v>
      </c>
      <c r="CL1898" t="s">
        <v>0</v>
      </c>
    </row>
    <row r="1899" spans="1:90" x14ac:dyDescent="0.3">
      <c r="A1899" t="s">
        <v>322</v>
      </c>
      <c r="B1899" t="s">
        <v>321</v>
      </c>
      <c r="C1899" t="s">
        <v>10</v>
      </c>
      <c r="E1899" t="str">
        <f>"FES1162759322"</f>
        <v>FES1162759322</v>
      </c>
      <c r="F1899" s="2">
        <v>44049</v>
      </c>
      <c r="G1899">
        <v>202102</v>
      </c>
      <c r="H1899" t="s">
        <v>25</v>
      </c>
      <c r="I1899" t="s">
        <v>23</v>
      </c>
      <c r="J1899" t="s">
        <v>362</v>
      </c>
      <c r="K1899" t="s">
        <v>7</v>
      </c>
      <c r="L1899" t="s">
        <v>100</v>
      </c>
      <c r="M1899" t="s">
        <v>99</v>
      </c>
      <c r="N1899" t="s">
        <v>809</v>
      </c>
      <c r="O1899" t="s">
        <v>21</v>
      </c>
      <c r="P1899" t="str">
        <f>"2170747044                    "</f>
        <v xml:space="preserve">2170747044                    </v>
      </c>
      <c r="Q1899">
        <v>0</v>
      </c>
      <c r="R1899">
        <v>0</v>
      </c>
      <c r="S1899">
        <v>0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0</v>
      </c>
      <c r="AA1899">
        <v>0</v>
      </c>
      <c r="AB1899">
        <v>0</v>
      </c>
      <c r="AC1899">
        <v>0</v>
      </c>
      <c r="AD1899">
        <v>0</v>
      </c>
      <c r="AE1899" s="3">
        <v>0</v>
      </c>
      <c r="AF1899" s="3">
        <v>0</v>
      </c>
      <c r="AG1899" s="3">
        <v>0</v>
      </c>
      <c r="AH1899" s="3">
        <v>0</v>
      </c>
      <c r="AI1899" s="3">
        <v>0</v>
      </c>
      <c r="AJ1899" s="3">
        <v>0</v>
      </c>
      <c r="AK1899" s="3">
        <v>6.28</v>
      </c>
      <c r="AL1899" s="3">
        <v>0</v>
      </c>
      <c r="AM1899" s="3">
        <v>0</v>
      </c>
      <c r="AN1899" s="3">
        <v>0</v>
      </c>
      <c r="AO1899" s="3">
        <v>0</v>
      </c>
      <c r="AP1899" s="3">
        <v>0</v>
      </c>
      <c r="AQ1899" s="3">
        <v>0</v>
      </c>
      <c r="AR1899" s="3">
        <v>0</v>
      </c>
      <c r="AS1899" s="3">
        <v>0</v>
      </c>
      <c r="AT1899">
        <v>0</v>
      </c>
      <c r="AU1899">
        <v>0</v>
      </c>
      <c r="AV1899">
        <v>0</v>
      </c>
      <c r="AW1899">
        <v>0</v>
      </c>
      <c r="AX1899">
        <v>0</v>
      </c>
      <c r="AY1899">
        <v>0</v>
      </c>
      <c r="AZ1899">
        <v>0</v>
      </c>
      <c r="BA1899">
        <v>0</v>
      </c>
      <c r="BB1899">
        <v>0</v>
      </c>
      <c r="BC1899">
        <v>0</v>
      </c>
      <c r="BD1899">
        <v>0</v>
      </c>
      <c r="BE1899">
        <v>0</v>
      </c>
      <c r="BF1899">
        <v>0</v>
      </c>
      <c r="BG1899">
        <v>0</v>
      </c>
      <c r="BH1899">
        <v>1</v>
      </c>
      <c r="BI1899">
        <v>1</v>
      </c>
      <c r="BJ1899">
        <v>0.2</v>
      </c>
      <c r="BK1899">
        <v>1</v>
      </c>
      <c r="BL1899" s="4">
        <v>48.15</v>
      </c>
      <c r="BM1899" s="4">
        <v>7.22</v>
      </c>
      <c r="BN1899" s="4">
        <v>55.37</v>
      </c>
      <c r="BO1899" s="4">
        <v>55.37</v>
      </c>
      <c r="BQ1899" t="s">
        <v>385</v>
      </c>
      <c r="BR1899" t="s">
        <v>358</v>
      </c>
      <c r="BS1899" s="2">
        <v>44050</v>
      </c>
      <c r="BT1899" s="1">
        <v>0.36527777777777781</v>
      </c>
      <c r="BU1899" t="s">
        <v>941</v>
      </c>
      <c r="BV1899" t="s">
        <v>16</v>
      </c>
      <c r="BY1899">
        <v>1200</v>
      </c>
      <c r="BZ1899" t="s">
        <v>1427</v>
      </c>
      <c r="CA1899" t="s">
        <v>786</v>
      </c>
      <c r="CC1899" t="s">
        <v>99</v>
      </c>
      <c r="CD1899">
        <v>3610</v>
      </c>
      <c r="CE1899" t="s">
        <v>64</v>
      </c>
      <c r="CF1899" s="2">
        <v>44050</v>
      </c>
      <c r="CI1899">
        <v>1</v>
      </c>
      <c r="CJ1899">
        <v>1</v>
      </c>
      <c r="CK1899">
        <v>21</v>
      </c>
      <c r="CL1899" t="s">
        <v>0</v>
      </c>
    </row>
    <row r="1900" spans="1:90" x14ac:dyDescent="0.3">
      <c r="A1900" t="s">
        <v>322</v>
      </c>
      <c r="B1900" t="s">
        <v>321</v>
      </c>
      <c r="C1900" t="s">
        <v>10</v>
      </c>
      <c r="E1900" t="str">
        <f>"FES1162759912"</f>
        <v>FES1162759912</v>
      </c>
      <c r="F1900" s="2">
        <v>44055</v>
      </c>
      <c r="G1900">
        <v>202102</v>
      </c>
      <c r="H1900" t="s">
        <v>25</v>
      </c>
      <c r="I1900" t="s">
        <v>23</v>
      </c>
      <c r="J1900" t="s">
        <v>362</v>
      </c>
      <c r="K1900" t="s">
        <v>7</v>
      </c>
      <c r="L1900" t="s">
        <v>232</v>
      </c>
      <c r="M1900" t="s">
        <v>231</v>
      </c>
      <c r="N1900" t="s">
        <v>1160</v>
      </c>
      <c r="O1900" t="s">
        <v>21</v>
      </c>
      <c r="P1900" t="str">
        <f>"2170747169                    "</f>
        <v xml:space="preserve">2170747169                    </v>
      </c>
      <c r="Q1900">
        <v>0</v>
      </c>
      <c r="R1900">
        <v>0</v>
      </c>
      <c r="S1900">
        <v>0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0</v>
      </c>
      <c r="Z1900">
        <v>0</v>
      </c>
      <c r="AA1900">
        <v>0</v>
      </c>
      <c r="AB1900">
        <v>0</v>
      </c>
      <c r="AC1900">
        <v>0</v>
      </c>
      <c r="AD1900">
        <v>0</v>
      </c>
      <c r="AE1900" s="3">
        <v>0</v>
      </c>
      <c r="AF1900" s="3">
        <v>0</v>
      </c>
      <c r="AG1900" s="3">
        <v>0</v>
      </c>
      <c r="AH1900" s="3">
        <v>0</v>
      </c>
      <c r="AI1900" s="3">
        <v>0</v>
      </c>
      <c r="AJ1900" s="3">
        <v>0</v>
      </c>
      <c r="AK1900" s="3">
        <v>4.91</v>
      </c>
      <c r="AL1900" s="3">
        <v>0</v>
      </c>
      <c r="AM1900" s="3">
        <v>0</v>
      </c>
      <c r="AN1900" s="3">
        <v>0</v>
      </c>
      <c r="AO1900" s="3">
        <v>0</v>
      </c>
      <c r="AP1900" s="3">
        <v>0</v>
      </c>
      <c r="AQ1900" s="3">
        <v>0</v>
      </c>
      <c r="AR1900" s="3">
        <v>0</v>
      </c>
      <c r="AS1900" s="3">
        <v>0</v>
      </c>
      <c r="AT1900">
        <v>0</v>
      </c>
      <c r="AU1900">
        <v>0</v>
      </c>
      <c r="AV1900">
        <v>0</v>
      </c>
      <c r="AW1900">
        <v>0</v>
      </c>
      <c r="AX1900">
        <v>0</v>
      </c>
      <c r="AY1900">
        <v>0</v>
      </c>
      <c r="AZ1900">
        <v>0</v>
      </c>
      <c r="BA1900">
        <v>0</v>
      </c>
      <c r="BB1900">
        <v>0</v>
      </c>
      <c r="BC1900">
        <v>0</v>
      </c>
      <c r="BD1900">
        <v>0</v>
      </c>
      <c r="BE1900">
        <v>0</v>
      </c>
      <c r="BF1900">
        <v>0</v>
      </c>
      <c r="BG1900">
        <v>0</v>
      </c>
      <c r="BH1900">
        <v>1</v>
      </c>
      <c r="BI1900">
        <v>1</v>
      </c>
      <c r="BJ1900">
        <v>0.2</v>
      </c>
      <c r="BK1900">
        <v>1</v>
      </c>
      <c r="BL1900" s="4">
        <v>37.619999999999997</v>
      </c>
      <c r="BM1900" s="4">
        <v>5.64</v>
      </c>
      <c r="BN1900" s="4">
        <v>43.26</v>
      </c>
      <c r="BO1900" s="4">
        <v>43.26</v>
      </c>
      <c r="BR1900" t="s">
        <v>358</v>
      </c>
      <c r="BS1900" s="2">
        <v>44056</v>
      </c>
      <c r="BT1900" s="1">
        <v>0.28472222222222221</v>
      </c>
      <c r="BU1900" t="s">
        <v>62</v>
      </c>
      <c r="BV1900" t="s">
        <v>16</v>
      </c>
      <c r="BY1900">
        <v>1200</v>
      </c>
      <c r="CC1900" t="s">
        <v>231</v>
      </c>
      <c r="CD1900">
        <v>1459</v>
      </c>
      <c r="CE1900" t="s">
        <v>64</v>
      </c>
      <c r="CF1900" s="2">
        <v>44057</v>
      </c>
      <c r="CI1900">
        <v>1</v>
      </c>
      <c r="CJ1900">
        <v>1</v>
      </c>
      <c r="CK1900">
        <v>22</v>
      </c>
      <c r="CL1900" t="s">
        <v>0</v>
      </c>
    </row>
    <row r="1901" spans="1:90" x14ac:dyDescent="0.3">
      <c r="A1901" t="s">
        <v>322</v>
      </c>
      <c r="B1901" t="s">
        <v>321</v>
      </c>
      <c r="C1901" t="s">
        <v>10</v>
      </c>
      <c r="E1901" t="str">
        <f>"FES1162758589"</f>
        <v>FES1162758589</v>
      </c>
      <c r="F1901" s="2">
        <v>44047</v>
      </c>
      <c r="G1901">
        <v>202102</v>
      </c>
      <c r="H1901" t="s">
        <v>25</v>
      </c>
      <c r="I1901" t="s">
        <v>23</v>
      </c>
      <c r="J1901" t="s">
        <v>362</v>
      </c>
      <c r="K1901" t="s">
        <v>7</v>
      </c>
      <c r="L1901" t="s">
        <v>107</v>
      </c>
      <c r="M1901" t="s">
        <v>106</v>
      </c>
      <c r="N1901" t="s">
        <v>836</v>
      </c>
      <c r="O1901" t="s">
        <v>21</v>
      </c>
      <c r="P1901" t="str">
        <f>"2170744756                    "</f>
        <v xml:space="preserve">2170744756                    </v>
      </c>
      <c r="Q1901">
        <v>0</v>
      </c>
      <c r="R1901">
        <v>0</v>
      </c>
      <c r="S1901">
        <v>0</v>
      </c>
      <c r="T1901">
        <v>0</v>
      </c>
      <c r="U1901">
        <v>0</v>
      </c>
      <c r="V1901">
        <v>0</v>
      </c>
      <c r="W1901">
        <v>0</v>
      </c>
      <c r="X1901">
        <v>0</v>
      </c>
      <c r="Y1901">
        <v>0</v>
      </c>
      <c r="Z1901">
        <v>0</v>
      </c>
      <c r="AA1901">
        <v>0</v>
      </c>
      <c r="AB1901">
        <v>0</v>
      </c>
      <c r="AC1901">
        <v>0</v>
      </c>
      <c r="AD1901">
        <v>0</v>
      </c>
      <c r="AE1901" s="3">
        <v>0</v>
      </c>
      <c r="AF1901" s="3">
        <v>0</v>
      </c>
      <c r="AG1901" s="3">
        <v>0</v>
      </c>
      <c r="AH1901" s="3">
        <v>0</v>
      </c>
      <c r="AI1901" s="3">
        <v>0</v>
      </c>
      <c r="AJ1901" s="3">
        <v>0</v>
      </c>
      <c r="AK1901" s="3">
        <v>4.58</v>
      </c>
      <c r="AL1901" s="3">
        <v>0</v>
      </c>
      <c r="AM1901" s="3">
        <v>0</v>
      </c>
      <c r="AN1901" s="3">
        <v>0</v>
      </c>
      <c r="AO1901" s="3">
        <v>0</v>
      </c>
      <c r="AP1901" s="3">
        <v>0</v>
      </c>
      <c r="AQ1901" s="3">
        <v>0</v>
      </c>
      <c r="AR1901" s="3">
        <v>0</v>
      </c>
      <c r="AS1901" s="3">
        <v>0</v>
      </c>
      <c r="AT1901">
        <v>0</v>
      </c>
      <c r="AU1901">
        <v>0</v>
      </c>
      <c r="AV1901">
        <v>0</v>
      </c>
      <c r="AW1901">
        <v>0</v>
      </c>
      <c r="AX1901">
        <v>0</v>
      </c>
      <c r="AY1901">
        <v>0</v>
      </c>
      <c r="AZ1901">
        <v>0</v>
      </c>
      <c r="BA1901">
        <v>0</v>
      </c>
      <c r="BB1901">
        <v>0</v>
      </c>
      <c r="BC1901">
        <v>0</v>
      </c>
      <c r="BD1901">
        <v>0</v>
      </c>
      <c r="BE1901">
        <v>0</v>
      </c>
      <c r="BF1901">
        <v>0</v>
      </c>
      <c r="BG1901">
        <v>0</v>
      </c>
      <c r="BH1901">
        <v>1</v>
      </c>
      <c r="BI1901">
        <v>1.7</v>
      </c>
      <c r="BJ1901">
        <v>2.1</v>
      </c>
      <c r="BK1901">
        <v>3</v>
      </c>
      <c r="BL1901" s="4">
        <v>37.29</v>
      </c>
      <c r="BM1901" s="4">
        <v>5.59</v>
      </c>
      <c r="BN1901" s="4">
        <v>42.88</v>
      </c>
      <c r="BO1901" s="4">
        <v>42.88</v>
      </c>
      <c r="BQ1901" t="s">
        <v>1822</v>
      </c>
      <c r="BR1901" t="s">
        <v>358</v>
      </c>
      <c r="BS1901" s="2">
        <v>44048</v>
      </c>
      <c r="BT1901" s="1">
        <v>0.33333333333333331</v>
      </c>
      <c r="BU1901" t="s">
        <v>835</v>
      </c>
      <c r="BV1901" t="s">
        <v>16</v>
      </c>
      <c r="BY1901">
        <v>10331.92</v>
      </c>
      <c r="BZ1901" t="s">
        <v>1427</v>
      </c>
      <c r="CC1901" t="s">
        <v>106</v>
      </c>
      <c r="CD1901">
        <v>1541</v>
      </c>
      <c r="CE1901" t="s">
        <v>64</v>
      </c>
      <c r="CI1901">
        <v>1</v>
      </c>
      <c r="CJ1901">
        <v>1</v>
      </c>
      <c r="CK1901">
        <v>22</v>
      </c>
      <c r="CL1901" t="s">
        <v>0</v>
      </c>
    </row>
    <row r="1902" spans="1:90" x14ac:dyDescent="0.3">
      <c r="A1902" t="s">
        <v>322</v>
      </c>
      <c r="B1902" t="s">
        <v>321</v>
      </c>
      <c r="C1902" t="s">
        <v>10</v>
      </c>
      <c r="E1902" t="str">
        <f>"FES1162758574"</f>
        <v>FES1162758574</v>
      </c>
      <c r="F1902" s="2">
        <v>44047</v>
      </c>
      <c r="G1902">
        <v>202102</v>
      </c>
      <c r="H1902" t="s">
        <v>25</v>
      </c>
      <c r="I1902" t="s">
        <v>23</v>
      </c>
      <c r="J1902" t="s">
        <v>362</v>
      </c>
      <c r="K1902" t="s">
        <v>7</v>
      </c>
      <c r="L1902" t="s">
        <v>398</v>
      </c>
      <c r="M1902" t="s">
        <v>394</v>
      </c>
      <c r="N1902" t="s">
        <v>397</v>
      </c>
      <c r="O1902" t="s">
        <v>21</v>
      </c>
      <c r="P1902" t="str">
        <f>"2170743587                    "</f>
        <v xml:space="preserve">2170743587                    </v>
      </c>
      <c r="Q1902">
        <v>0</v>
      </c>
      <c r="R1902">
        <v>0</v>
      </c>
      <c r="S1902">
        <v>0</v>
      </c>
      <c r="T1902">
        <v>0</v>
      </c>
      <c r="U1902">
        <v>0</v>
      </c>
      <c r="V1902">
        <v>0</v>
      </c>
      <c r="W1902">
        <v>0</v>
      </c>
      <c r="X1902">
        <v>0</v>
      </c>
      <c r="Y1902">
        <v>0</v>
      </c>
      <c r="Z1902">
        <v>0</v>
      </c>
      <c r="AA1902">
        <v>0</v>
      </c>
      <c r="AB1902">
        <v>0</v>
      </c>
      <c r="AC1902">
        <v>0</v>
      </c>
      <c r="AD1902">
        <v>0</v>
      </c>
      <c r="AE1902" s="3">
        <v>0</v>
      </c>
      <c r="AF1902" s="3">
        <v>0</v>
      </c>
      <c r="AG1902" s="3">
        <v>0</v>
      </c>
      <c r="AH1902" s="3">
        <v>0</v>
      </c>
      <c r="AI1902" s="3">
        <v>0</v>
      </c>
      <c r="AJ1902" s="3">
        <v>0</v>
      </c>
      <c r="AK1902" s="3">
        <v>98.56</v>
      </c>
      <c r="AL1902" s="3">
        <v>0</v>
      </c>
      <c r="AM1902" s="3">
        <v>0</v>
      </c>
      <c r="AN1902" s="3">
        <v>0</v>
      </c>
      <c r="AO1902" s="3">
        <v>0</v>
      </c>
      <c r="AP1902" s="3">
        <v>0</v>
      </c>
      <c r="AQ1902" s="3">
        <v>0</v>
      </c>
      <c r="AR1902" s="3">
        <v>0</v>
      </c>
      <c r="AS1902" s="3">
        <v>0</v>
      </c>
      <c r="AT1902">
        <v>0</v>
      </c>
      <c r="AU1902">
        <v>0</v>
      </c>
      <c r="AV1902">
        <v>0</v>
      </c>
      <c r="AW1902">
        <v>0</v>
      </c>
      <c r="AX1902">
        <v>0</v>
      </c>
      <c r="AY1902">
        <v>0</v>
      </c>
      <c r="AZ1902">
        <v>0</v>
      </c>
      <c r="BA1902">
        <v>0</v>
      </c>
      <c r="BB1902">
        <v>0</v>
      </c>
      <c r="BC1902">
        <v>0</v>
      </c>
      <c r="BD1902">
        <v>0</v>
      </c>
      <c r="BE1902">
        <v>0</v>
      </c>
      <c r="BF1902">
        <v>0</v>
      </c>
      <c r="BG1902">
        <v>0</v>
      </c>
      <c r="BH1902">
        <v>2</v>
      </c>
      <c r="BI1902">
        <v>19</v>
      </c>
      <c r="BJ1902">
        <v>10</v>
      </c>
      <c r="BK1902">
        <v>19</v>
      </c>
      <c r="BL1902" s="4">
        <v>802.56</v>
      </c>
      <c r="BM1902" s="4">
        <v>120.38</v>
      </c>
      <c r="BN1902" s="4">
        <v>922.94</v>
      </c>
      <c r="BO1902" s="4">
        <v>922.94</v>
      </c>
      <c r="BQ1902" t="s">
        <v>318</v>
      </c>
      <c r="BR1902" t="s">
        <v>358</v>
      </c>
      <c r="BS1902" s="2">
        <v>44049</v>
      </c>
      <c r="BT1902" s="1">
        <v>0.37152777777777773</v>
      </c>
      <c r="BU1902" t="s">
        <v>1522</v>
      </c>
      <c r="BV1902" t="s">
        <v>16</v>
      </c>
      <c r="BY1902">
        <v>50140.73</v>
      </c>
      <c r="BZ1902" t="s">
        <v>1427</v>
      </c>
      <c r="CA1902" t="s">
        <v>395</v>
      </c>
      <c r="CC1902" t="s">
        <v>394</v>
      </c>
      <c r="CD1902">
        <v>6849</v>
      </c>
      <c r="CE1902" t="s">
        <v>325</v>
      </c>
      <c r="CF1902" s="2">
        <v>44054</v>
      </c>
      <c r="CI1902">
        <v>3</v>
      </c>
      <c r="CJ1902">
        <v>2</v>
      </c>
      <c r="CK1902">
        <v>23</v>
      </c>
      <c r="CL1902" t="s">
        <v>0</v>
      </c>
    </row>
    <row r="1903" spans="1:90" x14ac:dyDescent="0.3">
      <c r="A1903" t="s">
        <v>322</v>
      </c>
      <c r="B1903" t="s">
        <v>321</v>
      </c>
      <c r="C1903" t="s">
        <v>10</v>
      </c>
      <c r="E1903" t="str">
        <f>"FES1162759975"</f>
        <v>FES1162759975</v>
      </c>
      <c r="F1903" s="2">
        <v>44055</v>
      </c>
      <c r="G1903">
        <v>202102</v>
      </c>
      <c r="H1903" t="s">
        <v>25</v>
      </c>
      <c r="I1903" t="s">
        <v>23</v>
      </c>
      <c r="J1903" t="s">
        <v>362</v>
      </c>
      <c r="K1903" t="s">
        <v>7</v>
      </c>
      <c r="L1903" t="s">
        <v>25</v>
      </c>
      <c r="M1903" t="s">
        <v>23</v>
      </c>
      <c r="N1903" t="s">
        <v>374</v>
      </c>
      <c r="O1903" t="s">
        <v>21</v>
      </c>
      <c r="P1903" t="str">
        <f>"2170748860                    "</f>
        <v xml:space="preserve">2170748860                    </v>
      </c>
      <c r="Q1903">
        <v>0</v>
      </c>
      <c r="R1903">
        <v>0</v>
      </c>
      <c r="S1903">
        <v>0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0</v>
      </c>
      <c r="Z1903">
        <v>0</v>
      </c>
      <c r="AA1903">
        <v>0</v>
      </c>
      <c r="AB1903">
        <v>0</v>
      </c>
      <c r="AC1903">
        <v>0</v>
      </c>
      <c r="AD1903">
        <v>0</v>
      </c>
      <c r="AE1903" s="3">
        <v>0</v>
      </c>
      <c r="AF1903" s="3">
        <v>0</v>
      </c>
      <c r="AG1903" s="3">
        <v>0</v>
      </c>
      <c r="AH1903" s="3">
        <v>0</v>
      </c>
      <c r="AI1903" s="3">
        <v>0</v>
      </c>
      <c r="AJ1903" s="3">
        <v>0</v>
      </c>
      <c r="AK1903" s="3">
        <v>4.91</v>
      </c>
      <c r="AL1903" s="3">
        <v>0</v>
      </c>
      <c r="AM1903" s="3">
        <v>0</v>
      </c>
      <c r="AN1903" s="3">
        <v>0</v>
      </c>
      <c r="AO1903" s="3">
        <v>0</v>
      </c>
      <c r="AP1903" s="3">
        <v>0</v>
      </c>
      <c r="AQ1903" s="3">
        <v>0</v>
      </c>
      <c r="AR1903" s="3">
        <v>0</v>
      </c>
      <c r="AS1903" s="3">
        <v>0</v>
      </c>
      <c r="AT1903">
        <v>0</v>
      </c>
      <c r="AU1903">
        <v>0</v>
      </c>
      <c r="AV1903">
        <v>0</v>
      </c>
      <c r="AW1903">
        <v>0</v>
      </c>
      <c r="AX1903">
        <v>0</v>
      </c>
      <c r="AY1903">
        <v>0</v>
      </c>
      <c r="AZ1903">
        <v>0</v>
      </c>
      <c r="BA1903">
        <v>0</v>
      </c>
      <c r="BB1903">
        <v>0</v>
      </c>
      <c r="BC1903">
        <v>0</v>
      </c>
      <c r="BD1903">
        <v>0</v>
      </c>
      <c r="BE1903">
        <v>0</v>
      </c>
      <c r="BF1903">
        <v>0</v>
      </c>
      <c r="BG1903">
        <v>0</v>
      </c>
      <c r="BH1903">
        <v>1</v>
      </c>
      <c r="BI1903">
        <v>3.3</v>
      </c>
      <c r="BJ1903">
        <v>1.5</v>
      </c>
      <c r="BK1903">
        <v>4</v>
      </c>
      <c r="BL1903" s="4">
        <v>37.619999999999997</v>
      </c>
      <c r="BM1903" s="4">
        <v>5.64</v>
      </c>
      <c r="BN1903" s="4">
        <v>43.26</v>
      </c>
      <c r="BO1903" s="4">
        <v>43.26</v>
      </c>
      <c r="BQ1903" t="s">
        <v>318</v>
      </c>
      <c r="BR1903" t="s">
        <v>358</v>
      </c>
      <c r="BS1903" s="2">
        <v>44056</v>
      </c>
      <c r="BT1903" s="1">
        <v>0.29166666666666669</v>
      </c>
      <c r="BU1903" t="s">
        <v>1821</v>
      </c>
      <c r="BV1903" t="s">
        <v>16</v>
      </c>
      <c r="BY1903">
        <v>7713.28</v>
      </c>
      <c r="CA1903" t="s">
        <v>4</v>
      </c>
      <c r="CC1903" t="s">
        <v>23</v>
      </c>
      <c r="CD1903">
        <v>1665</v>
      </c>
      <c r="CE1903" t="s">
        <v>2</v>
      </c>
      <c r="CF1903" s="2">
        <v>44057</v>
      </c>
      <c r="CI1903">
        <v>1</v>
      </c>
      <c r="CJ1903">
        <v>1</v>
      </c>
      <c r="CK1903">
        <v>22</v>
      </c>
      <c r="CL1903" t="s">
        <v>0</v>
      </c>
    </row>
    <row r="1904" spans="1:90" x14ac:dyDescent="0.3">
      <c r="A1904" t="s">
        <v>322</v>
      </c>
      <c r="B1904" t="s">
        <v>321</v>
      </c>
      <c r="C1904" t="s">
        <v>10</v>
      </c>
      <c r="E1904" t="str">
        <f>"FES1162758699"</f>
        <v>FES1162758699</v>
      </c>
      <c r="F1904" s="2">
        <v>44047</v>
      </c>
      <c r="G1904">
        <v>202102</v>
      </c>
      <c r="H1904" t="s">
        <v>25</v>
      </c>
      <c r="I1904" t="s">
        <v>23</v>
      </c>
      <c r="J1904" t="s">
        <v>362</v>
      </c>
      <c r="K1904" t="s">
        <v>7</v>
      </c>
      <c r="L1904" t="s">
        <v>578</v>
      </c>
      <c r="M1904" t="s">
        <v>574</v>
      </c>
      <c r="N1904" t="s">
        <v>678</v>
      </c>
      <c r="O1904" t="s">
        <v>21</v>
      </c>
      <c r="P1904" t="str">
        <f>"2170747828                    "</f>
        <v xml:space="preserve">2170747828                    </v>
      </c>
      <c r="Q1904">
        <v>0</v>
      </c>
      <c r="R1904">
        <v>0</v>
      </c>
      <c r="S1904">
        <v>0</v>
      </c>
      <c r="T1904">
        <v>0</v>
      </c>
      <c r="U1904">
        <v>0</v>
      </c>
      <c r="V1904">
        <v>0</v>
      </c>
      <c r="W1904">
        <v>0</v>
      </c>
      <c r="X1904">
        <v>0</v>
      </c>
      <c r="Y1904">
        <v>0</v>
      </c>
      <c r="Z1904">
        <v>0</v>
      </c>
      <c r="AA1904">
        <v>0</v>
      </c>
      <c r="AB1904">
        <v>0</v>
      </c>
      <c r="AC1904">
        <v>0</v>
      </c>
      <c r="AD1904">
        <v>0</v>
      </c>
      <c r="AE1904" s="3">
        <v>0</v>
      </c>
      <c r="AF1904" s="3">
        <v>0</v>
      </c>
      <c r="AG1904" s="3">
        <v>0</v>
      </c>
      <c r="AH1904" s="3">
        <v>0</v>
      </c>
      <c r="AI1904" s="3">
        <v>0</v>
      </c>
      <c r="AJ1904" s="3">
        <v>0</v>
      </c>
      <c r="AK1904" s="3">
        <v>4.58</v>
      </c>
      <c r="AL1904" s="3">
        <v>0</v>
      </c>
      <c r="AM1904" s="3">
        <v>0</v>
      </c>
      <c r="AN1904" s="3">
        <v>0</v>
      </c>
      <c r="AO1904" s="3">
        <v>0</v>
      </c>
      <c r="AP1904" s="3">
        <v>0</v>
      </c>
      <c r="AQ1904" s="3">
        <v>0</v>
      </c>
      <c r="AR1904" s="3">
        <v>0</v>
      </c>
      <c r="AS1904" s="3">
        <v>0</v>
      </c>
      <c r="AT1904">
        <v>0</v>
      </c>
      <c r="AU1904">
        <v>0</v>
      </c>
      <c r="AV1904">
        <v>0</v>
      </c>
      <c r="AW1904">
        <v>0</v>
      </c>
      <c r="AX1904">
        <v>0</v>
      </c>
      <c r="AY1904">
        <v>0</v>
      </c>
      <c r="AZ1904">
        <v>0</v>
      </c>
      <c r="BA1904">
        <v>0</v>
      </c>
      <c r="BB1904">
        <v>0</v>
      </c>
      <c r="BC1904">
        <v>0</v>
      </c>
      <c r="BD1904">
        <v>0</v>
      </c>
      <c r="BE1904">
        <v>0</v>
      </c>
      <c r="BF1904">
        <v>0</v>
      </c>
      <c r="BG1904">
        <v>0</v>
      </c>
      <c r="BH1904">
        <v>1</v>
      </c>
      <c r="BI1904">
        <v>1</v>
      </c>
      <c r="BJ1904">
        <v>0.2</v>
      </c>
      <c r="BK1904">
        <v>1</v>
      </c>
      <c r="BL1904" s="4">
        <v>37.29</v>
      </c>
      <c r="BM1904" s="4">
        <v>5.59</v>
      </c>
      <c r="BN1904" s="4">
        <v>42.88</v>
      </c>
      <c r="BO1904" s="4">
        <v>42.88</v>
      </c>
      <c r="BQ1904" t="s">
        <v>677</v>
      </c>
      <c r="BR1904" t="s">
        <v>358</v>
      </c>
      <c r="BS1904" s="2">
        <v>44048</v>
      </c>
      <c r="BT1904" s="1">
        <v>0.32222222222222224</v>
      </c>
      <c r="BU1904" t="s">
        <v>1820</v>
      </c>
      <c r="BV1904" t="s">
        <v>16</v>
      </c>
      <c r="BY1904">
        <v>1200</v>
      </c>
      <c r="BZ1904" t="s">
        <v>1427</v>
      </c>
      <c r="CA1904" t="s">
        <v>121</v>
      </c>
      <c r="CC1904" t="s">
        <v>574</v>
      </c>
      <c r="CD1904">
        <v>1501</v>
      </c>
      <c r="CE1904" t="s">
        <v>64</v>
      </c>
      <c r="CF1904" s="2">
        <v>44050</v>
      </c>
      <c r="CI1904">
        <v>1</v>
      </c>
      <c r="CJ1904">
        <v>1</v>
      </c>
      <c r="CK1904">
        <v>22</v>
      </c>
      <c r="CL1904" t="s">
        <v>0</v>
      </c>
    </row>
    <row r="1905" spans="1:90" x14ac:dyDescent="0.3">
      <c r="A1905" t="s">
        <v>322</v>
      </c>
      <c r="B1905" t="s">
        <v>321</v>
      </c>
      <c r="C1905" t="s">
        <v>10</v>
      </c>
      <c r="E1905" t="str">
        <f>"FES1162758651"</f>
        <v>FES1162758651</v>
      </c>
      <c r="F1905" s="2">
        <v>44047</v>
      </c>
      <c r="G1905">
        <v>202102</v>
      </c>
      <c r="H1905" t="s">
        <v>25</v>
      </c>
      <c r="I1905" t="s">
        <v>23</v>
      </c>
      <c r="J1905" t="s">
        <v>362</v>
      </c>
      <c r="K1905" t="s">
        <v>7</v>
      </c>
      <c r="L1905" t="s">
        <v>215</v>
      </c>
      <c r="M1905" t="s">
        <v>212</v>
      </c>
      <c r="N1905" t="s">
        <v>324</v>
      </c>
      <c r="O1905" t="s">
        <v>21</v>
      </c>
      <c r="P1905" t="str">
        <f>"2170747479                    "</f>
        <v xml:space="preserve">2170747479                    </v>
      </c>
      <c r="Q1905">
        <v>0</v>
      </c>
      <c r="R1905">
        <v>0</v>
      </c>
      <c r="S1905">
        <v>0</v>
      </c>
      <c r="T1905">
        <v>0</v>
      </c>
      <c r="U1905">
        <v>0</v>
      </c>
      <c r="V1905">
        <v>0</v>
      </c>
      <c r="W1905">
        <v>0</v>
      </c>
      <c r="X1905">
        <v>0</v>
      </c>
      <c r="Y1905">
        <v>0</v>
      </c>
      <c r="Z1905">
        <v>0</v>
      </c>
      <c r="AA1905">
        <v>0</v>
      </c>
      <c r="AB1905">
        <v>0</v>
      </c>
      <c r="AC1905">
        <v>0</v>
      </c>
      <c r="AD1905">
        <v>0</v>
      </c>
      <c r="AE1905" s="3">
        <v>0</v>
      </c>
      <c r="AF1905" s="3">
        <v>0</v>
      </c>
      <c r="AG1905" s="3">
        <v>0</v>
      </c>
      <c r="AH1905" s="3">
        <v>0</v>
      </c>
      <c r="AI1905" s="3">
        <v>0</v>
      </c>
      <c r="AJ1905" s="3">
        <v>0</v>
      </c>
      <c r="AK1905" s="3">
        <v>8.24</v>
      </c>
      <c r="AL1905" s="3">
        <v>0</v>
      </c>
      <c r="AM1905" s="3">
        <v>0</v>
      </c>
      <c r="AN1905" s="3">
        <v>0</v>
      </c>
      <c r="AO1905" s="3">
        <v>0</v>
      </c>
      <c r="AP1905" s="3">
        <v>0</v>
      </c>
      <c r="AQ1905" s="3">
        <v>0</v>
      </c>
      <c r="AR1905" s="3">
        <v>0</v>
      </c>
      <c r="AS1905" s="3">
        <v>0</v>
      </c>
      <c r="AT1905">
        <v>0</v>
      </c>
      <c r="AU1905">
        <v>0</v>
      </c>
      <c r="AV1905">
        <v>0</v>
      </c>
      <c r="AW1905">
        <v>0</v>
      </c>
      <c r="AX1905">
        <v>0</v>
      </c>
      <c r="AY1905">
        <v>0</v>
      </c>
      <c r="AZ1905">
        <v>0</v>
      </c>
      <c r="BA1905">
        <v>0</v>
      </c>
      <c r="BB1905">
        <v>0</v>
      </c>
      <c r="BC1905">
        <v>0</v>
      </c>
      <c r="BD1905">
        <v>0</v>
      </c>
      <c r="BE1905">
        <v>0</v>
      </c>
      <c r="BF1905">
        <v>0</v>
      </c>
      <c r="BG1905">
        <v>0</v>
      </c>
      <c r="BH1905">
        <v>1</v>
      </c>
      <c r="BI1905">
        <v>1</v>
      </c>
      <c r="BJ1905">
        <v>0.2</v>
      </c>
      <c r="BK1905">
        <v>1</v>
      </c>
      <c r="BL1905" s="4">
        <v>67.12</v>
      </c>
      <c r="BM1905" s="4">
        <v>10.07</v>
      </c>
      <c r="BN1905" s="4">
        <v>77.19</v>
      </c>
      <c r="BO1905" s="4">
        <v>77.19</v>
      </c>
      <c r="BQ1905" t="s">
        <v>385</v>
      </c>
      <c r="BR1905" t="s">
        <v>358</v>
      </c>
      <c r="BS1905" s="2">
        <v>44048</v>
      </c>
      <c r="BT1905" s="1">
        <v>0.39027777777777778</v>
      </c>
      <c r="BU1905" t="s">
        <v>827</v>
      </c>
      <c r="BV1905" t="s">
        <v>16</v>
      </c>
      <c r="BY1905">
        <v>1200</v>
      </c>
      <c r="BZ1905" t="s">
        <v>1456</v>
      </c>
      <c r="CA1905" t="s">
        <v>173</v>
      </c>
      <c r="CC1905" t="s">
        <v>212</v>
      </c>
      <c r="CD1905">
        <v>250</v>
      </c>
      <c r="CE1905" t="s">
        <v>64</v>
      </c>
      <c r="CF1905" s="2">
        <v>44049</v>
      </c>
      <c r="CI1905">
        <v>1</v>
      </c>
      <c r="CJ1905">
        <v>1</v>
      </c>
      <c r="CK1905">
        <v>24</v>
      </c>
      <c r="CL1905" t="s">
        <v>0</v>
      </c>
    </row>
    <row r="1906" spans="1:90" x14ac:dyDescent="0.3">
      <c r="A1906" t="s">
        <v>322</v>
      </c>
      <c r="B1906" t="s">
        <v>321</v>
      </c>
      <c r="C1906" t="s">
        <v>10</v>
      </c>
      <c r="E1906" t="str">
        <f>"FES1162759375"</f>
        <v>FES1162759375</v>
      </c>
      <c r="F1906" s="2">
        <v>44049</v>
      </c>
      <c r="G1906">
        <v>202102</v>
      </c>
      <c r="H1906" t="s">
        <v>25</v>
      </c>
      <c r="I1906" t="s">
        <v>23</v>
      </c>
      <c r="J1906" t="s">
        <v>362</v>
      </c>
      <c r="K1906" t="s">
        <v>7</v>
      </c>
      <c r="L1906" t="s">
        <v>265</v>
      </c>
      <c r="M1906" t="s">
        <v>264</v>
      </c>
      <c r="N1906" t="s">
        <v>564</v>
      </c>
      <c r="O1906" t="s">
        <v>21</v>
      </c>
      <c r="P1906" t="str">
        <f>"2170745949                    "</f>
        <v xml:space="preserve">2170745949                    </v>
      </c>
      <c r="Q1906">
        <v>0</v>
      </c>
      <c r="R1906">
        <v>0</v>
      </c>
      <c r="S1906">
        <v>0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0</v>
      </c>
      <c r="AA1906">
        <v>0</v>
      </c>
      <c r="AB1906">
        <v>0</v>
      </c>
      <c r="AC1906">
        <v>0</v>
      </c>
      <c r="AD1906">
        <v>0</v>
      </c>
      <c r="AE1906" s="3">
        <v>0</v>
      </c>
      <c r="AF1906" s="3">
        <v>0</v>
      </c>
      <c r="AG1906" s="3">
        <v>0</v>
      </c>
      <c r="AH1906" s="3">
        <v>0</v>
      </c>
      <c r="AI1906" s="3">
        <v>0</v>
      </c>
      <c r="AJ1906" s="3">
        <v>0</v>
      </c>
      <c r="AK1906" s="3">
        <v>17.66</v>
      </c>
      <c r="AL1906" s="3">
        <v>0</v>
      </c>
      <c r="AM1906" s="3">
        <v>0</v>
      </c>
      <c r="AN1906" s="3">
        <v>0</v>
      </c>
      <c r="AO1906" s="3">
        <v>0</v>
      </c>
      <c r="AP1906" s="3">
        <v>0</v>
      </c>
      <c r="AQ1906" s="3">
        <v>0</v>
      </c>
      <c r="AR1906" s="3">
        <v>0</v>
      </c>
      <c r="AS1906" s="3">
        <v>0</v>
      </c>
      <c r="AT1906">
        <v>0</v>
      </c>
      <c r="AU1906">
        <v>0</v>
      </c>
      <c r="AV1906">
        <v>0</v>
      </c>
      <c r="AW1906">
        <v>0</v>
      </c>
      <c r="AX1906">
        <v>0</v>
      </c>
      <c r="AY1906">
        <v>0</v>
      </c>
      <c r="AZ1906">
        <v>0</v>
      </c>
      <c r="BA1906">
        <v>0</v>
      </c>
      <c r="BB1906">
        <v>0</v>
      </c>
      <c r="BC1906">
        <v>0</v>
      </c>
      <c r="BD1906">
        <v>0</v>
      </c>
      <c r="BE1906">
        <v>0</v>
      </c>
      <c r="BF1906">
        <v>0</v>
      </c>
      <c r="BG1906">
        <v>0</v>
      </c>
      <c r="BH1906">
        <v>1</v>
      </c>
      <c r="BI1906">
        <v>2.6</v>
      </c>
      <c r="BJ1906">
        <v>0.7</v>
      </c>
      <c r="BK1906">
        <v>3</v>
      </c>
      <c r="BL1906" s="4">
        <v>135.41999999999999</v>
      </c>
      <c r="BM1906" s="4">
        <v>20.309999999999999</v>
      </c>
      <c r="BN1906" s="4">
        <v>155.72999999999999</v>
      </c>
      <c r="BO1906" s="4">
        <v>155.72999999999999</v>
      </c>
      <c r="BQ1906" t="s">
        <v>318</v>
      </c>
      <c r="BR1906" t="s">
        <v>358</v>
      </c>
      <c r="BS1906" s="2">
        <v>44050</v>
      </c>
      <c r="BT1906" s="1">
        <v>0.33333333333333331</v>
      </c>
      <c r="BU1906" t="s">
        <v>271</v>
      </c>
      <c r="BV1906" t="s">
        <v>16</v>
      </c>
      <c r="BY1906">
        <v>3503.77</v>
      </c>
      <c r="CA1906" t="s">
        <v>121</v>
      </c>
      <c r="CC1906" t="s">
        <v>264</v>
      </c>
      <c r="CD1906">
        <v>1911</v>
      </c>
      <c r="CE1906" t="s">
        <v>2</v>
      </c>
      <c r="CF1906" s="2">
        <v>44054</v>
      </c>
      <c r="CI1906">
        <v>1</v>
      </c>
      <c r="CJ1906">
        <v>1</v>
      </c>
      <c r="CK1906">
        <v>23</v>
      </c>
      <c r="CL1906" t="s">
        <v>0</v>
      </c>
    </row>
    <row r="1907" spans="1:90" x14ac:dyDescent="0.3">
      <c r="A1907" t="s">
        <v>322</v>
      </c>
      <c r="B1907" t="s">
        <v>321</v>
      </c>
      <c r="C1907" t="s">
        <v>10</v>
      </c>
      <c r="E1907" t="str">
        <f>"FES1162759983"</f>
        <v>FES1162759983</v>
      </c>
      <c r="F1907" s="2">
        <v>44055</v>
      </c>
      <c r="G1907">
        <v>202102</v>
      </c>
      <c r="H1907" t="s">
        <v>25</v>
      </c>
      <c r="I1907" t="s">
        <v>23</v>
      </c>
      <c r="J1907" t="s">
        <v>362</v>
      </c>
      <c r="K1907" t="s">
        <v>7</v>
      </c>
      <c r="L1907" t="s">
        <v>9</v>
      </c>
      <c r="M1907" t="s">
        <v>8</v>
      </c>
      <c r="N1907" t="s">
        <v>534</v>
      </c>
      <c r="O1907" t="s">
        <v>21</v>
      </c>
      <c r="P1907" t="str">
        <f>"2170748870                    "</f>
        <v xml:space="preserve">2170748870                    </v>
      </c>
      <c r="Q1907">
        <v>0</v>
      </c>
      <c r="R1907">
        <v>0</v>
      </c>
      <c r="S1907">
        <v>0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0</v>
      </c>
      <c r="AB1907">
        <v>0</v>
      </c>
      <c r="AC1907">
        <v>0</v>
      </c>
      <c r="AD1907">
        <v>0</v>
      </c>
      <c r="AE1907" s="3">
        <v>0</v>
      </c>
      <c r="AF1907" s="3">
        <v>0</v>
      </c>
      <c r="AG1907" s="3">
        <v>0</v>
      </c>
      <c r="AH1907" s="3">
        <v>0</v>
      </c>
      <c r="AI1907" s="3">
        <v>0</v>
      </c>
      <c r="AJ1907" s="3">
        <v>0</v>
      </c>
      <c r="AK1907" s="3">
        <v>6.28</v>
      </c>
      <c r="AL1907" s="3">
        <v>0</v>
      </c>
      <c r="AM1907" s="3">
        <v>0</v>
      </c>
      <c r="AN1907" s="3">
        <v>0</v>
      </c>
      <c r="AO1907" s="3">
        <v>0</v>
      </c>
      <c r="AP1907" s="3">
        <v>0</v>
      </c>
      <c r="AQ1907" s="3">
        <v>0</v>
      </c>
      <c r="AR1907" s="3">
        <v>0</v>
      </c>
      <c r="AS1907" s="3">
        <v>0</v>
      </c>
      <c r="AT1907">
        <v>0</v>
      </c>
      <c r="AU1907">
        <v>0</v>
      </c>
      <c r="AV1907">
        <v>0</v>
      </c>
      <c r="AW1907">
        <v>0</v>
      </c>
      <c r="AX1907">
        <v>0</v>
      </c>
      <c r="AY1907">
        <v>0</v>
      </c>
      <c r="AZ1907">
        <v>0</v>
      </c>
      <c r="BA1907">
        <v>0</v>
      </c>
      <c r="BB1907">
        <v>0</v>
      </c>
      <c r="BC1907">
        <v>0</v>
      </c>
      <c r="BD1907">
        <v>0</v>
      </c>
      <c r="BE1907">
        <v>0</v>
      </c>
      <c r="BF1907">
        <v>0</v>
      </c>
      <c r="BG1907">
        <v>0</v>
      </c>
      <c r="BH1907">
        <v>1</v>
      </c>
      <c r="BI1907">
        <v>1</v>
      </c>
      <c r="BJ1907">
        <v>0.2</v>
      </c>
      <c r="BK1907">
        <v>1</v>
      </c>
      <c r="BL1907" s="4">
        <v>48.15</v>
      </c>
      <c r="BM1907" s="4">
        <v>7.22</v>
      </c>
      <c r="BN1907" s="4">
        <v>55.37</v>
      </c>
      <c r="BO1907" s="4">
        <v>55.37</v>
      </c>
      <c r="BQ1907" t="s">
        <v>385</v>
      </c>
      <c r="BR1907" t="s">
        <v>358</v>
      </c>
      <c r="BS1907" s="2">
        <v>44056</v>
      </c>
      <c r="BT1907" s="1">
        <v>0.34166666666666662</v>
      </c>
      <c r="BU1907" t="s">
        <v>533</v>
      </c>
      <c r="BV1907" t="s">
        <v>16</v>
      </c>
      <c r="BY1907">
        <v>1200</v>
      </c>
      <c r="CA1907" t="s">
        <v>302</v>
      </c>
      <c r="CC1907" t="s">
        <v>8</v>
      </c>
      <c r="CD1907">
        <v>7530</v>
      </c>
      <c r="CE1907" t="s">
        <v>64</v>
      </c>
      <c r="CF1907" s="2">
        <v>44057</v>
      </c>
      <c r="CI1907">
        <v>1</v>
      </c>
      <c r="CJ1907">
        <v>1</v>
      </c>
      <c r="CK1907">
        <v>21</v>
      </c>
      <c r="CL1907" t="s">
        <v>0</v>
      </c>
    </row>
    <row r="1908" spans="1:90" x14ac:dyDescent="0.3">
      <c r="A1908" t="s">
        <v>322</v>
      </c>
      <c r="B1908" t="s">
        <v>321</v>
      </c>
      <c r="C1908" t="s">
        <v>10</v>
      </c>
      <c r="E1908" t="str">
        <f>"FES1162758704"</f>
        <v>FES1162758704</v>
      </c>
      <c r="F1908" s="2">
        <v>44047</v>
      </c>
      <c r="G1908">
        <v>202102</v>
      </c>
      <c r="H1908" t="s">
        <v>25</v>
      </c>
      <c r="I1908" t="s">
        <v>23</v>
      </c>
      <c r="J1908" t="s">
        <v>362</v>
      </c>
      <c r="K1908" t="s">
        <v>7</v>
      </c>
      <c r="L1908" t="s">
        <v>249</v>
      </c>
      <c r="M1908" t="s">
        <v>248</v>
      </c>
      <c r="N1908" t="s">
        <v>1440</v>
      </c>
      <c r="O1908" t="s">
        <v>21</v>
      </c>
      <c r="P1908" t="str">
        <f>"2170747837                    "</f>
        <v xml:space="preserve">2170747837                    </v>
      </c>
      <c r="Q1908">
        <v>0</v>
      </c>
      <c r="R1908">
        <v>0</v>
      </c>
      <c r="S1908">
        <v>0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0</v>
      </c>
      <c r="AB1908">
        <v>0</v>
      </c>
      <c r="AC1908">
        <v>0</v>
      </c>
      <c r="AD1908">
        <v>0</v>
      </c>
      <c r="AE1908" s="3">
        <v>0</v>
      </c>
      <c r="AF1908" s="3">
        <v>0</v>
      </c>
      <c r="AG1908" s="3">
        <v>0</v>
      </c>
      <c r="AH1908" s="3">
        <v>0</v>
      </c>
      <c r="AI1908" s="3">
        <v>0</v>
      </c>
      <c r="AJ1908" s="3">
        <v>0</v>
      </c>
      <c r="AK1908" s="3">
        <v>8.24</v>
      </c>
      <c r="AL1908" s="3">
        <v>0</v>
      </c>
      <c r="AM1908" s="3">
        <v>0</v>
      </c>
      <c r="AN1908" s="3">
        <v>0</v>
      </c>
      <c r="AO1908" s="3">
        <v>0</v>
      </c>
      <c r="AP1908" s="3">
        <v>0</v>
      </c>
      <c r="AQ1908" s="3">
        <v>0</v>
      </c>
      <c r="AR1908" s="3">
        <v>0</v>
      </c>
      <c r="AS1908" s="3">
        <v>0</v>
      </c>
      <c r="AT1908">
        <v>0</v>
      </c>
      <c r="AU1908">
        <v>0</v>
      </c>
      <c r="AV1908">
        <v>0</v>
      </c>
      <c r="AW1908">
        <v>0</v>
      </c>
      <c r="AX1908">
        <v>0</v>
      </c>
      <c r="AY1908">
        <v>0</v>
      </c>
      <c r="AZ1908">
        <v>0</v>
      </c>
      <c r="BA1908">
        <v>0</v>
      </c>
      <c r="BB1908">
        <v>0</v>
      </c>
      <c r="BC1908">
        <v>0</v>
      </c>
      <c r="BD1908">
        <v>0</v>
      </c>
      <c r="BE1908">
        <v>0</v>
      </c>
      <c r="BF1908">
        <v>0</v>
      </c>
      <c r="BG1908">
        <v>0</v>
      </c>
      <c r="BH1908">
        <v>1</v>
      </c>
      <c r="BI1908">
        <v>1</v>
      </c>
      <c r="BJ1908">
        <v>0.2</v>
      </c>
      <c r="BK1908">
        <v>1</v>
      </c>
      <c r="BL1908" s="4">
        <v>67.12</v>
      </c>
      <c r="BM1908" s="4">
        <v>10.07</v>
      </c>
      <c r="BN1908" s="4">
        <v>77.19</v>
      </c>
      <c r="BO1908" s="4">
        <v>77.19</v>
      </c>
      <c r="BQ1908" t="s">
        <v>385</v>
      </c>
      <c r="BR1908" t="s">
        <v>358</v>
      </c>
      <c r="BS1908" s="2">
        <v>44048</v>
      </c>
      <c r="BT1908" s="1">
        <v>0.375</v>
      </c>
      <c r="BU1908" t="s">
        <v>150</v>
      </c>
      <c r="BV1908" t="s">
        <v>16</v>
      </c>
      <c r="BY1908">
        <v>1200</v>
      </c>
      <c r="BZ1908" t="s">
        <v>1427</v>
      </c>
      <c r="CC1908" t="s">
        <v>248</v>
      </c>
      <c r="CD1908">
        <v>1748</v>
      </c>
      <c r="CE1908" t="s">
        <v>64</v>
      </c>
      <c r="CF1908" s="2">
        <v>44049</v>
      </c>
      <c r="CI1908">
        <v>1</v>
      </c>
      <c r="CJ1908">
        <v>1</v>
      </c>
      <c r="CK1908">
        <v>24</v>
      </c>
      <c r="CL1908" t="s">
        <v>0</v>
      </c>
    </row>
    <row r="1909" spans="1:90" x14ac:dyDescent="0.3">
      <c r="A1909" t="s">
        <v>322</v>
      </c>
      <c r="B1909" t="s">
        <v>321</v>
      </c>
      <c r="C1909" t="s">
        <v>10</v>
      </c>
      <c r="E1909" t="str">
        <f>"FES1162759890"</f>
        <v>FES1162759890</v>
      </c>
      <c r="F1909" s="2">
        <v>44055</v>
      </c>
      <c r="G1909">
        <v>202102</v>
      </c>
      <c r="H1909" t="s">
        <v>25</v>
      </c>
      <c r="I1909" t="s">
        <v>23</v>
      </c>
      <c r="J1909" t="s">
        <v>362</v>
      </c>
      <c r="K1909" t="s">
        <v>7</v>
      </c>
      <c r="L1909" t="s">
        <v>752</v>
      </c>
      <c r="M1909" t="s">
        <v>747</v>
      </c>
      <c r="N1909" t="s">
        <v>1819</v>
      </c>
      <c r="O1909" t="s">
        <v>21</v>
      </c>
      <c r="P1909" t="str">
        <f>"2170746469                    "</f>
        <v xml:space="preserve">2170746469                    </v>
      </c>
      <c r="Q1909">
        <v>0</v>
      </c>
      <c r="R1909">
        <v>0</v>
      </c>
      <c r="S1909">
        <v>0</v>
      </c>
      <c r="T1909">
        <v>0</v>
      </c>
      <c r="U1909">
        <v>0</v>
      </c>
      <c r="V1909">
        <v>0</v>
      </c>
      <c r="W1909">
        <v>0</v>
      </c>
      <c r="X1909">
        <v>0</v>
      </c>
      <c r="Y1909">
        <v>0</v>
      </c>
      <c r="Z1909">
        <v>0</v>
      </c>
      <c r="AA1909">
        <v>0</v>
      </c>
      <c r="AB1909">
        <v>0</v>
      </c>
      <c r="AC1909">
        <v>0</v>
      </c>
      <c r="AD1909">
        <v>0</v>
      </c>
      <c r="AE1909" s="3">
        <v>0</v>
      </c>
      <c r="AF1909" s="3">
        <v>0</v>
      </c>
      <c r="AG1909" s="3">
        <v>0</v>
      </c>
      <c r="AH1909" s="3">
        <v>0</v>
      </c>
      <c r="AI1909" s="3">
        <v>0</v>
      </c>
      <c r="AJ1909" s="3">
        <v>0</v>
      </c>
      <c r="AK1909" s="3">
        <v>8.83</v>
      </c>
      <c r="AL1909" s="3">
        <v>0</v>
      </c>
      <c r="AM1909" s="3">
        <v>0</v>
      </c>
      <c r="AN1909" s="3">
        <v>0</v>
      </c>
      <c r="AO1909" s="3">
        <v>0</v>
      </c>
      <c r="AP1909" s="3">
        <v>0</v>
      </c>
      <c r="AQ1909" s="3">
        <v>0</v>
      </c>
      <c r="AR1909" s="3">
        <v>0</v>
      </c>
      <c r="AS1909" s="3">
        <v>0</v>
      </c>
      <c r="AT1909">
        <v>0</v>
      </c>
      <c r="AU1909">
        <v>0</v>
      </c>
      <c r="AV1909">
        <v>0</v>
      </c>
      <c r="AW1909">
        <v>0</v>
      </c>
      <c r="AX1909">
        <v>0</v>
      </c>
      <c r="AY1909">
        <v>0</v>
      </c>
      <c r="AZ1909">
        <v>0</v>
      </c>
      <c r="BA1909">
        <v>0</v>
      </c>
      <c r="BB1909">
        <v>0</v>
      </c>
      <c r="BC1909">
        <v>0</v>
      </c>
      <c r="BD1909">
        <v>0</v>
      </c>
      <c r="BE1909">
        <v>0</v>
      </c>
      <c r="BF1909">
        <v>0</v>
      </c>
      <c r="BG1909">
        <v>0</v>
      </c>
      <c r="BH1909">
        <v>1</v>
      </c>
      <c r="BI1909">
        <v>1</v>
      </c>
      <c r="BJ1909">
        <v>0.2</v>
      </c>
      <c r="BK1909">
        <v>1</v>
      </c>
      <c r="BL1909" s="4">
        <v>67.709999999999994</v>
      </c>
      <c r="BM1909" s="4">
        <v>10.16</v>
      </c>
      <c r="BN1909" s="4">
        <v>77.87</v>
      </c>
      <c r="BO1909" s="4">
        <v>77.87</v>
      </c>
      <c r="BR1909" t="s">
        <v>358</v>
      </c>
      <c r="BS1909" s="2">
        <v>44056</v>
      </c>
      <c r="BT1909" s="1">
        <v>0.44722222222222219</v>
      </c>
      <c r="BU1909" t="s">
        <v>163</v>
      </c>
      <c r="BV1909" t="s">
        <v>0</v>
      </c>
      <c r="BW1909" t="s">
        <v>98</v>
      </c>
      <c r="BX1909" t="s">
        <v>1818</v>
      </c>
      <c r="BY1909">
        <v>1200</v>
      </c>
      <c r="CC1909" t="s">
        <v>747</v>
      </c>
      <c r="CD1909">
        <v>1438</v>
      </c>
      <c r="CE1909" t="s">
        <v>64</v>
      </c>
      <c r="CF1909" s="2">
        <v>44057</v>
      </c>
      <c r="CI1909">
        <v>1</v>
      </c>
      <c r="CJ1909">
        <v>1</v>
      </c>
      <c r="CK1909">
        <v>24</v>
      </c>
      <c r="CL1909" t="s">
        <v>0</v>
      </c>
    </row>
    <row r="1910" spans="1:90" x14ac:dyDescent="0.3">
      <c r="A1910" t="s">
        <v>322</v>
      </c>
      <c r="B1910" t="s">
        <v>321</v>
      </c>
      <c r="C1910" t="s">
        <v>10</v>
      </c>
      <c r="E1910" t="str">
        <f>"FES1162758691"</f>
        <v>FES1162758691</v>
      </c>
      <c r="F1910" s="2">
        <v>44047</v>
      </c>
      <c r="G1910">
        <v>202102</v>
      </c>
      <c r="H1910" t="s">
        <v>25</v>
      </c>
      <c r="I1910" t="s">
        <v>23</v>
      </c>
      <c r="J1910" t="s">
        <v>362</v>
      </c>
      <c r="K1910" t="s">
        <v>7</v>
      </c>
      <c r="L1910" t="s">
        <v>578</v>
      </c>
      <c r="M1910" t="s">
        <v>574</v>
      </c>
      <c r="N1910" t="s">
        <v>577</v>
      </c>
      <c r="O1910" t="s">
        <v>21</v>
      </c>
      <c r="P1910" t="str">
        <f>"2170747811                    "</f>
        <v xml:space="preserve">2170747811                    </v>
      </c>
      <c r="Q1910">
        <v>0</v>
      </c>
      <c r="R1910">
        <v>0</v>
      </c>
      <c r="S1910">
        <v>0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0</v>
      </c>
      <c r="AB1910">
        <v>0</v>
      </c>
      <c r="AC1910">
        <v>0</v>
      </c>
      <c r="AD1910">
        <v>0</v>
      </c>
      <c r="AE1910" s="3">
        <v>0</v>
      </c>
      <c r="AF1910" s="3">
        <v>0</v>
      </c>
      <c r="AG1910" s="3">
        <v>0</v>
      </c>
      <c r="AH1910" s="3">
        <v>0</v>
      </c>
      <c r="AI1910" s="3">
        <v>0</v>
      </c>
      <c r="AJ1910" s="3">
        <v>0</v>
      </c>
      <c r="AK1910" s="3">
        <v>4.58</v>
      </c>
      <c r="AL1910" s="3">
        <v>0</v>
      </c>
      <c r="AM1910" s="3">
        <v>0</v>
      </c>
      <c r="AN1910" s="3">
        <v>0</v>
      </c>
      <c r="AO1910" s="3">
        <v>0</v>
      </c>
      <c r="AP1910" s="3">
        <v>0</v>
      </c>
      <c r="AQ1910" s="3">
        <v>0</v>
      </c>
      <c r="AR1910" s="3">
        <v>0</v>
      </c>
      <c r="AS1910" s="3">
        <v>0</v>
      </c>
      <c r="AT1910">
        <v>0</v>
      </c>
      <c r="AU1910">
        <v>0</v>
      </c>
      <c r="AV1910">
        <v>0</v>
      </c>
      <c r="AW1910">
        <v>0</v>
      </c>
      <c r="AX1910">
        <v>0</v>
      </c>
      <c r="AY1910">
        <v>0</v>
      </c>
      <c r="AZ1910">
        <v>0</v>
      </c>
      <c r="BA1910">
        <v>0</v>
      </c>
      <c r="BB1910">
        <v>0</v>
      </c>
      <c r="BC1910">
        <v>0</v>
      </c>
      <c r="BD1910">
        <v>0</v>
      </c>
      <c r="BE1910">
        <v>0</v>
      </c>
      <c r="BF1910">
        <v>0</v>
      </c>
      <c r="BG1910">
        <v>0</v>
      </c>
      <c r="BH1910">
        <v>1</v>
      </c>
      <c r="BI1910">
        <v>1</v>
      </c>
      <c r="BJ1910">
        <v>0.2</v>
      </c>
      <c r="BK1910">
        <v>1</v>
      </c>
      <c r="BL1910" s="4">
        <v>37.29</v>
      </c>
      <c r="BM1910" s="4">
        <v>5.59</v>
      </c>
      <c r="BN1910" s="4">
        <v>42.88</v>
      </c>
      <c r="BO1910" s="4">
        <v>42.88</v>
      </c>
      <c r="BQ1910" t="s">
        <v>385</v>
      </c>
      <c r="BR1910" t="s">
        <v>358</v>
      </c>
      <c r="BS1910" s="2">
        <v>44048</v>
      </c>
      <c r="BT1910" s="1">
        <v>0.3743055555555555</v>
      </c>
      <c r="BU1910" t="s">
        <v>163</v>
      </c>
      <c r="BV1910" t="s">
        <v>16</v>
      </c>
      <c r="BY1910">
        <v>1200</v>
      </c>
      <c r="BZ1910" t="s">
        <v>1427</v>
      </c>
      <c r="CA1910" t="s">
        <v>575</v>
      </c>
      <c r="CC1910" t="s">
        <v>574</v>
      </c>
      <c r="CD1910">
        <v>1501</v>
      </c>
      <c r="CE1910" t="s">
        <v>64</v>
      </c>
      <c r="CF1910" s="2">
        <v>44049</v>
      </c>
      <c r="CI1910">
        <v>1</v>
      </c>
      <c r="CJ1910">
        <v>1</v>
      </c>
      <c r="CK1910">
        <v>22</v>
      </c>
      <c r="CL1910" t="s">
        <v>0</v>
      </c>
    </row>
    <row r="1911" spans="1:90" x14ac:dyDescent="0.3">
      <c r="A1911" t="s">
        <v>322</v>
      </c>
      <c r="B1911" t="s">
        <v>321</v>
      </c>
      <c r="C1911" t="s">
        <v>10</v>
      </c>
      <c r="E1911" t="str">
        <f>"FES1162758485"</f>
        <v>FES1162758485</v>
      </c>
      <c r="F1911" s="2">
        <v>44047</v>
      </c>
      <c r="G1911">
        <v>202102</v>
      </c>
      <c r="H1911" t="s">
        <v>25</v>
      </c>
      <c r="I1911" t="s">
        <v>23</v>
      </c>
      <c r="J1911" t="s">
        <v>362</v>
      </c>
      <c r="K1911" t="s">
        <v>7</v>
      </c>
      <c r="L1911" t="s">
        <v>60</v>
      </c>
      <c r="M1911" t="s">
        <v>58</v>
      </c>
      <c r="N1911" t="s">
        <v>648</v>
      </c>
      <c r="O1911" t="s">
        <v>21</v>
      </c>
      <c r="P1911" t="str">
        <f>"2170745168                    "</f>
        <v xml:space="preserve">2170745168                    </v>
      </c>
      <c r="Q1911">
        <v>0</v>
      </c>
      <c r="R1911">
        <v>0</v>
      </c>
      <c r="S1911">
        <v>0</v>
      </c>
      <c r="T1911">
        <v>0</v>
      </c>
      <c r="U1911">
        <v>0</v>
      </c>
      <c r="V1911">
        <v>0</v>
      </c>
      <c r="W1911">
        <v>0</v>
      </c>
      <c r="X1911">
        <v>0</v>
      </c>
      <c r="Y1911">
        <v>0</v>
      </c>
      <c r="Z1911">
        <v>0</v>
      </c>
      <c r="AA1911">
        <v>0</v>
      </c>
      <c r="AB1911">
        <v>0</v>
      </c>
      <c r="AC1911">
        <v>0</v>
      </c>
      <c r="AD1911">
        <v>0</v>
      </c>
      <c r="AE1911" s="3">
        <v>0</v>
      </c>
      <c r="AF1911" s="3">
        <v>0</v>
      </c>
      <c r="AG1911" s="3">
        <v>0</v>
      </c>
      <c r="AH1911" s="3">
        <v>0</v>
      </c>
      <c r="AI1911" s="3">
        <v>0</v>
      </c>
      <c r="AJ1911" s="3">
        <v>0</v>
      </c>
      <c r="AK1911" s="3">
        <v>5.86</v>
      </c>
      <c r="AL1911" s="3">
        <v>0</v>
      </c>
      <c r="AM1911" s="3">
        <v>0</v>
      </c>
      <c r="AN1911" s="3">
        <v>0</v>
      </c>
      <c r="AO1911" s="3">
        <v>0</v>
      </c>
      <c r="AP1911" s="3">
        <v>0</v>
      </c>
      <c r="AQ1911" s="3">
        <v>0</v>
      </c>
      <c r="AR1911" s="3">
        <v>0</v>
      </c>
      <c r="AS1911" s="3">
        <v>0</v>
      </c>
      <c r="AT1911">
        <v>0</v>
      </c>
      <c r="AU1911">
        <v>0</v>
      </c>
      <c r="AV1911">
        <v>0</v>
      </c>
      <c r="AW1911">
        <v>0</v>
      </c>
      <c r="AX1911">
        <v>0</v>
      </c>
      <c r="AY1911">
        <v>0</v>
      </c>
      <c r="AZ1911">
        <v>0</v>
      </c>
      <c r="BA1911">
        <v>0</v>
      </c>
      <c r="BB1911">
        <v>0</v>
      </c>
      <c r="BC1911">
        <v>0</v>
      </c>
      <c r="BD1911">
        <v>0</v>
      </c>
      <c r="BE1911">
        <v>0</v>
      </c>
      <c r="BF1911">
        <v>0</v>
      </c>
      <c r="BG1911">
        <v>0</v>
      </c>
      <c r="BH1911">
        <v>1</v>
      </c>
      <c r="BI1911">
        <v>1</v>
      </c>
      <c r="BJ1911">
        <v>0.2</v>
      </c>
      <c r="BK1911">
        <v>1</v>
      </c>
      <c r="BL1911" s="4">
        <v>47.73</v>
      </c>
      <c r="BM1911" s="4">
        <v>7.16</v>
      </c>
      <c r="BN1911" s="4">
        <v>54.89</v>
      </c>
      <c r="BO1911" s="4">
        <v>54.89</v>
      </c>
      <c r="BQ1911" t="s">
        <v>385</v>
      </c>
      <c r="BR1911" t="s">
        <v>358</v>
      </c>
      <c r="BS1911" s="2">
        <v>44048</v>
      </c>
      <c r="BT1911" s="1">
        <v>0.3972222222222222</v>
      </c>
      <c r="BU1911" t="s">
        <v>647</v>
      </c>
      <c r="BV1911" t="s">
        <v>16</v>
      </c>
      <c r="BY1911">
        <v>1200</v>
      </c>
      <c r="BZ1911" t="s">
        <v>1427</v>
      </c>
      <c r="CA1911" t="s">
        <v>155</v>
      </c>
      <c r="CC1911" t="s">
        <v>58</v>
      </c>
      <c r="CD1911">
        <v>157</v>
      </c>
      <c r="CE1911" t="s">
        <v>64</v>
      </c>
      <c r="CI1911">
        <v>1</v>
      </c>
      <c r="CJ1911">
        <v>1</v>
      </c>
      <c r="CK1911">
        <v>21</v>
      </c>
      <c r="CL1911" t="s">
        <v>0</v>
      </c>
    </row>
    <row r="1912" spans="1:90" x14ac:dyDescent="0.3">
      <c r="A1912" t="s">
        <v>322</v>
      </c>
      <c r="B1912" t="s">
        <v>321</v>
      </c>
      <c r="C1912" t="s">
        <v>10</v>
      </c>
      <c r="E1912" t="str">
        <f>"FES1162759229"</f>
        <v>FES1162759229</v>
      </c>
      <c r="F1912" s="2">
        <v>44049</v>
      </c>
      <c r="G1912">
        <v>202102</v>
      </c>
      <c r="H1912" t="s">
        <v>25</v>
      </c>
      <c r="I1912" t="s">
        <v>23</v>
      </c>
      <c r="J1912" t="s">
        <v>362</v>
      </c>
      <c r="K1912" t="s">
        <v>7</v>
      </c>
      <c r="L1912" t="s">
        <v>955</v>
      </c>
      <c r="M1912" t="s">
        <v>952</v>
      </c>
      <c r="N1912" t="s">
        <v>511</v>
      </c>
      <c r="O1912" t="s">
        <v>21</v>
      </c>
      <c r="P1912" t="str">
        <f>"2170748234                    "</f>
        <v xml:space="preserve">2170748234                    </v>
      </c>
      <c r="Q1912">
        <v>0</v>
      </c>
      <c r="R1912">
        <v>0</v>
      </c>
      <c r="S1912">
        <v>0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0</v>
      </c>
      <c r="Z1912">
        <v>0</v>
      </c>
      <c r="AA1912">
        <v>0</v>
      </c>
      <c r="AB1912">
        <v>0</v>
      </c>
      <c r="AC1912">
        <v>0</v>
      </c>
      <c r="AD1912">
        <v>0</v>
      </c>
      <c r="AE1912" s="3">
        <v>0</v>
      </c>
      <c r="AF1912" s="3">
        <v>0</v>
      </c>
      <c r="AG1912" s="3">
        <v>0</v>
      </c>
      <c r="AH1912" s="3">
        <v>0</v>
      </c>
      <c r="AI1912" s="3">
        <v>0</v>
      </c>
      <c r="AJ1912" s="3">
        <v>0</v>
      </c>
      <c r="AK1912" s="3">
        <v>6.28</v>
      </c>
      <c r="AL1912" s="3">
        <v>0</v>
      </c>
      <c r="AM1912" s="3">
        <v>0</v>
      </c>
      <c r="AN1912" s="3">
        <v>0</v>
      </c>
      <c r="AO1912" s="3">
        <v>0</v>
      </c>
      <c r="AP1912" s="3">
        <v>0</v>
      </c>
      <c r="AQ1912" s="3">
        <v>0</v>
      </c>
      <c r="AR1912" s="3">
        <v>0</v>
      </c>
      <c r="AS1912" s="3">
        <v>0</v>
      </c>
      <c r="AT1912">
        <v>0</v>
      </c>
      <c r="AU1912">
        <v>0</v>
      </c>
      <c r="AV1912">
        <v>0</v>
      </c>
      <c r="AW1912">
        <v>0</v>
      </c>
      <c r="AX1912">
        <v>0</v>
      </c>
      <c r="AY1912">
        <v>0</v>
      </c>
      <c r="AZ1912">
        <v>0</v>
      </c>
      <c r="BA1912">
        <v>0</v>
      </c>
      <c r="BB1912">
        <v>0</v>
      </c>
      <c r="BC1912">
        <v>0</v>
      </c>
      <c r="BD1912">
        <v>0</v>
      </c>
      <c r="BE1912">
        <v>0</v>
      </c>
      <c r="BF1912">
        <v>0</v>
      </c>
      <c r="BG1912">
        <v>0</v>
      </c>
      <c r="BH1912">
        <v>1</v>
      </c>
      <c r="BI1912">
        <v>1</v>
      </c>
      <c r="BJ1912">
        <v>0.2</v>
      </c>
      <c r="BK1912">
        <v>1</v>
      </c>
      <c r="BL1912" s="4">
        <v>48.15</v>
      </c>
      <c r="BM1912" s="4">
        <v>7.22</v>
      </c>
      <c r="BN1912" s="4">
        <v>55.37</v>
      </c>
      <c r="BO1912" s="4">
        <v>55.37</v>
      </c>
      <c r="BQ1912" t="s">
        <v>385</v>
      </c>
      <c r="BR1912" t="s">
        <v>358</v>
      </c>
      <c r="BS1912" s="2">
        <v>44050</v>
      </c>
      <c r="BT1912" s="1">
        <v>0.62708333333333333</v>
      </c>
      <c r="BU1912" t="s">
        <v>1202</v>
      </c>
      <c r="BV1912" t="s">
        <v>0</v>
      </c>
      <c r="BW1912" t="s">
        <v>34</v>
      </c>
      <c r="BX1912" t="s">
        <v>95</v>
      </c>
      <c r="BY1912">
        <v>1200</v>
      </c>
      <c r="BZ1912" t="s">
        <v>1427</v>
      </c>
      <c r="CA1912" t="s">
        <v>285</v>
      </c>
      <c r="CC1912" t="s">
        <v>952</v>
      </c>
      <c r="CD1912">
        <v>4133</v>
      </c>
      <c r="CE1912" t="s">
        <v>64</v>
      </c>
      <c r="CF1912" s="2">
        <v>44050</v>
      </c>
      <c r="CI1912">
        <v>1</v>
      </c>
      <c r="CJ1912">
        <v>1</v>
      </c>
      <c r="CK1912">
        <v>21</v>
      </c>
      <c r="CL1912" t="s">
        <v>0</v>
      </c>
    </row>
    <row r="1913" spans="1:90" x14ac:dyDescent="0.3">
      <c r="A1913" t="s">
        <v>322</v>
      </c>
      <c r="B1913" t="s">
        <v>321</v>
      </c>
      <c r="C1913" t="s">
        <v>10</v>
      </c>
      <c r="E1913" t="str">
        <f>"FES1162759921"</f>
        <v>FES1162759921</v>
      </c>
      <c r="F1913" s="2">
        <v>44055</v>
      </c>
      <c r="G1913">
        <v>202102</v>
      </c>
      <c r="H1913" t="s">
        <v>25</v>
      </c>
      <c r="I1913" t="s">
        <v>23</v>
      </c>
      <c r="J1913" t="s">
        <v>362</v>
      </c>
      <c r="K1913" t="s">
        <v>7</v>
      </c>
      <c r="L1913" t="s">
        <v>84</v>
      </c>
      <c r="M1913" t="s">
        <v>83</v>
      </c>
      <c r="N1913" t="s">
        <v>1817</v>
      </c>
      <c r="O1913" t="s">
        <v>21</v>
      </c>
      <c r="P1913" t="str">
        <f>"2170747263                    "</f>
        <v xml:space="preserve">2170747263                    </v>
      </c>
      <c r="Q1913">
        <v>0</v>
      </c>
      <c r="R1913">
        <v>0</v>
      </c>
      <c r="S1913">
        <v>0</v>
      </c>
      <c r="T1913">
        <v>0</v>
      </c>
      <c r="U1913">
        <v>0</v>
      </c>
      <c r="V1913">
        <v>0</v>
      </c>
      <c r="W1913">
        <v>0</v>
      </c>
      <c r="X1913">
        <v>0</v>
      </c>
      <c r="Y1913">
        <v>0</v>
      </c>
      <c r="Z1913">
        <v>0</v>
      </c>
      <c r="AA1913">
        <v>0</v>
      </c>
      <c r="AB1913">
        <v>0</v>
      </c>
      <c r="AC1913">
        <v>0</v>
      </c>
      <c r="AD1913">
        <v>0</v>
      </c>
      <c r="AE1913" s="3">
        <v>0</v>
      </c>
      <c r="AF1913" s="3">
        <v>0</v>
      </c>
      <c r="AG1913" s="3">
        <v>0</v>
      </c>
      <c r="AH1913" s="3">
        <v>0</v>
      </c>
      <c r="AI1913" s="3">
        <v>0</v>
      </c>
      <c r="AJ1913" s="3">
        <v>0</v>
      </c>
      <c r="AK1913" s="3">
        <v>8.83</v>
      </c>
      <c r="AL1913" s="3">
        <v>0</v>
      </c>
      <c r="AM1913" s="3">
        <v>0</v>
      </c>
      <c r="AN1913" s="3">
        <v>0</v>
      </c>
      <c r="AO1913" s="3">
        <v>0</v>
      </c>
      <c r="AP1913" s="3">
        <v>0</v>
      </c>
      <c r="AQ1913" s="3">
        <v>0</v>
      </c>
      <c r="AR1913" s="3">
        <v>0</v>
      </c>
      <c r="AS1913" s="3">
        <v>0</v>
      </c>
      <c r="AT1913">
        <v>0</v>
      </c>
      <c r="AU1913">
        <v>0</v>
      </c>
      <c r="AV1913">
        <v>0</v>
      </c>
      <c r="AW1913">
        <v>0</v>
      </c>
      <c r="AX1913">
        <v>0</v>
      </c>
      <c r="AY1913">
        <v>0</v>
      </c>
      <c r="AZ1913">
        <v>0</v>
      </c>
      <c r="BA1913">
        <v>0</v>
      </c>
      <c r="BB1913">
        <v>0</v>
      </c>
      <c r="BC1913">
        <v>0</v>
      </c>
      <c r="BD1913">
        <v>0</v>
      </c>
      <c r="BE1913">
        <v>0</v>
      </c>
      <c r="BF1913">
        <v>0</v>
      </c>
      <c r="BG1913">
        <v>0</v>
      </c>
      <c r="BH1913">
        <v>1</v>
      </c>
      <c r="BI1913">
        <v>1</v>
      </c>
      <c r="BJ1913">
        <v>0.2</v>
      </c>
      <c r="BK1913">
        <v>1</v>
      </c>
      <c r="BL1913" s="4">
        <v>67.709999999999994</v>
      </c>
      <c r="BM1913" s="4">
        <v>10.16</v>
      </c>
      <c r="BN1913" s="4">
        <v>77.87</v>
      </c>
      <c r="BO1913" s="4">
        <v>77.87</v>
      </c>
      <c r="BQ1913" t="s">
        <v>318</v>
      </c>
      <c r="BR1913" t="s">
        <v>358</v>
      </c>
      <c r="BS1913" s="2">
        <v>44056</v>
      </c>
      <c r="BT1913" s="1">
        <v>0.375</v>
      </c>
      <c r="BU1913" t="s">
        <v>1816</v>
      </c>
      <c r="BV1913" t="s">
        <v>16</v>
      </c>
      <c r="BY1913">
        <v>1200</v>
      </c>
      <c r="CC1913" t="s">
        <v>83</v>
      </c>
      <c r="CD1913">
        <v>1759</v>
      </c>
      <c r="CE1913" t="s">
        <v>64</v>
      </c>
      <c r="CF1913" s="2">
        <v>44057</v>
      </c>
      <c r="CI1913">
        <v>1</v>
      </c>
      <c r="CJ1913">
        <v>1</v>
      </c>
      <c r="CK1913">
        <v>24</v>
      </c>
      <c r="CL1913" t="s">
        <v>0</v>
      </c>
    </row>
    <row r="1914" spans="1:90" x14ac:dyDescent="0.3">
      <c r="A1914" t="s">
        <v>322</v>
      </c>
      <c r="B1914" t="s">
        <v>321</v>
      </c>
      <c r="C1914" t="s">
        <v>10</v>
      </c>
      <c r="E1914" t="str">
        <f>"FES1162758678"</f>
        <v>FES1162758678</v>
      </c>
      <c r="F1914" s="2">
        <v>44047</v>
      </c>
      <c r="G1914">
        <v>202102</v>
      </c>
      <c r="H1914" t="s">
        <v>25</v>
      </c>
      <c r="I1914" t="s">
        <v>23</v>
      </c>
      <c r="J1914" t="s">
        <v>362</v>
      </c>
      <c r="K1914" t="s">
        <v>7</v>
      </c>
      <c r="L1914" t="s">
        <v>232</v>
      </c>
      <c r="M1914" t="s">
        <v>231</v>
      </c>
      <c r="N1914" t="s">
        <v>515</v>
      </c>
      <c r="O1914" t="s">
        <v>21</v>
      </c>
      <c r="P1914" t="str">
        <f>"2170747718                    "</f>
        <v xml:space="preserve">2170747718                    </v>
      </c>
      <c r="Q1914">
        <v>0</v>
      </c>
      <c r="R1914">
        <v>0</v>
      </c>
      <c r="S1914">
        <v>0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0</v>
      </c>
      <c r="AB1914">
        <v>0</v>
      </c>
      <c r="AC1914">
        <v>0</v>
      </c>
      <c r="AD1914">
        <v>0</v>
      </c>
      <c r="AE1914" s="3">
        <v>0</v>
      </c>
      <c r="AF1914" s="3">
        <v>0</v>
      </c>
      <c r="AG1914" s="3">
        <v>0</v>
      </c>
      <c r="AH1914" s="3">
        <v>0</v>
      </c>
      <c r="AI1914" s="3">
        <v>0</v>
      </c>
      <c r="AJ1914" s="3">
        <v>0</v>
      </c>
      <c r="AK1914" s="3">
        <v>4.58</v>
      </c>
      <c r="AL1914" s="3">
        <v>0</v>
      </c>
      <c r="AM1914" s="3">
        <v>0</v>
      </c>
      <c r="AN1914" s="3">
        <v>0</v>
      </c>
      <c r="AO1914" s="3">
        <v>0</v>
      </c>
      <c r="AP1914" s="3">
        <v>0</v>
      </c>
      <c r="AQ1914" s="3">
        <v>0</v>
      </c>
      <c r="AR1914" s="3">
        <v>0</v>
      </c>
      <c r="AS1914" s="3">
        <v>0</v>
      </c>
      <c r="AT1914">
        <v>0</v>
      </c>
      <c r="AU1914">
        <v>0</v>
      </c>
      <c r="AV1914">
        <v>0</v>
      </c>
      <c r="AW1914">
        <v>0</v>
      </c>
      <c r="AX1914">
        <v>0</v>
      </c>
      <c r="AY1914">
        <v>0</v>
      </c>
      <c r="AZ1914">
        <v>0</v>
      </c>
      <c r="BA1914">
        <v>0</v>
      </c>
      <c r="BB1914">
        <v>0</v>
      </c>
      <c r="BC1914">
        <v>0</v>
      </c>
      <c r="BD1914">
        <v>0</v>
      </c>
      <c r="BE1914">
        <v>0</v>
      </c>
      <c r="BF1914">
        <v>0</v>
      </c>
      <c r="BG1914">
        <v>0</v>
      </c>
      <c r="BH1914">
        <v>1</v>
      </c>
      <c r="BI1914">
        <v>1</v>
      </c>
      <c r="BJ1914">
        <v>0.2</v>
      </c>
      <c r="BK1914">
        <v>1</v>
      </c>
      <c r="BL1914" s="4">
        <v>37.29</v>
      </c>
      <c r="BM1914" s="4">
        <v>5.59</v>
      </c>
      <c r="BN1914" s="4">
        <v>42.88</v>
      </c>
      <c r="BO1914" s="4">
        <v>42.88</v>
      </c>
      <c r="BQ1914" t="s">
        <v>385</v>
      </c>
      <c r="BR1914" t="s">
        <v>358</v>
      </c>
      <c r="BS1914" s="2">
        <v>44048</v>
      </c>
      <c r="BT1914" s="1">
        <v>0.35138888888888892</v>
      </c>
      <c r="BU1914" t="s">
        <v>514</v>
      </c>
      <c r="BV1914" t="s">
        <v>16</v>
      </c>
      <c r="BY1914">
        <v>1200</v>
      </c>
      <c r="BZ1914" t="s">
        <v>1427</v>
      </c>
      <c r="CA1914" t="s">
        <v>447</v>
      </c>
      <c r="CC1914" t="s">
        <v>231</v>
      </c>
      <c r="CD1914">
        <v>1459</v>
      </c>
      <c r="CE1914" t="s">
        <v>64</v>
      </c>
      <c r="CF1914" s="2">
        <v>44049</v>
      </c>
      <c r="CI1914">
        <v>1</v>
      </c>
      <c r="CJ1914">
        <v>1</v>
      </c>
      <c r="CK1914">
        <v>22</v>
      </c>
      <c r="CL1914" t="s">
        <v>0</v>
      </c>
    </row>
    <row r="1915" spans="1:90" x14ac:dyDescent="0.3">
      <c r="A1915" t="s">
        <v>322</v>
      </c>
      <c r="B1915" t="s">
        <v>321</v>
      </c>
      <c r="C1915" t="s">
        <v>10</v>
      </c>
      <c r="E1915" t="str">
        <f>"FES1162759333"</f>
        <v>FES1162759333</v>
      </c>
      <c r="F1915" s="2">
        <v>44049</v>
      </c>
      <c r="G1915">
        <v>202102</v>
      </c>
      <c r="H1915" t="s">
        <v>25</v>
      </c>
      <c r="I1915" t="s">
        <v>23</v>
      </c>
      <c r="J1915" t="s">
        <v>362</v>
      </c>
      <c r="K1915" t="s">
        <v>7</v>
      </c>
      <c r="L1915" t="s">
        <v>75</v>
      </c>
      <c r="M1915" t="s">
        <v>73</v>
      </c>
      <c r="N1915" t="s">
        <v>1737</v>
      </c>
      <c r="O1915" t="s">
        <v>21</v>
      </c>
      <c r="P1915" t="str">
        <f>"2170748242                    "</f>
        <v xml:space="preserve">2170748242                    </v>
      </c>
      <c r="Q1915">
        <v>0</v>
      </c>
      <c r="R1915">
        <v>0</v>
      </c>
      <c r="S1915">
        <v>0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v>0</v>
      </c>
      <c r="AB1915">
        <v>0</v>
      </c>
      <c r="AC1915">
        <v>0</v>
      </c>
      <c r="AD1915">
        <v>0</v>
      </c>
      <c r="AE1915" s="3">
        <v>0</v>
      </c>
      <c r="AF1915" s="3">
        <v>0</v>
      </c>
      <c r="AG1915" s="3">
        <v>0</v>
      </c>
      <c r="AH1915" s="3">
        <v>0</v>
      </c>
      <c r="AI1915" s="3">
        <v>0</v>
      </c>
      <c r="AJ1915" s="3">
        <v>0</v>
      </c>
      <c r="AK1915" s="3">
        <v>6.28</v>
      </c>
      <c r="AL1915" s="3">
        <v>0</v>
      </c>
      <c r="AM1915" s="3">
        <v>0</v>
      </c>
      <c r="AN1915" s="3">
        <v>0</v>
      </c>
      <c r="AO1915" s="3">
        <v>0</v>
      </c>
      <c r="AP1915" s="3">
        <v>0</v>
      </c>
      <c r="AQ1915" s="3">
        <v>0</v>
      </c>
      <c r="AR1915" s="3">
        <v>0</v>
      </c>
      <c r="AS1915" s="3">
        <v>0</v>
      </c>
      <c r="AT1915">
        <v>0</v>
      </c>
      <c r="AU1915">
        <v>0</v>
      </c>
      <c r="AV1915">
        <v>0</v>
      </c>
      <c r="AW1915">
        <v>0</v>
      </c>
      <c r="AX1915">
        <v>0</v>
      </c>
      <c r="AY1915">
        <v>0</v>
      </c>
      <c r="AZ1915">
        <v>0</v>
      </c>
      <c r="BA1915">
        <v>0</v>
      </c>
      <c r="BB1915">
        <v>0</v>
      </c>
      <c r="BC1915">
        <v>0</v>
      </c>
      <c r="BD1915">
        <v>0</v>
      </c>
      <c r="BE1915">
        <v>0</v>
      </c>
      <c r="BF1915">
        <v>0</v>
      </c>
      <c r="BG1915">
        <v>0</v>
      </c>
      <c r="BH1915">
        <v>1</v>
      </c>
      <c r="BI1915">
        <v>1</v>
      </c>
      <c r="BJ1915">
        <v>0.2</v>
      </c>
      <c r="BK1915">
        <v>1</v>
      </c>
      <c r="BL1915" s="4">
        <v>48.15</v>
      </c>
      <c r="BM1915" s="4">
        <v>7.22</v>
      </c>
      <c r="BN1915" s="4">
        <v>55.37</v>
      </c>
      <c r="BO1915" s="4">
        <v>55.37</v>
      </c>
      <c r="BQ1915" t="s">
        <v>318</v>
      </c>
      <c r="BR1915" t="s">
        <v>358</v>
      </c>
      <c r="BS1915" s="2">
        <v>44050</v>
      </c>
      <c r="BT1915" s="1">
        <v>0.37222222222222223</v>
      </c>
      <c r="BU1915" t="s">
        <v>1815</v>
      </c>
      <c r="BV1915" t="s">
        <v>16</v>
      </c>
      <c r="BY1915">
        <v>1200</v>
      </c>
      <c r="BZ1915" t="s">
        <v>1427</v>
      </c>
      <c r="CA1915" t="s">
        <v>45</v>
      </c>
      <c r="CC1915" t="s">
        <v>73</v>
      </c>
      <c r="CD1915">
        <v>4302</v>
      </c>
      <c r="CE1915" t="s">
        <v>64</v>
      </c>
      <c r="CF1915" s="2">
        <v>44050</v>
      </c>
      <c r="CI1915">
        <v>1</v>
      </c>
      <c r="CJ1915">
        <v>1</v>
      </c>
      <c r="CK1915">
        <v>21</v>
      </c>
      <c r="CL1915" t="s">
        <v>0</v>
      </c>
    </row>
    <row r="1916" spans="1:90" x14ac:dyDescent="0.3">
      <c r="A1916" t="s">
        <v>322</v>
      </c>
      <c r="B1916" t="s">
        <v>321</v>
      </c>
      <c r="C1916" t="s">
        <v>10</v>
      </c>
      <c r="E1916" t="str">
        <f>"FES1162759993"</f>
        <v>FES1162759993</v>
      </c>
      <c r="F1916" s="2">
        <v>44055</v>
      </c>
      <c r="G1916">
        <v>202102</v>
      </c>
      <c r="H1916" t="s">
        <v>25</v>
      </c>
      <c r="I1916" t="s">
        <v>23</v>
      </c>
      <c r="J1916" t="s">
        <v>362</v>
      </c>
      <c r="K1916" t="s">
        <v>7</v>
      </c>
      <c r="L1916" t="s">
        <v>25</v>
      </c>
      <c r="M1916" t="s">
        <v>23</v>
      </c>
      <c r="N1916" t="s">
        <v>589</v>
      </c>
      <c r="O1916" t="s">
        <v>21</v>
      </c>
      <c r="P1916" t="str">
        <f>"2170748882                    "</f>
        <v xml:space="preserve">2170748882                    </v>
      </c>
      <c r="Q1916">
        <v>0</v>
      </c>
      <c r="R1916">
        <v>0</v>
      </c>
      <c r="S1916">
        <v>0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0</v>
      </c>
      <c r="AA1916">
        <v>0</v>
      </c>
      <c r="AB1916">
        <v>0</v>
      </c>
      <c r="AC1916">
        <v>0</v>
      </c>
      <c r="AD1916">
        <v>0</v>
      </c>
      <c r="AE1916" s="3">
        <v>0</v>
      </c>
      <c r="AF1916" s="3">
        <v>0</v>
      </c>
      <c r="AG1916" s="3">
        <v>0</v>
      </c>
      <c r="AH1916" s="3">
        <v>0</v>
      </c>
      <c r="AI1916" s="3">
        <v>0</v>
      </c>
      <c r="AJ1916" s="3">
        <v>0</v>
      </c>
      <c r="AK1916" s="3">
        <v>4.91</v>
      </c>
      <c r="AL1916" s="3">
        <v>0</v>
      </c>
      <c r="AM1916" s="3">
        <v>0</v>
      </c>
      <c r="AN1916" s="3">
        <v>0</v>
      </c>
      <c r="AO1916" s="3">
        <v>0</v>
      </c>
      <c r="AP1916" s="3">
        <v>0</v>
      </c>
      <c r="AQ1916" s="3">
        <v>0</v>
      </c>
      <c r="AR1916" s="3">
        <v>0</v>
      </c>
      <c r="AS1916" s="3">
        <v>0</v>
      </c>
      <c r="AT1916">
        <v>0</v>
      </c>
      <c r="AU1916">
        <v>0</v>
      </c>
      <c r="AV1916">
        <v>0</v>
      </c>
      <c r="AW1916">
        <v>0</v>
      </c>
      <c r="AX1916">
        <v>0</v>
      </c>
      <c r="AY1916">
        <v>0</v>
      </c>
      <c r="AZ1916">
        <v>0</v>
      </c>
      <c r="BA1916">
        <v>0</v>
      </c>
      <c r="BB1916">
        <v>0</v>
      </c>
      <c r="BC1916">
        <v>0</v>
      </c>
      <c r="BD1916">
        <v>0</v>
      </c>
      <c r="BE1916">
        <v>0</v>
      </c>
      <c r="BF1916">
        <v>0</v>
      </c>
      <c r="BG1916">
        <v>0</v>
      </c>
      <c r="BH1916">
        <v>1</v>
      </c>
      <c r="BI1916">
        <v>5.5</v>
      </c>
      <c r="BJ1916">
        <v>2.2999999999999998</v>
      </c>
      <c r="BK1916">
        <v>6</v>
      </c>
      <c r="BL1916" s="4">
        <v>37.619999999999997</v>
      </c>
      <c r="BM1916" s="4">
        <v>5.64</v>
      </c>
      <c r="BN1916" s="4">
        <v>43.26</v>
      </c>
      <c r="BO1916" s="4">
        <v>43.26</v>
      </c>
      <c r="BQ1916" t="s">
        <v>318</v>
      </c>
      <c r="BR1916" t="s">
        <v>358</v>
      </c>
      <c r="BS1916" s="2">
        <v>44056</v>
      </c>
      <c r="BT1916" s="1">
        <v>0.3972222222222222</v>
      </c>
      <c r="BU1916" t="s">
        <v>588</v>
      </c>
      <c r="BV1916" t="s">
        <v>16</v>
      </c>
      <c r="BY1916">
        <v>11399.93</v>
      </c>
      <c r="CA1916" t="s">
        <v>587</v>
      </c>
      <c r="CC1916" t="s">
        <v>23</v>
      </c>
      <c r="CD1916">
        <v>1619</v>
      </c>
      <c r="CE1916" t="s">
        <v>2</v>
      </c>
      <c r="CF1916" s="2">
        <v>44057</v>
      </c>
      <c r="CI1916">
        <v>1</v>
      </c>
      <c r="CJ1916">
        <v>1</v>
      </c>
      <c r="CK1916">
        <v>22</v>
      </c>
      <c r="CL1916" t="s">
        <v>0</v>
      </c>
    </row>
    <row r="1917" spans="1:90" x14ac:dyDescent="0.3">
      <c r="A1917" t="s">
        <v>322</v>
      </c>
      <c r="B1917" t="s">
        <v>321</v>
      </c>
      <c r="C1917" t="s">
        <v>10</v>
      </c>
      <c r="E1917" t="str">
        <f>"FES1162758646"</f>
        <v>FES1162758646</v>
      </c>
      <c r="F1917" s="2">
        <v>44047</v>
      </c>
      <c r="G1917">
        <v>202102</v>
      </c>
      <c r="H1917" t="s">
        <v>25</v>
      </c>
      <c r="I1917" t="s">
        <v>23</v>
      </c>
      <c r="J1917" t="s">
        <v>362</v>
      </c>
      <c r="K1917" t="s">
        <v>7</v>
      </c>
      <c r="L1917" t="s">
        <v>35</v>
      </c>
      <c r="M1917" t="s">
        <v>32</v>
      </c>
      <c r="N1917" t="s">
        <v>634</v>
      </c>
      <c r="O1917" t="s">
        <v>21</v>
      </c>
      <c r="P1917" t="str">
        <f>"2170747410                    "</f>
        <v xml:space="preserve">2170747410                    </v>
      </c>
      <c r="Q1917">
        <v>0</v>
      </c>
      <c r="R1917">
        <v>0</v>
      </c>
      <c r="S1917">
        <v>0</v>
      </c>
      <c r="T1917">
        <v>0</v>
      </c>
      <c r="U1917">
        <v>0</v>
      </c>
      <c r="V1917">
        <v>0</v>
      </c>
      <c r="W1917">
        <v>0</v>
      </c>
      <c r="X1917">
        <v>0</v>
      </c>
      <c r="Y1917">
        <v>0</v>
      </c>
      <c r="Z1917">
        <v>0</v>
      </c>
      <c r="AA1917">
        <v>0</v>
      </c>
      <c r="AB1917">
        <v>0</v>
      </c>
      <c r="AC1917">
        <v>0</v>
      </c>
      <c r="AD1917">
        <v>0</v>
      </c>
      <c r="AE1917" s="3">
        <v>0</v>
      </c>
      <c r="AF1917" s="3">
        <v>0</v>
      </c>
      <c r="AG1917" s="3">
        <v>0</v>
      </c>
      <c r="AH1917" s="3">
        <v>0</v>
      </c>
      <c r="AI1917" s="3">
        <v>0</v>
      </c>
      <c r="AJ1917" s="3">
        <v>0</v>
      </c>
      <c r="AK1917" s="3">
        <v>4.58</v>
      </c>
      <c r="AL1917" s="3">
        <v>0</v>
      </c>
      <c r="AM1917" s="3">
        <v>0</v>
      </c>
      <c r="AN1917" s="3">
        <v>0</v>
      </c>
      <c r="AO1917" s="3">
        <v>0</v>
      </c>
      <c r="AP1917" s="3">
        <v>0</v>
      </c>
      <c r="AQ1917" s="3">
        <v>0</v>
      </c>
      <c r="AR1917" s="3">
        <v>0</v>
      </c>
      <c r="AS1917" s="3">
        <v>0</v>
      </c>
      <c r="AT1917">
        <v>0</v>
      </c>
      <c r="AU1917">
        <v>0</v>
      </c>
      <c r="AV1917">
        <v>0</v>
      </c>
      <c r="AW1917">
        <v>0</v>
      </c>
      <c r="AX1917">
        <v>0</v>
      </c>
      <c r="AY1917">
        <v>0</v>
      </c>
      <c r="AZ1917">
        <v>0</v>
      </c>
      <c r="BA1917">
        <v>0</v>
      </c>
      <c r="BB1917">
        <v>0</v>
      </c>
      <c r="BC1917">
        <v>0</v>
      </c>
      <c r="BD1917">
        <v>0</v>
      </c>
      <c r="BE1917">
        <v>0</v>
      </c>
      <c r="BF1917">
        <v>0</v>
      </c>
      <c r="BG1917">
        <v>0</v>
      </c>
      <c r="BH1917">
        <v>1</v>
      </c>
      <c r="BI1917">
        <v>1</v>
      </c>
      <c r="BJ1917">
        <v>0.2</v>
      </c>
      <c r="BK1917">
        <v>1</v>
      </c>
      <c r="BL1917" s="4">
        <v>37.29</v>
      </c>
      <c r="BM1917" s="4">
        <v>5.59</v>
      </c>
      <c r="BN1917" s="4">
        <v>42.88</v>
      </c>
      <c r="BO1917" s="4">
        <v>42.88</v>
      </c>
      <c r="BQ1917" t="s">
        <v>385</v>
      </c>
      <c r="BR1917" t="s">
        <v>358</v>
      </c>
      <c r="BS1917" s="2">
        <v>44048</v>
      </c>
      <c r="BT1917" s="1">
        <v>0.33333333333333331</v>
      </c>
      <c r="BU1917" t="s">
        <v>1697</v>
      </c>
      <c r="BV1917" t="s">
        <v>16</v>
      </c>
      <c r="BY1917">
        <v>1200</v>
      </c>
      <c r="BZ1917" t="s">
        <v>1427</v>
      </c>
      <c r="CC1917" t="s">
        <v>32</v>
      </c>
      <c r="CD1917">
        <v>2013</v>
      </c>
      <c r="CE1917" t="s">
        <v>64</v>
      </c>
      <c r="CF1917" s="2">
        <v>44049</v>
      </c>
      <c r="CI1917">
        <v>1</v>
      </c>
      <c r="CJ1917">
        <v>1</v>
      </c>
      <c r="CK1917">
        <v>22</v>
      </c>
      <c r="CL1917" t="s">
        <v>0</v>
      </c>
    </row>
    <row r="1918" spans="1:90" x14ac:dyDescent="0.3">
      <c r="A1918" t="s">
        <v>322</v>
      </c>
      <c r="B1918" t="s">
        <v>321</v>
      </c>
      <c r="C1918" t="s">
        <v>10</v>
      </c>
      <c r="E1918" t="str">
        <f>"FES1162758695"</f>
        <v>FES1162758695</v>
      </c>
      <c r="F1918" s="2">
        <v>44047</v>
      </c>
      <c r="G1918">
        <v>202102</v>
      </c>
      <c r="H1918" t="s">
        <v>25</v>
      </c>
      <c r="I1918" t="s">
        <v>23</v>
      </c>
      <c r="J1918" t="s">
        <v>362</v>
      </c>
      <c r="K1918" t="s">
        <v>7</v>
      </c>
      <c r="L1918" t="s">
        <v>60</v>
      </c>
      <c r="M1918" t="s">
        <v>58</v>
      </c>
      <c r="N1918" t="s">
        <v>353</v>
      </c>
      <c r="O1918" t="s">
        <v>21</v>
      </c>
      <c r="P1918" t="str">
        <f>"2170747821                    "</f>
        <v xml:space="preserve">2170747821                    </v>
      </c>
      <c r="Q1918">
        <v>0</v>
      </c>
      <c r="R1918">
        <v>0</v>
      </c>
      <c r="S1918">
        <v>0</v>
      </c>
      <c r="T1918">
        <v>0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0</v>
      </c>
      <c r="AA1918">
        <v>0</v>
      </c>
      <c r="AB1918">
        <v>0</v>
      </c>
      <c r="AC1918">
        <v>0</v>
      </c>
      <c r="AD1918">
        <v>0</v>
      </c>
      <c r="AE1918" s="3">
        <v>0</v>
      </c>
      <c r="AF1918" s="3">
        <v>0</v>
      </c>
      <c r="AG1918" s="3">
        <v>0</v>
      </c>
      <c r="AH1918" s="3">
        <v>0</v>
      </c>
      <c r="AI1918" s="3">
        <v>0</v>
      </c>
      <c r="AJ1918" s="3">
        <v>0</v>
      </c>
      <c r="AK1918" s="3">
        <v>5.86</v>
      </c>
      <c r="AL1918" s="3">
        <v>0</v>
      </c>
      <c r="AM1918" s="3">
        <v>0</v>
      </c>
      <c r="AN1918" s="3">
        <v>0</v>
      </c>
      <c r="AO1918" s="3">
        <v>0</v>
      </c>
      <c r="AP1918" s="3">
        <v>0</v>
      </c>
      <c r="AQ1918" s="3">
        <v>0</v>
      </c>
      <c r="AR1918" s="3">
        <v>0</v>
      </c>
      <c r="AS1918" s="3">
        <v>0</v>
      </c>
      <c r="AT1918">
        <v>0</v>
      </c>
      <c r="AU1918">
        <v>0</v>
      </c>
      <c r="AV1918">
        <v>0</v>
      </c>
      <c r="AW1918">
        <v>0</v>
      </c>
      <c r="AX1918">
        <v>0</v>
      </c>
      <c r="AY1918">
        <v>0</v>
      </c>
      <c r="AZ1918">
        <v>0</v>
      </c>
      <c r="BA1918">
        <v>0</v>
      </c>
      <c r="BB1918">
        <v>0</v>
      </c>
      <c r="BC1918">
        <v>0</v>
      </c>
      <c r="BD1918">
        <v>0</v>
      </c>
      <c r="BE1918">
        <v>0</v>
      </c>
      <c r="BF1918">
        <v>0</v>
      </c>
      <c r="BG1918">
        <v>0</v>
      </c>
      <c r="BH1918">
        <v>1</v>
      </c>
      <c r="BI1918">
        <v>1</v>
      </c>
      <c r="BJ1918">
        <v>0.2</v>
      </c>
      <c r="BK1918">
        <v>1</v>
      </c>
      <c r="BL1918" s="4">
        <v>47.73</v>
      </c>
      <c r="BM1918" s="4">
        <v>7.16</v>
      </c>
      <c r="BN1918" s="4">
        <v>54.89</v>
      </c>
      <c r="BO1918" s="4">
        <v>54.89</v>
      </c>
      <c r="BQ1918" t="s">
        <v>385</v>
      </c>
      <c r="BR1918" t="s">
        <v>358</v>
      </c>
      <c r="BS1918" s="2">
        <v>44048</v>
      </c>
      <c r="BT1918" s="1">
        <v>0.3923611111111111</v>
      </c>
      <c r="BU1918" t="s">
        <v>1814</v>
      </c>
      <c r="BV1918" t="s">
        <v>16</v>
      </c>
      <c r="BY1918">
        <v>1200</v>
      </c>
      <c r="BZ1918" t="s">
        <v>1427</v>
      </c>
      <c r="CA1918" t="s">
        <v>828</v>
      </c>
      <c r="CC1918" t="s">
        <v>58</v>
      </c>
      <c r="CD1918">
        <v>1</v>
      </c>
      <c r="CE1918" t="s">
        <v>64</v>
      </c>
      <c r="CF1918" s="2">
        <v>44048</v>
      </c>
      <c r="CI1918">
        <v>1</v>
      </c>
      <c r="CJ1918">
        <v>1</v>
      </c>
      <c r="CK1918">
        <v>21</v>
      </c>
      <c r="CL1918" t="s">
        <v>0</v>
      </c>
    </row>
    <row r="1919" spans="1:90" x14ac:dyDescent="0.3">
      <c r="A1919" t="s">
        <v>322</v>
      </c>
      <c r="B1919" t="s">
        <v>321</v>
      </c>
      <c r="C1919" t="s">
        <v>10</v>
      </c>
      <c r="E1919" t="str">
        <f>"FES1162759259"</f>
        <v>FES1162759259</v>
      </c>
      <c r="F1919" s="2">
        <v>44049</v>
      </c>
      <c r="G1919">
        <v>202102</v>
      </c>
      <c r="H1919" t="s">
        <v>25</v>
      </c>
      <c r="I1919" t="s">
        <v>23</v>
      </c>
      <c r="J1919" t="s">
        <v>362</v>
      </c>
      <c r="K1919" t="s">
        <v>7</v>
      </c>
      <c r="L1919" t="s">
        <v>25</v>
      </c>
      <c r="M1919" t="s">
        <v>23</v>
      </c>
      <c r="N1919" t="s">
        <v>759</v>
      </c>
      <c r="O1919" t="s">
        <v>21</v>
      </c>
      <c r="P1919" t="str">
        <f>"2170748129                    "</f>
        <v xml:space="preserve">2170748129                    </v>
      </c>
      <c r="Q1919">
        <v>0</v>
      </c>
      <c r="R1919">
        <v>0</v>
      </c>
      <c r="S1919">
        <v>0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0</v>
      </c>
      <c r="AA1919">
        <v>0</v>
      </c>
      <c r="AB1919">
        <v>0</v>
      </c>
      <c r="AC1919">
        <v>0</v>
      </c>
      <c r="AD1919">
        <v>0</v>
      </c>
      <c r="AE1919" s="3">
        <v>0</v>
      </c>
      <c r="AF1919" s="3">
        <v>0</v>
      </c>
      <c r="AG1919" s="3">
        <v>0</v>
      </c>
      <c r="AH1919" s="3">
        <v>0</v>
      </c>
      <c r="AI1919" s="3">
        <v>0</v>
      </c>
      <c r="AJ1919" s="3">
        <v>0</v>
      </c>
      <c r="AK1919" s="3">
        <v>6.67</v>
      </c>
      <c r="AL1919" s="3">
        <v>0</v>
      </c>
      <c r="AM1919" s="3">
        <v>0</v>
      </c>
      <c r="AN1919" s="3">
        <v>0</v>
      </c>
      <c r="AO1919" s="3">
        <v>0</v>
      </c>
      <c r="AP1919" s="3">
        <v>0</v>
      </c>
      <c r="AQ1919" s="3">
        <v>0</v>
      </c>
      <c r="AR1919" s="3">
        <v>0</v>
      </c>
      <c r="AS1919" s="3">
        <v>0</v>
      </c>
      <c r="AT1919">
        <v>0</v>
      </c>
      <c r="AU1919">
        <v>0</v>
      </c>
      <c r="AV1919">
        <v>0</v>
      </c>
      <c r="AW1919">
        <v>0</v>
      </c>
      <c r="AX1919">
        <v>0</v>
      </c>
      <c r="AY1919">
        <v>0</v>
      </c>
      <c r="AZ1919">
        <v>0</v>
      </c>
      <c r="BA1919">
        <v>0</v>
      </c>
      <c r="BB1919">
        <v>0</v>
      </c>
      <c r="BC1919">
        <v>0</v>
      </c>
      <c r="BD1919">
        <v>0</v>
      </c>
      <c r="BE1919">
        <v>0</v>
      </c>
      <c r="BF1919">
        <v>0</v>
      </c>
      <c r="BG1919">
        <v>0</v>
      </c>
      <c r="BH1919">
        <v>1</v>
      </c>
      <c r="BI1919">
        <v>6.9</v>
      </c>
      <c r="BJ1919">
        <v>10.7</v>
      </c>
      <c r="BK1919">
        <v>11</v>
      </c>
      <c r="BL1919" s="4">
        <v>51.14</v>
      </c>
      <c r="BM1919" s="4">
        <v>7.67</v>
      </c>
      <c r="BN1919" s="4">
        <v>58.81</v>
      </c>
      <c r="BO1919" s="4">
        <v>58.81</v>
      </c>
      <c r="BQ1919" t="s">
        <v>318</v>
      </c>
      <c r="BR1919" t="s">
        <v>358</v>
      </c>
      <c r="BS1919" s="2">
        <v>44050</v>
      </c>
      <c r="BT1919" s="1">
        <v>0.375</v>
      </c>
      <c r="BU1919" t="s">
        <v>1813</v>
      </c>
      <c r="BV1919" t="s">
        <v>16</v>
      </c>
      <c r="BY1919">
        <v>53422.07</v>
      </c>
      <c r="CA1919" t="s">
        <v>121</v>
      </c>
      <c r="CC1919" t="s">
        <v>23</v>
      </c>
      <c r="CD1919">
        <v>1619</v>
      </c>
      <c r="CE1919" t="s">
        <v>2</v>
      </c>
      <c r="CF1919" s="2">
        <v>44054</v>
      </c>
      <c r="CI1919">
        <v>1</v>
      </c>
      <c r="CJ1919">
        <v>1</v>
      </c>
      <c r="CK1919">
        <v>22</v>
      </c>
      <c r="CL1919" t="s">
        <v>0</v>
      </c>
    </row>
    <row r="1920" spans="1:90" x14ac:dyDescent="0.3">
      <c r="A1920" t="s">
        <v>322</v>
      </c>
      <c r="B1920" t="s">
        <v>321</v>
      </c>
      <c r="C1920" t="s">
        <v>10</v>
      </c>
      <c r="E1920" t="str">
        <f>"FES1162759915"</f>
        <v>FES1162759915</v>
      </c>
      <c r="F1920" s="2">
        <v>44055</v>
      </c>
      <c r="G1920">
        <v>202102</v>
      </c>
      <c r="H1920" t="s">
        <v>25</v>
      </c>
      <c r="I1920" t="s">
        <v>23</v>
      </c>
      <c r="J1920" t="s">
        <v>362</v>
      </c>
      <c r="K1920" t="s">
        <v>7</v>
      </c>
      <c r="L1920" t="s">
        <v>60</v>
      </c>
      <c r="M1920" t="s">
        <v>58</v>
      </c>
      <c r="N1920" t="s">
        <v>363</v>
      </c>
      <c r="O1920" t="s">
        <v>21</v>
      </c>
      <c r="P1920" t="str">
        <f>"2170747207                    "</f>
        <v xml:space="preserve">2170747207                    </v>
      </c>
      <c r="Q1920">
        <v>0</v>
      </c>
      <c r="R1920">
        <v>0</v>
      </c>
      <c r="S1920">
        <v>0</v>
      </c>
      <c r="T1920">
        <v>0</v>
      </c>
      <c r="U1920">
        <v>0</v>
      </c>
      <c r="V1920">
        <v>0</v>
      </c>
      <c r="W1920">
        <v>0</v>
      </c>
      <c r="X1920">
        <v>0</v>
      </c>
      <c r="Y1920">
        <v>0</v>
      </c>
      <c r="Z1920">
        <v>0</v>
      </c>
      <c r="AA1920">
        <v>0</v>
      </c>
      <c r="AB1920">
        <v>0</v>
      </c>
      <c r="AC1920">
        <v>0</v>
      </c>
      <c r="AD1920">
        <v>0</v>
      </c>
      <c r="AE1920" s="3">
        <v>0</v>
      </c>
      <c r="AF1920" s="3">
        <v>0</v>
      </c>
      <c r="AG1920" s="3">
        <v>0</v>
      </c>
      <c r="AH1920" s="3">
        <v>0</v>
      </c>
      <c r="AI1920" s="3">
        <v>0</v>
      </c>
      <c r="AJ1920" s="3">
        <v>0</v>
      </c>
      <c r="AK1920" s="3">
        <v>6.28</v>
      </c>
      <c r="AL1920" s="3">
        <v>0</v>
      </c>
      <c r="AM1920" s="3">
        <v>0</v>
      </c>
      <c r="AN1920" s="3">
        <v>0</v>
      </c>
      <c r="AO1920" s="3">
        <v>0</v>
      </c>
      <c r="AP1920" s="3">
        <v>0</v>
      </c>
      <c r="AQ1920" s="3">
        <v>0</v>
      </c>
      <c r="AR1920" s="3">
        <v>0</v>
      </c>
      <c r="AS1920" s="3">
        <v>0</v>
      </c>
      <c r="AT1920">
        <v>0</v>
      </c>
      <c r="AU1920">
        <v>0</v>
      </c>
      <c r="AV1920">
        <v>0</v>
      </c>
      <c r="AW1920">
        <v>0</v>
      </c>
      <c r="AX1920">
        <v>0</v>
      </c>
      <c r="AY1920">
        <v>0</v>
      </c>
      <c r="AZ1920">
        <v>0</v>
      </c>
      <c r="BA1920">
        <v>0</v>
      </c>
      <c r="BB1920">
        <v>0</v>
      </c>
      <c r="BC1920">
        <v>0</v>
      </c>
      <c r="BD1920">
        <v>0</v>
      </c>
      <c r="BE1920">
        <v>0</v>
      </c>
      <c r="BF1920">
        <v>0</v>
      </c>
      <c r="BG1920">
        <v>0</v>
      </c>
      <c r="BH1920">
        <v>1</v>
      </c>
      <c r="BI1920">
        <v>2</v>
      </c>
      <c r="BJ1920">
        <v>1.7</v>
      </c>
      <c r="BK1920">
        <v>2</v>
      </c>
      <c r="BL1920" s="4">
        <v>48.15</v>
      </c>
      <c r="BM1920" s="4">
        <v>7.22</v>
      </c>
      <c r="BN1920" s="4">
        <v>55.37</v>
      </c>
      <c r="BO1920" s="4">
        <v>55.37</v>
      </c>
      <c r="BQ1920" t="s">
        <v>318</v>
      </c>
      <c r="BR1920" t="s">
        <v>358</v>
      </c>
      <c r="BS1920" s="2">
        <v>44056</v>
      </c>
      <c r="BT1920" s="1">
        <v>0.4236111111111111</v>
      </c>
      <c r="BU1920" t="s">
        <v>63</v>
      </c>
      <c r="BV1920" t="s">
        <v>16</v>
      </c>
      <c r="BY1920">
        <v>8700.48</v>
      </c>
      <c r="CC1920" t="s">
        <v>58</v>
      </c>
      <c r="CD1920">
        <v>157</v>
      </c>
      <c r="CE1920" t="s">
        <v>2</v>
      </c>
      <c r="CF1920" s="2">
        <v>44056</v>
      </c>
      <c r="CI1920">
        <v>1</v>
      </c>
      <c r="CJ1920">
        <v>1</v>
      </c>
      <c r="CK1920">
        <v>21</v>
      </c>
      <c r="CL1920" t="s">
        <v>0</v>
      </c>
    </row>
    <row r="1921" spans="1:90" x14ac:dyDescent="0.3">
      <c r="A1921" t="s">
        <v>322</v>
      </c>
      <c r="B1921" t="s">
        <v>321</v>
      </c>
      <c r="C1921" t="s">
        <v>10</v>
      </c>
      <c r="E1921" t="str">
        <f>"FES1162758663"</f>
        <v>FES1162758663</v>
      </c>
      <c r="F1921" s="2">
        <v>44047</v>
      </c>
      <c r="G1921">
        <v>202102</v>
      </c>
      <c r="H1921" t="s">
        <v>25</v>
      </c>
      <c r="I1921" t="s">
        <v>23</v>
      </c>
      <c r="J1921" t="s">
        <v>362</v>
      </c>
      <c r="K1921" t="s">
        <v>7</v>
      </c>
      <c r="L1921" t="s">
        <v>37</v>
      </c>
      <c r="M1921" t="s">
        <v>36</v>
      </c>
      <c r="N1921" t="s">
        <v>1048</v>
      </c>
      <c r="O1921" t="s">
        <v>21</v>
      </c>
      <c r="P1921" t="str">
        <f>"2170747544                    "</f>
        <v xml:space="preserve">2170747544                    </v>
      </c>
      <c r="Q1921">
        <v>0</v>
      </c>
      <c r="R1921">
        <v>0</v>
      </c>
      <c r="S1921">
        <v>0</v>
      </c>
      <c r="T1921">
        <v>0</v>
      </c>
      <c r="U1921">
        <v>0</v>
      </c>
      <c r="V1921">
        <v>0</v>
      </c>
      <c r="W1921">
        <v>0</v>
      </c>
      <c r="X1921">
        <v>0</v>
      </c>
      <c r="Y1921">
        <v>0</v>
      </c>
      <c r="Z1921">
        <v>0</v>
      </c>
      <c r="AA1921">
        <v>0</v>
      </c>
      <c r="AB1921">
        <v>0</v>
      </c>
      <c r="AC1921">
        <v>0</v>
      </c>
      <c r="AD1921">
        <v>0</v>
      </c>
      <c r="AE1921" s="3">
        <v>0</v>
      </c>
      <c r="AF1921" s="3">
        <v>0</v>
      </c>
      <c r="AG1921" s="3">
        <v>0</v>
      </c>
      <c r="AH1921" s="3">
        <v>0</v>
      </c>
      <c r="AI1921" s="3">
        <v>0</v>
      </c>
      <c r="AJ1921" s="3">
        <v>0</v>
      </c>
      <c r="AK1921" s="3">
        <v>5.86</v>
      </c>
      <c r="AL1921" s="3">
        <v>0</v>
      </c>
      <c r="AM1921" s="3">
        <v>0</v>
      </c>
      <c r="AN1921" s="3">
        <v>0</v>
      </c>
      <c r="AO1921" s="3">
        <v>0</v>
      </c>
      <c r="AP1921" s="3">
        <v>0</v>
      </c>
      <c r="AQ1921" s="3">
        <v>0</v>
      </c>
      <c r="AR1921" s="3">
        <v>0</v>
      </c>
      <c r="AS1921" s="3">
        <v>0</v>
      </c>
      <c r="AT1921">
        <v>0</v>
      </c>
      <c r="AU1921">
        <v>0</v>
      </c>
      <c r="AV1921">
        <v>0</v>
      </c>
      <c r="AW1921">
        <v>0</v>
      </c>
      <c r="AX1921">
        <v>0</v>
      </c>
      <c r="AY1921">
        <v>0</v>
      </c>
      <c r="AZ1921">
        <v>0</v>
      </c>
      <c r="BA1921">
        <v>0</v>
      </c>
      <c r="BB1921">
        <v>0</v>
      </c>
      <c r="BC1921">
        <v>0</v>
      </c>
      <c r="BD1921">
        <v>0</v>
      </c>
      <c r="BE1921">
        <v>0</v>
      </c>
      <c r="BF1921">
        <v>0</v>
      </c>
      <c r="BG1921">
        <v>0</v>
      </c>
      <c r="BH1921">
        <v>1</v>
      </c>
      <c r="BI1921">
        <v>1</v>
      </c>
      <c r="BJ1921">
        <v>0.2</v>
      </c>
      <c r="BK1921">
        <v>1</v>
      </c>
      <c r="BL1921" s="4">
        <v>47.73</v>
      </c>
      <c r="BM1921" s="4">
        <v>7.16</v>
      </c>
      <c r="BN1921" s="4">
        <v>54.89</v>
      </c>
      <c r="BO1921" s="4">
        <v>54.89</v>
      </c>
      <c r="BR1921" t="s">
        <v>358</v>
      </c>
      <c r="BS1921" s="2">
        <v>44048</v>
      </c>
      <c r="BT1921" s="1">
        <v>0.54861111111111105</v>
      </c>
      <c r="BU1921" t="s">
        <v>1812</v>
      </c>
      <c r="BV1921" t="s">
        <v>16</v>
      </c>
      <c r="BY1921">
        <v>1200</v>
      </c>
      <c r="BZ1921" t="s">
        <v>214</v>
      </c>
      <c r="CA1921" t="s">
        <v>1124</v>
      </c>
      <c r="CC1921" t="s">
        <v>36</v>
      </c>
      <c r="CD1921">
        <v>3699</v>
      </c>
      <c r="CE1921" t="s">
        <v>64</v>
      </c>
      <c r="CF1921" s="2">
        <v>44050</v>
      </c>
      <c r="CI1921">
        <v>1</v>
      </c>
      <c r="CJ1921">
        <v>1</v>
      </c>
      <c r="CK1921">
        <v>21</v>
      </c>
      <c r="CL1921" t="s">
        <v>0</v>
      </c>
    </row>
    <row r="1922" spans="1:90" x14ac:dyDescent="0.3">
      <c r="A1922" t="s">
        <v>322</v>
      </c>
      <c r="B1922" t="s">
        <v>321</v>
      </c>
      <c r="C1922" t="s">
        <v>10</v>
      </c>
      <c r="E1922" t="str">
        <f>"FES1162758662"</f>
        <v>FES1162758662</v>
      </c>
      <c r="F1922" s="2">
        <v>44047</v>
      </c>
      <c r="G1922">
        <v>202102</v>
      </c>
      <c r="H1922" t="s">
        <v>25</v>
      </c>
      <c r="I1922" t="s">
        <v>23</v>
      </c>
      <c r="J1922" t="s">
        <v>362</v>
      </c>
      <c r="K1922" t="s">
        <v>7</v>
      </c>
      <c r="L1922" t="s">
        <v>100</v>
      </c>
      <c r="M1922" t="s">
        <v>99</v>
      </c>
      <c r="N1922" t="s">
        <v>1504</v>
      </c>
      <c r="O1922" t="s">
        <v>21</v>
      </c>
      <c r="P1922" t="str">
        <f>"2170747541                    "</f>
        <v xml:space="preserve">2170747541                    </v>
      </c>
      <c r="Q1922">
        <v>0</v>
      </c>
      <c r="R1922">
        <v>0</v>
      </c>
      <c r="S1922">
        <v>0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0</v>
      </c>
      <c r="Z1922">
        <v>0</v>
      </c>
      <c r="AA1922">
        <v>0</v>
      </c>
      <c r="AB1922">
        <v>0</v>
      </c>
      <c r="AC1922">
        <v>0</v>
      </c>
      <c r="AD1922">
        <v>0</v>
      </c>
      <c r="AE1922" s="3">
        <v>0</v>
      </c>
      <c r="AF1922" s="3">
        <v>0</v>
      </c>
      <c r="AG1922" s="3">
        <v>0</v>
      </c>
      <c r="AH1922" s="3">
        <v>0</v>
      </c>
      <c r="AI1922" s="3">
        <v>0</v>
      </c>
      <c r="AJ1922" s="3">
        <v>0</v>
      </c>
      <c r="AK1922" s="3">
        <v>5.86</v>
      </c>
      <c r="AL1922" s="3">
        <v>0</v>
      </c>
      <c r="AM1922" s="3">
        <v>0</v>
      </c>
      <c r="AN1922" s="3">
        <v>0</v>
      </c>
      <c r="AO1922" s="3">
        <v>0</v>
      </c>
      <c r="AP1922" s="3">
        <v>0</v>
      </c>
      <c r="AQ1922" s="3">
        <v>0</v>
      </c>
      <c r="AR1922" s="3">
        <v>0</v>
      </c>
      <c r="AS1922" s="3">
        <v>0</v>
      </c>
      <c r="AT1922">
        <v>0</v>
      </c>
      <c r="AU1922">
        <v>0</v>
      </c>
      <c r="AV1922">
        <v>0</v>
      </c>
      <c r="AW1922">
        <v>0</v>
      </c>
      <c r="AX1922">
        <v>0</v>
      </c>
      <c r="AY1922">
        <v>0</v>
      </c>
      <c r="AZ1922">
        <v>0</v>
      </c>
      <c r="BA1922">
        <v>0</v>
      </c>
      <c r="BB1922">
        <v>0</v>
      </c>
      <c r="BC1922">
        <v>0</v>
      </c>
      <c r="BD1922">
        <v>0</v>
      </c>
      <c r="BE1922">
        <v>0</v>
      </c>
      <c r="BF1922">
        <v>0</v>
      </c>
      <c r="BG1922">
        <v>0</v>
      </c>
      <c r="BH1922">
        <v>1</v>
      </c>
      <c r="BI1922">
        <v>1</v>
      </c>
      <c r="BJ1922">
        <v>0.2</v>
      </c>
      <c r="BK1922">
        <v>1</v>
      </c>
      <c r="BL1922" s="4">
        <v>47.73</v>
      </c>
      <c r="BM1922" s="4">
        <v>7.16</v>
      </c>
      <c r="BN1922" s="4">
        <v>54.89</v>
      </c>
      <c r="BO1922" s="4">
        <v>54.89</v>
      </c>
      <c r="BQ1922" t="s">
        <v>385</v>
      </c>
      <c r="BR1922" t="s">
        <v>358</v>
      </c>
      <c r="BS1922" s="2">
        <v>44048</v>
      </c>
      <c r="BT1922" s="1">
        <v>0.43194444444444446</v>
      </c>
      <c r="BU1922" t="s">
        <v>1503</v>
      </c>
      <c r="BV1922" t="s">
        <v>16</v>
      </c>
      <c r="BY1922">
        <v>1200</v>
      </c>
      <c r="BZ1922" t="s">
        <v>1427</v>
      </c>
      <c r="CA1922" t="s">
        <v>409</v>
      </c>
      <c r="CC1922" t="s">
        <v>99</v>
      </c>
      <c r="CD1922">
        <v>3620</v>
      </c>
      <c r="CE1922" t="s">
        <v>64</v>
      </c>
      <c r="CF1922" s="2">
        <v>44048</v>
      </c>
      <c r="CI1922">
        <v>1</v>
      </c>
      <c r="CJ1922">
        <v>1</v>
      </c>
      <c r="CK1922">
        <v>21</v>
      </c>
      <c r="CL1922" t="s">
        <v>0</v>
      </c>
    </row>
    <row r="1923" spans="1:90" x14ac:dyDescent="0.3">
      <c r="A1923" t="s">
        <v>322</v>
      </c>
      <c r="B1923" t="s">
        <v>321</v>
      </c>
      <c r="C1923" t="s">
        <v>10</v>
      </c>
      <c r="E1923" t="str">
        <f>"FES1162759274"</f>
        <v>FES1162759274</v>
      </c>
      <c r="F1923" s="2">
        <v>44049</v>
      </c>
      <c r="G1923">
        <v>202102</v>
      </c>
      <c r="H1923" t="s">
        <v>25</v>
      </c>
      <c r="I1923" t="s">
        <v>23</v>
      </c>
      <c r="J1923" t="s">
        <v>362</v>
      </c>
      <c r="K1923" t="s">
        <v>7</v>
      </c>
      <c r="L1923" t="s">
        <v>247</v>
      </c>
      <c r="M1923" t="s">
        <v>246</v>
      </c>
      <c r="N1923" t="s">
        <v>1811</v>
      </c>
      <c r="O1923" t="s">
        <v>21</v>
      </c>
      <c r="P1923" t="str">
        <f>"2170747004                    "</f>
        <v xml:space="preserve">2170747004                    </v>
      </c>
      <c r="Q1923">
        <v>0</v>
      </c>
      <c r="R1923">
        <v>0</v>
      </c>
      <c r="S1923">
        <v>0</v>
      </c>
      <c r="T1923">
        <v>0</v>
      </c>
      <c r="U1923">
        <v>0</v>
      </c>
      <c r="V1923">
        <v>0</v>
      </c>
      <c r="W1923">
        <v>0</v>
      </c>
      <c r="X1923">
        <v>0</v>
      </c>
      <c r="Y1923">
        <v>0</v>
      </c>
      <c r="Z1923">
        <v>0</v>
      </c>
      <c r="AA1923">
        <v>0</v>
      </c>
      <c r="AB1923">
        <v>0</v>
      </c>
      <c r="AC1923">
        <v>0</v>
      </c>
      <c r="AD1923">
        <v>0</v>
      </c>
      <c r="AE1923" s="3">
        <v>0</v>
      </c>
      <c r="AF1923" s="3">
        <v>0</v>
      </c>
      <c r="AG1923" s="3">
        <v>0</v>
      </c>
      <c r="AH1923" s="3">
        <v>0</v>
      </c>
      <c r="AI1923" s="3">
        <v>0</v>
      </c>
      <c r="AJ1923" s="3">
        <v>0</v>
      </c>
      <c r="AK1923" s="3">
        <v>12.17</v>
      </c>
      <c r="AL1923" s="3">
        <v>0</v>
      </c>
      <c r="AM1923" s="3">
        <v>0</v>
      </c>
      <c r="AN1923" s="3">
        <v>0</v>
      </c>
      <c r="AO1923" s="3">
        <v>0</v>
      </c>
      <c r="AP1923" s="3">
        <v>0</v>
      </c>
      <c r="AQ1923" s="3">
        <v>0</v>
      </c>
      <c r="AR1923" s="3">
        <v>0</v>
      </c>
      <c r="AS1923" s="3">
        <v>0</v>
      </c>
      <c r="AT1923">
        <v>0</v>
      </c>
      <c r="AU1923">
        <v>0</v>
      </c>
      <c r="AV1923">
        <v>0</v>
      </c>
      <c r="AW1923">
        <v>0</v>
      </c>
      <c r="AX1923">
        <v>0</v>
      </c>
      <c r="AY1923">
        <v>0</v>
      </c>
      <c r="AZ1923">
        <v>0</v>
      </c>
      <c r="BA1923">
        <v>0</v>
      </c>
      <c r="BB1923">
        <v>0</v>
      </c>
      <c r="BC1923">
        <v>0</v>
      </c>
      <c r="BD1923">
        <v>0</v>
      </c>
      <c r="BE1923">
        <v>0</v>
      </c>
      <c r="BF1923">
        <v>0</v>
      </c>
      <c r="BG1923">
        <v>0</v>
      </c>
      <c r="BH1923">
        <v>1</v>
      </c>
      <c r="BI1923">
        <v>1</v>
      </c>
      <c r="BJ1923">
        <v>0.9</v>
      </c>
      <c r="BK1923">
        <v>1</v>
      </c>
      <c r="BL1923" s="4">
        <v>93.29</v>
      </c>
      <c r="BM1923" s="4">
        <v>13.99</v>
      </c>
      <c r="BN1923" s="4">
        <v>107.28</v>
      </c>
      <c r="BO1923" s="4">
        <v>107.28</v>
      </c>
      <c r="BQ1923" t="s">
        <v>318</v>
      </c>
      <c r="BR1923" t="s">
        <v>358</v>
      </c>
      <c r="BS1923" s="2">
        <v>44050</v>
      </c>
      <c r="BT1923" s="1">
        <v>0.41666666666666669</v>
      </c>
      <c r="BU1923" t="s">
        <v>1810</v>
      </c>
      <c r="BV1923" t="s">
        <v>16</v>
      </c>
      <c r="BY1923">
        <v>4747.74</v>
      </c>
      <c r="BZ1923" t="s">
        <v>1427</v>
      </c>
      <c r="CC1923" t="s">
        <v>246</v>
      </c>
      <c r="CD1923">
        <v>9499</v>
      </c>
      <c r="CE1923" t="s">
        <v>2</v>
      </c>
      <c r="CF1923" s="2">
        <v>44055</v>
      </c>
      <c r="CI1923">
        <v>1</v>
      </c>
      <c r="CJ1923">
        <v>1</v>
      </c>
      <c r="CK1923">
        <v>23</v>
      </c>
      <c r="CL1923" t="s">
        <v>0</v>
      </c>
    </row>
    <row r="1924" spans="1:90" x14ac:dyDescent="0.3">
      <c r="A1924" t="s">
        <v>322</v>
      </c>
      <c r="B1924" t="s">
        <v>321</v>
      </c>
      <c r="C1924" t="s">
        <v>10</v>
      </c>
      <c r="E1924" t="str">
        <f>"FES1162759923"</f>
        <v>FES1162759923</v>
      </c>
      <c r="F1924" s="2">
        <v>44055</v>
      </c>
      <c r="G1924">
        <v>202102</v>
      </c>
      <c r="H1924" t="s">
        <v>25</v>
      </c>
      <c r="I1924" t="s">
        <v>23</v>
      </c>
      <c r="J1924" t="s">
        <v>362</v>
      </c>
      <c r="K1924" t="s">
        <v>7</v>
      </c>
      <c r="L1924" t="s">
        <v>29</v>
      </c>
      <c r="M1924" t="s">
        <v>26</v>
      </c>
      <c r="N1924" t="s">
        <v>1276</v>
      </c>
      <c r="O1924" t="s">
        <v>21</v>
      </c>
      <c r="P1924" t="str">
        <f>"2170747265                    "</f>
        <v xml:space="preserve">2170747265                    </v>
      </c>
      <c r="Q1924">
        <v>0</v>
      </c>
      <c r="R1924">
        <v>0</v>
      </c>
      <c r="S1924">
        <v>0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0</v>
      </c>
      <c r="AB1924">
        <v>0</v>
      </c>
      <c r="AC1924">
        <v>0</v>
      </c>
      <c r="AD1924">
        <v>0</v>
      </c>
      <c r="AE1924" s="3">
        <v>0</v>
      </c>
      <c r="AF1924" s="3">
        <v>0</v>
      </c>
      <c r="AG1924" s="3">
        <v>0</v>
      </c>
      <c r="AH1924" s="3">
        <v>0</v>
      </c>
      <c r="AI1924" s="3">
        <v>0</v>
      </c>
      <c r="AJ1924" s="3">
        <v>0</v>
      </c>
      <c r="AK1924" s="3">
        <v>10.99</v>
      </c>
      <c r="AL1924" s="3">
        <v>0</v>
      </c>
      <c r="AM1924" s="3">
        <v>0</v>
      </c>
      <c r="AN1924" s="3">
        <v>0</v>
      </c>
      <c r="AO1924" s="3">
        <v>0</v>
      </c>
      <c r="AP1924" s="3">
        <v>0</v>
      </c>
      <c r="AQ1924" s="3">
        <v>0</v>
      </c>
      <c r="AR1924" s="3">
        <v>0</v>
      </c>
      <c r="AS1924" s="3">
        <v>0</v>
      </c>
      <c r="AT1924">
        <v>0</v>
      </c>
      <c r="AU1924">
        <v>0</v>
      </c>
      <c r="AV1924">
        <v>0</v>
      </c>
      <c r="AW1924">
        <v>0</v>
      </c>
      <c r="AX1924">
        <v>0</v>
      </c>
      <c r="AY1924">
        <v>0</v>
      </c>
      <c r="AZ1924">
        <v>0</v>
      </c>
      <c r="BA1924">
        <v>0</v>
      </c>
      <c r="BB1924">
        <v>0</v>
      </c>
      <c r="BC1924">
        <v>0</v>
      </c>
      <c r="BD1924">
        <v>0</v>
      </c>
      <c r="BE1924">
        <v>0</v>
      </c>
      <c r="BF1924">
        <v>0</v>
      </c>
      <c r="BG1924">
        <v>0</v>
      </c>
      <c r="BH1924">
        <v>1</v>
      </c>
      <c r="BI1924">
        <v>0.7</v>
      </c>
      <c r="BJ1924">
        <v>3.4</v>
      </c>
      <c r="BK1924">
        <v>3.5</v>
      </c>
      <c r="BL1924" s="4">
        <v>84.24</v>
      </c>
      <c r="BM1924" s="4">
        <v>12.64</v>
      </c>
      <c r="BN1924" s="4">
        <v>96.88</v>
      </c>
      <c r="BO1924" s="4">
        <v>96.88</v>
      </c>
      <c r="BQ1924" t="s">
        <v>318</v>
      </c>
      <c r="BR1924" t="s">
        <v>358</v>
      </c>
      <c r="BS1924" s="2">
        <v>44056</v>
      </c>
      <c r="BT1924" s="1">
        <v>0.4291666666666667</v>
      </c>
      <c r="BU1924" t="s">
        <v>1809</v>
      </c>
      <c r="BV1924" t="s">
        <v>16</v>
      </c>
      <c r="BY1924">
        <v>17049.11</v>
      </c>
      <c r="CA1924" t="s">
        <v>257</v>
      </c>
      <c r="CC1924" t="s">
        <v>26</v>
      </c>
      <c r="CD1924">
        <v>6001</v>
      </c>
      <c r="CE1924" t="s">
        <v>2</v>
      </c>
      <c r="CF1924" s="2">
        <v>44056</v>
      </c>
      <c r="CI1924">
        <v>1</v>
      </c>
      <c r="CJ1924">
        <v>1</v>
      </c>
      <c r="CK1924">
        <v>21</v>
      </c>
      <c r="CL1924" t="s">
        <v>0</v>
      </c>
    </row>
    <row r="1925" spans="1:90" x14ac:dyDescent="0.3">
      <c r="A1925" t="s">
        <v>322</v>
      </c>
      <c r="B1925" t="s">
        <v>321</v>
      </c>
      <c r="C1925" t="s">
        <v>10</v>
      </c>
      <c r="E1925" t="str">
        <f>"FES1162758655"</f>
        <v>FES1162758655</v>
      </c>
      <c r="F1925" s="2">
        <v>44047</v>
      </c>
      <c r="G1925">
        <v>202102</v>
      </c>
      <c r="H1925" t="s">
        <v>25</v>
      </c>
      <c r="I1925" t="s">
        <v>23</v>
      </c>
      <c r="J1925" t="s">
        <v>362</v>
      </c>
      <c r="K1925" t="s">
        <v>7</v>
      </c>
      <c r="L1925" t="s">
        <v>31</v>
      </c>
      <c r="M1925" t="s">
        <v>30</v>
      </c>
      <c r="N1925" t="s">
        <v>1223</v>
      </c>
      <c r="O1925" t="s">
        <v>21</v>
      </c>
      <c r="P1925" t="str">
        <f>"2170747497                    "</f>
        <v xml:space="preserve">2170747497                    </v>
      </c>
      <c r="Q1925">
        <v>0</v>
      </c>
      <c r="R1925">
        <v>0</v>
      </c>
      <c r="S1925">
        <v>0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0</v>
      </c>
      <c r="AA1925">
        <v>0</v>
      </c>
      <c r="AB1925">
        <v>0</v>
      </c>
      <c r="AC1925">
        <v>0</v>
      </c>
      <c r="AD1925">
        <v>0</v>
      </c>
      <c r="AE1925" s="3">
        <v>0</v>
      </c>
      <c r="AF1925" s="3">
        <v>0</v>
      </c>
      <c r="AG1925" s="3">
        <v>0</v>
      </c>
      <c r="AH1925" s="3">
        <v>0</v>
      </c>
      <c r="AI1925" s="3">
        <v>0</v>
      </c>
      <c r="AJ1925" s="3">
        <v>0</v>
      </c>
      <c r="AK1925" s="3">
        <v>5.86</v>
      </c>
      <c r="AL1925" s="3">
        <v>0</v>
      </c>
      <c r="AM1925" s="3">
        <v>0</v>
      </c>
      <c r="AN1925" s="3">
        <v>0</v>
      </c>
      <c r="AO1925" s="3">
        <v>0</v>
      </c>
      <c r="AP1925" s="3">
        <v>0</v>
      </c>
      <c r="AQ1925" s="3">
        <v>0</v>
      </c>
      <c r="AR1925" s="3">
        <v>0</v>
      </c>
      <c r="AS1925" s="3">
        <v>0</v>
      </c>
      <c r="AT1925">
        <v>0</v>
      </c>
      <c r="AU1925">
        <v>0</v>
      </c>
      <c r="AV1925">
        <v>0</v>
      </c>
      <c r="AW1925">
        <v>0</v>
      </c>
      <c r="AX1925">
        <v>0</v>
      </c>
      <c r="AY1925">
        <v>0</v>
      </c>
      <c r="AZ1925">
        <v>0</v>
      </c>
      <c r="BA1925">
        <v>0</v>
      </c>
      <c r="BB1925">
        <v>0</v>
      </c>
      <c r="BC1925">
        <v>0</v>
      </c>
      <c r="BD1925">
        <v>0</v>
      </c>
      <c r="BE1925">
        <v>0</v>
      </c>
      <c r="BF1925">
        <v>0</v>
      </c>
      <c r="BG1925">
        <v>0</v>
      </c>
      <c r="BH1925">
        <v>1</v>
      </c>
      <c r="BI1925">
        <v>1</v>
      </c>
      <c r="BJ1925">
        <v>0.2</v>
      </c>
      <c r="BK1925">
        <v>1</v>
      </c>
      <c r="BL1925" s="4">
        <v>47.73</v>
      </c>
      <c r="BM1925" s="4">
        <v>7.16</v>
      </c>
      <c r="BN1925" s="4">
        <v>54.89</v>
      </c>
      <c r="BO1925" s="4">
        <v>54.89</v>
      </c>
      <c r="BQ1925" t="s">
        <v>385</v>
      </c>
      <c r="BR1925" t="s">
        <v>358</v>
      </c>
      <c r="BS1925" s="2">
        <v>44048</v>
      </c>
      <c r="BT1925" s="1">
        <v>0.42222222222222222</v>
      </c>
      <c r="BU1925" t="s">
        <v>1607</v>
      </c>
      <c r="BV1925" t="s">
        <v>16</v>
      </c>
      <c r="BY1925">
        <v>1200</v>
      </c>
      <c r="BZ1925" t="s">
        <v>1427</v>
      </c>
      <c r="CA1925" t="s">
        <v>1471</v>
      </c>
      <c r="CC1925" t="s">
        <v>30</v>
      </c>
      <c r="CD1925">
        <v>5201</v>
      </c>
      <c r="CE1925" t="s">
        <v>64</v>
      </c>
      <c r="CF1925" s="2">
        <v>44048</v>
      </c>
      <c r="CI1925">
        <v>1</v>
      </c>
      <c r="CJ1925">
        <v>1</v>
      </c>
      <c r="CK1925">
        <v>21</v>
      </c>
      <c r="CL1925" t="s">
        <v>0</v>
      </c>
    </row>
    <row r="1926" spans="1:90" x14ac:dyDescent="0.3">
      <c r="A1926" t="s">
        <v>322</v>
      </c>
      <c r="B1926" t="s">
        <v>321</v>
      </c>
      <c r="C1926" t="s">
        <v>10</v>
      </c>
      <c r="E1926" t="str">
        <f>"FES1162759352"</f>
        <v>FES1162759352</v>
      </c>
      <c r="F1926" s="2">
        <v>44049</v>
      </c>
      <c r="G1926">
        <v>202102</v>
      </c>
      <c r="H1926" t="s">
        <v>25</v>
      </c>
      <c r="I1926" t="s">
        <v>23</v>
      </c>
      <c r="J1926" t="s">
        <v>362</v>
      </c>
      <c r="K1926" t="s">
        <v>7</v>
      </c>
      <c r="L1926" t="s">
        <v>937</v>
      </c>
      <c r="M1926" t="s">
        <v>933</v>
      </c>
      <c r="N1926" t="s">
        <v>1135</v>
      </c>
      <c r="O1926" t="s">
        <v>21</v>
      </c>
      <c r="P1926" t="str">
        <f>"2170748298                    "</f>
        <v xml:space="preserve">2170748298                    </v>
      </c>
      <c r="Q1926">
        <v>0</v>
      </c>
      <c r="R1926">
        <v>0</v>
      </c>
      <c r="S1926">
        <v>0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0</v>
      </c>
      <c r="AA1926">
        <v>0</v>
      </c>
      <c r="AB1926">
        <v>0</v>
      </c>
      <c r="AC1926">
        <v>0</v>
      </c>
      <c r="AD1926">
        <v>0</v>
      </c>
      <c r="AE1926" s="3">
        <v>0</v>
      </c>
      <c r="AF1926" s="3">
        <v>0</v>
      </c>
      <c r="AG1926" s="3">
        <v>0</v>
      </c>
      <c r="AH1926" s="3">
        <v>0</v>
      </c>
      <c r="AI1926" s="3">
        <v>0</v>
      </c>
      <c r="AJ1926" s="3">
        <v>0</v>
      </c>
      <c r="AK1926" s="3">
        <v>53.39</v>
      </c>
      <c r="AL1926" s="3">
        <v>0</v>
      </c>
      <c r="AM1926" s="3">
        <v>0</v>
      </c>
      <c r="AN1926" s="3">
        <v>0</v>
      </c>
      <c r="AO1926" s="3">
        <v>0</v>
      </c>
      <c r="AP1926" s="3">
        <v>0</v>
      </c>
      <c r="AQ1926" s="3">
        <v>0</v>
      </c>
      <c r="AR1926" s="3">
        <v>0</v>
      </c>
      <c r="AS1926" s="3">
        <v>0</v>
      </c>
      <c r="AT1926">
        <v>0</v>
      </c>
      <c r="AU1926">
        <v>0</v>
      </c>
      <c r="AV1926">
        <v>0</v>
      </c>
      <c r="AW1926">
        <v>0</v>
      </c>
      <c r="AX1926">
        <v>0</v>
      </c>
      <c r="AY1926">
        <v>0</v>
      </c>
      <c r="AZ1926">
        <v>0</v>
      </c>
      <c r="BA1926">
        <v>0</v>
      </c>
      <c r="BB1926">
        <v>0</v>
      </c>
      <c r="BC1926">
        <v>0</v>
      </c>
      <c r="BD1926">
        <v>0</v>
      </c>
      <c r="BE1926">
        <v>0</v>
      </c>
      <c r="BF1926">
        <v>0</v>
      </c>
      <c r="BG1926">
        <v>0</v>
      </c>
      <c r="BH1926">
        <v>1</v>
      </c>
      <c r="BI1926">
        <v>9.4</v>
      </c>
      <c r="BJ1926">
        <v>3.1</v>
      </c>
      <c r="BK1926">
        <v>9.5</v>
      </c>
      <c r="BL1926" s="4">
        <v>409.31</v>
      </c>
      <c r="BM1926" s="4">
        <v>61.4</v>
      </c>
      <c r="BN1926" s="4">
        <v>470.71</v>
      </c>
      <c r="BO1926" s="4">
        <v>470.71</v>
      </c>
      <c r="BQ1926" t="s">
        <v>318</v>
      </c>
      <c r="BR1926" t="s">
        <v>358</v>
      </c>
      <c r="BS1926" s="2">
        <v>44050</v>
      </c>
      <c r="BT1926" s="1">
        <v>0.49652777777777773</v>
      </c>
      <c r="BU1926" t="s">
        <v>230</v>
      </c>
      <c r="BV1926" t="s">
        <v>16</v>
      </c>
      <c r="BY1926">
        <v>15647.62</v>
      </c>
      <c r="CA1926" t="s">
        <v>934</v>
      </c>
      <c r="CC1926" t="s">
        <v>933</v>
      </c>
      <c r="CD1926">
        <v>9880</v>
      </c>
      <c r="CE1926" t="s">
        <v>2</v>
      </c>
      <c r="CF1926" s="2">
        <v>44054</v>
      </c>
      <c r="CI1926">
        <v>1</v>
      </c>
      <c r="CJ1926">
        <v>1</v>
      </c>
      <c r="CK1926">
        <v>23</v>
      </c>
      <c r="CL1926" t="s">
        <v>0</v>
      </c>
    </row>
    <row r="1927" spans="1:90" x14ac:dyDescent="0.3">
      <c r="A1927" t="s">
        <v>322</v>
      </c>
      <c r="B1927" t="s">
        <v>321</v>
      </c>
      <c r="C1927" t="s">
        <v>10</v>
      </c>
      <c r="E1927" t="str">
        <f>"FES1162759987"</f>
        <v>FES1162759987</v>
      </c>
      <c r="F1927" s="2">
        <v>44055</v>
      </c>
      <c r="G1927">
        <v>202102</v>
      </c>
      <c r="H1927" t="s">
        <v>25</v>
      </c>
      <c r="I1927" t="s">
        <v>23</v>
      </c>
      <c r="J1927" t="s">
        <v>362</v>
      </c>
      <c r="K1927" t="s">
        <v>7</v>
      </c>
      <c r="L1927" t="s">
        <v>57</v>
      </c>
      <c r="M1927" t="s">
        <v>56</v>
      </c>
      <c r="N1927" t="s">
        <v>1326</v>
      </c>
      <c r="O1927" t="s">
        <v>21</v>
      </c>
      <c r="P1927" t="str">
        <f>"2170748876                    "</f>
        <v xml:space="preserve">2170748876                    </v>
      </c>
      <c r="Q1927">
        <v>0</v>
      </c>
      <c r="R1927">
        <v>0</v>
      </c>
      <c r="S1927">
        <v>0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0</v>
      </c>
      <c r="Z1927">
        <v>0</v>
      </c>
      <c r="AA1927">
        <v>0</v>
      </c>
      <c r="AB1927">
        <v>0</v>
      </c>
      <c r="AC1927">
        <v>0</v>
      </c>
      <c r="AD1927">
        <v>0</v>
      </c>
      <c r="AE1927" s="3">
        <v>0</v>
      </c>
      <c r="AF1927" s="3">
        <v>0</v>
      </c>
      <c r="AG1927" s="3">
        <v>0</v>
      </c>
      <c r="AH1927" s="3">
        <v>0</v>
      </c>
      <c r="AI1927" s="3">
        <v>0</v>
      </c>
      <c r="AJ1927" s="3">
        <v>0</v>
      </c>
      <c r="AK1927" s="3">
        <v>12.17</v>
      </c>
      <c r="AL1927" s="3">
        <v>0</v>
      </c>
      <c r="AM1927" s="3">
        <v>0</v>
      </c>
      <c r="AN1927" s="3">
        <v>0</v>
      </c>
      <c r="AO1927" s="3">
        <v>0</v>
      </c>
      <c r="AP1927" s="3">
        <v>0</v>
      </c>
      <c r="AQ1927" s="3">
        <v>0</v>
      </c>
      <c r="AR1927" s="3">
        <v>0</v>
      </c>
      <c r="AS1927" s="3">
        <v>0</v>
      </c>
      <c r="AT1927">
        <v>0</v>
      </c>
      <c r="AU1927">
        <v>0</v>
      </c>
      <c r="AV1927">
        <v>0</v>
      </c>
      <c r="AW1927">
        <v>0</v>
      </c>
      <c r="AX1927">
        <v>0</v>
      </c>
      <c r="AY1927">
        <v>0</v>
      </c>
      <c r="AZ1927">
        <v>0</v>
      </c>
      <c r="BA1927">
        <v>0</v>
      </c>
      <c r="BB1927">
        <v>0</v>
      </c>
      <c r="BC1927">
        <v>0</v>
      </c>
      <c r="BD1927">
        <v>0</v>
      </c>
      <c r="BE1927">
        <v>0</v>
      </c>
      <c r="BF1927">
        <v>0</v>
      </c>
      <c r="BG1927">
        <v>0</v>
      </c>
      <c r="BH1927">
        <v>1</v>
      </c>
      <c r="BI1927">
        <v>1</v>
      </c>
      <c r="BJ1927">
        <v>0.2</v>
      </c>
      <c r="BK1927">
        <v>1</v>
      </c>
      <c r="BL1927" s="4">
        <v>93.29</v>
      </c>
      <c r="BM1927" s="4">
        <v>13.99</v>
      </c>
      <c r="BN1927" s="4">
        <v>107.28</v>
      </c>
      <c r="BO1927" s="4">
        <v>107.28</v>
      </c>
      <c r="BQ1927" t="s">
        <v>318</v>
      </c>
      <c r="BR1927" t="s">
        <v>358</v>
      </c>
      <c r="BS1927" s="2">
        <v>44056</v>
      </c>
      <c r="BT1927" s="1">
        <v>0.45833333333333331</v>
      </c>
      <c r="BU1927" t="s">
        <v>1808</v>
      </c>
      <c r="BV1927" t="s">
        <v>16</v>
      </c>
      <c r="BY1927">
        <v>1200</v>
      </c>
      <c r="CC1927" t="s">
        <v>56</v>
      </c>
      <c r="CD1927">
        <v>6506</v>
      </c>
      <c r="CE1927" t="s">
        <v>64</v>
      </c>
      <c r="CF1927" s="2">
        <v>44057</v>
      </c>
      <c r="CI1927">
        <v>1</v>
      </c>
      <c r="CJ1927">
        <v>1</v>
      </c>
      <c r="CK1927">
        <v>23</v>
      </c>
      <c r="CL1927" t="s">
        <v>0</v>
      </c>
    </row>
    <row r="1928" spans="1:90" x14ac:dyDescent="0.3">
      <c r="A1928" t="s">
        <v>322</v>
      </c>
      <c r="B1928" t="s">
        <v>321</v>
      </c>
      <c r="C1928" t="s">
        <v>10</v>
      </c>
      <c r="E1928" t="str">
        <f>"FES1162758596"</f>
        <v>FES1162758596</v>
      </c>
      <c r="F1928" s="2">
        <v>44047</v>
      </c>
      <c r="G1928">
        <v>202102</v>
      </c>
      <c r="H1928" t="s">
        <v>25</v>
      </c>
      <c r="I1928" t="s">
        <v>23</v>
      </c>
      <c r="J1928" t="s">
        <v>362</v>
      </c>
      <c r="K1928" t="s">
        <v>7</v>
      </c>
      <c r="L1928" t="s">
        <v>60</v>
      </c>
      <c r="M1928" t="s">
        <v>58</v>
      </c>
      <c r="N1928" t="s">
        <v>554</v>
      </c>
      <c r="O1928" t="s">
        <v>21</v>
      </c>
      <c r="P1928" t="str">
        <f>"2170745487                    "</f>
        <v xml:space="preserve">2170745487                    </v>
      </c>
      <c r="Q1928">
        <v>0</v>
      </c>
      <c r="R1928">
        <v>0</v>
      </c>
      <c r="S1928">
        <v>0</v>
      </c>
      <c r="T1928">
        <v>0</v>
      </c>
      <c r="U1928">
        <v>0</v>
      </c>
      <c r="V1928">
        <v>0</v>
      </c>
      <c r="W1928">
        <v>0</v>
      </c>
      <c r="X1928">
        <v>0</v>
      </c>
      <c r="Y1928">
        <v>0</v>
      </c>
      <c r="Z1928">
        <v>0</v>
      </c>
      <c r="AA1928">
        <v>0</v>
      </c>
      <c r="AB1928">
        <v>0</v>
      </c>
      <c r="AC1928">
        <v>0</v>
      </c>
      <c r="AD1928">
        <v>0</v>
      </c>
      <c r="AE1928" s="3">
        <v>0</v>
      </c>
      <c r="AF1928" s="3">
        <v>0</v>
      </c>
      <c r="AG1928" s="3">
        <v>0</v>
      </c>
      <c r="AH1928" s="3">
        <v>0</v>
      </c>
      <c r="AI1928" s="3">
        <v>0</v>
      </c>
      <c r="AJ1928" s="3">
        <v>0</v>
      </c>
      <c r="AK1928" s="3">
        <v>5.86</v>
      </c>
      <c r="AL1928" s="3">
        <v>0</v>
      </c>
      <c r="AM1928" s="3">
        <v>0</v>
      </c>
      <c r="AN1928" s="3">
        <v>0</v>
      </c>
      <c r="AO1928" s="3">
        <v>0</v>
      </c>
      <c r="AP1928" s="3">
        <v>0</v>
      </c>
      <c r="AQ1928" s="3">
        <v>0</v>
      </c>
      <c r="AR1928" s="3">
        <v>0</v>
      </c>
      <c r="AS1928" s="3">
        <v>0</v>
      </c>
      <c r="AT1928">
        <v>0</v>
      </c>
      <c r="AU1928">
        <v>0</v>
      </c>
      <c r="AV1928">
        <v>0</v>
      </c>
      <c r="AW1928">
        <v>0</v>
      </c>
      <c r="AX1928">
        <v>0</v>
      </c>
      <c r="AY1928">
        <v>0</v>
      </c>
      <c r="AZ1928">
        <v>0</v>
      </c>
      <c r="BA1928">
        <v>0</v>
      </c>
      <c r="BB1928">
        <v>0</v>
      </c>
      <c r="BC1928">
        <v>0</v>
      </c>
      <c r="BD1928">
        <v>0</v>
      </c>
      <c r="BE1928">
        <v>0</v>
      </c>
      <c r="BF1928">
        <v>0</v>
      </c>
      <c r="BG1928">
        <v>0</v>
      </c>
      <c r="BH1928">
        <v>1</v>
      </c>
      <c r="BI1928">
        <v>1</v>
      </c>
      <c r="BJ1928">
        <v>0.2</v>
      </c>
      <c r="BK1928">
        <v>1</v>
      </c>
      <c r="BL1928" s="4">
        <v>47.73</v>
      </c>
      <c r="BM1928" s="4">
        <v>7.16</v>
      </c>
      <c r="BN1928" s="4">
        <v>54.89</v>
      </c>
      <c r="BO1928" s="4">
        <v>54.89</v>
      </c>
      <c r="BR1928" t="s">
        <v>358</v>
      </c>
      <c r="BS1928" s="2">
        <v>44048</v>
      </c>
      <c r="BT1928" s="1">
        <v>0.38541666666666669</v>
      </c>
      <c r="BU1928" t="s">
        <v>1807</v>
      </c>
      <c r="BV1928" t="s">
        <v>16</v>
      </c>
      <c r="BY1928">
        <v>1200</v>
      </c>
      <c r="BZ1928" t="s">
        <v>1427</v>
      </c>
      <c r="CA1928" t="s">
        <v>155</v>
      </c>
      <c r="CC1928" t="s">
        <v>58</v>
      </c>
      <c r="CD1928">
        <v>1</v>
      </c>
      <c r="CE1928" t="s">
        <v>64</v>
      </c>
      <c r="CF1928" s="2">
        <v>44048</v>
      </c>
      <c r="CI1928">
        <v>1</v>
      </c>
      <c r="CJ1928">
        <v>1</v>
      </c>
      <c r="CK1928">
        <v>21</v>
      </c>
      <c r="CL1928" t="s">
        <v>0</v>
      </c>
    </row>
    <row r="1929" spans="1:90" x14ac:dyDescent="0.3">
      <c r="A1929" t="s">
        <v>322</v>
      </c>
      <c r="B1929" t="s">
        <v>321</v>
      </c>
      <c r="C1929" t="s">
        <v>10</v>
      </c>
      <c r="E1929" t="str">
        <f>"FES1162758667"</f>
        <v>FES1162758667</v>
      </c>
      <c r="F1929" s="2">
        <v>44047</v>
      </c>
      <c r="G1929">
        <v>202102</v>
      </c>
      <c r="H1929" t="s">
        <v>25</v>
      </c>
      <c r="I1929" t="s">
        <v>23</v>
      </c>
      <c r="J1929" t="s">
        <v>362</v>
      </c>
      <c r="K1929" t="s">
        <v>7</v>
      </c>
      <c r="L1929" t="s">
        <v>232</v>
      </c>
      <c r="M1929" t="s">
        <v>231</v>
      </c>
      <c r="N1929" t="s">
        <v>327</v>
      </c>
      <c r="O1929" t="s">
        <v>21</v>
      </c>
      <c r="P1929" t="str">
        <f>"2170747578                    "</f>
        <v xml:space="preserve">2170747578                    </v>
      </c>
      <c r="Q1929">
        <v>0</v>
      </c>
      <c r="R1929">
        <v>0</v>
      </c>
      <c r="S1929">
        <v>0</v>
      </c>
      <c r="T1929">
        <v>0</v>
      </c>
      <c r="U1929">
        <v>0</v>
      </c>
      <c r="V1929">
        <v>0</v>
      </c>
      <c r="W1929">
        <v>0</v>
      </c>
      <c r="X1929">
        <v>0</v>
      </c>
      <c r="Y1929">
        <v>0</v>
      </c>
      <c r="Z1929">
        <v>0</v>
      </c>
      <c r="AA1929">
        <v>0</v>
      </c>
      <c r="AB1929">
        <v>0</v>
      </c>
      <c r="AC1929">
        <v>0</v>
      </c>
      <c r="AD1929">
        <v>0</v>
      </c>
      <c r="AE1929" s="3">
        <v>0</v>
      </c>
      <c r="AF1929" s="3">
        <v>0</v>
      </c>
      <c r="AG1929" s="3">
        <v>0</v>
      </c>
      <c r="AH1929" s="3">
        <v>0</v>
      </c>
      <c r="AI1929" s="3">
        <v>0</v>
      </c>
      <c r="AJ1929" s="3">
        <v>0</v>
      </c>
      <c r="AK1929" s="3">
        <v>4.58</v>
      </c>
      <c r="AL1929" s="3">
        <v>0</v>
      </c>
      <c r="AM1929" s="3">
        <v>0</v>
      </c>
      <c r="AN1929" s="3">
        <v>0</v>
      </c>
      <c r="AO1929" s="3">
        <v>0</v>
      </c>
      <c r="AP1929" s="3">
        <v>0</v>
      </c>
      <c r="AQ1929" s="3">
        <v>0</v>
      </c>
      <c r="AR1929" s="3">
        <v>0</v>
      </c>
      <c r="AS1929" s="3">
        <v>0</v>
      </c>
      <c r="AT1929">
        <v>0</v>
      </c>
      <c r="AU1929">
        <v>0</v>
      </c>
      <c r="AV1929">
        <v>0</v>
      </c>
      <c r="AW1929">
        <v>0</v>
      </c>
      <c r="AX1929">
        <v>0</v>
      </c>
      <c r="AY1929">
        <v>0</v>
      </c>
      <c r="AZ1929">
        <v>0</v>
      </c>
      <c r="BA1929">
        <v>0</v>
      </c>
      <c r="BB1929">
        <v>0</v>
      </c>
      <c r="BC1929">
        <v>0</v>
      </c>
      <c r="BD1929">
        <v>0</v>
      </c>
      <c r="BE1929">
        <v>0</v>
      </c>
      <c r="BF1929">
        <v>0</v>
      </c>
      <c r="BG1929">
        <v>0</v>
      </c>
      <c r="BH1929">
        <v>1</v>
      </c>
      <c r="BI1929">
        <v>1</v>
      </c>
      <c r="BJ1929">
        <v>0.2</v>
      </c>
      <c r="BK1929">
        <v>1</v>
      </c>
      <c r="BL1929" s="4">
        <v>37.29</v>
      </c>
      <c r="BM1929" s="4">
        <v>5.59</v>
      </c>
      <c r="BN1929" s="4">
        <v>42.88</v>
      </c>
      <c r="BO1929" s="4">
        <v>42.88</v>
      </c>
      <c r="BQ1929" t="s">
        <v>385</v>
      </c>
      <c r="BR1929" t="s">
        <v>358</v>
      </c>
      <c r="BS1929" s="2">
        <v>44048</v>
      </c>
      <c r="BT1929" s="1">
        <v>0.33958333333333335</v>
      </c>
      <c r="BU1929" t="s">
        <v>1806</v>
      </c>
      <c r="BV1929" t="s">
        <v>16</v>
      </c>
      <c r="BY1929">
        <v>1200</v>
      </c>
      <c r="BZ1929" t="s">
        <v>1427</v>
      </c>
      <c r="CA1929" t="s">
        <v>121</v>
      </c>
      <c r="CC1929" t="s">
        <v>231</v>
      </c>
      <c r="CD1929">
        <v>1459</v>
      </c>
      <c r="CE1929" t="s">
        <v>64</v>
      </c>
      <c r="CF1929" s="2">
        <v>44050</v>
      </c>
      <c r="CI1929">
        <v>1</v>
      </c>
      <c r="CJ1929">
        <v>1</v>
      </c>
      <c r="CK1929">
        <v>22</v>
      </c>
      <c r="CL1929" t="s">
        <v>0</v>
      </c>
    </row>
    <row r="1930" spans="1:90" x14ac:dyDescent="0.3">
      <c r="A1930" t="s">
        <v>322</v>
      </c>
      <c r="B1930" t="s">
        <v>321</v>
      </c>
      <c r="C1930" t="s">
        <v>10</v>
      </c>
      <c r="E1930" t="str">
        <f>"FES1162758650"</f>
        <v>FES1162758650</v>
      </c>
      <c r="F1930" s="2">
        <v>44047</v>
      </c>
      <c r="G1930">
        <v>202102</v>
      </c>
      <c r="H1930" t="s">
        <v>25</v>
      </c>
      <c r="I1930" t="s">
        <v>23</v>
      </c>
      <c r="J1930" t="s">
        <v>362</v>
      </c>
      <c r="K1930" t="s">
        <v>7</v>
      </c>
      <c r="L1930" t="s">
        <v>37</v>
      </c>
      <c r="M1930" t="s">
        <v>36</v>
      </c>
      <c r="N1930" t="s">
        <v>1339</v>
      </c>
      <c r="O1930" t="s">
        <v>21</v>
      </c>
      <c r="P1930" t="str">
        <f>"2170747457                    "</f>
        <v xml:space="preserve">2170747457                    </v>
      </c>
      <c r="Q1930">
        <v>0</v>
      </c>
      <c r="R1930">
        <v>0</v>
      </c>
      <c r="S1930">
        <v>0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0</v>
      </c>
      <c r="AA1930">
        <v>0</v>
      </c>
      <c r="AB1930">
        <v>0</v>
      </c>
      <c r="AC1930">
        <v>0</v>
      </c>
      <c r="AD1930">
        <v>0</v>
      </c>
      <c r="AE1930" s="3">
        <v>0</v>
      </c>
      <c r="AF1930" s="3">
        <v>0</v>
      </c>
      <c r="AG1930" s="3">
        <v>0</v>
      </c>
      <c r="AH1930" s="3">
        <v>0</v>
      </c>
      <c r="AI1930" s="3">
        <v>0</v>
      </c>
      <c r="AJ1930" s="3">
        <v>0</v>
      </c>
      <c r="AK1930" s="3">
        <v>5.86</v>
      </c>
      <c r="AL1930" s="3">
        <v>0</v>
      </c>
      <c r="AM1930" s="3">
        <v>0</v>
      </c>
      <c r="AN1930" s="3">
        <v>0</v>
      </c>
      <c r="AO1930" s="3">
        <v>0</v>
      </c>
      <c r="AP1930" s="3">
        <v>0</v>
      </c>
      <c r="AQ1930" s="3">
        <v>0</v>
      </c>
      <c r="AR1930" s="3">
        <v>0</v>
      </c>
      <c r="AS1930" s="3">
        <v>0</v>
      </c>
      <c r="AT1930">
        <v>0</v>
      </c>
      <c r="AU1930">
        <v>0</v>
      </c>
      <c r="AV1930">
        <v>0</v>
      </c>
      <c r="AW1930">
        <v>0</v>
      </c>
      <c r="AX1930">
        <v>0</v>
      </c>
      <c r="AY1930">
        <v>0</v>
      </c>
      <c r="AZ1930">
        <v>0</v>
      </c>
      <c r="BA1930">
        <v>0</v>
      </c>
      <c r="BB1930">
        <v>0</v>
      </c>
      <c r="BC1930">
        <v>0</v>
      </c>
      <c r="BD1930">
        <v>0</v>
      </c>
      <c r="BE1930">
        <v>0</v>
      </c>
      <c r="BF1930">
        <v>0</v>
      </c>
      <c r="BG1930">
        <v>0</v>
      </c>
      <c r="BH1930">
        <v>1</v>
      </c>
      <c r="BI1930">
        <v>1</v>
      </c>
      <c r="BJ1930">
        <v>0.2</v>
      </c>
      <c r="BK1930">
        <v>1</v>
      </c>
      <c r="BL1930" s="4">
        <v>47.73</v>
      </c>
      <c r="BM1930" s="4">
        <v>7.16</v>
      </c>
      <c r="BN1930" s="4">
        <v>54.89</v>
      </c>
      <c r="BO1930" s="4">
        <v>54.89</v>
      </c>
      <c r="BR1930" t="s">
        <v>358</v>
      </c>
      <c r="BS1930" s="2">
        <v>44048</v>
      </c>
      <c r="BT1930" s="1">
        <v>0.42986111111111108</v>
      </c>
      <c r="BU1930" t="s">
        <v>1805</v>
      </c>
      <c r="BV1930" t="s">
        <v>16</v>
      </c>
      <c r="BY1930">
        <v>1200</v>
      </c>
      <c r="BZ1930" t="s">
        <v>1427</v>
      </c>
      <c r="CA1930" t="s">
        <v>473</v>
      </c>
      <c r="CC1930" t="s">
        <v>36</v>
      </c>
      <c r="CD1930">
        <v>3200</v>
      </c>
      <c r="CE1930" t="s">
        <v>64</v>
      </c>
      <c r="CF1930" s="2">
        <v>44050</v>
      </c>
      <c r="CI1930">
        <v>1</v>
      </c>
      <c r="CJ1930">
        <v>1</v>
      </c>
      <c r="CK1930">
        <v>21</v>
      </c>
      <c r="CL1930" t="s">
        <v>0</v>
      </c>
    </row>
    <row r="1931" spans="1:90" x14ac:dyDescent="0.3">
      <c r="A1931" t="s">
        <v>322</v>
      </c>
      <c r="B1931" t="s">
        <v>321</v>
      </c>
      <c r="C1931" t="s">
        <v>10</v>
      </c>
      <c r="E1931" t="str">
        <f>"FES1162759330"</f>
        <v>FES1162759330</v>
      </c>
      <c r="F1931" s="2">
        <v>44049</v>
      </c>
      <c r="G1931">
        <v>202102</v>
      </c>
      <c r="H1931" t="s">
        <v>25</v>
      </c>
      <c r="I1931" t="s">
        <v>23</v>
      </c>
      <c r="J1931" t="s">
        <v>362</v>
      </c>
      <c r="K1931" t="s">
        <v>7</v>
      </c>
      <c r="L1931" t="s">
        <v>75</v>
      </c>
      <c r="M1931" t="s">
        <v>73</v>
      </c>
      <c r="N1931" t="s">
        <v>737</v>
      </c>
      <c r="O1931" t="s">
        <v>21</v>
      </c>
      <c r="P1931" t="str">
        <f>"2170747206                    "</f>
        <v xml:space="preserve">2170747206                    </v>
      </c>
      <c r="Q1931">
        <v>0</v>
      </c>
      <c r="R1931">
        <v>0</v>
      </c>
      <c r="S1931">
        <v>0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0</v>
      </c>
      <c r="AA1931">
        <v>0</v>
      </c>
      <c r="AB1931">
        <v>0</v>
      </c>
      <c r="AC1931">
        <v>0</v>
      </c>
      <c r="AD1931">
        <v>0</v>
      </c>
      <c r="AE1931" s="3">
        <v>0</v>
      </c>
      <c r="AF1931" s="3">
        <v>0</v>
      </c>
      <c r="AG1931" s="3">
        <v>0</v>
      </c>
      <c r="AH1931" s="3">
        <v>0</v>
      </c>
      <c r="AI1931" s="3">
        <v>0</v>
      </c>
      <c r="AJ1931" s="3">
        <v>0</v>
      </c>
      <c r="AK1931" s="3">
        <v>6.28</v>
      </c>
      <c r="AL1931" s="3">
        <v>0</v>
      </c>
      <c r="AM1931" s="3">
        <v>0</v>
      </c>
      <c r="AN1931" s="3">
        <v>0</v>
      </c>
      <c r="AO1931" s="3">
        <v>0</v>
      </c>
      <c r="AP1931" s="3">
        <v>0</v>
      </c>
      <c r="AQ1931" s="3">
        <v>0</v>
      </c>
      <c r="AR1931" s="3">
        <v>0</v>
      </c>
      <c r="AS1931" s="3">
        <v>0</v>
      </c>
      <c r="AT1931">
        <v>0</v>
      </c>
      <c r="AU1931">
        <v>0</v>
      </c>
      <c r="AV1931">
        <v>0</v>
      </c>
      <c r="AW1931">
        <v>0</v>
      </c>
      <c r="AX1931">
        <v>0</v>
      </c>
      <c r="AY1931">
        <v>0</v>
      </c>
      <c r="AZ1931">
        <v>0</v>
      </c>
      <c r="BA1931">
        <v>0</v>
      </c>
      <c r="BB1931">
        <v>0</v>
      </c>
      <c r="BC1931">
        <v>0</v>
      </c>
      <c r="BD1931">
        <v>0</v>
      </c>
      <c r="BE1931">
        <v>0</v>
      </c>
      <c r="BF1931">
        <v>0</v>
      </c>
      <c r="BG1931">
        <v>0</v>
      </c>
      <c r="BH1931">
        <v>1</v>
      </c>
      <c r="BI1931">
        <v>1</v>
      </c>
      <c r="BJ1931">
        <v>0.2</v>
      </c>
      <c r="BK1931">
        <v>1</v>
      </c>
      <c r="BL1931" s="4">
        <v>48.15</v>
      </c>
      <c r="BM1931" s="4">
        <v>7.22</v>
      </c>
      <c r="BN1931" s="4">
        <v>55.37</v>
      </c>
      <c r="BO1931" s="4">
        <v>55.37</v>
      </c>
      <c r="BQ1931" t="s">
        <v>385</v>
      </c>
      <c r="BR1931" t="s">
        <v>358</v>
      </c>
      <c r="BS1931" s="2">
        <v>44050</v>
      </c>
      <c r="BT1931" s="1">
        <v>0.37222222222222223</v>
      </c>
      <c r="BU1931" t="s">
        <v>878</v>
      </c>
      <c r="BV1931" t="s">
        <v>16</v>
      </c>
      <c r="BY1931">
        <v>1200</v>
      </c>
      <c r="BZ1931" t="s">
        <v>1427</v>
      </c>
      <c r="CA1931" t="s">
        <v>45</v>
      </c>
      <c r="CC1931" t="s">
        <v>73</v>
      </c>
      <c r="CD1931">
        <v>4302</v>
      </c>
      <c r="CE1931" t="s">
        <v>64</v>
      </c>
      <c r="CF1931" s="2">
        <v>44050</v>
      </c>
      <c r="CI1931">
        <v>1</v>
      </c>
      <c r="CJ1931">
        <v>1</v>
      </c>
      <c r="CK1931">
        <v>21</v>
      </c>
      <c r="CL1931" t="s">
        <v>0</v>
      </c>
    </row>
    <row r="1932" spans="1:90" x14ac:dyDescent="0.3">
      <c r="A1932" t="s">
        <v>322</v>
      </c>
      <c r="B1932" t="s">
        <v>321</v>
      </c>
      <c r="C1932" t="s">
        <v>10</v>
      </c>
      <c r="E1932" t="str">
        <f>"FES1162759294"</f>
        <v>FES1162759294</v>
      </c>
      <c r="F1932" s="2">
        <v>44049</v>
      </c>
      <c r="G1932">
        <v>202102</v>
      </c>
      <c r="H1932" t="s">
        <v>25</v>
      </c>
      <c r="I1932" t="s">
        <v>23</v>
      </c>
      <c r="J1932" t="s">
        <v>362</v>
      </c>
      <c r="K1932" t="s">
        <v>7</v>
      </c>
      <c r="L1932" t="s">
        <v>100</v>
      </c>
      <c r="M1932" t="s">
        <v>99</v>
      </c>
      <c r="N1932" t="s">
        <v>680</v>
      </c>
      <c r="O1932" t="s">
        <v>21</v>
      </c>
      <c r="P1932" t="str">
        <f>"2170746669                    "</f>
        <v xml:space="preserve">2170746669                    </v>
      </c>
      <c r="Q1932">
        <v>0</v>
      </c>
      <c r="R1932">
        <v>0</v>
      </c>
      <c r="S1932">
        <v>0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0</v>
      </c>
      <c r="AA1932">
        <v>0</v>
      </c>
      <c r="AB1932">
        <v>0</v>
      </c>
      <c r="AC1932">
        <v>0</v>
      </c>
      <c r="AD1932">
        <v>0</v>
      </c>
      <c r="AE1932" s="3">
        <v>0</v>
      </c>
      <c r="AF1932" s="3">
        <v>0</v>
      </c>
      <c r="AG1932" s="3">
        <v>0</v>
      </c>
      <c r="AH1932" s="3">
        <v>0</v>
      </c>
      <c r="AI1932" s="3">
        <v>0</v>
      </c>
      <c r="AJ1932" s="3">
        <v>0</v>
      </c>
      <c r="AK1932" s="3">
        <v>14.13</v>
      </c>
      <c r="AL1932" s="3">
        <v>0</v>
      </c>
      <c r="AM1932" s="3">
        <v>0</v>
      </c>
      <c r="AN1932" s="3">
        <v>0</v>
      </c>
      <c r="AO1932" s="3">
        <v>0</v>
      </c>
      <c r="AP1932" s="3">
        <v>0</v>
      </c>
      <c r="AQ1932" s="3">
        <v>0</v>
      </c>
      <c r="AR1932" s="3">
        <v>0</v>
      </c>
      <c r="AS1932" s="3">
        <v>0</v>
      </c>
      <c r="AT1932">
        <v>0</v>
      </c>
      <c r="AU1932">
        <v>0</v>
      </c>
      <c r="AV1932">
        <v>0</v>
      </c>
      <c r="AW1932">
        <v>0</v>
      </c>
      <c r="AX1932">
        <v>0</v>
      </c>
      <c r="AY1932">
        <v>0</v>
      </c>
      <c r="AZ1932">
        <v>0</v>
      </c>
      <c r="BA1932">
        <v>0</v>
      </c>
      <c r="BB1932">
        <v>0</v>
      </c>
      <c r="BC1932">
        <v>0</v>
      </c>
      <c r="BD1932">
        <v>0</v>
      </c>
      <c r="BE1932">
        <v>0</v>
      </c>
      <c r="BF1932">
        <v>0</v>
      </c>
      <c r="BG1932">
        <v>0</v>
      </c>
      <c r="BH1932">
        <v>1</v>
      </c>
      <c r="BI1932">
        <v>4.2</v>
      </c>
      <c r="BJ1932">
        <v>3.3</v>
      </c>
      <c r="BK1932">
        <v>4.5</v>
      </c>
      <c r="BL1932" s="4">
        <v>108.3</v>
      </c>
      <c r="BM1932" s="4">
        <v>16.25</v>
      </c>
      <c r="BN1932" s="4">
        <v>124.55</v>
      </c>
      <c r="BO1932" s="4">
        <v>124.55</v>
      </c>
      <c r="BQ1932" t="s">
        <v>338</v>
      </c>
      <c r="BR1932" t="s">
        <v>358</v>
      </c>
      <c r="BS1932" s="2">
        <v>44050</v>
      </c>
      <c r="BT1932" s="1">
        <v>0.3833333333333333</v>
      </c>
      <c r="BU1932" t="s">
        <v>679</v>
      </c>
      <c r="BV1932" t="s">
        <v>16</v>
      </c>
      <c r="BY1932">
        <v>16383.97</v>
      </c>
      <c r="BZ1932" t="s">
        <v>1427</v>
      </c>
      <c r="CA1932" t="s">
        <v>495</v>
      </c>
      <c r="CC1932" t="s">
        <v>99</v>
      </c>
      <c r="CD1932">
        <v>3610</v>
      </c>
      <c r="CE1932" t="s">
        <v>2</v>
      </c>
      <c r="CF1932" s="2">
        <v>44050</v>
      </c>
      <c r="CI1932">
        <v>1</v>
      </c>
      <c r="CJ1932">
        <v>1</v>
      </c>
      <c r="CK1932">
        <v>21</v>
      </c>
      <c r="CL1932" t="s">
        <v>0</v>
      </c>
    </row>
    <row r="1933" spans="1:90" x14ac:dyDescent="0.3">
      <c r="A1933" t="s">
        <v>322</v>
      </c>
      <c r="B1933" t="s">
        <v>321</v>
      </c>
      <c r="C1933" t="s">
        <v>10</v>
      </c>
      <c r="E1933" t="str">
        <f>"FES1162759990"</f>
        <v>FES1162759990</v>
      </c>
      <c r="F1933" s="2">
        <v>44055</v>
      </c>
      <c r="G1933">
        <v>202102</v>
      </c>
      <c r="H1933" t="s">
        <v>25</v>
      </c>
      <c r="I1933" t="s">
        <v>23</v>
      </c>
      <c r="J1933" t="s">
        <v>362</v>
      </c>
      <c r="K1933" t="s">
        <v>7</v>
      </c>
      <c r="L1933" t="s">
        <v>361</v>
      </c>
      <c r="M1933" t="s">
        <v>355</v>
      </c>
      <c r="N1933" t="s">
        <v>360</v>
      </c>
      <c r="O1933" t="s">
        <v>21</v>
      </c>
      <c r="P1933" t="str">
        <f>"2170748881                    "</f>
        <v xml:space="preserve">2170748881                    </v>
      </c>
      <c r="Q1933">
        <v>0</v>
      </c>
      <c r="R1933">
        <v>0</v>
      </c>
      <c r="S1933">
        <v>0</v>
      </c>
      <c r="T1933">
        <v>0</v>
      </c>
      <c r="U1933">
        <v>0</v>
      </c>
      <c r="V1933">
        <v>0</v>
      </c>
      <c r="W1933">
        <v>0</v>
      </c>
      <c r="X1933">
        <v>0</v>
      </c>
      <c r="Y1933">
        <v>0</v>
      </c>
      <c r="Z1933">
        <v>0</v>
      </c>
      <c r="AA1933">
        <v>0</v>
      </c>
      <c r="AB1933">
        <v>0</v>
      </c>
      <c r="AC1933">
        <v>0</v>
      </c>
      <c r="AD1933">
        <v>0</v>
      </c>
      <c r="AE1933" s="3">
        <v>0</v>
      </c>
      <c r="AF1933" s="3">
        <v>0</v>
      </c>
      <c r="AG1933" s="3">
        <v>0</v>
      </c>
      <c r="AH1933" s="3">
        <v>0</v>
      </c>
      <c r="AI1933" s="3">
        <v>0</v>
      </c>
      <c r="AJ1933" s="3">
        <v>0</v>
      </c>
      <c r="AK1933" s="3">
        <v>12.17</v>
      </c>
      <c r="AL1933" s="3">
        <v>0</v>
      </c>
      <c r="AM1933" s="3">
        <v>0</v>
      </c>
      <c r="AN1933" s="3">
        <v>0</v>
      </c>
      <c r="AO1933" s="3">
        <v>0</v>
      </c>
      <c r="AP1933" s="3">
        <v>0</v>
      </c>
      <c r="AQ1933" s="3">
        <v>0</v>
      </c>
      <c r="AR1933" s="3">
        <v>0</v>
      </c>
      <c r="AS1933" s="3">
        <v>0</v>
      </c>
      <c r="AT1933">
        <v>0</v>
      </c>
      <c r="AU1933">
        <v>0</v>
      </c>
      <c r="AV1933">
        <v>0</v>
      </c>
      <c r="AW1933">
        <v>0</v>
      </c>
      <c r="AX1933">
        <v>0</v>
      </c>
      <c r="AY1933">
        <v>0</v>
      </c>
      <c r="AZ1933">
        <v>0</v>
      </c>
      <c r="BA1933">
        <v>0</v>
      </c>
      <c r="BB1933">
        <v>0</v>
      </c>
      <c r="BC1933">
        <v>0</v>
      </c>
      <c r="BD1933">
        <v>0</v>
      </c>
      <c r="BE1933">
        <v>0</v>
      </c>
      <c r="BF1933">
        <v>0</v>
      </c>
      <c r="BG1933">
        <v>0</v>
      </c>
      <c r="BH1933">
        <v>1</v>
      </c>
      <c r="BI1933">
        <v>1</v>
      </c>
      <c r="BJ1933">
        <v>0.2</v>
      </c>
      <c r="BK1933">
        <v>1</v>
      </c>
      <c r="BL1933" s="4">
        <v>93.29</v>
      </c>
      <c r="BM1933" s="4">
        <v>13.99</v>
      </c>
      <c r="BN1933" s="4">
        <v>107.28</v>
      </c>
      <c r="BO1933" s="4">
        <v>107.28</v>
      </c>
      <c r="BQ1933" t="s">
        <v>318</v>
      </c>
      <c r="BR1933" t="s">
        <v>358</v>
      </c>
      <c r="BS1933" s="2">
        <v>44056</v>
      </c>
      <c r="BT1933" s="1">
        <v>0.41666666666666669</v>
      </c>
      <c r="BU1933" t="s">
        <v>1441</v>
      </c>
      <c r="BV1933" t="s">
        <v>16</v>
      </c>
      <c r="BY1933">
        <v>1200</v>
      </c>
      <c r="CA1933" t="s">
        <v>356</v>
      </c>
      <c r="CC1933" t="s">
        <v>355</v>
      </c>
      <c r="CD1933">
        <v>7300</v>
      </c>
      <c r="CE1933" t="s">
        <v>64</v>
      </c>
      <c r="CF1933" s="2">
        <v>44057</v>
      </c>
      <c r="CI1933">
        <v>1</v>
      </c>
      <c r="CJ1933">
        <v>1</v>
      </c>
      <c r="CK1933">
        <v>23</v>
      </c>
      <c r="CL1933" t="s">
        <v>0</v>
      </c>
    </row>
    <row r="1934" spans="1:90" x14ac:dyDescent="0.3">
      <c r="A1934" t="s">
        <v>322</v>
      </c>
      <c r="B1934" t="s">
        <v>321</v>
      </c>
      <c r="C1934" t="s">
        <v>10</v>
      </c>
      <c r="E1934" t="str">
        <f>"FES11627598291"</f>
        <v>FES11627598291</v>
      </c>
      <c r="F1934" s="2">
        <v>44055</v>
      </c>
      <c r="G1934">
        <v>202102</v>
      </c>
      <c r="H1934" t="s">
        <v>25</v>
      </c>
      <c r="I1934" t="s">
        <v>23</v>
      </c>
      <c r="J1934" t="s">
        <v>362</v>
      </c>
      <c r="K1934" t="s">
        <v>7</v>
      </c>
      <c r="L1934" t="s">
        <v>9</v>
      </c>
      <c r="M1934" t="s">
        <v>8</v>
      </c>
      <c r="N1934" t="s">
        <v>1804</v>
      </c>
      <c r="O1934" t="s">
        <v>21</v>
      </c>
      <c r="P1934" t="str">
        <f>"2170748758                    "</f>
        <v xml:space="preserve">2170748758                    </v>
      </c>
      <c r="Q1934">
        <v>0</v>
      </c>
      <c r="R1934">
        <v>0</v>
      </c>
      <c r="S1934">
        <v>0</v>
      </c>
      <c r="T1934">
        <v>0</v>
      </c>
      <c r="U1934">
        <v>0</v>
      </c>
      <c r="V1934">
        <v>0</v>
      </c>
      <c r="W1934">
        <v>0</v>
      </c>
      <c r="X1934">
        <v>0</v>
      </c>
      <c r="Y1934">
        <v>0</v>
      </c>
      <c r="Z1934">
        <v>0</v>
      </c>
      <c r="AA1934">
        <v>0</v>
      </c>
      <c r="AB1934">
        <v>0</v>
      </c>
      <c r="AC1934">
        <v>0</v>
      </c>
      <c r="AD1934">
        <v>0</v>
      </c>
      <c r="AE1934" s="3">
        <v>0</v>
      </c>
      <c r="AF1934" s="3">
        <v>0</v>
      </c>
      <c r="AG1934" s="3">
        <v>0</v>
      </c>
      <c r="AH1934" s="3">
        <v>0</v>
      </c>
      <c r="AI1934" s="3">
        <v>0</v>
      </c>
      <c r="AJ1934" s="3">
        <v>0</v>
      </c>
      <c r="AK1934" s="3">
        <v>6.28</v>
      </c>
      <c r="AL1934" s="3">
        <v>0</v>
      </c>
      <c r="AM1934" s="3">
        <v>0</v>
      </c>
      <c r="AN1934" s="3">
        <v>0</v>
      </c>
      <c r="AO1934" s="3">
        <v>0</v>
      </c>
      <c r="AP1934" s="3">
        <v>0</v>
      </c>
      <c r="AQ1934" s="3">
        <v>0</v>
      </c>
      <c r="AR1934" s="3">
        <v>0</v>
      </c>
      <c r="AS1934" s="3">
        <v>0</v>
      </c>
      <c r="AT1934">
        <v>0</v>
      </c>
      <c r="AU1934">
        <v>0</v>
      </c>
      <c r="AV1934">
        <v>0</v>
      </c>
      <c r="AW1934">
        <v>0</v>
      </c>
      <c r="AX1934">
        <v>0</v>
      </c>
      <c r="AY1934">
        <v>0</v>
      </c>
      <c r="AZ1934">
        <v>0</v>
      </c>
      <c r="BA1934">
        <v>0</v>
      </c>
      <c r="BB1934">
        <v>0</v>
      </c>
      <c r="BC1934">
        <v>0</v>
      </c>
      <c r="BD1934">
        <v>0</v>
      </c>
      <c r="BE1934">
        <v>0</v>
      </c>
      <c r="BF1934">
        <v>0</v>
      </c>
      <c r="BG1934">
        <v>0</v>
      </c>
      <c r="BH1934">
        <v>1</v>
      </c>
      <c r="BI1934">
        <v>1.7</v>
      </c>
      <c r="BJ1934">
        <v>1.5</v>
      </c>
      <c r="BK1934">
        <v>2</v>
      </c>
      <c r="BL1934" s="4">
        <v>48.15</v>
      </c>
      <c r="BM1934" s="4">
        <v>7.22</v>
      </c>
      <c r="BN1934" s="4">
        <v>55.37</v>
      </c>
      <c r="BO1934" s="4">
        <v>55.37</v>
      </c>
      <c r="BQ1934" t="s">
        <v>318</v>
      </c>
      <c r="BR1934" t="s">
        <v>358</v>
      </c>
      <c r="BS1934" s="2">
        <v>44056</v>
      </c>
      <c r="BT1934" s="1">
        <v>0.33611111111111108</v>
      </c>
      <c r="BU1934" t="s">
        <v>1803</v>
      </c>
      <c r="BV1934" t="s">
        <v>16</v>
      </c>
      <c r="BY1934">
        <v>7343.1</v>
      </c>
      <c r="CA1934" t="s">
        <v>302</v>
      </c>
      <c r="CC1934" t="s">
        <v>8</v>
      </c>
      <c r="CD1934">
        <v>7530</v>
      </c>
      <c r="CE1934" t="s">
        <v>2</v>
      </c>
      <c r="CF1934" s="2">
        <v>44057</v>
      </c>
      <c r="CI1934">
        <v>1</v>
      </c>
      <c r="CJ1934">
        <v>1</v>
      </c>
      <c r="CK1934">
        <v>21</v>
      </c>
      <c r="CL1934" t="s">
        <v>0</v>
      </c>
    </row>
    <row r="1935" spans="1:90" x14ac:dyDescent="0.3">
      <c r="A1935" t="s">
        <v>322</v>
      </c>
      <c r="B1935" t="s">
        <v>321</v>
      </c>
      <c r="C1935" t="s">
        <v>10</v>
      </c>
      <c r="E1935" t="str">
        <f>"FES1162758698"</f>
        <v>FES1162758698</v>
      </c>
      <c r="F1935" s="2">
        <v>44047</v>
      </c>
      <c r="G1935">
        <v>202102</v>
      </c>
      <c r="H1935" t="s">
        <v>25</v>
      </c>
      <c r="I1935" t="s">
        <v>23</v>
      </c>
      <c r="J1935" t="s">
        <v>362</v>
      </c>
      <c r="K1935" t="s">
        <v>7</v>
      </c>
      <c r="L1935" t="s">
        <v>46</v>
      </c>
      <c r="M1935" t="s">
        <v>44</v>
      </c>
      <c r="N1935" t="s">
        <v>609</v>
      </c>
      <c r="O1935" t="s">
        <v>21</v>
      </c>
      <c r="P1935" t="str">
        <f>"21707478245                   "</f>
        <v xml:space="preserve">21707478245                   </v>
      </c>
      <c r="Q1935">
        <v>0</v>
      </c>
      <c r="R1935">
        <v>0</v>
      </c>
      <c r="S1935">
        <v>0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0</v>
      </c>
      <c r="AA1935">
        <v>0</v>
      </c>
      <c r="AB1935">
        <v>0</v>
      </c>
      <c r="AC1935">
        <v>0</v>
      </c>
      <c r="AD1935">
        <v>0</v>
      </c>
      <c r="AE1935" s="3">
        <v>0</v>
      </c>
      <c r="AF1935" s="3">
        <v>0</v>
      </c>
      <c r="AG1935" s="3">
        <v>0</v>
      </c>
      <c r="AH1935" s="3">
        <v>0</v>
      </c>
      <c r="AI1935" s="3">
        <v>0</v>
      </c>
      <c r="AJ1935" s="3">
        <v>0</v>
      </c>
      <c r="AK1935" s="3">
        <v>5.86</v>
      </c>
      <c r="AL1935" s="3">
        <v>0</v>
      </c>
      <c r="AM1935" s="3">
        <v>0</v>
      </c>
      <c r="AN1935" s="3">
        <v>0</v>
      </c>
      <c r="AO1935" s="3">
        <v>0</v>
      </c>
      <c r="AP1935" s="3">
        <v>0</v>
      </c>
      <c r="AQ1935" s="3">
        <v>0</v>
      </c>
      <c r="AR1935" s="3">
        <v>0</v>
      </c>
      <c r="AS1935" s="3">
        <v>0</v>
      </c>
      <c r="AT1935">
        <v>0</v>
      </c>
      <c r="AU1935">
        <v>0</v>
      </c>
      <c r="AV1935">
        <v>0</v>
      </c>
      <c r="AW1935">
        <v>0</v>
      </c>
      <c r="AX1935">
        <v>0</v>
      </c>
      <c r="AY1935">
        <v>0</v>
      </c>
      <c r="AZ1935">
        <v>0</v>
      </c>
      <c r="BA1935">
        <v>0</v>
      </c>
      <c r="BB1935">
        <v>0</v>
      </c>
      <c r="BC1935">
        <v>0</v>
      </c>
      <c r="BD1935">
        <v>0</v>
      </c>
      <c r="BE1935">
        <v>0</v>
      </c>
      <c r="BF1935">
        <v>0</v>
      </c>
      <c r="BG1935">
        <v>0</v>
      </c>
      <c r="BH1935">
        <v>1</v>
      </c>
      <c r="BI1935">
        <v>1</v>
      </c>
      <c r="BJ1935">
        <v>0.2</v>
      </c>
      <c r="BK1935">
        <v>1</v>
      </c>
      <c r="BL1935" s="4">
        <v>47.73</v>
      </c>
      <c r="BM1935" s="4">
        <v>7.16</v>
      </c>
      <c r="BN1935" s="4">
        <v>54.89</v>
      </c>
      <c r="BO1935" s="4">
        <v>54.89</v>
      </c>
      <c r="BQ1935" t="s">
        <v>385</v>
      </c>
      <c r="BR1935" t="s">
        <v>358</v>
      </c>
      <c r="BS1935" s="2">
        <v>44048</v>
      </c>
      <c r="BT1935" s="1">
        <v>0.74930555555555556</v>
      </c>
      <c r="BU1935" t="s">
        <v>1680</v>
      </c>
      <c r="BV1935" t="s">
        <v>0</v>
      </c>
      <c r="BW1935" t="s">
        <v>34</v>
      </c>
      <c r="BX1935" t="s">
        <v>95</v>
      </c>
      <c r="BY1935">
        <v>1200</v>
      </c>
      <c r="BZ1935" t="s">
        <v>1427</v>
      </c>
      <c r="CA1935" t="s">
        <v>607</v>
      </c>
      <c r="CC1935" t="s">
        <v>44</v>
      </c>
      <c r="CD1935">
        <v>4001</v>
      </c>
      <c r="CE1935" t="s">
        <v>64</v>
      </c>
      <c r="CF1935" s="2">
        <v>44049</v>
      </c>
      <c r="CI1935">
        <v>1</v>
      </c>
      <c r="CJ1935">
        <v>1</v>
      </c>
      <c r="CK1935">
        <v>21</v>
      </c>
      <c r="CL1935" t="s">
        <v>0</v>
      </c>
    </row>
    <row r="1936" spans="1:90" x14ac:dyDescent="0.3">
      <c r="A1936" t="s">
        <v>322</v>
      </c>
      <c r="B1936" t="s">
        <v>321</v>
      </c>
      <c r="C1936" t="s">
        <v>10</v>
      </c>
      <c r="E1936" t="str">
        <f>"FES1162758669"</f>
        <v>FES1162758669</v>
      </c>
      <c r="F1936" s="2">
        <v>44047</v>
      </c>
      <c r="G1936">
        <v>202102</v>
      </c>
      <c r="H1936" t="s">
        <v>25</v>
      </c>
      <c r="I1936" t="s">
        <v>23</v>
      </c>
      <c r="J1936" t="s">
        <v>362</v>
      </c>
      <c r="K1936" t="s">
        <v>7</v>
      </c>
      <c r="L1936" t="s">
        <v>884</v>
      </c>
      <c r="M1936" t="s">
        <v>880</v>
      </c>
      <c r="N1936" t="s">
        <v>883</v>
      </c>
      <c r="O1936" t="s">
        <v>21</v>
      </c>
      <c r="P1936" t="str">
        <f>"2170747585                    "</f>
        <v xml:space="preserve">2170747585                    </v>
      </c>
      <c r="Q1936">
        <v>0</v>
      </c>
      <c r="R1936">
        <v>0</v>
      </c>
      <c r="S1936">
        <v>0</v>
      </c>
      <c r="T1936">
        <v>0</v>
      </c>
      <c r="U1936">
        <v>0</v>
      </c>
      <c r="V1936">
        <v>0</v>
      </c>
      <c r="W1936">
        <v>0</v>
      </c>
      <c r="X1936">
        <v>0</v>
      </c>
      <c r="Y1936">
        <v>0</v>
      </c>
      <c r="Z1936">
        <v>0</v>
      </c>
      <c r="AA1936">
        <v>0</v>
      </c>
      <c r="AB1936">
        <v>0</v>
      </c>
      <c r="AC1936">
        <v>0</v>
      </c>
      <c r="AD1936">
        <v>0</v>
      </c>
      <c r="AE1936" s="3">
        <v>0</v>
      </c>
      <c r="AF1936" s="3">
        <v>0</v>
      </c>
      <c r="AG1936" s="3">
        <v>0</v>
      </c>
      <c r="AH1936" s="3">
        <v>0</v>
      </c>
      <c r="AI1936" s="3">
        <v>0</v>
      </c>
      <c r="AJ1936" s="3">
        <v>0</v>
      </c>
      <c r="AK1936" s="3">
        <v>5.86</v>
      </c>
      <c r="AL1936" s="3">
        <v>0</v>
      </c>
      <c r="AM1936" s="3">
        <v>0</v>
      </c>
      <c r="AN1936" s="3">
        <v>0</v>
      </c>
      <c r="AO1936" s="3">
        <v>0</v>
      </c>
      <c r="AP1936" s="3">
        <v>0</v>
      </c>
      <c r="AQ1936" s="3">
        <v>0</v>
      </c>
      <c r="AR1936" s="3">
        <v>0</v>
      </c>
      <c r="AS1936" s="3">
        <v>0</v>
      </c>
      <c r="AT1936">
        <v>0</v>
      </c>
      <c r="AU1936">
        <v>0</v>
      </c>
      <c r="AV1936">
        <v>0</v>
      </c>
      <c r="AW1936">
        <v>0</v>
      </c>
      <c r="AX1936">
        <v>0</v>
      </c>
      <c r="AY1936">
        <v>0</v>
      </c>
      <c r="AZ1936">
        <v>0</v>
      </c>
      <c r="BA1936">
        <v>0</v>
      </c>
      <c r="BB1936">
        <v>0</v>
      </c>
      <c r="BC1936">
        <v>0</v>
      </c>
      <c r="BD1936">
        <v>0</v>
      </c>
      <c r="BE1936">
        <v>0</v>
      </c>
      <c r="BF1936">
        <v>0</v>
      </c>
      <c r="BG1936">
        <v>0</v>
      </c>
      <c r="BH1936">
        <v>1</v>
      </c>
      <c r="BI1936">
        <v>1</v>
      </c>
      <c r="BJ1936">
        <v>0.2</v>
      </c>
      <c r="BK1936">
        <v>1</v>
      </c>
      <c r="BL1936" s="4">
        <v>47.73</v>
      </c>
      <c r="BM1936" s="4">
        <v>7.16</v>
      </c>
      <c r="BN1936" s="4">
        <v>54.89</v>
      </c>
      <c r="BO1936" s="4">
        <v>54.89</v>
      </c>
      <c r="BQ1936" t="s">
        <v>385</v>
      </c>
      <c r="BR1936" t="s">
        <v>358</v>
      </c>
      <c r="BS1936" s="2">
        <v>44048</v>
      </c>
      <c r="BT1936" s="1">
        <v>0.5</v>
      </c>
      <c r="BU1936" t="s">
        <v>1802</v>
      </c>
      <c r="BV1936" t="s">
        <v>16</v>
      </c>
      <c r="BY1936">
        <v>1200</v>
      </c>
      <c r="BZ1936" t="s">
        <v>1427</v>
      </c>
      <c r="CA1936" t="s">
        <v>1108</v>
      </c>
      <c r="CC1936" t="s">
        <v>880</v>
      </c>
      <c r="CD1936">
        <v>3290</v>
      </c>
      <c r="CE1936" t="s">
        <v>64</v>
      </c>
      <c r="CF1936" s="2">
        <v>44050</v>
      </c>
      <c r="CI1936">
        <v>1</v>
      </c>
      <c r="CJ1936">
        <v>1</v>
      </c>
      <c r="CK1936">
        <v>21</v>
      </c>
      <c r="CL1936" t="s">
        <v>0</v>
      </c>
    </row>
    <row r="1937" spans="1:90" x14ac:dyDescent="0.3">
      <c r="A1937" t="s">
        <v>322</v>
      </c>
      <c r="B1937" t="s">
        <v>321</v>
      </c>
      <c r="C1937" t="s">
        <v>10</v>
      </c>
      <c r="E1937" t="str">
        <f>"FES1162758694"</f>
        <v>FES1162758694</v>
      </c>
      <c r="F1937" s="2">
        <v>44047</v>
      </c>
      <c r="G1937">
        <v>202102</v>
      </c>
      <c r="H1937" t="s">
        <v>25</v>
      </c>
      <c r="I1937" t="s">
        <v>23</v>
      </c>
      <c r="J1937" t="s">
        <v>362</v>
      </c>
      <c r="K1937" t="s">
        <v>7</v>
      </c>
      <c r="L1937" t="s">
        <v>60</v>
      </c>
      <c r="M1937" t="s">
        <v>58</v>
      </c>
      <c r="N1937" t="s">
        <v>1801</v>
      </c>
      <c r="O1937" t="s">
        <v>21</v>
      </c>
      <c r="P1937" t="str">
        <f>"2170747817                    "</f>
        <v xml:space="preserve">2170747817                    </v>
      </c>
      <c r="Q1937">
        <v>0</v>
      </c>
      <c r="R1937">
        <v>0</v>
      </c>
      <c r="S1937">
        <v>0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0</v>
      </c>
      <c r="Z1937">
        <v>0</v>
      </c>
      <c r="AA1937">
        <v>0</v>
      </c>
      <c r="AB1937">
        <v>0</v>
      </c>
      <c r="AC1937">
        <v>0</v>
      </c>
      <c r="AD1937">
        <v>0</v>
      </c>
      <c r="AE1937" s="3">
        <v>0</v>
      </c>
      <c r="AF1937" s="3">
        <v>0</v>
      </c>
      <c r="AG1937" s="3">
        <v>0</v>
      </c>
      <c r="AH1937" s="3">
        <v>0</v>
      </c>
      <c r="AI1937" s="3">
        <v>0</v>
      </c>
      <c r="AJ1937" s="3">
        <v>0</v>
      </c>
      <c r="AK1937" s="3">
        <v>5.86</v>
      </c>
      <c r="AL1937" s="3">
        <v>0</v>
      </c>
      <c r="AM1937" s="3">
        <v>0</v>
      </c>
      <c r="AN1937" s="3">
        <v>0</v>
      </c>
      <c r="AO1937" s="3">
        <v>0</v>
      </c>
      <c r="AP1937" s="3">
        <v>0</v>
      </c>
      <c r="AQ1937" s="3">
        <v>0</v>
      </c>
      <c r="AR1937" s="3">
        <v>0</v>
      </c>
      <c r="AS1937" s="3">
        <v>0</v>
      </c>
      <c r="AT1937">
        <v>0</v>
      </c>
      <c r="AU1937">
        <v>0</v>
      </c>
      <c r="AV1937">
        <v>0</v>
      </c>
      <c r="AW1937">
        <v>0</v>
      </c>
      <c r="AX1937">
        <v>0</v>
      </c>
      <c r="AY1937">
        <v>0</v>
      </c>
      <c r="AZ1937">
        <v>0</v>
      </c>
      <c r="BA1937">
        <v>0</v>
      </c>
      <c r="BB1937">
        <v>0</v>
      </c>
      <c r="BC1937">
        <v>0</v>
      </c>
      <c r="BD1937">
        <v>0</v>
      </c>
      <c r="BE1937">
        <v>0</v>
      </c>
      <c r="BF1937">
        <v>0</v>
      </c>
      <c r="BG1937">
        <v>0</v>
      </c>
      <c r="BH1937">
        <v>1</v>
      </c>
      <c r="BI1937">
        <v>1.2</v>
      </c>
      <c r="BJ1937">
        <v>0.7</v>
      </c>
      <c r="BK1937">
        <v>1.5</v>
      </c>
      <c r="BL1937" s="4">
        <v>47.73</v>
      </c>
      <c r="BM1937" s="4">
        <v>7.16</v>
      </c>
      <c r="BN1937" s="4">
        <v>54.89</v>
      </c>
      <c r="BO1937" s="4">
        <v>54.89</v>
      </c>
      <c r="BQ1937" t="s">
        <v>318</v>
      </c>
      <c r="BR1937" t="s">
        <v>358</v>
      </c>
      <c r="BS1937" s="2">
        <v>44050</v>
      </c>
      <c r="BT1937" s="1">
        <v>0.46666666666666662</v>
      </c>
      <c r="BU1937" t="s">
        <v>1800</v>
      </c>
      <c r="BV1937" t="s">
        <v>0</v>
      </c>
      <c r="BW1937" t="s">
        <v>34</v>
      </c>
      <c r="BX1937" t="s">
        <v>136</v>
      </c>
      <c r="BY1937">
        <v>3670.19</v>
      </c>
      <c r="CA1937" t="s">
        <v>426</v>
      </c>
      <c r="CC1937" t="s">
        <v>58</v>
      </c>
      <c r="CD1937">
        <v>1</v>
      </c>
      <c r="CE1937" t="s">
        <v>2</v>
      </c>
      <c r="CF1937" s="2">
        <v>44050</v>
      </c>
      <c r="CI1937">
        <v>1</v>
      </c>
      <c r="CJ1937">
        <v>3</v>
      </c>
      <c r="CK1937">
        <v>21</v>
      </c>
      <c r="CL1937" t="s">
        <v>0</v>
      </c>
    </row>
    <row r="1938" spans="1:90" x14ac:dyDescent="0.3">
      <c r="A1938" t="s">
        <v>322</v>
      </c>
      <c r="B1938" t="s">
        <v>321</v>
      </c>
      <c r="C1938" t="s">
        <v>10</v>
      </c>
      <c r="E1938" t="str">
        <f>"FES1162759163"</f>
        <v>FES1162759163</v>
      </c>
      <c r="F1938" s="2">
        <v>44049</v>
      </c>
      <c r="G1938">
        <v>202102</v>
      </c>
      <c r="H1938" t="s">
        <v>25</v>
      </c>
      <c r="I1938" t="s">
        <v>23</v>
      </c>
      <c r="J1938" t="s">
        <v>362</v>
      </c>
      <c r="K1938" t="s">
        <v>7</v>
      </c>
      <c r="L1938" t="s">
        <v>779</v>
      </c>
      <c r="M1938" t="s">
        <v>775</v>
      </c>
      <c r="N1938" t="s">
        <v>1799</v>
      </c>
      <c r="O1938" t="s">
        <v>21</v>
      </c>
      <c r="P1938" t="str">
        <f>"2170746362                    "</f>
        <v xml:space="preserve">2170746362                    </v>
      </c>
      <c r="Q1938">
        <v>0</v>
      </c>
      <c r="R1938">
        <v>0</v>
      </c>
      <c r="S1938">
        <v>0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0</v>
      </c>
      <c r="AA1938">
        <v>0</v>
      </c>
      <c r="AB1938">
        <v>0</v>
      </c>
      <c r="AC1938">
        <v>0</v>
      </c>
      <c r="AD1938">
        <v>0</v>
      </c>
      <c r="AE1938" s="3">
        <v>0</v>
      </c>
      <c r="AF1938" s="3">
        <v>0</v>
      </c>
      <c r="AG1938" s="3">
        <v>0</v>
      </c>
      <c r="AH1938" s="3">
        <v>0</v>
      </c>
      <c r="AI1938" s="3">
        <v>0</v>
      </c>
      <c r="AJ1938" s="3">
        <v>0</v>
      </c>
      <c r="AK1938" s="3">
        <v>12.17</v>
      </c>
      <c r="AL1938" s="3">
        <v>0</v>
      </c>
      <c r="AM1938" s="3">
        <v>0</v>
      </c>
      <c r="AN1938" s="3">
        <v>0</v>
      </c>
      <c r="AO1938" s="3">
        <v>0</v>
      </c>
      <c r="AP1938" s="3">
        <v>0</v>
      </c>
      <c r="AQ1938" s="3">
        <v>0</v>
      </c>
      <c r="AR1938" s="3">
        <v>0</v>
      </c>
      <c r="AS1938" s="3">
        <v>0</v>
      </c>
      <c r="AT1938">
        <v>0</v>
      </c>
      <c r="AU1938">
        <v>0</v>
      </c>
      <c r="AV1938">
        <v>0</v>
      </c>
      <c r="AW1938">
        <v>0</v>
      </c>
      <c r="AX1938">
        <v>0</v>
      </c>
      <c r="AY1938">
        <v>0</v>
      </c>
      <c r="AZ1938">
        <v>0</v>
      </c>
      <c r="BA1938">
        <v>0</v>
      </c>
      <c r="BB1938">
        <v>0</v>
      </c>
      <c r="BC1938">
        <v>0</v>
      </c>
      <c r="BD1938">
        <v>0</v>
      </c>
      <c r="BE1938">
        <v>0</v>
      </c>
      <c r="BF1938">
        <v>0</v>
      </c>
      <c r="BG1938">
        <v>0</v>
      </c>
      <c r="BH1938">
        <v>1</v>
      </c>
      <c r="BI1938">
        <v>1.2</v>
      </c>
      <c r="BJ1938">
        <v>1.3</v>
      </c>
      <c r="BK1938">
        <v>1.5</v>
      </c>
      <c r="BL1938" s="4">
        <v>93.29</v>
      </c>
      <c r="BM1938" s="4">
        <v>13.99</v>
      </c>
      <c r="BN1938" s="4">
        <v>107.28</v>
      </c>
      <c r="BO1938" s="4">
        <v>107.28</v>
      </c>
      <c r="BQ1938" t="s">
        <v>385</v>
      </c>
      <c r="BR1938" t="s">
        <v>358</v>
      </c>
      <c r="BS1938" s="2">
        <v>44050</v>
      </c>
      <c r="BT1938" s="1">
        <v>0.4694444444444445</v>
      </c>
      <c r="BU1938" t="s">
        <v>1798</v>
      </c>
      <c r="BV1938" t="s">
        <v>16</v>
      </c>
      <c r="BY1938">
        <v>6591.82</v>
      </c>
      <c r="CA1938" t="s">
        <v>1797</v>
      </c>
      <c r="CC1938" t="s">
        <v>775</v>
      </c>
      <c r="CD1938">
        <v>4450</v>
      </c>
      <c r="CE1938" t="s">
        <v>2</v>
      </c>
      <c r="CF1938" s="2">
        <v>44050</v>
      </c>
      <c r="CI1938">
        <v>1</v>
      </c>
      <c r="CJ1938">
        <v>1</v>
      </c>
      <c r="CK1938">
        <v>23</v>
      </c>
      <c r="CL1938" t="s">
        <v>0</v>
      </c>
    </row>
    <row r="1939" spans="1:90" x14ac:dyDescent="0.3">
      <c r="A1939" t="s">
        <v>322</v>
      </c>
      <c r="B1939" t="s">
        <v>321</v>
      </c>
      <c r="C1939" t="s">
        <v>10</v>
      </c>
      <c r="E1939" t="str">
        <f>"FES1162758982"</f>
        <v>FES1162758982</v>
      </c>
      <c r="F1939" s="2">
        <v>44049</v>
      </c>
      <c r="G1939">
        <v>202102</v>
      </c>
      <c r="H1939" t="s">
        <v>25</v>
      </c>
      <c r="I1939" t="s">
        <v>23</v>
      </c>
      <c r="J1939" t="s">
        <v>362</v>
      </c>
      <c r="K1939" t="s">
        <v>7</v>
      </c>
      <c r="L1939" t="s">
        <v>60</v>
      </c>
      <c r="M1939" t="s">
        <v>58</v>
      </c>
      <c r="N1939" t="s">
        <v>554</v>
      </c>
      <c r="O1939" t="s">
        <v>21</v>
      </c>
      <c r="P1939" t="str">
        <f>"2170745487                    "</f>
        <v xml:space="preserve">2170745487                    </v>
      </c>
      <c r="Q1939">
        <v>0</v>
      </c>
      <c r="R1939">
        <v>0</v>
      </c>
      <c r="S1939">
        <v>0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0</v>
      </c>
      <c r="AB1939">
        <v>0</v>
      </c>
      <c r="AC1939">
        <v>0</v>
      </c>
      <c r="AD1939">
        <v>0</v>
      </c>
      <c r="AE1939" s="3">
        <v>0</v>
      </c>
      <c r="AF1939" s="3">
        <v>0</v>
      </c>
      <c r="AG1939" s="3">
        <v>0</v>
      </c>
      <c r="AH1939" s="3">
        <v>0</v>
      </c>
      <c r="AI1939" s="3">
        <v>0</v>
      </c>
      <c r="AJ1939" s="3">
        <v>0</v>
      </c>
      <c r="AK1939" s="3">
        <v>6.28</v>
      </c>
      <c r="AL1939" s="3">
        <v>0</v>
      </c>
      <c r="AM1939" s="3">
        <v>0</v>
      </c>
      <c r="AN1939" s="3">
        <v>0</v>
      </c>
      <c r="AO1939" s="3">
        <v>0</v>
      </c>
      <c r="AP1939" s="3">
        <v>0</v>
      </c>
      <c r="AQ1939" s="3">
        <v>0</v>
      </c>
      <c r="AR1939" s="3">
        <v>0</v>
      </c>
      <c r="AS1939" s="3">
        <v>0</v>
      </c>
      <c r="AT1939">
        <v>0</v>
      </c>
      <c r="AU1939">
        <v>0</v>
      </c>
      <c r="AV1939">
        <v>0</v>
      </c>
      <c r="AW1939">
        <v>0</v>
      </c>
      <c r="AX1939">
        <v>0</v>
      </c>
      <c r="AY1939">
        <v>0</v>
      </c>
      <c r="AZ1939">
        <v>0</v>
      </c>
      <c r="BA1939">
        <v>0</v>
      </c>
      <c r="BB1939">
        <v>0</v>
      </c>
      <c r="BC1939">
        <v>0</v>
      </c>
      <c r="BD1939">
        <v>0</v>
      </c>
      <c r="BE1939">
        <v>0</v>
      </c>
      <c r="BF1939">
        <v>0</v>
      </c>
      <c r="BG1939">
        <v>0</v>
      </c>
      <c r="BH1939">
        <v>1</v>
      </c>
      <c r="BI1939">
        <v>1</v>
      </c>
      <c r="BJ1939">
        <v>0.2</v>
      </c>
      <c r="BK1939">
        <v>1</v>
      </c>
      <c r="BL1939" s="4">
        <v>48.15</v>
      </c>
      <c r="BM1939" s="4">
        <v>7.22</v>
      </c>
      <c r="BN1939" s="4">
        <v>55.37</v>
      </c>
      <c r="BO1939" s="4">
        <v>55.37</v>
      </c>
      <c r="BR1939" t="s">
        <v>358</v>
      </c>
      <c r="BS1939" s="2">
        <v>44050</v>
      </c>
      <c r="BT1939" s="1">
        <v>0.3298611111111111</v>
      </c>
      <c r="BU1939" t="s">
        <v>1796</v>
      </c>
      <c r="BV1939" t="s">
        <v>16</v>
      </c>
      <c r="BY1939">
        <v>1200</v>
      </c>
      <c r="BZ1939" t="s">
        <v>1427</v>
      </c>
      <c r="CA1939" t="s">
        <v>155</v>
      </c>
      <c r="CC1939" t="s">
        <v>58</v>
      </c>
      <c r="CD1939">
        <v>1</v>
      </c>
      <c r="CE1939" t="s">
        <v>64</v>
      </c>
      <c r="CF1939" s="2">
        <v>44050</v>
      </c>
      <c r="CI1939">
        <v>1</v>
      </c>
      <c r="CJ1939">
        <v>1</v>
      </c>
      <c r="CK1939">
        <v>21</v>
      </c>
      <c r="CL1939" t="s">
        <v>0</v>
      </c>
    </row>
    <row r="1940" spans="1:90" x14ac:dyDescent="0.3">
      <c r="A1940" t="s">
        <v>322</v>
      </c>
      <c r="B1940" t="s">
        <v>321</v>
      </c>
      <c r="C1940" t="s">
        <v>10</v>
      </c>
      <c r="E1940" t="str">
        <f>"FES1162759991"</f>
        <v>FES1162759991</v>
      </c>
      <c r="F1940" s="2">
        <v>44055</v>
      </c>
      <c r="G1940">
        <v>202102</v>
      </c>
      <c r="H1940" t="s">
        <v>25</v>
      </c>
      <c r="I1940" t="s">
        <v>23</v>
      </c>
      <c r="J1940" t="s">
        <v>362</v>
      </c>
      <c r="K1940" t="s">
        <v>7</v>
      </c>
      <c r="L1940" t="s">
        <v>100</v>
      </c>
      <c r="M1940" t="s">
        <v>99</v>
      </c>
      <c r="N1940" t="s">
        <v>1795</v>
      </c>
      <c r="O1940" t="s">
        <v>21</v>
      </c>
      <c r="P1940" t="str">
        <f>"2170748851                    "</f>
        <v xml:space="preserve">2170748851                    </v>
      </c>
      <c r="Q1940">
        <v>0</v>
      </c>
      <c r="R1940">
        <v>0</v>
      </c>
      <c r="S1940">
        <v>0</v>
      </c>
      <c r="T1940">
        <v>0</v>
      </c>
      <c r="U1940">
        <v>0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0</v>
      </c>
      <c r="AB1940">
        <v>0</v>
      </c>
      <c r="AC1940">
        <v>0</v>
      </c>
      <c r="AD1940">
        <v>0</v>
      </c>
      <c r="AE1940" s="3">
        <v>0</v>
      </c>
      <c r="AF1940" s="3">
        <v>0</v>
      </c>
      <c r="AG1940" s="3">
        <v>0</v>
      </c>
      <c r="AH1940" s="3">
        <v>0</v>
      </c>
      <c r="AI1940" s="3">
        <v>0</v>
      </c>
      <c r="AJ1940" s="3">
        <v>0</v>
      </c>
      <c r="AK1940" s="3">
        <v>6.28</v>
      </c>
      <c r="AL1940" s="3">
        <v>0</v>
      </c>
      <c r="AM1940" s="3">
        <v>0</v>
      </c>
      <c r="AN1940" s="3">
        <v>0</v>
      </c>
      <c r="AO1940" s="3">
        <v>0</v>
      </c>
      <c r="AP1940" s="3">
        <v>0</v>
      </c>
      <c r="AQ1940" s="3">
        <v>0</v>
      </c>
      <c r="AR1940" s="3">
        <v>0</v>
      </c>
      <c r="AS1940" s="3">
        <v>0</v>
      </c>
      <c r="AT1940">
        <v>0</v>
      </c>
      <c r="AU1940">
        <v>0</v>
      </c>
      <c r="AV1940">
        <v>0</v>
      </c>
      <c r="AW1940">
        <v>0</v>
      </c>
      <c r="AX1940">
        <v>0</v>
      </c>
      <c r="AY1940">
        <v>0</v>
      </c>
      <c r="AZ1940">
        <v>0</v>
      </c>
      <c r="BA1940">
        <v>0</v>
      </c>
      <c r="BB1940">
        <v>0</v>
      </c>
      <c r="BC1940">
        <v>0</v>
      </c>
      <c r="BD1940">
        <v>0</v>
      </c>
      <c r="BE1940">
        <v>0</v>
      </c>
      <c r="BF1940">
        <v>0</v>
      </c>
      <c r="BG1940">
        <v>0</v>
      </c>
      <c r="BH1940">
        <v>1</v>
      </c>
      <c r="BI1940">
        <v>1</v>
      </c>
      <c r="BJ1940">
        <v>0.2</v>
      </c>
      <c r="BK1940">
        <v>1</v>
      </c>
      <c r="BL1940" s="4">
        <v>48.15</v>
      </c>
      <c r="BM1940" s="4">
        <v>7.22</v>
      </c>
      <c r="BN1940" s="4">
        <v>55.37</v>
      </c>
      <c r="BO1940" s="4">
        <v>55.37</v>
      </c>
      <c r="BQ1940" t="s">
        <v>377</v>
      </c>
      <c r="BR1940" t="s">
        <v>358</v>
      </c>
      <c r="BS1940" s="2">
        <v>44056</v>
      </c>
      <c r="BT1940" s="1">
        <v>0.33333333333333331</v>
      </c>
      <c r="BU1940" t="s">
        <v>1794</v>
      </c>
      <c r="BV1940" t="s">
        <v>16</v>
      </c>
      <c r="BY1940">
        <v>1200</v>
      </c>
      <c r="CC1940" t="s">
        <v>99</v>
      </c>
      <c r="CD1940">
        <v>3610</v>
      </c>
      <c r="CE1940" t="s">
        <v>64</v>
      </c>
      <c r="CF1940" s="2">
        <v>44056</v>
      </c>
      <c r="CI1940">
        <v>1</v>
      </c>
      <c r="CJ1940">
        <v>1</v>
      </c>
      <c r="CK1940">
        <v>21</v>
      </c>
      <c r="CL1940" t="s">
        <v>0</v>
      </c>
    </row>
    <row r="1941" spans="1:90" x14ac:dyDescent="0.3">
      <c r="A1941" t="s">
        <v>322</v>
      </c>
      <c r="B1941" t="s">
        <v>321</v>
      </c>
      <c r="C1941" t="s">
        <v>10</v>
      </c>
      <c r="E1941" t="str">
        <f>"FES1162756383"</f>
        <v>FES1162756383</v>
      </c>
      <c r="F1941" s="2">
        <v>44033</v>
      </c>
      <c r="G1941">
        <v>202102</v>
      </c>
      <c r="H1941" t="s">
        <v>25</v>
      </c>
      <c r="I1941" t="s">
        <v>23</v>
      </c>
      <c r="J1941" t="s">
        <v>320</v>
      </c>
      <c r="K1941" t="s">
        <v>7</v>
      </c>
      <c r="L1941" t="s">
        <v>17</v>
      </c>
      <c r="M1941" t="s">
        <v>8</v>
      </c>
      <c r="N1941" t="s">
        <v>534</v>
      </c>
      <c r="O1941" t="s">
        <v>5</v>
      </c>
      <c r="P1941" t="str">
        <f>"2170745757                    "</f>
        <v xml:space="preserve">2170745757                    </v>
      </c>
      <c r="Q1941">
        <v>0</v>
      </c>
      <c r="R1941">
        <v>0</v>
      </c>
      <c r="S1941">
        <v>0</v>
      </c>
      <c r="T1941">
        <v>0</v>
      </c>
      <c r="U1941">
        <v>0</v>
      </c>
      <c r="V1941">
        <v>0</v>
      </c>
      <c r="W1941">
        <v>0</v>
      </c>
      <c r="X1941">
        <v>0</v>
      </c>
      <c r="Y1941">
        <v>0</v>
      </c>
      <c r="Z1941">
        <v>0</v>
      </c>
      <c r="AA1941">
        <v>0</v>
      </c>
      <c r="AB1941">
        <v>0</v>
      </c>
      <c r="AC1941">
        <v>0</v>
      </c>
      <c r="AD1941">
        <v>0</v>
      </c>
      <c r="AE1941" s="3">
        <v>0</v>
      </c>
      <c r="AF1941" s="3">
        <v>0</v>
      </c>
      <c r="AG1941" s="3">
        <v>0</v>
      </c>
      <c r="AH1941" s="3">
        <v>0</v>
      </c>
      <c r="AI1941" s="3">
        <v>0</v>
      </c>
      <c r="AJ1941" s="3">
        <v>0</v>
      </c>
      <c r="AK1941" s="3">
        <v>0</v>
      </c>
      <c r="AL1941" s="3">
        <v>0</v>
      </c>
      <c r="AM1941" s="3">
        <v>0</v>
      </c>
      <c r="AN1941" s="3">
        <v>0</v>
      </c>
      <c r="AO1941" s="3">
        <v>0</v>
      </c>
      <c r="AP1941" s="3">
        <v>0</v>
      </c>
      <c r="AQ1941" s="3">
        <v>12</v>
      </c>
      <c r="AR1941" s="3">
        <v>0</v>
      </c>
      <c r="AS1941" s="3">
        <v>0</v>
      </c>
      <c r="AT1941">
        <v>0</v>
      </c>
      <c r="AU1941">
        <v>0</v>
      </c>
      <c r="AV1941">
        <v>0</v>
      </c>
      <c r="AW1941">
        <v>0</v>
      </c>
      <c r="AX1941">
        <v>0</v>
      </c>
      <c r="AY1941">
        <v>0</v>
      </c>
      <c r="AZ1941">
        <v>0</v>
      </c>
      <c r="BA1941">
        <v>0</v>
      </c>
      <c r="BB1941">
        <v>0</v>
      </c>
      <c r="BC1941">
        <v>0</v>
      </c>
      <c r="BD1941">
        <v>0</v>
      </c>
      <c r="BE1941">
        <v>0</v>
      </c>
      <c r="BF1941">
        <v>0</v>
      </c>
      <c r="BG1941">
        <v>0</v>
      </c>
      <c r="BH1941">
        <v>1</v>
      </c>
      <c r="BI1941">
        <v>2.6</v>
      </c>
      <c r="BJ1941">
        <v>1.4</v>
      </c>
      <c r="BK1941">
        <v>3</v>
      </c>
      <c r="BL1941" s="4">
        <v>102.71</v>
      </c>
      <c r="BM1941" s="4">
        <v>15.41</v>
      </c>
      <c r="BN1941" s="4">
        <v>118.12</v>
      </c>
      <c r="BO1941" s="4">
        <v>118.12</v>
      </c>
      <c r="BP1941" t="s">
        <v>359</v>
      </c>
      <c r="BQ1941" t="s">
        <v>318</v>
      </c>
      <c r="BR1941" t="s">
        <v>317</v>
      </c>
      <c r="BS1941" s="2">
        <v>44034</v>
      </c>
      <c r="BT1941" s="1">
        <v>0.3125</v>
      </c>
      <c r="BU1941" t="s">
        <v>533</v>
      </c>
      <c r="BV1941" t="s">
        <v>16</v>
      </c>
      <c r="BY1941">
        <v>7114.66</v>
      </c>
      <c r="CC1941" t="s">
        <v>8</v>
      </c>
      <c r="CD1941">
        <v>7530</v>
      </c>
      <c r="CE1941" t="s">
        <v>2</v>
      </c>
      <c r="CF1941" s="2">
        <v>44035</v>
      </c>
      <c r="CI1941">
        <v>2</v>
      </c>
      <c r="CJ1941">
        <v>1</v>
      </c>
      <c r="CK1941" t="s">
        <v>1</v>
      </c>
      <c r="CL1941" t="s">
        <v>0</v>
      </c>
    </row>
    <row r="1942" spans="1:90" x14ac:dyDescent="0.3">
      <c r="A1942" t="s">
        <v>322</v>
      </c>
      <c r="B1942" t="s">
        <v>321</v>
      </c>
      <c r="C1942" t="s">
        <v>10</v>
      </c>
      <c r="E1942" t="str">
        <f>"FES1162759870"</f>
        <v>FES1162759870</v>
      </c>
      <c r="F1942" s="2">
        <v>44055</v>
      </c>
      <c r="G1942">
        <v>202102</v>
      </c>
      <c r="H1942" t="s">
        <v>25</v>
      </c>
      <c r="I1942" t="s">
        <v>23</v>
      </c>
      <c r="J1942" t="s">
        <v>362</v>
      </c>
      <c r="K1942" t="s">
        <v>7</v>
      </c>
      <c r="L1942" t="s">
        <v>31</v>
      </c>
      <c r="M1942" t="s">
        <v>30</v>
      </c>
      <c r="N1942" t="s">
        <v>1223</v>
      </c>
      <c r="O1942" t="s">
        <v>21</v>
      </c>
      <c r="P1942" t="str">
        <f>"2170747506                    "</f>
        <v xml:space="preserve">2170747506                    </v>
      </c>
      <c r="Q1942">
        <v>0</v>
      </c>
      <c r="R1942">
        <v>0</v>
      </c>
      <c r="S1942">
        <v>0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0</v>
      </c>
      <c r="Z1942">
        <v>0</v>
      </c>
      <c r="AA1942">
        <v>0</v>
      </c>
      <c r="AB1942">
        <v>0</v>
      </c>
      <c r="AC1942">
        <v>0</v>
      </c>
      <c r="AD1942">
        <v>0</v>
      </c>
      <c r="AE1942" s="3">
        <v>0</v>
      </c>
      <c r="AF1942" s="3">
        <v>0</v>
      </c>
      <c r="AG1942" s="3">
        <v>0</v>
      </c>
      <c r="AH1942" s="3">
        <v>0</v>
      </c>
      <c r="AI1942" s="3">
        <v>0</v>
      </c>
      <c r="AJ1942" s="3">
        <v>0</v>
      </c>
      <c r="AK1942" s="3">
        <v>6.28</v>
      </c>
      <c r="AL1942" s="3">
        <v>0</v>
      </c>
      <c r="AM1942" s="3">
        <v>0</v>
      </c>
      <c r="AN1942" s="3">
        <v>0</v>
      </c>
      <c r="AO1942" s="3">
        <v>0</v>
      </c>
      <c r="AP1942" s="3">
        <v>0</v>
      </c>
      <c r="AQ1942" s="3">
        <v>0</v>
      </c>
      <c r="AR1942" s="3">
        <v>0</v>
      </c>
      <c r="AS1942" s="3">
        <v>0</v>
      </c>
      <c r="AT1942">
        <v>0</v>
      </c>
      <c r="AU1942">
        <v>0</v>
      </c>
      <c r="AV1942">
        <v>0</v>
      </c>
      <c r="AW1942">
        <v>0</v>
      </c>
      <c r="AX1942">
        <v>0</v>
      </c>
      <c r="AY1942">
        <v>0</v>
      </c>
      <c r="AZ1942">
        <v>0</v>
      </c>
      <c r="BA1942">
        <v>0</v>
      </c>
      <c r="BB1942">
        <v>0</v>
      </c>
      <c r="BC1942">
        <v>0</v>
      </c>
      <c r="BD1942">
        <v>0</v>
      </c>
      <c r="BE1942">
        <v>0</v>
      </c>
      <c r="BF1942">
        <v>0</v>
      </c>
      <c r="BG1942">
        <v>0</v>
      </c>
      <c r="BH1942">
        <v>1</v>
      </c>
      <c r="BI1942">
        <v>1</v>
      </c>
      <c r="BJ1942">
        <v>0.2</v>
      </c>
      <c r="BK1942">
        <v>1</v>
      </c>
      <c r="BL1942" s="4">
        <v>48.15</v>
      </c>
      <c r="BM1942" s="4">
        <v>7.22</v>
      </c>
      <c r="BN1942" s="4">
        <v>55.37</v>
      </c>
      <c r="BO1942" s="4">
        <v>55.37</v>
      </c>
      <c r="BQ1942" t="s">
        <v>385</v>
      </c>
      <c r="BR1942" t="s">
        <v>358</v>
      </c>
      <c r="BS1942" s="2">
        <v>44056</v>
      </c>
      <c r="BT1942" s="1">
        <v>0.37013888888888885</v>
      </c>
      <c r="BU1942" t="s">
        <v>1767</v>
      </c>
      <c r="BV1942" t="s">
        <v>16</v>
      </c>
      <c r="BY1942">
        <v>1200</v>
      </c>
      <c r="CA1942" t="s">
        <v>1766</v>
      </c>
      <c r="CC1942" t="s">
        <v>30</v>
      </c>
      <c r="CD1942">
        <v>5201</v>
      </c>
      <c r="CE1942" t="s">
        <v>64</v>
      </c>
      <c r="CI1942">
        <v>1</v>
      </c>
      <c r="CJ1942">
        <v>1</v>
      </c>
      <c r="CK1942">
        <v>21</v>
      </c>
      <c r="CL1942" t="s">
        <v>0</v>
      </c>
    </row>
    <row r="1943" spans="1:90" x14ac:dyDescent="0.3">
      <c r="A1943" t="s">
        <v>322</v>
      </c>
      <c r="B1943" t="s">
        <v>321</v>
      </c>
      <c r="C1943" t="s">
        <v>10</v>
      </c>
      <c r="E1943" t="str">
        <f>"FES1162758731"</f>
        <v>FES1162758731</v>
      </c>
      <c r="F1943" s="2">
        <v>44047</v>
      </c>
      <c r="G1943">
        <v>202102</v>
      </c>
      <c r="H1943" t="s">
        <v>25</v>
      </c>
      <c r="I1943" t="s">
        <v>23</v>
      </c>
      <c r="J1943" t="s">
        <v>362</v>
      </c>
      <c r="K1943" t="s">
        <v>7</v>
      </c>
      <c r="L1943" t="s">
        <v>1793</v>
      </c>
      <c r="M1943" t="s">
        <v>1789</v>
      </c>
      <c r="N1943" t="s">
        <v>1792</v>
      </c>
      <c r="O1943" t="s">
        <v>21</v>
      </c>
      <c r="P1943" t="str">
        <f>"217074861                     "</f>
        <v xml:space="preserve">217074861                     </v>
      </c>
      <c r="Q1943">
        <v>0</v>
      </c>
      <c r="R1943">
        <v>0</v>
      </c>
      <c r="S1943">
        <v>0</v>
      </c>
      <c r="T1943">
        <v>0</v>
      </c>
      <c r="U1943">
        <v>0</v>
      </c>
      <c r="V1943">
        <v>0</v>
      </c>
      <c r="W1943">
        <v>0</v>
      </c>
      <c r="X1943">
        <v>0</v>
      </c>
      <c r="Y1943">
        <v>0</v>
      </c>
      <c r="Z1943">
        <v>0</v>
      </c>
      <c r="AA1943">
        <v>0</v>
      </c>
      <c r="AB1943">
        <v>0</v>
      </c>
      <c r="AC1943">
        <v>0</v>
      </c>
      <c r="AD1943">
        <v>0</v>
      </c>
      <c r="AE1943" s="3">
        <v>0</v>
      </c>
      <c r="AF1943" s="3">
        <v>0</v>
      </c>
      <c r="AG1943" s="3">
        <v>0</v>
      </c>
      <c r="AH1943" s="3">
        <v>0</v>
      </c>
      <c r="AI1943" s="3">
        <v>0</v>
      </c>
      <c r="AJ1943" s="3">
        <v>0</v>
      </c>
      <c r="AK1943" s="3">
        <v>5.86</v>
      </c>
      <c r="AL1943" s="3">
        <v>0</v>
      </c>
      <c r="AM1943" s="3">
        <v>0</v>
      </c>
      <c r="AN1943" s="3">
        <v>0</v>
      </c>
      <c r="AO1943" s="3">
        <v>0</v>
      </c>
      <c r="AP1943" s="3">
        <v>0</v>
      </c>
      <c r="AQ1943" s="3">
        <v>0</v>
      </c>
      <c r="AR1943" s="3">
        <v>0</v>
      </c>
      <c r="AS1943" s="3">
        <v>0</v>
      </c>
      <c r="AT1943">
        <v>0</v>
      </c>
      <c r="AU1943">
        <v>0</v>
      </c>
      <c r="AV1943">
        <v>0</v>
      </c>
      <c r="AW1943">
        <v>0</v>
      </c>
      <c r="AX1943">
        <v>0</v>
      </c>
      <c r="AY1943">
        <v>0</v>
      </c>
      <c r="AZ1943">
        <v>0</v>
      </c>
      <c r="BA1943">
        <v>0</v>
      </c>
      <c r="BB1943">
        <v>0</v>
      </c>
      <c r="BC1943">
        <v>0</v>
      </c>
      <c r="BD1943">
        <v>0</v>
      </c>
      <c r="BE1943">
        <v>0</v>
      </c>
      <c r="BF1943">
        <v>0</v>
      </c>
      <c r="BG1943">
        <v>0</v>
      </c>
      <c r="BH1943">
        <v>1</v>
      </c>
      <c r="BI1943">
        <v>1</v>
      </c>
      <c r="BJ1943">
        <v>0.2</v>
      </c>
      <c r="BK1943">
        <v>1</v>
      </c>
      <c r="BL1943" s="4">
        <v>47.73</v>
      </c>
      <c r="BM1943" s="4">
        <v>7.16</v>
      </c>
      <c r="BN1943" s="4">
        <v>54.89</v>
      </c>
      <c r="BO1943" s="4">
        <v>54.89</v>
      </c>
      <c r="BQ1943" t="s">
        <v>385</v>
      </c>
      <c r="BR1943" t="s">
        <v>358</v>
      </c>
      <c r="BS1943" s="2">
        <v>44048</v>
      </c>
      <c r="BT1943" s="1">
        <v>0.51874999999999993</v>
      </c>
      <c r="BU1943" t="s">
        <v>1791</v>
      </c>
      <c r="BV1943" t="s">
        <v>16</v>
      </c>
      <c r="BY1943">
        <v>1200</v>
      </c>
      <c r="CA1943" t="s">
        <v>1790</v>
      </c>
      <c r="CC1943" t="s">
        <v>1789</v>
      </c>
      <c r="CD1943">
        <v>3310</v>
      </c>
      <c r="CE1943" t="s">
        <v>64</v>
      </c>
      <c r="CF1943" s="2">
        <v>44050</v>
      </c>
      <c r="CI1943">
        <v>1</v>
      </c>
      <c r="CJ1943">
        <v>1</v>
      </c>
      <c r="CK1943">
        <v>21</v>
      </c>
      <c r="CL1943" t="s">
        <v>0</v>
      </c>
    </row>
    <row r="1944" spans="1:90" x14ac:dyDescent="0.3">
      <c r="A1944" t="s">
        <v>322</v>
      </c>
      <c r="B1944" t="s">
        <v>321</v>
      </c>
      <c r="C1944" t="s">
        <v>10</v>
      </c>
      <c r="E1944" t="str">
        <f>"FES1162758687"</f>
        <v>FES1162758687</v>
      </c>
      <c r="F1944" s="2">
        <v>44047</v>
      </c>
      <c r="G1944">
        <v>202102</v>
      </c>
      <c r="H1944" t="s">
        <v>25</v>
      </c>
      <c r="I1944" t="s">
        <v>23</v>
      </c>
      <c r="J1944" t="s">
        <v>362</v>
      </c>
      <c r="K1944" t="s">
        <v>7</v>
      </c>
      <c r="L1944" t="s">
        <v>60</v>
      </c>
      <c r="M1944" t="s">
        <v>58</v>
      </c>
      <c r="N1944" t="s">
        <v>1228</v>
      </c>
      <c r="O1944" t="s">
        <v>21</v>
      </c>
      <c r="P1944" t="str">
        <f>"2170747803                    "</f>
        <v xml:space="preserve">2170747803                    </v>
      </c>
      <c r="Q1944">
        <v>0</v>
      </c>
      <c r="R1944">
        <v>0</v>
      </c>
      <c r="S1944">
        <v>0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0</v>
      </c>
      <c r="AA1944">
        <v>0</v>
      </c>
      <c r="AB1944">
        <v>0</v>
      </c>
      <c r="AC1944">
        <v>0</v>
      </c>
      <c r="AD1944">
        <v>0</v>
      </c>
      <c r="AE1944" s="3">
        <v>0</v>
      </c>
      <c r="AF1944" s="3">
        <v>0</v>
      </c>
      <c r="AG1944" s="3">
        <v>0</v>
      </c>
      <c r="AH1944" s="3">
        <v>0</v>
      </c>
      <c r="AI1944" s="3">
        <v>0</v>
      </c>
      <c r="AJ1944" s="3">
        <v>0</v>
      </c>
      <c r="AK1944" s="3">
        <v>5.86</v>
      </c>
      <c r="AL1944" s="3">
        <v>0</v>
      </c>
      <c r="AM1944" s="3">
        <v>0</v>
      </c>
      <c r="AN1944" s="3">
        <v>0</v>
      </c>
      <c r="AO1944" s="3">
        <v>0</v>
      </c>
      <c r="AP1944" s="3">
        <v>0</v>
      </c>
      <c r="AQ1944" s="3">
        <v>0</v>
      </c>
      <c r="AR1944" s="3">
        <v>0</v>
      </c>
      <c r="AS1944" s="3">
        <v>0</v>
      </c>
      <c r="AT1944">
        <v>0</v>
      </c>
      <c r="AU1944">
        <v>0</v>
      </c>
      <c r="AV1944">
        <v>0</v>
      </c>
      <c r="AW1944">
        <v>0</v>
      </c>
      <c r="AX1944">
        <v>0</v>
      </c>
      <c r="AY1944">
        <v>0</v>
      </c>
      <c r="AZ1944">
        <v>0</v>
      </c>
      <c r="BA1944">
        <v>0</v>
      </c>
      <c r="BB1944">
        <v>0</v>
      </c>
      <c r="BC1944">
        <v>0</v>
      </c>
      <c r="BD1944">
        <v>0</v>
      </c>
      <c r="BE1944">
        <v>0</v>
      </c>
      <c r="BF1944">
        <v>0</v>
      </c>
      <c r="BG1944">
        <v>0</v>
      </c>
      <c r="BH1944">
        <v>1</v>
      </c>
      <c r="BI1944">
        <v>1</v>
      </c>
      <c r="BJ1944">
        <v>0.2</v>
      </c>
      <c r="BK1944">
        <v>1</v>
      </c>
      <c r="BL1944" s="4">
        <v>47.73</v>
      </c>
      <c r="BM1944" s="4">
        <v>7.16</v>
      </c>
      <c r="BN1944" s="4">
        <v>54.89</v>
      </c>
      <c r="BO1944" s="4">
        <v>54.89</v>
      </c>
      <c r="BQ1944" t="s">
        <v>1227</v>
      </c>
      <c r="BR1944" t="s">
        <v>358</v>
      </c>
      <c r="BS1944" s="2">
        <v>44048</v>
      </c>
      <c r="BT1944" s="1">
        <v>0.42222222222222222</v>
      </c>
      <c r="BU1944" t="s">
        <v>1788</v>
      </c>
      <c r="BV1944" t="s">
        <v>16</v>
      </c>
      <c r="BY1944">
        <v>1200</v>
      </c>
      <c r="BZ1944" t="s">
        <v>1427</v>
      </c>
      <c r="CA1944" t="s">
        <v>828</v>
      </c>
      <c r="CC1944" t="s">
        <v>58</v>
      </c>
      <c r="CD1944">
        <v>183</v>
      </c>
      <c r="CE1944" t="s">
        <v>64</v>
      </c>
      <c r="CF1944" s="2">
        <v>44048</v>
      </c>
      <c r="CI1944">
        <v>1</v>
      </c>
      <c r="CJ1944">
        <v>1</v>
      </c>
      <c r="CK1944">
        <v>21</v>
      </c>
      <c r="CL1944" t="s">
        <v>0</v>
      </c>
    </row>
    <row r="1945" spans="1:90" x14ac:dyDescent="0.3">
      <c r="A1945" t="s">
        <v>322</v>
      </c>
      <c r="B1945" t="s">
        <v>321</v>
      </c>
      <c r="C1945" t="s">
        <v>10</v>
      </c>
      <c r="E1945" t="str">
        <f>"FES1162758713"</f>
        <v>FES1162758713</v>
      </c>
      <c r="F1945" s="2">
        <v>44047</v>
      </c>
      <c r="G1945">
        <v>202102</v>
      </c>
      <c r="H1945" t="s">
        <v>25</v>
      </c>
      <c r="I1945" t="s">
        <v>23</v>
      </c>
      <c r="J1945" t="s">
        <v>362</v>
      </c>
      <c r="K1945" t="s">
        <v>7</v>
      </c>
      <c r="L1945" t="s">
        <v>100</v>
      </c>
      <c r="M1945" t="s">
        <v>99</v>
      </c>
      <c r="N1945" t="s">
        <v>680</v>
      </c>
      <c r="O1945" t="s">
        <v>21</v>
      </c>
      <c r="P1945" t="str">
        <f>"2170747658                    "</f>
        <v xml:space="preserve">2170747658                    </v>
      </c>
      <c r="Q1945">
        <v>0</v>
      </c>
      <c r="R1945">
        <v>0</v>
      </c>
      <c r="S1945">
        <v>0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0</v>
      </c>
      <c r="AB1945">
        <v>0</v>
      </c>
      <c r="AC1945">
        <v>0</v>
      </c>
      <c r="AD1945">
        <v>0</v>
      </c>
      <c r="AE1945" s="3">
        <v>0</v>
      </c>
      <c r="AF1945" s="3">
        <v>0</v>
      </c>
      <c r="AG1945" s="3">
        <v>0</v>
      </c>
      <c r="AH1945" s="3">
        <v>0</v>
      </c>
      <c r="AI1945" s="3">
        <v>0</v>
      </c>
      <c r="AJ1945" s="3">
        <v>0</v>
      </c>
      <c r="AK1945" s="3">
        <v>5.86</v>
      </c>
      <c r="AL1945" s="3">
        <v>0</v>
      </c>
      <c r="AM1945" s="3">
        <v>0</v>
      </c>
      <c r="AN1945" s="3">
        <v>0</v>
      </c>
      <c r="AO1945" s="3">
        <v>0</v>
      </c>
      <c r="AP1945" s="3">
        <v>0</v>
      </c>
      <c r="AQ1945" s="3">
        <v>0</v>
      </c>
      <c r="AR1945" s="3">
        <v>0</v>
      </c>
      <c r="AS1945" s="3">
        <v>0</v>
      </c>
      <c r="AT1945">
        <v>0</v>
      </c>
      <c r="AU1945">
        <v>0</v>
      </c>
      <c r="AV1945">
        <v>0</v>
      </c>
      <c r="AW1945">
        <v>0</v>
      </c>
      <c r="AX1945">
        <v>0</v>
      </c>
      <c r="AY1945">
        <v>0</v>
      </c>
      <c r="AZ1945">
        <v>0</v>
      </c>
      <c r="BA1945">
        <v>0</v>
      </c>
      <c r="BB1945">
        <v>0</v>
      </c>
      <c r="BC1945">
        <v>0</v>
      </c>
      <c r="BD1945">
        <v>0</v>
      </c>
      <c r="BE1945">
        <v>0</v>
      </c>
      <c r="BF1945">
        <v>0</v>
      </c>
      <c r="BG1945">
        <v>0</v>
      </c>
      <c r="BH1945">
        <v>1</v>
      </c>
      <c r="BI1945">
        <v>1</v>
      </c>
      <c r="BJ1945">
        <v>0.2</v>
      </c>
      <c r="BK1945">
        <v>1</v>
      </c>
      <c r="BL1945" s="4">
        <v>47.73</v>
      </c>
      <c r="BM1945" s="4">
        <v>7.16</v>
      </c>
      <c r="BN1945" s="4">
        <v>54.89</v>
      </c>
      <c r="BO1945" s="4">
        <v>54.89</v>
      </c>
      <c r="BQ1945" t="s">
        <v>338</v>
      </c>
      <c r="BR1945" t="s">
        <v>358</v>
      </c>
      <c r="BS1945" s="2">
        <v>44048</v>
      </c>
      <c r="BT1945" s="1">
        <v>0.35555555555555557</v>
      </c>
      <c r="BU1945" t="s">
        <v>679</v>
      </c>
      <c r="BV1945" t="s">
        <v>16</v>
      </c>
      <c r="BY1945">
        <v>1200</v>
      </c>
      <c r="BZ1945" t="s">
        <v>1427</v>
      </c>
      <c r="CA1945" t="s">
        <v>495</v>
      </c>
      <c r="CC1945" t="s">
        <v>99</v>
      </c>
      <c r="CD1945">
        <v>3610</v>
      </c>
      <c r="CE1945" t="s">
        <v>64</v>
      </c>
      <c r="CF1945" s="2">
        <v>44049</v>
      </c>
      <c r="CI1945">
        <v>1</v>
      </c>
      <c r="CJ1945">
        <v>1</v>
      </c>
      <c r="CK1945">
        <v>21</v>
      </c>
      <c r="CL1945" t="s">
        <v>0</v>
      </c>
    </row>
    <row r="1946" spans="1:90" x14ac:dyDescent="0.3">
      <c r="A1946" t="s">
        <v>322</v>
      </c>
      <c r="B1946" t="s">
        <v>321</v>
      </c>
      <c r="C1946" t="s">
        <v>10</v>
      </c>
      <c r="E1946" t="str">
        <f>"FES1162758745"</f>
        <v>FES1162758745</v>
      </c>
      <c r="F1946" s="2">
        <v>44047</v>
      </c>
      <c r="G1946">
        <v>202102</v>
      </c>
      <c r="H1946" t="s">
        <v>25</v>
      </c>
      <c r="I1946" t="s">
        <v>23</v>
      </c>
      <c r="J1946" t="s">
        <v>362</v>
      </c>
      <c r="K1946" t="s">
        <v>7</v>
      </c>
      <c r="L1946" t="s">
        <v>373</v>
      </c>
      <c r="M1946" t="s">
        <v>373</v>
      </c>
      <c r="N1946" t="s">
        <v>555</v>
      </c>
      <c r="O1946" t="s">
        <v>21</v>
      </c>
      <c r="P1946" t="str">
        <f>"21707478967                   "</f>
        <v xml:space="preserve">21707478967                   </v>
      </c>
      <c r="Q1946">
        <v>0</v>
      </c>
      <c r="R1946">
        <v>0</v>
      </c>
      <c r="S1946">
        <v>0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0</v>
      </c>
      <c r="Z1946">
        <v>0</v>
      </c>
      <c r="AA1946">
        <v>0</v>
      </c>
      <c r="AB1946">
        <v>0</v>
      </c>
      <c r="AC1946">
        <v>0</v>
      </c>
      <c r="AD1946">
        <v>0</v>
      </c>
      <c r="AE1946" s="3">
        <v>0</v>
      </c>
      <c r="AF1946" s="3">
        <v>0</v>
      </c>
      <c r="AG1946" s="3">
        <v>0</v>
      </c>
      <c r="AH1946" s="3">
        <v>0</v>
      </c>
      <c r="AI1946" s="3">
        <v>0</v>
      </c>
      <c r="AJ1946" s="3">
        <v>0</v>
      </c>
      <c r="AK1946" s="3">
        <v>8.24</v>
      </c>
      <c r="AL1946" s="3">
        <v>0</v>
      </c>
      <c r="AM1946" s="3">
        <v>0</v>
      </c>
      <c r="AN1946" s="3">
        <v>0</v>
      </c>
      <c r="AO1946" s="3">
        <v>0</v>
      </c>
      <c r="AP1946" s="3">
        <v>0</v>
      </c>
      <c r="AQ1946" s="3">
        <v>0</v>
      </c>
      <c r="AR1946" s="3">
        <v>0</v>
      </c>
      <c r="AS1946" s="3">
        <v>0</v>
      </c>
      <c r="AT1946">
        <v>0</v>
      </c>
      <c r="AU1946">
        <v>0</v>
      </c>
      <c r="AV1946">
        <v>0</v>
      </c>
      <c r="AW1946">
        <v>0</v>
      </c>
      <c r="AX1946">
        <v>0</v>
      </c>
      <c r="AY1946">
        <v>0</v>
      </c>
      <c r="AZ1946">
        <v>0</v>
      </c>
      <c r="BA1946">
        <v>0</v>
      </c>
      <c r="BB1946">
        <v>0</v>
      </c>
      <c r="BC1946">
        <v>0</v>
      </c>
      <c r="BD1946">
        <v>0</v>
      </c>
      <c r="BE1946">
        <v>0</v>
      </c>
      <c r="BF1946">
        <v>0</v>
      </c>
      <c r="BG1946">
        <v>0</v>
      </c>
      <c r="BH1946">
        <v>1</v>
      </c>
      <c r="BI1946">
        <v>1</v>
      </c>
      <c r="BJ1946">
        <v>0.2</v>
      </c>
      <c r="BK1946">
        <v>1</v>
      </c>
      <c r="BL1946" s="4">
        <v>67.12</v>
      </c>
      <c r="BM1946" s="4">
        <v>10.07</v>
      </c>
      <c r="BN1946" s="4">
        <v>77.19</v>
      </c>
      <c r="BO1946" s="4">
        <v>77.19</v>
      </c>
      <c r="BQ1946" t="s">
        <v>493</v>
      </c>
      <c r="BR1946" t="s">
        <v>358</v>
      </c>
      <c r="BS1946" s="2">
        <v>44048</v>
      </c>
      <c r="BT1946" s="1">
        <v>0.33333333333333331</v>
      </c>
      <c r="BU1946" t="s">
        <v>276</v>
      </c>
      <c r="BV1946" t="s">
        <v>16</v>
      </c>
      <c r="BY1946">
        <v>1200</v>
      </c>
      <c r="BZ1946" t="s">
        <v>1427</v>
      </c>
      <c r="CC1946" t="s">
        <v>373</v>
      </c>
      <c r="CD1946">
        <v>1490</v>
      </c>
      <c r="CE1946" t="s">
        <v>64</v>
      </c>
      <c r="CF1946" s="2">
        <v>44049</v>
      </c>
      <c r="CI1946">
        <v>1</v>
      </c>
      <c r="CJ1946">
        <v>1</v>
      </c>
      <c r="CK1946">
        <v>24</v>
      </c>
      <c r="CL1946" t="s">
        <v>0</v>
      </c>
    </row>
    <row r="1947" spans="1:90" x14ac:dyDescent="0.3">
      <c r="A1947" t="s">
        <v>322</v>
      </c>
      <c r="B1947" t="s">
        <v>321</v>
      </c>
      <c r="C1947" t="s">
        <v>10</v>
      </c>
      <c r="E1947" t="str">
        <f>"FES1162759293"</f>
        <v>FES1162759293</v>
      </c>
      <c r="F1947" s="2">
        <v>44049</v>
      </c>
      <c r="G1947">
        <v>202102</v>
      </c>
      <c r="H1947" t="s">
        <v>25</v>
      </c>
      <c r="I1947" t="s">
        <v>23</v>
      </c>
      <c r="J1947" t="s">
        <v>362</v>
      </c>
      <c r="K1947" t="s">
        <v>7</v>
      </c>
      <c r="L1947" t="s">
        <v>25</v>
      </c>
      <c r="M1947" t="s">
        <v>23</v>
      </c>
      <c r="N1947" t="s">
        <v>460</v>
      </c>
      <c r="O1947" t="s">
        <v>21</v>
      </c>
      <c r="P1947" t="str">
        <f>"2170746668                    "</f>
        <v xml:space="preserve">2170746668                    </v>
      </c>
      <c r="Q1947">
        <v>0</v>
      </c>
      <c r="R1947">
        <v>0</v>
      </c>
      <c r="S1947">
        <v>0</v>
      </c>
      <c r="T1947">
        <v>0</v>
      </c>
      <c r="U1947">
        <v>0</v>
      </c>
      <c r="V1947">
        <v>0</v>
      </c>
      <c r="W1947">
        <v>0</v>
      </c>
      <c r="X1947">
        <v>0</v>
      </c>
      <c r="Y1947">
        <v>0</v>
      </c>
      <c r="Z1947">
        <v>0</v>
      </c>
      <c r="AA1947">
        <v>0</v>
      </c>
      <c r="AB1947">
        <v>0</v>
      </c>
      <c r="AC1947">
        <v>0</v>
      </c>
      <c r="AD1947">
        <v>0</v>
      </c>
      <c r="AE1947" s="3">
        <v>0</v>
      </c>
      <c r="AF1947" s="3">
        <v>0</v>
      </c>
      <c r="AG1947" s="3">
        <v>0</v>
      </c>
      <c r="AH1947" s="3">
        <v>0</v>
      </c>
      <c r="AI1947" s="3">
        <v>0</v>
      </c>
      <c r="AJ1947" s="3">
        <v>0</v>
      </c>
      <c r="AK1947" s="3">
        <v>4.91</v>
      </c>
      <c r="AL1947" s="3">
        <v>0</v>
      </c>
      <c r="AM1947" s="3">
        <v>0</v>
      </c>
      <c r="AN1947" s="3">
        <v>0</v>
      </c>
      <c r="AO1947" s="3">
        <v>0</v>
      </c>
      <c r="AP1947" s="3">
        <v>0</v>
      </c>
      <c r="AQ1947" s="3">
        <v>0</v>
      </c>
      <c r="AR1947" s="3">
        <v>0</v>
      </c>
      <c r="AS1947" s="3">
        <v>0</v>
      </c>
      <c r="AT1947">
        <v>0</v>
      </c>
      <c r="AU1947">
        <v>0</v>
      </c>
      <c r="AV1947">
        <v>0</v>
      </c>
      <c r="AW1947">
        <v>0</v>
      </c>
      <c r="AX1947">
        <v>0</v>
      </c>
      <c r="AY1947">
        <v>0</v>
      </c>
      <c r="AZ1947">
        <v>0</v>
      </c>
      <c r="BA1947">
        <v>0</v>
      </c>
      <c r="BB1947">
        <v>0</v>
      </c>
      <c r="BC1947">
        <v>0</v>
      </c>
      <c r="BD1947">
        <v>0</v>
      </c>
      <c r="BE1947">
        <v>0</v>
      </c>
      <c r="BF1947">
        <v>0</v>
      </c>
      <c r="BG1947">
        <v>0</v>
      </c>
      <c r="BH1947">
        <v>1</v>
      </c>
      <c r="BI1947">
        <v>1.7</v>
      </c>
      <c r="BJ1947">
        <v>1.8</v>
      </c>
      <c r="BK1947">
        <v>2</v>
      </c>
      <c r="BL1947" s="4">
        <v>37.619999999999997</v>
      </c>
      <c r="BM1947" s="4">
        <v>5.64</v>
      </c>
      <c r="BN1947" s="4">
        <v>43.26</v>
      </c>
      <c r="BO1947" s="4">
        <v>43.26</v>
      </c>
      <c r="BQ1947" t="s">
        <v>318</v>
      </c>
      <c r="BR1947" t="s">
        <v>358</v>
      </c>
      <c r="BS1947" s="2">
        <v>44050</v>
      </c>
      <c r="BT1947" s="1">
        <v>0.3125</v>
      </c>
      <c r="BU1947" t="s">
        <v>1787</v>
      </c>
      <c r="BV1947" t="s">
        <v>16</v>
      </c>
      <c r="BY1947">
        <v>9202.0499999999993</v>
      </c>
      <c r="CA1947" t="s">
        <v>19</v>
      </c>
      <c r="CC1947" t="s">
        <v>23</v>
      </c>
      <c r="CD1947">
        <v>1666</v>
      </c>
      <c r="CE1947" t="s">
        <v>2</v>
      </c>
      <c r="CF1947" s="2">
        <v>44054</v>
      </c>
      <c r="CI1947">
        <v>1</v>
      </c>
      <c r="CJ1947">
        <v>1</v>
      </c>
      <c r="CK1947">
        <v>22</v>
      </c>
      <c r="CL1947" t="s">
        <v>0</v>
      </c>
    </row>
    <row r="1948" spans="1:90" x14ac:dyDescent="0.3">
      <c r="A1948" t="s">
        <v>322</v>
      </c>
      <c r="B1948" t="s">
        <v>321</v>
      </c>
      <c r="C1948" t="s">
        <v>10</v>
      </c>
      <c r="E1948" t="str">
        <f>"FES1162759788"</f>
        <v>FES1162759788</v>
      </c>
      <c r="F1948" s="2">
        <v>44055</v>
      </c>
      <c r="G1948">
        <v>202102</v>
      </c>
      <c r="H1948" t="s">
        <v>25</v>
      </c>
      <c r="I1948" t="s">
        <v>23</v>
      </c>
      <c r="J1948" t="s">
        <v>362</v>
      </c>
      <c r="K1948" t="s">
        <v>7</v>
      </c>
      <c r="L1948" t="s">
        <v>480</v>
      </c>
      <c r="M1948" t="s">
        <v>477</v>
      </c>
      <c r="N1948" t="s">
        <v>1786</v>
      </c>
      <c r="O1948" t="s">
        <v>21</v>
      </c>
      <c r="P1948" t="str">
        <f>"2170748743                    "</f>
        <v xml:space="preserve">2170748743                    </v>
      </c>
      <c r="Q1948">
        <v>0</v>
      </c>
      <c r="R1948">
        <v>0</v>
      </c>
      <c r="S1948">
        <v>0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0</v>
      </c>
      <c r="AA1948">
        <v>0</v>
      </c>
      <c r="AB1948">
        <v>0</v>
      </c>
      <c r="AC1948">
        <v>0</v>
      </c>
      <c r="AD1948">
        <v>0</v>
      </c>
      <c r="AE1948" s="3">
        <v>0</v>
      </c>
      <c r="AF1948" s="3">
        <v>0</v>
      </c>
      <c r="AG1948" s="3">
        <v>0</v>
      </c>
      <c r="AH1948" s="3">
        <v>0</v>
      </c>
      <c r="AI1948" s="3">
        <v>0</v>
      </c>
      <c r="AJ1948" s="3">
        <v>0</v>
      </c>
      <c r="AK1948" s="3">
        <v>12.56</v>
      </c>
      <c r="AL1948" s="3">
        <v>0</v>
      </c>
      <c r="AM1948" s="3">
        <v>0</v>
      </c>
      <c r="AN1948" s="3">
        <v>0</v>
      </c>
      <c r="AO1948" s="3">
        <v>0</v>
      </c>
      <c r="AP1948" s="3">
        <v>0</v>
      </c>
      <c r="AQ1948" s="3">
        <v>0</v>
      </c>
      <c r="AR1948" s="3">
        <v>0</v>
      </c>
      <c r="AS1948" s="3">
        <v>0</v>
      </c>
      <c r="AT1948">
        <v>0</v>
      </c>
      <c r="AU1948">
        <v>0</v>
      </c>
      <c r="AV1948">
        <v>0</v>
      </c>
      <c r="AW1948">
        <v>0</v>
      </c>
      <c r="AX1948">
        <v>0</v>
      </c>
      <c r="AY1948">
        <v>0</v>
      </c>
      <c r="AZ1948">
        <v>0</v>
      </c>
      <c r="BA1948">
        <v>0</v>
      </c>
      <c r="BB1948">
        <v>0</v>
      </c>
      <c r="BC1948">
        <v>0</v>
      </c>
      <c r="BD1948">
        <v>0</v>
      </c>
      <c r="BE1948">
        <v>0</v>
      </c>
      <c r="BF1948">
        <v>0</v>
      </c>
      <c r="BG1948">
        <v>0</v>
      </c>
      <c r="BH1948">
        <v>1</v>
      </c>
      <c r="BI1948">
        <v>3.8</v>
      </c>
      <c r="BJ1948">
        <v>2.2999999999999998</v>
      </c>
      <c r="BK1948">
        <v>4</v>
      </c>
      <c r="BL1948" s="4">
        <v>96.27</v>
      </c>
      <c r="BM1948" s="4">
        <v>14.44</v>
      </c>
      <c r="BN1948" s="4">
        <v>110.71</v>
      </c>
      <c r="BO1948" s="4">
        <v>110.71</v>
      </c>
      <c r="BQ1948" t="s">
        <v>1785</v>
      </c>
      <c r="BR1948" t="s">
        <v>358</v>
      </c>
      <c r="BS1948" s="2">
        <v>44056</v>
      </c>
      <c r="BT1948" s="1">
        <v>0.40625</v>
      </c>
      <c r="BU1948" t="s">
        <v>1784</v>
      </c>
      <c r="BV1948" t="s">
        <v>16</v>
      </c>
      <c r="BY1948">
        <v>11305.36</v>
      </c>
      <c r="CA1948" t="s">
        <v>257</v>
      </c>
      <c r="CC1948" t="s">
        <v>477</v>
      </c>
      <c r="CD1948">
        <v>6220</v>
      </c>
      <c r="CE1948" t="s">
        <v>2</v>
      </c>
      <c r="CF1948" s="2">
        <v>44056</v>
      </c>
      <c r="CI1948">
        <v>1</v>
      </c>
      <c r="CJ1948">
        <v>1</v>
      </c>
      <c r="CK1948">
        <v>21</v>
      </c>
      <c r="CL1948" t="s">
        <v>0</v>
      </c>
    </row>
    <row r="1949" spans="1:90" x14ac:dyDescent="0.3">
      <c r="A1949" t="s">
        <v>322</v>
      </c>
      <c r="B1949" t="s">
        <v>321</v>
      </c>
      <c r="C1949" t="s">
        <v>10</v>
      </c>
      <c r="E1949" t="str">
        <f>"FES1162758626"</f>
        <v>FES1162758626</v>
      </c>
      <c r="F1949" s="2">
        <v>44047</v>
      </c>
      <c r="G1949">
        <v>202102</v>
      </c>
      <c r="H1949" t="s">
        <v>25</v>
      </c>
      <c r="I1949" t="s">
        <v>23</v>
      </c>
      <c r="J1949" t="s">
        <v>362</v>
      </c>
      <c r="K1949" t="s">
        <v>7</v>
      </c>
      <c r="L1949" t="s">
        <v>46</v>
      </c>
      <c r="M1949" t="s">
        <v>44</v>
      </c>
      <c r="N1949" t="s">
        <v>645</v>
      </c>
      <c r="O1949" t="s">
        <v>21</v>
      </c>
      <c r="P1949" t="str">
        <f>"2170746909                    "</f>
        <v xml:space="preserve">2170746909                    </v>
      </c>
      <c r="Q1949">
        <v>0</v>
      </c>
      <c r="R1949">
        <v>0</v>
      </c>
      <c r="S1949">
        <v>0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0</v>
      </c>
      <c r="AA1949">
        <v>0</v>
      </c>
      <c r="AB1949">
        <v>0</v>
      </c>
      <c r="AC1949">
        <v>0</v>
      </c>
      <c r="AD1949">
        <v>0</v>
      </c>
      <c r="AE1949" s="3">
        <v>0</v>
      </c>
      <c r="AF1949" s="3">
        <v>0</v>
      </c>
      <c r="AG1949" s="3">
        <v>0</v>
      </c>
      <c r="AH1949" s="3">
        <v>0</v>
      </c>
      <c r="AI1949" s="3">
        <v>0</v>
      </c>
      <c r="AJ1949" s="3">
        <v>0</v>
      </c>
      <c r="AK1949" s="3">
        <v>5.86</v>
      </c>
      <c r="AL1949" s="3">
        <v>0</v>
      </c>
      <c r="AM1949" s="3">
        <v>0</v>
      </c>
      <c r="AN1949" s="3">
        <v>0</v>
      </c>
      <c r="AO1949" s="3">
        <v>0</v>
      </c>
      <c r="AP1949" s="3">
        <v>0</v>
      </c>
      <c r="AQ1949" s="3">
        <v>0</v>
      </c>
      <c r="AR1949" s="3">
        <v>0</v>
      </c>
      <c r="AS1949" s="3">
        <v>0</v>
      </c>
      <c r="AT1949">
        <v>0</v>
      </c>
      <c r="AU1949">
        <v>0</v>
      </c>
      <c r="AV1949">
        <v>0</v>
      </c>
      <c r="AW1949">
        <v>0</v>
      </c>
      <c r="AX1949">
        <v>0</v>
      </c>
      <c r="AY1949">
        <v>0</v>
      </c>
      <c r="AZ1949">
        <v>0</v>
      </c>
      <c r="BA1949">
        <v>0</v>
      </c>
      <c r="BB1949">
        <v>0</v>
      </c>
      <c r="BC1949">
        <v>0</v>
      </c>
      <c r="BD1949">
        <v>0</v>
      </c>
      <c r="BE1949">
        <v>0</v>
      </c>
      <c r="BF1949">
        <v>0</v>
      </c>
      <c r="BG1949">
        <v>0</v>
      </c>
      <c r="BH1949">
        <v>1</v>
      </c>
      <c r="BI1949">
        <v>1</v>
      </c>
      <c r="BJ1949">
        <v>0.2</v>
      </c>
      <c r="BK1949">
        <v>1</v>
      </c>
      <c r="BL1949" s="4">
        <v>47.73</v>
      </c>
      <c r="BM1949" s="4">
        <v>7.16</v>
      </c>
      <c r="BN1949" s="4">
        <v>54.89</v>
      </c>
      <c r="BO1949" s="4">
        <v>54.89</v>
      </c>
      <c r="BQ1949" t="s">
        <v>644</v>
      </c>
      <c r="BR1949" t="s">
        <v>358</v>
      </c>
      <c r="BS1949" s="2">
        <v>44048</v>
      </c>
      <c r="BT1949" s="1">
        <v>0.33680555555555558</v>
      </c>
      <c r="BU1949" t="s">
        <v>643</v>
      </c>
      <c r="BV1949" t="s">
        <v>16</v>
      </c>
      <c r="BY1949">
        <v>1200</v>
      </c>
      <c r="BZ1949" t="s">
        <v>1427</v>
      </c>
      <c r="CA1949" t="s">
        <v>1783</v>
      </c>
      <c r="CC1949" t="s">
        <v>44</v>
      </c>
      <c r="CD1949">
        <v>4001</v>
      </c>
      <c r="CE1949" t="s">
        <v>64</v>
      </c>
      <c r="CF1949" s="2">
        <v>44049</v>
      </c>
      <c r="CI1949">
        <v>1</v>
      </c>
      <c r="CJ1949">
        <v>1</v>
      </c>
      <c r="CK1949">
        <v>21</v>
      </c>
      <c r="CL1949" t="s">
        <v>0</v>
      </c>
    </row>
    <row r="1950" spans="1:90" x14ac:dyDescent="0.3">
      <c r="A1950" t="s">
        <v>322</v>
      </c>
      <c r="B1950" t="s">
        <v>321</v>
      </c>
      <c r="C1950" t="s">
        <v>10</v>
      </c>
      <c r="E1950" t="str">
        <f>"FES1162758600"</f>
        <v>FES1162758600</v>
      </c>
      <c r="F1950" s="2">
        <v>44047</v>
      </c>
      <c r="G1950">
        <v>202102</v>
      </c>
      <c r="H1950" t="s">
        <v>25</v>
      </c>
      <c r="I1950" t="s">
        <v>23</v>
      </c>
      <c r="J1950" t="s">
        <v>362</v>
      </c>
      <c r="K1950" t="s">
        <v>7</v>
      </c>
      <c r="L1950" t="s">
        <v>100</v>
      </c>
      <c r="M1950" t="s">
        <v>99</v>
      </c>
      <c r="N1950" t="s">
        <v>1782</v>
      </c>
      <c r="O1950" t="s">
        <v>21</v>
      </c>
      <c r="P1950" t="str">
        <f>"2170745802                    "</f>
        <v xml:space="preserve">2170745802                    </v>
      </c>
      <c r="Q1950">
        <v>0</v>
      </c>
      <c r="R1950">
        <v>0</v>
      </c>
      <c r="S1950">
        <v>0</v>
      </c>
      <c r="T1950">
        <v>0</v>
      </c>
      <c r="U1950">
        <v>0</v>
      </c>
      <c r="V1950">
        <v>0</v>
      </c>
      <c r="W1950">
        <v>0</v>
      </c>
      <c r="X1950">
        <v>0</v>
      </c>
      <c r="Y1950">
        <v>0</v>
      </c>
      <c r="Z1950">
        <v>0</v>
      </c>
      <c r="AA1950">
        <v>0</v>
      </c>
      <c r="AB1950">
        <v>0</v>
      </c>
      <c r="AC1950">
        <v>0</v>
      </c>
      <c r="AD1950">
        <v>0</v>
      </c>
      <c r="AE1950" s="3">
        <v>0</v>
      </c>
      <c r="AF1950" s="3">
        <v>0</v>
      </c>
      <c r="AG1950" s="3">
        <v>0</v>
      </c>
      <c r="AH1950" s="3">
        <v>0</v>
      </c>
      <c r="AI1950" s="3">
        <v>0</v>
      </c>
      <c r="AJ1950" s="3">
        <v>0</v>
      </c>
      <c r="AK1950" s="3">
        <v>5.86</v>
      </c>
      <c r="AL1950" s="3">
        <v>0</v>
      </c>
      <c r="AM1950" s="3">
        <v>0</v>
      </c>
      <c r="AN1950" s="3">
        <v>0</v>
      </c>
      <c r="AO1950" s="3">
        <v>0</v>
      </c>
      <c r="AP1950" s="3">
        <v>0</v>
      </c>
      <c r="AQ1950" s="3">
        <v>0</v>
      </c>
      <c r="AR1950" s="3">
        <v>0</v>
      </c>
      <c r="AS1950" s="3">
        <v>0</v>
      </c>
      <c r="AT1950">
        <v>0</v>
      </c>
      <c r="AU1950">
        <v>0</v>
      </c>
      <c r="AV1950">
        <v>0</v>
      </c>
      <c r="AW1950">
        <v>0</v>
      </c>
      <c r="AX1950">
        <v>0</v>
      </c>
      <c r="AY1950">
        <v>0</v>
      </c>
      <c r="AZ1950">
        <v>0</v>
      </c>
      <c r="BA1950">
        <v>0</v>
      </c>
      <c r="BB1950">
        <v>0</v>
      </c>
      <c r="BC1950">
        <v>0</v>
      </c>
      <c r="BD1950">
        <v>0</v>
      </c>
      <c r="BE1950">
        <v>0</v>
      </c>
      <c r="BF1950">
        <v>0</v>
      </c>
      <c r="BG1950">
        <v>0</v>
      </c>
      <c r="BH1950">
        <v>1</v>
      </c>
      <c r="BI1950">
        <v>1</v>
      </c>
      <c r="BJ1950">
        <v>0.2</v>
      </c>
      <c r="BK1950">
        <v>1</v>
      </c>
      <c r="BL1950" s="4">
        <v>47.73</v>
      </c>
      <c r="BM1950" s="4">
        <v>7.16</v>
      </c>
      <c r="BN1950" s="4">
        <v>54.89</v>
      </c>
      <c r="BO1950" s="4">
        <v>54.89</v>
      </c>
      <c r="BQ1950" t="s">
        <v>377</v>
      </c>
      <c r="BR1950" t="s">
        <v>358</v>
      </c>
      <c r="BS1950" s="2">
        <v>44048</v>
      </c>
      <c r="BT1950" s="1">
        <v>0.49513888888888885</v>
      </c>
      <c r="BU1950" t="s">
        <v>1781</v>
      </c>
      <c r="BV1950" t="s">
        <v>16</v>
      </c>
      <c r="BY1950">
        <v>1200</v>
      </c>
      <c r="BZ1950" t="s">
        <v>1427</v>
      </c>
      <c r="CA1950" t="s">
        <v>495</v>
      </c>
      <c r="CC1950" t="s">
        <v>99</v>
      </c>
      <c r="CD1950">
        <v>3610</v>
      </c>
      <c r="CE1950" t="s">
        <v>64</v>
      </c>
      <c r="CF1950" s="2">
        <v>44049</v>
      </c>
      <c r="CI1950">
        <v>1</v>
      </c>
      <c r="CJ1950">
        <v>1</v>
      </c>
      <c r="CK1950">
        <v>21</v>
      </c>
      <c r="CL1950" t="s">
        <v>0</v>
      </c>
    </row>
    <row r="1951" spans="1:90" x14ac:dyDescent="0.3">
      <c r="A1951" t="s">
        <v>322</v>
      </c>
      <c r="B1951" t="s">
        <v>321</v>
      </c>
      <c r="C1951" t="s">
        <v>10</v>
      </c>
      <c r="E1951" t="str">
        <f>"FES1162759279"</f>
        <v>FES1162759279</v>
      </c>
      <c r="F1951" s="2">
        <v>44049</v>
      </c>
      <c r="G1951">
        <v>202102</v>
      </c>
      <c r="H1951" t="s">
        <v>25</v>
      </c>
      <c r="I1951" t="s">
        <v>23</v>
      </c>
      <c r="J1951" t="s">
        <v>320</v>
      </c>
      <c r="K1951" t="s">
        <v>7</v>
      </c>
      <c r="L1951" t="s">
        <v>369</v>
      </c>
      <c r="M1951" t="s">
        <v>367</v>
      </c>
      <c r="N1951" t="s">
        <v>368</v>
      </c>
      <c r="O1951" t="s">
        <v>18</v>
      </c>
      <c r="P1951" t="str">
        <f>"2170747269                    "</f>
        <v xml:space="preserve">2170747269                    </v>
      </c>
      <c r="Q1951">
        <v>0</v>
      </c>
      <c r="R1951">
        <v>0</v>
      </c>
      <c r="S1951">
        <v>0</v>
      </c>
      <c r="T1951">
        <v>0</v>
      </c>
      <c r="U1951">
        <v>0</v>
      </c>
      <c r="V1951">
        <v>0</v>
      </c>
      <c r="W1951">
        <v>0</v>
      </c>
      <c r="X1951">
        <v>0</v>
      </c>
      <c r="Y1951">
        <v>0</v>
      </c>
      <c r="Z1951">
        <v>0</v>
      </c>
      <c r="AA1951">
        <v>0</v>
      </c>
      <c r="AB1951">
        <v>0</v>
      </c>
      <c r="AC1951">
        <v>0</v>
      </c>
      <c r="AD1951">
        <v>0</v>
      </c>
      <c r="AE1951" s="3">
        <v>0</v>
      </c>
      <c r="AF1951" s="3">
        <v>0</v>
      </c>
      <c r="AG1951" s="3">
        <v>0</v>
      </c>
      <c r="AH1951" s="3">
        <v>0</v>
      </c>
      <c r="AI1951" s="3">
        <v>0</v>
      </c>
      <c r="AJ1951" s="3">
        <v>0</v>
      </c>
      <c r="AK1951" s="3">
        <v>8.83</v>
      </c>
      <c r="AL1951" s="3">
        <v>0</v>
      </c>
      <c r="AM1951" s="3">
        <v>0</v>
      </c>
      <c r="AN1951" s="3">
        <v>0</v>
      </c>
      <c r="AO1951" s="3">
        <v>0</v>
      </c>
      <c r="AP1951" s="3">
        <v>0</v>
      </c>
      <c r="AQ1951" s="3">
        <v>0</v>
      </c>
      <c r="AR1951" s="3">
        <v>0</v>
      </c>
      <c r="AS1951" s="3">
        <v>0</v>
      </c>
      <c r="AT1951">
        <v>0</v>
      </c>
      <c r="AU1951">
        <v>0</v>
      </c>
      <c r="AV1951">
        <v>0</v>
      </c>
      <c r="AW1951">
        <v>0</v>
      </c>
      <c r="AX1951">
        <v>0</v>
      </c>
      <c r="AY1951">
        <v>0</v>
      </c>
      <c r="AZ1951">
        <v>0</v>
      </c>
      <c r="BA1951">
        <v>0</v>
      </c>
      <c r="BB1951">
        <v>0</v>
      </c>
      <c r="BC1951">
        <v>0</v>
      </c>
      <c r="BD1951">
        <v>0</v>
      </c>
      <c r="BE1951">
        <v>0</v>
      </c>
      <c r="BF1951">
        <v>0</v>
      </c>
      <c r="BG1951">
        <v>0</v>
      </c>
      <c r="BH1951">
        <v>1</v>
      </c>
      <c r="BI1951">
        <v>3.9</v>
      </c>
      <c r="BJ1951">
        <v>1.4</v>
      </c>
      <c r="BK1951">
        <v>4</v>
      </c>
      <c r="BL1951" s="4">
        <v>67.709999999999994</v>
      </c>
      <c r="BM1951" s="4">
        <v>10.16</v>
      </c>
      <c r="BN1951" s="4">
        <v>77.87</v>
      </c>
      <c r="BO1951" s="4">
        <v>77.87</v>
      </c>
      <c r="BQ1951" t="s">
        <v>318</v>
      </c>
      <c r="BR1951" t="s">
        <v>317</v>
      </c>
      <c r="BS1951" s="2">
        <v>44050</v>
      </c>
      <c r="BT1951" s="1">
        <v>0.43055555555555558</v>
      </c>
      <c r="BU1951" t="s">
        <v>1638</v>
      </c>
      <c r="BV1951" t="s">
        <v>16</v>
      </c>
      <c r="BY1951">
        <v>6933.6</v>
      </c>
      <c r="BZ1951" t="s">
        <v>1427</v>
      </c>
      <c r="CA1951" t="s">
        <v>121</v>
      </c>
      <c r="CC1951" t="s">
        <v>367</v>
      </c>
      <c r="CD1951">
        <v>2210</v>
      </c>
      <c r="CE1951" t="s">
        <v>2</v>
      </c>
      <c r="CI1951">
        <v>1</v>
      </c>
      <c r="CJ1951">
        <v>1</v>
      </c>
      <c r="CK1951">
        <v>34</v>
      </c>
      <c r="CL1951" t="s">
        <v>0</v>
      </c>
    </row>
    <row r="1952" spans="1:90" x14ac:dyDescent="0.3">
      <c r="A1952" t="s">
        <v>322</v>
      </c>
      <c r="B1952" t="s">
        <v>321</v>
      </c>
      <c r="C1952" t="s">
        <v>10</v>
      </c>
      <c r="E1952" t="str">
        <f>"FES2170747869"</f>
        <v>FES2170747869</v>
      </c>
      <c r="F1952" s="2">
        <v>44049</v>
      </c>
      <c r="G1952">
        <v>202102</v>
      </c>
      <c r="H1952" t="s">
        <v>25</v>
      </c>
      <c r="I1952" t="s">
        <v>23</v>
      </c>
      <c r="J1952" t="s">
        <v>362</v>
      </c>
      <c r="K1952" t="s">
        <v>7</v>
      </c>
      <c r="L1952" t="s">
        <v>111</v>
      </c>
      <c r="M1952" t="s">
        <v>110</v>
      </c>
      <c r="N1952" t="s">
        <v>1780</v>
      </c>
      <c r="O1952" t="s">
        <v>21</v>
      </c>
      <c r="P1952" t="str">
        <f>"2170747869                    "</f>
        <v xml:space="preserve">2170747869                    </v>
      </c>
      <c r="Q1952">
        <v>0</v>
      </c>
      <c r="R1952">
        <v>0</v>
      </c>
      <c r="S1952">
        <v>0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0</v>
      </c>
      <c r="Z1952">
        <v>0</v>
      </c>
      <c r="AA1952">
        <v>0</v>
      </c>
      <c r="AB1952">
        <v>0</v>
      </c>
      <c r="AC1952">
        <v>0</v>
      </c>
      <c r="AD1952">
        <v>0</v>
      </c>
      <c r="AE1952" s="3">
        <v>0</v>
      </c>
      <c r="AF1952" s="3">
        <v>0</v>
      </c>
      <c r="AG1952" s="3">
        <v>0</v>
      </c>
      <c r="AH1952" s="3">
        <v>0</v>
      </c>
      <c r="AI1952" s="3">
        <v>0</v>
      </c>
      <c r="AJ1952" s="3">
        <v>0</v>
      </c>
      <c r="AK1952" s="3">
        <v>5.49</v>
      </c>
      <c r="AL1952" s="3">
        <v>0</v>
      </c>
      <c r="AM1952" s="3">
        <v>0</v>
      </c>
      <c r="AN1952" s="3">
        <v>0</v>
      </c>
      <c r="AO1952" s="3">
        <v>0</v>
      </c>
      <c r="AP1952" s="3">
        <v>0</v>
      </c>
      <c r="AQ1952" s="3">
        <v>0</v>
      </c>
      <c r="AR1952" s="3">
        <v>0</v>
      </c>
      <c r="AS1952" s="3">
        <v>0</v>
      </c>
      <c r="AT1952">
        <v>0</v>
      </c>
      <c r="AU1952">
        <v>0</v>
      </c>
      <c r="AV1952">
        <v>0</v>
      </c>
      <c r="AW1952">
        <v>0</v>
      </c>
      <c r="AX1952">
        <v>0</v>
      </c>
      <c r="AY1952">
        <v>0</v>
      </c>
      <c r="AZ1952">
        <v>0</v>
      </c>
      <c r="BA1952">
        <v>0</v>
      </c>
      <c r="BB1952">
        <v>0</v>
      </c>
      <c r="BC1952">
        <v>0</v>
      </c>
      <c r="BD1952">
        <v>0</v>
      </c>
      <c r="BE1952">
        <v>0</v>
      </c>
      <c r="BF1952">
        <v>0</v>
      </c>
      <c r="BG1952">
        <v>0</v>
      </c>
      <c r="BH1952">
        <v>1</v>
      </c>
      <c r="BI1952">
        <v>9</v>
      </c>
      <c r="BJ1952">
        <v>2.9</v>
      </c>
      <c r="BK1952">
        <v>9</v>
      </c>
      <c r="BL1952" s="4">
        <v>42.12</v>
      </c>
      <c r="BM1952" s="4">
        <v>6.32</v>
      </c>
      <c r="BN1952" s="4">
        <v>48.44</v>
      </c>
      <c r="BO1952" s="4">
        <v>48.44</v>
      </c>
      <c r="BQ1952" t="s">
        <v>318</v>
      </c>
      <c r="BR1952" t="s">
        <v>358</v>
      </c>
      <c r="BS1952" s="2">
        <v>44050</v>
      </c>
      <c r="BT1952" s="1">
        <v>0.4375</v>
      </c>
      <c r="BU1952" t="s">
        <v>1477</v>
      </c>
      <c r="BV1952" t="s">
        <v>16</v>
      </c>
      <c r="BY1952">
        <v>14524.83</v>
      </c>
      <c r="BZ1952" t="s">
        <v>1427</v>
      </c>
      <c r="CA1952" t="s">
        <v>149</v>
      </c>
      <c r="CC1952" t="s">
        <v>110</v>
      </c>
      <c r="CD1952">
        <v>1428</v>
      </c>
      <c r="CE1952" t="s">
        <v>2</v>
      </c>
      <c r="CF1952" s="2">
        <v>44054</v>
      </c>
      <c r="CI1952">
        <v>1</v>
      </c>
      <c r="CJ1952">
        <v>1</v>
      </c>
      <c r="CK1952">
        <v>22</v>
      </c>
      <c r="CL1952" t="s">
        <v>0</v>
      </c>
    </row>
    <row r="1953" spans="1:90" x14ac:dyDescent="0.3">
      <c r="A1953" t="s">
        <v>322</v>
      </c>
      <c r="B1953" t="s">
        <v>321</v>
      </c>
      <c r="C1953" t="s">
        <v>10</v>
      </c>
      <c r="E1953" t="str">
        <f>"FES1162759956"</f>
        <v>FES1162759956</v>
      </c>
      <c r="F1953" s="2">
        <v>44055</v>
      </c>
      <c r="G1953">
        <v>202102</v>
      </c>
      <c r="H1953" t="s">
        <v>25</v>
      </c>
      <c r="I1953" t="s">
        <v>23</v>
      </c>
      <c r="J1953" t="s">
        <v>362</v>
      </c>
      <c r="K1953" t="s">
        <v>7</v>
      </c>
      <c r="L1953" t="s">
        <v>9</v>
      </c>
      <c r="M1953" t="s">
        <v>8</v>
      </c>
      <c r="N1953" t="s">
        <v>1779</v>
      </c>
      <c r="O1953" t="s">
        <v>21</v>
      </c>
      <c r="P1953" t="str">
        <f>"2170747863                    "</f>
        <v xml:space="preserve">2170747863                    </v>
      </c>
      <c r="Q1953">
        <v>0</v>
      </c>
      <c r="R1953">
        <v>0</v>
      </c>
      <c r="S1953">
        <v>0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0</v>
      </c>
      <c r="Z1953">
        <v>0</v>
      </c>
      <c r="AA1953">
        <v>0</v>
      </c>
      <c r="AB1953">
        <v>0</v>
      </c>
      <c r="AC1953">
        <v>0</v>
      </c>
      <c r="AD1953">
        <v>0</v>
      </c>
      <c r="AE1953" s="3">
        <v>0</v>
      </c>
      <c r="AF1953" s="3">
        <v>0</v>
      </c>
      <c r="AG1953" s="3">
        <v>0</v>
      </c>
      <c r="AH1953" s="3">
        <v>0</v>
      </c>
      <c r="AI1953" s="3">
        <v>0</v>
      </c>
      <c r="AJ1953" s="3">
        <v>0</v>
      </c>
      <c r="AK1953" s="3">
        <v>54.92</v>
      </c>
      <c r="AL1953" s="3">
        <v>0</v>
      </c>
      <c r="AM1953" s="3">
        <v>0</v>
      </c>
      <c r="AN1953" s="3">
        <v>0</v>
      </c>
      <c r="AO1953" s="3">
        <v>0</v>
      </c>
      <c r="AP1953" s="3">
        <v>0</v>
      </c>
      <c r="AQ1953" s="3">
        <v>0</v>
      </c>
      <c r="AR1953" s="3">
        <v>0</v>
      </c>
      <c r="AS1953" s="3">
        <v>0</v>
      </c>
      <c r="AT1953">
        <v>0</v>
      </c>
      <c r="AU1953">
        <v>0</v>
      </c>
      <c r="AV1953">
        <v>0</v>
      </c>
      <c r="AW1953">
        <v>0</v>
      </c>
      <c r="AX1953">
        <v>0</v>
      </c>
      <c r="AY1953">
        <v>0</v>
      </c>
      <c r="AZ1953">
        <v>0</v>
      </c>
      <c r="BA1953">
        <v>0</v>
      </c>
      <c r="BB1953">
        <v>0</v>
      </c>
      <c r="BC1953">
        <v>0</v>
      </c>
      <c r="BD1953">
        <v>0</v>
      </c>
      <c r="BE1953">
        <v>0</v>
      </c>
      <c r="BF1953">
        <v>0</v>
      </c>
      <c r="BG1953">
        <v>0</v>
      </c>
      <c r="BH1953">
        <v>1</v>
      </c>
      <c r="BI1953">
        <v>17.100000000000001</v>
      </c>
      <c r="BJ1953">
        <v>9.1</v>
      </c>
      <c r="BK1953">
        <v>17.5</v>
      </c>
      <c r="BL1953" s="4">
        <v>421.05</v>
      </c>
      <c r="BM1953" s="4">
        <v>63.16</v>
      </c>
      <c r="BN1953" s="4">
        <v>484.21</v>
      </c>
      <c r="BO1953" s="4">
        <v>484.21</v>
      </c>
      <c r="BQ1953" t="s">
        <v>318</v>
      </c>
      <c r="BR1953" t="s">
        <v>358</v>
      </c>
      <c r="BS1953" s="2">
        <v>44056</v>
      </c>
      <c r="BT1953" s="1">
        <v>0.41666666666666669</v>
      </c>
      <c r="BU1953" t="s">
        <v>1778</v>
      </c>
      <c r="BV1953" t="s">
        <v>16</v>
      </c>
      <c r="BY1953">
        <v>45683.51</v>
      </c>
      <c r="CA1953" t="s">
        <v>298</v>
      </c>
      <c r="CC1953" t="s">
        <v>8</v>
      </c>
      <c r="CD1953">
        <v>7500</v>
      </c>
      <c r="CE1953" t="s">
        <v>2</v>
      </c>
      <c r="CF1953" s="2">
        <v>44057</v>
      </c>
      <c r="CI1953">
        <v>1</v>
      </c>
      <c r="CJ1953">
        <v>1</v>
      </c>
      <c r="CK1953">
        <v>21</v>
      </c>
      <c r="CL1953" t="s">
        <v>0</v>
      </c>
    </row>
    <row r="1954" spans="1:90" x14ac:dyDescent="0.3">
      <c r="A1954" t="s">
        <v>322</v>
      </c>
      <c r="B1954" t="s">
        <v>321</v>
      </c>
      <c r="C1954" t="s">
        <v>10</v>
      </c>
      <c r="E1954" t="str">
        <f>"FES1162758549"</f>
        <v>FES1162758549</v>
      </c>
      <c r="F1954" s="2">
        <v>44047</v>
      </c>
      <c r="G1954">
        <v>202102</v>
      </c>
      <c r="H1954" t="s">
        <v>25</v>
      </c>
      <c r="I1954" t="s">
        <v>23</v>
      </c>
      <c r="J1954" t="s">
        <v>362</v>
      </c>
      <c r="K1954" t="s">
        <v>7</v>
      </c>
      <c r="L1954" t="s">
        <v>638</v>
      </c>
      <c r="M1954" t="s">
        <v>635</v>
      </c>
      <c r="N1954" t="s">
        <v>666</v>
      </c>
      <c r="O1954" t="s">
        <v>21</v>
      </c>
      <c r="P1954" t="str">
        <f>"2170747774                    "</f>
        <v xml:space="preserve">2170747774                    </v>
      </c>
      <c r="Q1954">
        <v>0</v>
      </c>
      <c r="R1954">
        <v>0</v>
      </c>
      <c r="S1954">
        <v>0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0</v>
      </c>
      <c r="AA1954">
        <v>0</v>
      </c>
      <c r="AB1954">
        <v>0</v>
      </c>
      <c r="AC1954">
        <v>0</v>
      </c>
      <c r="AD1954">
        <v>0</v>
      </c>
      <c r="AE1954" s="3">
        <v>0</v>
      </c>
      <c r="AF1954" s="3">
        <v>0</v>
      </c>
      <c r="AG1954" s="3">
        <v>0</v>
      </c>
      <c r="AH1954" s="3">
        <v>0</v>
      </c>
      <c r="AI1954" s="3">
        <v>0</v>
      </c>
      <c r="AJ1954" s="3">
        <v>0</v>
      </c>
      <c r="AK1954" s="3">
        <v>14.65</v>
      </c>
      <c r="AL1954" s="3">
        <v>0</v>
      </c>
      <c r="AM1954" s="3">
        <v>0</v>
      </c>
      <c r="AN1954" s="3">
        <v>0</v>
      </c>
      <c r="AO1954" s="3">
        <v>0</v>
      </c>
      <c r="AP1954" s="3">
        <v>0</v>
      </c>
      <c r="AQ1954" s="3">
        <v>0</v>
      </c>
      <c r="AR1954" s="3">
        <v>0</v>
      </c>
      <c r="AS1954" s="3">
        <v>0</v>
      </c>
      <c r="AT1954">
        <v>0</v>
      </c>
      <c r="AU1954">
        <v>0</v>
      </c>
      <c r="AV1954">
        <v>0</v>
      </c>
      <c r="AW1954">
        <v>0</v>
      </c>
      <c r="AX1954">
        <v>0</v>
      </c>
      <c r="AY1954">
        <v>0</v>
      </c>
      <c r="AZ1954">
        <v>0</v>
      </c>
      <c r="BA1954">
        <v>0</v>
      </c>
      <c r="BB1954">
        <v>0</v>
      </c>
      <c r="BC1954">
        <v>0</v>
      </c>
      <c r="BD1954">
        <v>0</v>
      </c>
      <c r="BE1954">
        <v>0</v>
      </c>
      <c r="BF1954">
        <v>0</v>
      </c>
      <c r="BG1954">
        <v>0</v>
      </c>
      <c r="BH1954">
        <v>1</v>
      </c>
      <c r="BI1954">
        <v>2.2999999999999998</v>
      </c>
      <c r="BJ1954">
        <v>4.5999999999999996</v>
      </c>
      <c r="BK1954">
        <v>5</v>
      </c>
      <c r="BL1954" s="4">
        <v>119.28</v>
      </c>
      <c r="BM1954" s="4">
        <v>17.89</v>
      </c>
      <c r="BN1954" s="4">
        <v>137.16999999999999</v>
      </c>
      <c r="BO1954" s="4">
        <v>137.16999999999999</v>
      </c>
      <c r="BQ1954" t="s">
        <v>318</v>
      </c>
      <c r="BR1954" t="s">
        <v>358</v>
      </c>
      <c r="BS1954" s="2">
        <v>44048</v>
      </c>
      <c r="BT1954" s="1">
        <v>0.74861111111111101</v>
      </c>
      <c r="BU1954" t="s">
        <v>1777</v>
      </c>
      <c r="BV1954" t="s">
        <v>0</v>
      </c>
      <c r="BW1954" t="s">
        <v>34</v>
      </c>
      <c r="BX1954" t="s">
        <v>95</v>
      </c>
      <c r="BY1954">
        <v>22957.02</v>
      </c>
      <c r="BZ1954" t="s">
        <v>1427</v>
      </c>
      <c r="CA1954" t="s">
        <v>607</v>
      </c>
      <c r="CC1954" t="s">
        <v>635</v>
      </c>
      <c r="CD1954">
        <v>4026</v>
      </c>
      <c r="CE1954" t="s">
        <v>2</v>
      </c>
      <c r="CF1954" s="2">
        <v>44049</v>
      </c>
      <c r="CI1954">
        <v>1</v>
      </c>
      <c r="CJ1954">
        <v>1</v>
      </c>
      <c r="CK1954">
        <v>21</v>
      </c>
      <c r="CL1954" t="s">
        <v>0</v>
      </c>
    </row>
    <row r="1955" spans="1:90" x14ac:dyDescent="0.3">
      <c r="A1955" t="s">
        <v>322</v>
      </c>
      <c r="B1955" t="s">
        <v>321</v>
      </c>
      <c r="C1955" t="s">
        <v>10</v>
      </c>
      <c r="E1955" t="str">
        <f>"FES1162758727"</f>
        <v>FES1162758727</v>
      </c>
      <c r="F1955" s="2">
        <v>44047</v>
      </c>
      <c r="G1955">
        <v>202102</v>
      </c>
      <c r="H1955" t="s">
        <v>25</v>
      </c>
      <c r="I1955" t="s">
        <v>23</v>
      </c>
      <c r="J1955" t="s">
        <v>362</v>
      </c>
      <c r="K1955" t="s">
        <v>7</v>
      </c>
      <c r="L1955" t="s">
        <v>37</v>
      </c>
      <c r="M1955" t="s">
        <v>36</v>
      </c>
      <c r="N1955" t="s">
        <v>1364</v>
      </c>
      <c r="O1955" t="s">
        <v>21</v>
      </c>
      <c r="P1955" t="str">
        <f>"2170747855                    "</f>
        <v xml:space="preserve">2170747855                    </v>
      </c>
      <c r="Q1955">
        <v>0</v>
      </c>
      <c r="R1955">
        <v>0</v>
      </c>
      <c r="S1955">
        <v>0</v>
      </c>
      <c r="T1955">
        <v>0</v>
      </c>
      <c r="U1955">
        <v>0</v>
      </c>
      <c r="V1955">
        <v>0</v>
      </c>
      <c r="W1955">
        <v>0</v>
      </c>
      <c r="X1955">
        <v>0</v>
      </c>
      <c r="Y1955">
        <v>0</v>
      </c>
      <c r="Z1955">
        <v>0</v>
      </c>
      <c r="AA1955">
        <v>0</v>
      </c>
      <c r="AB1955">
        <v>0</v>
      </c>
      <c r="AC1955">
        <v>0</v>
      </c>
      <c r="AD1955">
        <v>0</v>
      </c>
      <c r="AE1955" s="3">
        <v>0</v>
      </c>
      <c r="AF1955" s="3">
        <v>0</v>
      </c>
      <c r="AG1955" s="3">
        <v>0</v>
      </c>
      <c r="AH1955" s="3">
        <v>0</v>
      </c>
      <c r="AI1955" s="3">
        <v>0</v>
      </c>
      <c r="AJ1955" s="3">
        <v>0</v>
      </c>
      <c r="AK1955" s="3">
        <v>5.86</v>
      </c>
      <c r="AL1955" s="3">
        <v>0</v>
      </c>
      <c r="AM1955" s="3">
        <v>0</v>
      </c>
      <c r="AN1955" s="3">
        <v>0</v>
      </c>
      <c r="AO1955" s="3">
        <v>0</v>
      </c>
      <c r="AP1955" s="3">
        <v>0</v>
      </c>
      <c r="AQ1955" s="3">
        <v>0</v>
      </c>
      <c r="AR1955" s="3">
        <v>0</v>
      </c>
      <c r="AS1955" s="3">
        <v>0</v>
      </c>
      <c r="AT1955">
        <v>0</v>
      </c>
      <c r="AU1955">
        <v>0</v>
      </c>
      <c r="AV1955">
        <v>0</v>
      </c>
      <c r="AW1955">
        <v>0</v>
      </c>
      <c r="AX1955">
        <v>0</v>
      </c>
      <c r="AY1955">
        <v>0</v>
      </c>
      <c r="AZ1955">
        <v>0</v>
      </c>
      <c r="BA1955">
        <v>0</v>
      </c>
      <c r="BB1955">
        <v>0</v>
      </c>
      <c r="BC1955">
        <v>0</v>
      </c>
      <c r="BD1955">
        <v>0</v>
      </c>
      <c r="BE1955">
        <v>0</v>
      </c>
      <c r="BF1955">
        <v>0</v>
      </c>
      <c r="BG1955">
        <v>0</v>
      </c>
      <c r="BH1955">
        <v>1</v>
      </c>
      <c r="BI1955">
        <v>1</v>
      </c>
      <c r="BJ1955">
        <v>0.2</v>
      </c>
      <c r="BK1955">
        <v>1</v>
      </c>
      <c r="BL1955" s="4">
        <v>47.73</v>
      </c>
      <c r="BM1955" s="4">
        <v>7.16</v>
      </c>
      <c r="BN1955" s="4">
        <v>54.89</v>
      </c>
      <c r="BO1955" s="4">
        <v>54.89</v>
      </c>
      <c r="BR1955" t="s">
        <v>358</v>
      </c>
      <c r="BS1955" s="2">
        <v>44048</v>
      </c>
      <c r="BT1955" s="1">
        <v>0.54861111111111105</v>
      </c>
      <c r="BU1955" t="s">
        <v>179</v>
      </c>
      <c r="BV1955" t="s">
        <v>16</v>
      </c>
      <c r="BY1955">
        <v>1200</v>
      </c>
      <c r="BZ1955" t="s">
        <v>1456</v>
      </c>
      <c r="CA1955" t="s">
        <v>1124</v>
      </c>
      <c r="CC1955" t="s">
        <v>36</v>
      </c>
      <c r="CD1955">
        <v>3699</v>
      </c>
      <c r="CE1955" t="s">
        <v>64</v>
      </c>
      <c r="CF1955" s="2">
        <v>44050</v>
      </c>
      <c r="CI1955">
        <v>1</v>
      </c>
      <c r="CJ1955">
        <v>1</v>
      </c>
      <c r="CK1955">
        <v>21</v>
      </c>
      <c r="CL1955" t="s">
        <v>0</v>
      </c>
    </row>
    <row r="1956" spans="1:90" x14ac:dyDescent="0.3">
      <c r="A1956" t="s">
        <v>322</v>
      </c>
      <c r="B1956" t="s">
        <v>321</v>
      </c>
      <c r="C1956" t="s">
        <v>10</v>
      </c>
      <c r="E1956" t="str">
        <f>"FES1162759342"</f>
        <v>FES1162759342</v>
      </c>
      <c r="F1956" s="2">
        <v>44049</v>
      </c>
      <c r="G1956">
        <v>202102</v>
      </c>
      <c r="H1956" t="s">
        <v>25</v>
      </c>
      <c r="I1956" t="s">
        <v>23</v>
      </c>
      <c r="J1956" t="s">
        <v>362</v>
      </c>
      <c r="K1956" t="s">
        <v>7</v>
      </c>
      <c r="L1956" t="s">
        <v>9</v>
      </c>
      <c r="M1956" t="s">
        <v>8</v>
      </c>
      <c r="N1956" t="s">
        <v>1167</v>
      </c>
      <c r="O1956" t="s">
        <v>21</v>
      </c>
      <c r="P1956" t="str">
        <f>"2170747488                    "</f>
        <v xml:space="preserve">2170747488                    </v>
      </c>
      <c r="Q1956">
        <v>0</v>
      </c>
      <c r="R1956">
        <v>0</v>
      </c>
      <c r="S1956">
        <v>0</v>
      </c>
      <c r="T1956">
        <v>0</v>
      </c>
      <c r="U1956">
        <v>0</v>
      </c>
      <c r="V1956">
        <v>0</v>
      </c>
      <c r="W1956">
        <v>0</v>
      </c>
      <c r="X1956">
        <v>0</v>
      </c>
      <c r="Y1956">
        <v>0</v>
      </c>
      <c r="Z1956">
        <v>0</v>
      </c>
      <c r="AA1956">
        <v>0</v>
      </c>
      <c r="AB1956">
        <v>0</v>
      </c>
      <c r="AC1956">
        <v>0</v>
      </c>
      <c r="AD1956">
        <v>0</v>
      </c>
      <c r="AE1956" s="3">
        <v>0</v>
      </c>
      <c r="AF1956" s="3">
        <v>0</v>
      </c>
      <c r="AG1956" s="3">
        <v>0</v>
      </c>
      <c r="AH1956" s="3">
        <v>0</v>
      </c>
      <c r="AI1956" s="3">
        <v>0</v>
      </c>
      <c r="AJ1956" s="3">
        <v>0</v>
      </c>
      <c r="AK1956" s="3">
        <v>6.28</v>
      </c>
      <c r="AL1956" s="3">
        <v>0</v>
      </c>
      <c r="AM1956" s="3">
        <v>0</v>
      </c>
      <c r="AN1956" s="3">
        <v>0</v>
      </c>
      <c r="AO1956" s="3">
        <v>0</v>
      </c>
      <c r="AP1956" s="3">
        <v>0</v>
      </c>
      <c r="AQ1956" s="3">
        <v>0</v>
      </c>
      <c r="AR1956" s="3">
        <v>0</v>
      </c>
      <c r="AS1956" s="3">
        <v>0</v>
      </c>
      <c r="AT1956">
        <v>0</v>
      </c>
      <c r="AU1956">
        <v>0</v>
      </c>
      <c r="AV1956">
        <v>0</v>
      </c>
      <c r="AW1956">
        <v>0</v>
      </c>
      <c r="AX1956">
        <v>0</v>
      </c>
      <c r="AY1956">
        <v>0</v>
      </c>
      <c r="AZ1956">
        <v>0</v>
      </c>
      <c r="BA1956">
        <v>0</v>
      </c>
      <c r="BB1956">
        <v>0</v>
      </c>
      <c r="BC1956">
        <v>0</v>
      </c>
      <c r="BD1956">
        <v>0</v>
      </c>
      <c r="BE1956">
        <v>0</v>
      </c>
      <c r="BF1956">
        <v>0</v>
      </c>
      <c r="BG1956">
        <v>0</v>
      </c>
      <c r="BH1956">
        <v>1</v>
      </c>
      <c r="BI1956">
        <v>1</v>
      </c>
      <c r="BJ1956">
        <v>0.2</v>
      </c>
      <c r="BK1956">
        <v>1</v>
      </c>
      <c r="BL1956" s="4">
        <v>48.15</v>
      </c>
      <c r="BM1956" s="4">
        <v>7.22</v>
      </c>
      <c r="BN1956" s="4">
        <v>55.37</v>
      </c>
      <c r="BO1956" s="4">
        <v>55.37</v>
      </c>
      <c r="BQ1956" t="s">
        <v>318</v>
      </c>
      <c r="BR1956" t="s">
        <v>358</v>
      </c>
      <c r="BS1956" s="2">
        <v>44050</v>
      </c>
      <c r="BT1956" s="1">
        <v>0.4236111111111111</v>
      </c>
      <c r="BU1956" t="s">
        <v>1027</v>
      </c>
      <c r="BV1956" t="s">
        <v>16</v>
      </c>
      <c r="BY1956">
        <v>1200</v>
      </c>
      <c r="CA1956" t="s">
        <v>38</v>
      </c>
      <c r="CC1956" t="s">
        <v>8</v>
      </c>
      <c r="CD1956">
        <v>7460</v>
      </c>
      <c r="CE1956" t="s">
        <v>64</v>
      </c>
      <c r="CF1956" s="2">
        <v>44054</v>
      </c>
      <c r="CI1956">
        <v>1</v>
      </c>
      <c r="CJ1956">
        <v>1</v>
      </c>
      <c r="CK1956">
        <v>21</v>
      </c>
      <c r="CL1956" t="s">
        <v>0</v>
      </c>
    </row>
    <row r="1957" spans="1:90" x14ac:dyDescent="0.3">
      <c r="A1957" t="s">
        <v>322</v>
      </c>
      <c r="B1957" t="s">
        <v>321</v>
      </c>
      <c r="C1957" t="s">
        <v>10</v>
      </c>
      <c r="E1957" t="str">
        <f>"FES1162762373"</f>
        <v>FES1162762373</v>
      </c>
      <c r="F1957" s="2">
        <v>44074</v>
      </c>
      <c r="G1957">
        <v>202102</v>
      </c>
      <c r="H1957" t="s">
        <v>25</v>
      </c>
      <c r="I1957" t="s">
        <v>23</v>
      </c>
      <c r="J1957" t="s">
        <v>362</v>
      </c>
      <c r="K1957" t="s">
        <v>7</v>
      </c>
      <c r="L1957" t="s">
        <v>9</v>
      </c>
      <c r="M1957" t="s">
        <v>8</v>
      </c>
      <c r="N1957" t="s">
        <v>534</v>
      </c>
      <c r="O1957" t="s">
        <v>21</v>
      </c>
      <c r="P1957" t="str">
        <f>"2170751078                    "</f>
        <v xml:space="preserve">2170751078                    </v>
      </c>
      <c r="Q1957">
        <v>0</v>
      </c>
      <c r="R1957">
        <v>0</v>
      </c>
      <c r="S1957">
        <v>0</v>
      </c>
      <c r="T1957">
        <v>0</v>
      </c>
      <c r="U1957">
        <v>0</v>
      </c>
      <c r="V1957">
        <v>0</v>
      </c>
      <c r="W1957">
        <v>0</v>
      </c>
      <c r="X1957">
        <v>0</v>
      </c>
      <c r="Y1957">
        <v>0</v>
      </c>
      <c r="Z1957">
        <v>0</v>
      </c>
      <c r="AA1957">
        <v>0</v>
      </c>
      <c r="AB1957">
        <v>0</v>
      </c>
      <c r="AC1957">
        <v>0</v>
      </c>
      <c r="AD1957">
        <v>0</v>
      </c>
      <c r="AE1957" s="3">
        <v>0</v>
      </c>
      <c r="AF1957" s="3">
        <v>0</v>
      </c>
      <c r="AG1957" s="3">
        <v>0</v>
      </c>
      <c r="AH1957" s="3">
        <v>0</v>
      </c>
      <c r="AI1957" s="3">
        <v>0</v>
      </c>
      <c r="AJ1957" s="3">
        <v>0</v>
      </c>
      <c r="AK1957" s="3">
        <v>6.28</v>
      </c>
      <c r="AL1957" s="3">
        <v>0</v>
      </c>
      <c r="AM1957" s="3">
        <v>0</v>
      </c>
      <c r="AN1957" s="3">
        <v>0</v>
      </c>
      <c r="AO1957" s="3">
        <v>0</v>
      </c>
      <c r="AP1957" s="3">
        <v>0</v>
      </c>
      <c r="AQ1957" s="3">
        <v>0</v>
      </c>
      <c r="AR1957" s="3">
        <v>0</v>
      </c>
      <c r="AS1957" s="3">
        <v>0</v>
      </c>
      <c r="AT1957">
        <v>0</v>
      </c>
      <c r="AU1957">
        <v>0</v>
      </c>
      <c r="AV1957">
        <v>0</v>
      </c>
      <c r="AW1957">
        <v>0</v>
      </c>
      <c r="AX1957">
        <v>0</v>
      </c>
      <c r="AY1957">
        <v>0</v>
      </c>
      <c r="AZ1957">
        <v>0</v>
      </c>
      <c r="BA1957">
        <v>0</v>
      </c>
      <c r="BB1957">
        <v>0</v>
      </c>
      <c r="BC1957">
        <v>0</v>
      </c>
      <c r="BD1957">
        <v>0</v>
      </c>
      <c r="BE1957">
        <v>0</v>
      </c>
      <c r="BF1957">
        <v>0</v>
      </c>
      <c r="BG1957">
        <v>0</v>
      </c>
      <c r="BH1957">
        <v>1</v>
      </c>
      <c r="BI1957">
        <v>1</v>
      </c>
      <c r="BJ1957">
        <v>0.2</v>
      </c>
      <c r="BK1957">
        <v>1</v>
      </c>
      <c r="BL1957" s="4">
        <v>48.15</v>
      </c>
      <c r="BM1957" s="4">
        <v>7.22</v>
      </c>
      <c r="BN1957" s="4">
        <v>55.37</v>
      </c>
      <c r="BO1957" s="4">
        <v>55.37</v>
      </c>
      <c r="BQ1957" t="s">
        <v>385</v>
      </c>
      <c r="BR1957" t="s">
        <v>358</v>
      </c>
      <c r="BS1957" s="2">
        <v>44075</v>
      </c>
      <c r="BT1957" s="1">
        <v>0.32222222222222224</v>
      </c>
      <c r="BU1957" t="s">
        <v>533</v>
      </c>
      <c r="BV1957" t="s">
        <v>16</v>
      </c>
      <c r="BY1957">
        <v>1200</v>
      </c>
      <c r="CA1957" t="s">
        <v>302</v>
      </c>
      <c r="CC1957" t="s">
        <v>8</v>
      </c>
      <c r="CD1957">
        <v>7530</v>
      </c>
      <c r="CE1957" t="s">
        <v>64</v>
      </c>
      <c r="CF1957" s="2">
        <v>44076</v>
      </c>
      <c r="CI1957">
        <v>1</v>
      </c>
      <c r="CJ1957">
        <v>1</v>
      </c>
      <c r="CK1957">
        <v>21</v>
      </c>
      <c r="CL1957" t="s">
        <v>0</v>
      </c>
    </row>
    <row r="1958" spans="1:90" x14ac:dyDescent="0.3">
      <c r="A1958" t="s">
        <v>322</v>
      </c>
      <c r="B1958" t="s">
        <v>321</v>
      </c>
      <c r="C1958" t="s">
        <v>10</v>
      </c>
      <c r="E1958" t="str">
        <f>"FES1162758736"</f>
        <v>FES1162758736</v>
      </c>
      <c r="F1958" s="2">
        <v>44047</v>
      </c>
      <c r="G1958">
        <v>202102</v>
      </c>
      <c r="H1958" t="s">
        <v>25</v>
      </c>
      <c r="I1958" t="s">
        <v>23</v>
      </c>
      <c r="J1958" t="s">
        <v>362</v>
      </c>
      <c r="K1958" t="s">
        <v>7</v>
      </c>
      <c r="L1958" t="s">
        <v>46</v>
      </c>
      <c r="M1958" t="s">
        <v>44</v>
      </c>
      <c r="N1958" t="s">
        <v>1478</v>
      </c>
      <c r="O1958" t="s">
        <v>21</v>
      </c>
      <c r="P1958" t="str">
        <f>"2170746333                    "</f>
        <v xml:space="preserve">2170746333                    </v>
      </c>
      <c r="Q1958">
        <v>0</v>
      </c>
      <c r="R1958">
        <v>0</v>
      </c>
      <c r="S1958">
        <v>0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0</v>
      </c>
      <c r="Z1958">
        <v>0</v>
      </c>
      <c r="AA1958">
        <v>0</v>
      </c>
      <c r="AB1958">
        <v>0</v>
      </c>
      <c r="AC1958">
        <v>0</v>
      </c>
      <c r="AD1958">
        <v>0</v>
      </c>
      <c r="AE1958" s="3">
        <v>0</v>
      </c>
      <c r="AF1958" s="3">
        <v>0</v>
      </c>
      <c r="AG1958" s="3">
        <v>0</v>
      </c>
      <c r="AH1958" s="3">
        <v>0</v>
      </c>
      <c r="AI1958" s="3">
        <v>0</v>
      </c>
      <c r="AJ1958" s="3">
        <v>0</v>
      </c>
      <c r="AK1958" s="3">
        <v>5.86</v>
      </c>
      <c r="AL1958" s="3">
        <v>0</v>
      </c>
      <c r="AM1958" s="3">
        <v>0</v>
      </c>
      <c r="AN1958" s="3">
        <v>0</v>
      </c>
      <c r="AO1958" s="3">
        <v>0</v>
      </c>
      <c r="AP1958" s="3">
        <v>0</v>
      </c>
      <c r="AQ1958" s="3">
        <v>0</v>
      </c>
      <c r="AR1958" s="3">
        <v>0</v>
      </c>
      <c r="AS1958" s="3">
        <v>0</v>
      </c>
      <c r="AT1958">
        <v>0</v>
      </c>
      <c r="AU1958">
        <v>0</v>
      </c>
      <c r="AV1958">
        <v>0</v>
      </c>
      <c r="AW1958">
        <v>0</v>
      </c>
      <c r="AX1958">
        <v>0</v>
      </c>
      <c r="AY1958">
        <v>0</v>
      </c>
      <c r="AZ1958">
        <v>0</v>
      </c>
      <c r="BA1958">
        <v>0</v>
      </c>
      <c r="BB1958">
        <v>0</v>
      </c>
      <c r="BC1958">
        <v>0</v>
      </c>
      <c r="BD1958">
        <v>0</v>
      </c>
      <c r="BE1958">
        <v>0</v>
      </c>
      <c r="BF1958">
        <v>0</v>
      </c>
      <c r="BG1958">
        <v>0</v>
      </c>
      <c r="BH1958">
        <v>1</v>
      </c>
      <c r="BI1958">
        <v>1</v>
      </c>
      <c r="BJ1958">
        <v>0.2</v>
      </c>
      <c r="BK1958">
        <v>1</v>
      </c>
      <c r="BL1958" s="4">
        <v>47.73</v>
      </c>
      <c r="BM1958" s="4">
        <v>7.16</v>
      </c>
      <c r="BN1958" s="4">
        <v>54.89</v>
      </c>
      <c r="BO1958" s="4">
        <v>54.89</v>
      </c>
      <c r="BR1958" t="s">
        <v>358</v>
      </c>
      <c r="BS1958" s="2">
        <v>44048</v>
      </c>
      <c r="BT1958" s="1">
        <v>0.33194444444444443</v>
      </c>
      <c r="BU1958" t="s">
        <v>1776</v>
      </c>
      <c r="BV1958" t="s">
        <v>16</v>
      </c>
      <c r="BY1958">
        <v>1200</v>
      </c>
      <c r="BZ1958" t="s">
        <v>1427</v>
      </c>
      <c r="CA1958" t="s">
        <v>1775</v>
      </c>
      <c r="CC1958" t="s">
        <v>44</v>
      </c>
      <c r="CD1958">
        <v>4094</v>
      </c>
      <c r="CE1958" t="s">
        <v>64</v>
      </c>
      <c r="CF1958" s="2">
        <v>44048</v>
      </c>
      <c r="CI1958">
        <v>1</v>
      </c>
      <c r="CJ1958">
        <v>1</v>
      </c>
      <c r="CK1958">
        <v>21</v>
      </c>
      <c r="CL1958" t="s">
        <v>0</v>
      </c>
    </row>
    <row r="1959" spans="1:90" x14ac:dyDescent="0.3">
      <c r="A1959" t="s">
        <v>322</v>
      </c>
      <c r="B1959" t="s">
        <v>321</v>
      </c>
      <c r="C1959" t="s">
        <v>10</v>
      </c>
      <c r="E1959" t="str">
        <f>"FES1162758688"</f>
        <v>FES1162758688</v>
      </c>
      <c r="F1959" s="2">
        <v>44047</v>
      </c>
      <c r="G1959">
        <v>202102</v>
      </c>
      <c r="H1959" t="s">
        <v>25</v>
      </c>
      <c r="I1959" t="s">
        <v>23</v>
      </c>
      <c r="J1959" t="s">
        <v>362</v>
      </c>
      <c r="K1959" t="s">
        <v>7</v>
      </c>
      <c r="L1959" t="s">
        <v>9</v>
      </c>
      <c r="M1959" t="s">
        <v>8</v>
      </c>
      <c r="N1959" t="s">
        <v>1774</v>
      </c>
      <c r="O1959" t="s">
        <v>21</v>
      </c>
      <c r="P1959" t="str">
        <f>"2170747806                    "</f>
        <v xml:space="preserve">2170747806                    </v>
      </c>
      <c r="Q1959">
        <v>0</v>
      </c>
      <c r="R1959">
        <v>0</v>
      </c>
      <c r="S1959">
        <v>0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0</v>
      </c>
      <c r="AA1959">
        <v>0</v>
      </c>
      <c r="AB1959">
        <v>0</v>
      </c>
      <c r="AC1959">
        <v>0</v>
      </c>
      <c r="AD1959">
        <v>0</v>
      </c>
      <c r="AE1959" s="3">
        <v>0</v>
      </c>
      <c r="AF1959" s="3">
        <v>0</v>
      </c>
      <c r="AG1959" s="3">
        <v>0</v>
      </c>
      <c r="AH1959" s="3">
        <v>0</v>
      </c>
      <c r="AI1959" s="3">
        <v>0</v>
      </c>
      <c r="AJ1959" s="3">
        <v>0</v>
      </c>
      <c r="AK1959" s="3">
        <v>5.86</v>
      </c>
      <c r="AL1959" s="3">
        <v>0</v>
      </c>
      <c r="AM1959" s="3">
        <v>0</v>
      </c>
      <c r="AN1959" s="3">
        <v>0</v>
      </c>
      <c r="AO1959" s="3">
        <v>0</v>
      </c>
      <c r="AP1959" s="3">
        <v>0</v>
      </c>
      <c r="AQ1959" s="3">
        <v>0</v>
      </c>
      <c r="AR1959" s="3">
        <v>0</v>
      </c>
      <c r="AS1959" s="3">
        <v>0</v>
      </c>
      <c r="AT1959">
        <v>0</v>
      </c>
      <c r="AU1959">
        <v>0</v>
      </c>
      <c r="AV1959">
        <v>0</v>
      </c>
      <c r="AW1959">
        <v>0</v>
      </c>
      <c r="AX1959">
        <v>0</v>
      </c>
      <c r="AY1959">
        <v>0</v>
      </c>
      <c r="AZ1959">
        <v>0</v>
      </c>
      <c r="BA1959">
        <v>0</v>
      </c>
      <c r="BB1959">
        <v>0</v>
      </c>
      <c r="BC1959">
        <v>0</v>
      </c>
      <c r="BD1959">
        <v>0</v>
      </c>
      <c r="BE1959">
        <v>0</v>
      </c>
      <c r="BF1959">
        <v>0</v>
      </c>
      <c r="BG1959">
        <v>0</v>
      </c>
      <c r="BH1959">
        <v>1</v>
      </c>
      <c r="BI1959">
        <v>1</v>
      </c>
      <c r="BJ1959">
        <v>0.2</v>
      </c>
      <c r="BK1959">
        <v>1</v>
      </c>
      <c r="BL1959" s="4">
        <v>47.73</v>
      </c>
      <c r="BM1959" s="4">
        <v>7.16</v>
      </c>
      <c r="BN1959" s="4">
        <v>54.89</v>
      </c>
      <c r="BO1959" s="4">
        <v>54.89</v>
      </c>
      <c r="BQ1959" t="s">
        <v>318</v>
      </c>
      <c r="BR1959" t="s">
        <v>358</v>
      </c>
      <c r="BS1959" s="2">
        <v>44048</v>
      </c>
      <c r="BT1959" s="1">
        <v>0.42569444444444443</v>
      </c>
      <c r="BU1959" t="s">
        <v>1773</v>
      </c>
      <c r="BV1959" t="s">
        <v>16</v>
      </c>
      <c r="BY1959">
        <v>1200</v>
      </c>
      <c r="BZ1959" t="s">
        <v>1427</v>
      </c>
      <c r="CA1959" t="s">
        <v>245</v>
      </c>
      <c r="CC1959" t="s">
        <v>8</v>
      </c>
      <c r="CD1959">
        <v>7441</v>
      </c>
      <c r="CE1959" t="s">
        <v>64</v>
      </c>
      <c r="CF1959" s="2">
        <v>44049</v>
      </c>
      <c r="CI1959">
        <v>1</v>
      </c>
      <c r="CJ1959">
        <v>1</v>
      </c>
      <c r="CK1959">
        <v>21</v>
      </c>
      <c r="CL1959" t="s">
        <v>0</v>
      </c>
    </row>
    <row r="1960" spans="1:90" x14ac:dyDescent="0.3">
      <c r="A1960" t="s">
        <v>322</v>
      </c>
      <c r="B1960" t="s">
        <v>321</v>
      </c>
      <c r="C1960" t="s">
        <v>10</v>
      </c>
      <c r="E1960" t="str">
        <f>"FES1162758716"</f>
        <v>FES1162758716</v>
      </c>
      <c r="F1960" s="2">
        <v>44047</v>
      </c>
      <c r="G1960">
        <v>202102</v>
      </c>
      <c r="H1960" t="s">
        <v>25</v>
      </c>
      <c r="I1960" t="s">
        <v>23</v>
      </c>
      <c r="J1960" t="s">
        <v>362</v>
      </c>
      <c r="K1960" t="s">
        <v>7</v>
      </c>
      <c r="L1960" t="s">
        <v>100</v>
      </c>
      <c r="M1960" t="s">
        <v>99</v>
      </c>
      <c r="N1960" t="s">
        <v>1287</v>
      </c>
      <c r="O1960" t="s">
        <v>21</v>
      </c>
      <c r="P1960" t="str">
        <f>"21707473835                   "</f>
        <v xml:space="preserve">21707473835                   </v>
      </c>
      <c r="Q1960">
        <v>0</v>
      </c>
      <c r="R1960">
        <v>0</v>
      </c>
      <c r="S1960">
        <v>0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0</v>
      </c>
      <c r="Z1960">
        <v>0</v>
      </c>
      <c r="AA1960">
        <v>0</v>
      </c>
      <c r="AB1960">
        <v>0</v>
      </c>
      <c r="AC1960">
        <v>0</v>
      </c>
      <c r="AD1960">
        <v>0</v>
      </c>
      <c r="AE1960" s="3">
        <v>0</v>
      </c>
      <c r="AF1960" s="3">
        <v>0</v>
      </c>
      <c r="AG1960" s="3">
        <v>0</v>
      </c>
      <c r="AH1960" s="3">
        <v>0</v>
      </c>
      <c r="AI1960" s="3">
        <v>0</v>
      </c>
      <c r="AJ1960" s="3">
        <v>0</v>
      </c>
      <c r="AK1960" s="3">
        <v>5.86</v>
      </c>
      <c r="AL1960" s="3">
        <v>0</v>
      </c>
      <c r="AM1960" s="3">
        <v>0</v>
      </c>
      <c r="AN1960" s="3">
        <v>0</v>
      </c>
      <c r="AO1960" s="3">
        <v>0</v>
      </c>
      <c r="AP1960" s="3">
        <v>0</v>
      </c>
      <c r="AQ1960" s="3">
        <v>0</v>
      </c>
      <c r="AR1960" s="3">
        <v>0</v>
      </c>
      <c r="AS1960" s="3">
        <v>0</v>
      </c>
      <c r="AT1960">
        <v>0</v>
      </c>
      <c r="AU1960">
        <v>0</v>
      </c>
      <c r="AV1960">
        <v>0</v>
      </c>
      <c r="AW1960">
        <v>0</v>
      </c>
      <c r="AX1960">
        <v>0</v>
      </c>
      <c r="AY1960">
        <v>0</v>
      </c>
      <c r="AZ1960">
        <v>0</v>
      </c>
      <c r="BA1960">
        <v>0</v>
      </c>
      <c r="BB1960">
        <v>0</v>
      </c>
      <c r="BC1960">
        <v>0</v>
      </c>
      <c r="BD1960">
        <v>0</v>
      </c>
      <c r="BE1960">
        <v>0</v>
      </c>
      <c r="BF1960">
        <v>0</v>
      </c>
      <c r="BG1960">
        <v>0</v>
      </c>
      <c r="BH1960">
        <v>1</v>
      </c>
      <c r="BI1960">
        <v>1</v>
      </c>
      <c r="BJ1960">
        <v>0.2</v>
      </c>
      <c r="BK1960">
        <v>1</v>
      </c>
      <c r="BL1960" s="4">
        <v>47.73</v>
      </c>
      <c r="BM1960" s="4">
        <v>7.16</v>
      </c>
      <c r="BN1960" s="4">
        <v>54.89</v>
      </c>
      <c r="BO1960" s="4">
        <v>54.89</v>
      </c>
      <c r="BQ1960" t="s">
        <v>385</v>
      </c>
      <c r="BR1960" t="s">
        <v>358</v>
      </c>
      <c r="BS1960" s="2">
        <v>44048</v>
      </c>
      <c r="BT1960" s="1">
        <v>0.3444444444444445</v>
      </c>
      <c r="BU1960" t="s">
        <v>1772</v>
      </c>
      <c r="BV1960" t="s">
        <v>16</v>
      </c>
      <c r="BY1960">
        <v>1200</v>
      </c>
      <c r="BZ1960" t="s">
        <v>1427</v>
      </c>
      <c r="CA1960" t="s">
        <v>409</v>
      </c>
      <c r="CC1960" t="s">
        <v>99</v>
      </c>
      <c r="CD1960">
        <v>3610</v>
      </c>
      <c r="CE1960" t="s">
        <v>64</v>
      </c>
      <c r="CF1960" s="2">
        <v>44048</v>
      </c>
      <c r="CI1960">
        <v>1</v>
      </c>
      <c r="CJ1960">
        <v>1</v>
      </c>
      <c r="CK1960">
        <v>21</v>
      </c>
      <c r="CL1960" t="s">
        <v>0</v>
      </c>
    </row>
    <row r="1961" spans="1:90" x14ac:dyDescent="0.3">
      <c r="A1961" t="s">
        <v>322</v>
      </c>
      <c r="B1961" t="s">
        <v>321</v>
      </c>
      <c r="C1961" t="s">
        <v>10</v>
      </c>
      <c r="E1961" t="str">
        <f>"FES1162758629"</f>
        <v>FES1162758629</v>
      </c>
      <c r="F1961" s="2">
        <v>44047</v>
      </c>
      <c r="G1961">
        <v>202102</v>
      </c>
      <c r="H1961" t="s">
        <v>25</v>
      </c>
      <c r="I1961" t="s">
        <v>23</v>
      </c>
      <c r="J1961" t="s">
        <v>362</v>
      </c>
      <c r="K1961" t="s">
        <v>7</v>
      </c>
      <c r="L1961" t="s">
        <v>9</v>
      </c>
      <c r="M1961" t="s">
        <v>8</v>
      </c>
      <c r="N1961" t="s">
        <v>1771</v>
      </c>
      <c r="O1961" t="s">
        <v>21</v>
      </c>
      <c r="P1961" t="str">
        <f>"2170747055                    "</f>
        <v xml:space="preserve">2170747055                    </v>
      </c>
      <c r="Q1961">
        <v>0</v>
      </c>
      <c r="R1961">
        <v>0</v>
      </c>
      <c r="S1961">
        <v>0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0</v>
      </c>
      <c r="AB1961">
        <v>0</v>
      </c>
      <c r="AC1961">
        <v>0</v>
      </c>
      <c r="AD1961">
        <v>0</v>
      </c>
      <c r="AE1961" s="3">
        <v>0</v>
      </c>
      <c r="AF1961" s="3">
        <v>0</v>
      </c>
      <c r="AG1961" s="3">
        <v>0</v>
      </c>
      <c r="AH1961" s="3">
        <v>0</v>
      </c>
      <c r="AI1961" s="3">
        <v>0</v>
      </c>
      <c r="AJ1961" s="3">
        <v>0</v>
      </c>
      <c r="AK1961" s="3">
        <v>5.86</v>
      </c>
      <c r="AL1961" s="3">
        <v>0</v>
      </c>
      <c r="AM1961" s="3">
        <v>0</v>
      </c>
      <c r="AN1961" s="3">
        <v>0</v>
      </c>
      <c r="AO1961" s="3">
        <v>0</v>
      </c>
      <c r="AP1961" s="3">
        <v>0</v>
      </c>
      <c r="AQ1961" s="3">
        <v>0</v>
      </c>
      <c r="AR1961" s="3">
        <v>0</v>
      </c>
      <c r="AS1961" s="3">
        <v>0</v>
      </c>
      <c r="AT1961">
        <v>0</v>
      </c>
      <c r="AU1961">
        <v>0</v>
      </c>
      <c r="AV1961">
        <v>0</v>
      </c>
      <c r="AW1961">
        <v>0</v>
      </c>
      <c r="AX1961">
        <v>0</v>
      </c>
      <c r="AY1961">
        <v>0</v>
      </c>
      <c r="AZ1961">
        <v>0</v>
      </c>
      <c r="BA1961">
        <v>0</v>
      </c>
      <c r="BB1961">
        <v>0</v>
      </c>
      <c r="BC1961">
        <v>0</v>
      </c>
      <c r="BD1961">
        <v>0</v>
      </c>
      <c r="BE1961">
        <v>0</v>
      </c>
      <c r="BF1961">
        <v>0</v>
      </c>
      <c r="BG1961">
        <v>0</v>
      </c>
      <c r="BH1961">
        <v>1</v>
      </c>
      <c r="BI1961">
        <v>1</v>
      </c>
      <c r="BJ1961">
        <v>0.2</v>
      </c>
      <c r="BK1961">
        <v>1</v>
      </c>
      <c r="BL1961" s="4">
        <v>47.73</v>
      </c>
      <c r="BM1961" s="4">
        <v>7.16</v>
      </c>
      <c r="BN1961" s="4">
        <v>54.89</v>
      </c>
      <c r="BO1961" s="4">
        <v>54.89</v>
      </c>
      <c r="BQ1961" t="s">
        <v>1770</v>
      </c>
      <c r="BR1961" t="s">
        <v>358</v>
      </c>
      <c r="BS1961" s="2">
        <v>44048</v>
      </c>
      <c r="BT1961" s="1">
        <v>0.41666666666666669</v>
      </c>
      <c r="BU1961" t="s">
        <v>1381</v>
      </c>
      <c r="BV1961" t="s">
        <v>16</v>
      </c>
      <c r="BY1961">
        <v>1200</v>
      </c>
      <c r="BZ1961" t="s">
        <v>1427</v>
      </c>
      <c r="CA1961" t="s">
        <v>121</v>
      </c>
      <c r="CC1961" t="s">
        <v>8</v>
      </c>
      <c r="CD1961">
        <v>7530</v>
      </c>
      <c r="CE1961" t="s">
        <v>64</v>
      </c>
      <c r="CF1961" s="2">
        <v>44049</v>
      </c>
      <c r="CI1961">
        <v>1</v>
      </c>
      <c r="CJ1961">
        <v>1</v>
      </c>
      <c r="CK1961">
        <v>21</v>
      </c>
      <c r="CL1961" t="s">
        <v>0</v>
      </c>
    </row>
    <row r="1962" spans="1:90" x14ac:dyDescent="0.3">
      <c r="A1962" t="s">
        <v>322</v>
      </c>
      <c r="B1962" t="s">
        <v>321</v>
      </c>
      <c r="C1962" t="s">
        <v>10</v>
      </c>
      <c r="E1962" t="str">
        <f>"FES1162759988"</f>
        <v>FES1162759988</v>
      </c>
      <c r="F1962" s="2">
        <v>44055</v>
      </c>
      <c r="G1962">
        <v>202102</v>
      </c>
      <c r="H1962" t="s">
        <v>25</v>
      </c>
      <c r="I1962" t="s">
        <v>23</v>
      </c>
      <c r="J1962" t="s">
        <v>362</v>
      </c>
      <c r="K1962" t="s">
        <v>7</v>
      </c>
      <c r="L1962" t="s">
        <v>37</v>
      </c>
      <c r="M1962" t="s">
        <v>36</v>
      </c>
      <c r="N1962" t="s">
        <v>1769</v>
      </c>
      <c r="O1962" t="s">
        <v>21</v>
      </c>
      <c r="P1962" t="str">
        <f>"2170748877                    "</f>
        <v xml:space="preserve">2170748877                    </v>
      </c>
      <c r="Q1962">
        <v>0</v>
      </c>
      <c r="R1962">
        <v>0</v>
      </c>
      <c r="S1962">
        <v>0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0</v>
      </c>
      <c r="Z1962">
        <v>0</v>
      </c>
      <c r="AA1962">
        <v>0</v>
      </c>
      <c r="AB1962">
        <v>0</v>
      </c>
      <c r="AC1962">
        <v>0</v>
      </c>
      <c r="AD1962">
        <v>0</v>
      </c>
      <c r="AE1962" s="3">
        <v>0</v>
      </c>
      <c r="AF1962" s="3">
        <v>0</v>
      </c>
      <c r="AG1962" s="3">
        <v>0</v>
      </c>
      <c r="AH1962" s="3">
        <v>0</v>
      </c>
      <c r="AI1962" s="3">
        <v>0</v>
      </c>
      <c r="AJ1962" s="3">
        <v>0</v>
      </c>
      <c r="AK1962" s="3">
        <v>6.28</v>
      </c>
      <c r="AL1962" s="3">
        <v>0</v>
      </c>
      <c r="AM1962" s="3">
        <v>0</v>
      </c>
      <c r="AN1962" s="3">
        <v>0</v>
      </c>
      <c r="AO1962" s="3">
        <v>0</v>
      </c>
      <c r="AP1962" s="3">
        <v>0</v>
      </c>
      <c r="AQ1962" s="3">
        <v>0</v>
      </c>
      <c r="AR1962" s="3">
        <v>0</v>
      </c>
      <c r="AS1962" s="3">
        <v>0</v>
      </c>
      <c r="AT1962">
        <v>0</v>
      </c>
      <c r="AU1962">
        <v>0</v>
      </c>
      <c r="AV1962">
        <v>0</v>
      </c>
      <c r="AW1962">
        <v>0</v>
      </c>
      <c r="AX1962">
        <v>0</v>
      </c>
      <c r="AY1962">
        <v>0</v>
      </c>
      <c r="AZ1962">
        <v>0</v>
      </c>
      <c r="BA1962">
        <v>0</v>
      </c>
      <c r="BB1962">
        <v>0</v>
      </c>
      <c r="BC1962">
        <v>0</v>
      </c>
      <c r="BD1962">
        <v>0</v>
      </c>
      <c r="BE1962">
        <v>0</v>
      </c>
      <c r="BF1962">
        <v>0</v>
      </c>
      <c r="BG1962">
        <v>0</v>
      </c>
      <c r="BH1962">
        <v>1</v>
      </c>
      <c r="BI1962">
        <v>1</v>
      </c>
      <c r="BJ1962">
        <v>0.2</v>
      </c>
      <c r="BK1962">
        <v>1</v>
      </c>
      <c r="BL1962" s="4">
        <v>48.15</v>
      </c>
      <c r="BM1962" s="4">
        <v>7.22</v>
      </c>
      <c r="BN1962" s="4">
        <v>55.37</v>
      </c>
      <c r="BO1962" s="4">
        <v>55.37</v>
      </c>
      <c r="BQ1962" t="s">
        <v>338</v>
      </c>
      <c r="BR1962" t="s">
        <v>358</v>
      </c>
      <c r="BS1962" s="2">
        <v>44056</v>
      </c>
      <c r="BT1962" s="1">
        <v>0.3923611111111111</v>
      </c>
      <c r="BU1962" t="s">
        <v>1768</v>
      </c>
      <c r="BV1962" t="s">
        <v>16</v>
      </c>
      <c r="BY1962">
        <v>1200</v>
      </c>
      <c r="CA1962" t="s">
        <v>52</v>
      </c>
      <c r="CC1962" t="s">
        <v>36</v>
      </c>
      <c r="CD1962">
        <v>3201</v>
      </c>
      <c r="CE1962" t="s">
        <v>64</v>
      </c>
      <c r="CF1962" s="2">
        <v>44060</v>
      </c>
      <c r="CI1962">
        <v>1</v>
      </c>
      <c r="CJ1962">
        <v>1</v>
      </c>
      <c r="CK1962">
        <v>21</v>
      </c>
      <c r="CL1962" t="s">
        <v>0</v>
      </c>
    </row>
    <row r="1963" spans="1:90" x14ac:dyDescent="0.3">
      <c r="A1963" t="s">
        <v>322</v>
      </c>
      <c r="B1963" t="s">
        <v>321</v>
      </c>
      <c r="C1963" t="s">
        <v>10</v>
      </c>
      <c r="E1963" t="str">
        <f>"FES1162759769"</f>
        <v>FES1162759769</v>
      </c>
      <c r="F1963" s="2">
        <v>44055</v>
      </c>
      <c r="G1963">
        <v>202102</v>
      </c>
      <c r="H1963" t="s">
        <v>25</v>
      </c>
      <c r="I1963" t="s">
        <v>23</v>
      </c>
      <c r="J1963" t="s">
        <v>362</v>
      </c>
      <c r="K1963" t="s">
        <v>7</v>
      </c>
      <c r="L1963" t="s">
        <v>31</v>
      </c>
      <c r="M1963" t="s">
        <v>30</v>
      </c>
      <c r="N1963" t="s">
        <v>1223</v>
      </c>
      <c r="O1963" t="s">
        <v>21</v>
      </c>
      <c r="P1963" t="str">
        <f>"2170748757                    "</f>
        <v xml:space="preserve">2170748757                    </v>
      </c>
      <c r="Q1963">
        <v>0</v>
      </c>
      <c r="R1963">
        <v>0</v>
      </c>
      <c r="S1963">
        <v>0</v>
      </c>
      <c r="T1963">
        <v>0</v>
      </c>
      <c r="U1963">
        <v>0</v>
      </c>
      <c r="V1963">
        <v>0</v>
      </c>
      <c r="W1963">
        <v>0</v>
      </c>
      <c r="X1963">
        <v>0</v>
      </c>
      <c r="Y1963">
        <v>0</v>
      </c>
      <c r="Z1963">
        <v>0</v>
      </c>
      <c r="AA1963">
        <v>0</v>
      </c>
      <c r="AB1963">
        <v>0</v>
      </c>
      <c r="AC1963">
        <v>0</v>
      </c>
      <c r="AD1963">
        <v>0</v>
      </c>
      <c r="AE1963" s="3">
        <v>0</v>
      </c>
      <c r="AF1963" s="3">
        <v>0</v>
      </c>
      <c r="AG1963" s="3">
        <v>0</v>
      </c>
      <c r="AH1963" s="3">
        <v>0</v>
      </c>
      <c r="AI1963" s="3">
        <v>0</v>
      </c>
      <c r="AJ1963" s="3">
        <v>0</v>
      </c>
      <c r="AK1963" s="3">
        <v>6.28</v>
      </c>
      <c r="AL1963" s="3">
        <v>0</v>
      </c>
      <c r="AM1963" s="3">
        <v>0</v>
      </c>
      <c r="AN1963" s="3">
        <v>0</v>
      </c>
      <c r="AO1963" s="3">
        <v>0</v>
      </c>
      <c r="AP1963" s="3">
        <v>0</v>
      </c>
      <c r="AQ1963" s="3">
        <v>0</v>
      </c>
      <c r="AR1963" s="3">
        <v>0</v>
      </c>
      <c r="AS1963" s="3">
        <v>0</v>
      </c>
      <c r="AT1963">
        <v>0</v>
      </c>
      <c r="AU1963">
        <v>0</v>
      </c>
      <c r="AV1963">
        <v>0</v>
      </c>
      <c r="AW1963">
        <v>0</v>
      </c>
      <c r="AX1963">
        <v>0</v>
      </c>
      <c r="AY1963">
        <v>0</v>
      </c>
      <c r="AZ1963">
        <v>0</v>
      </c>
      <c r="BA1963">
        <v>0</v>
      </c>
      <c r="BB1963">
        <v>0</v>
      </c>
      <c r="BC1963">
        <v>0</v>
      </c>
      <c r="BD1963">
        <v>0</v>
      </c>
      <c r="BE1963">
        <v>0</v>
      </c>
      <c r="BF1963">
        <v>0</v>
      </c>
      <c r="BG1963">
        <v>0</v>
      </c>
      <c r="BH1963">
        <v>1</v>
      </c>
      <c r="BI1963">
        <v>1</v>
      </c>
      <c r="BJ1963">
        <v>0.2</v>
      </c>
      <c r="BK1963">
        <v>1</v>
      </c>
      <c r="BL1963" s="4">
        <v>48.15</v>
      </c>
      <c r="BM1963" s="4">
        <v>7.22</v>
      </c>
      <c r="BN1963" s="4">
        <v>55.37</v>
      </c>
      <c r="BO1963" s="4">
        <v>55.37</v>
      </c>
      <c r="BQ1963" t="s">
        <v>385</v>
      </c>
      <c r="BR1963" t="s">
        <v>358</v>
      </c>
      <c r="BS1963" s="2">
        <v>44056</v>
      </c>
      <c r="BT1963" s="1">
        <v>0.37013888888888885</v>
      </c>
      <c r="BU1963" t="s">
        <v>1767</v>
      </c>
      <c r="BV1963" t="s">
        <v>16</v>
      </c>
      <c r="BY1963">
        <v>1200</v>
      </c>
      <c r="CA1963" t="s">
        <v>1766</v>
      </c>
      <c r="CC1963" t="s">
        <v>30</v>
      </c>
      <c r="CD1963">
        <v>5201</v>
      </c>
      <c r="CE1963" t="s">
        <v>64</v>
      </c>
      <c r="CI1963">
        <v>1</v>
      </c>
      <c r="CJ1963">
        <v>1</v>
      </c>
      <c r="CK1963">
        <v>21</v>
      </c>
      <c r="CL1963" t="s">
        <v>0</v>
      </c>
    </row>
    <row r="1964" spans="1:90" x14ac:dyDescent="0.3">
      <c r="A1964" t="s">
        <v>322</v>
      </c>
      <c r="B1964" t="s">
        <v>321</v>
      </c>
      <c r="C1964" t="s">
        <v>10</v>
      </c>
      <c r="E1964" t="str">
        <f>"FES1162758726"</f>
        <v>FES1162758726</v>
      </c>
      <c r="F1964" s="2">
        <v>44047</v>
      </c>
      <c r="G1964">
        <v>202102</v>
      </c>
      <c r="H1964" t="s">
        <v>25</v>
      </c>
      <c r="I1964" t="s">
        <v>23</v>
      </c>
      <c r="J1964" t="s">
        <v>362</v>
      </c>
      <c r="K1964" t="s">
        <v>7</v>
      </c>
      <c r="L1964" t="s">
        <v>31</v>
      </c>
      <c r="M1964" t="s">
        <v>30</v>
      </c>
      <c r="N1964" t="s">
        <v>865</v>
      </c>
      <c r="O1964" t="s">
        <v>21</v>
      </c>
      <c r="P1964" t="str">
        <f>"2170747854                    "</f>
        <v xml:space="preserve">2170747854                    </v>
      </c>
      <c r="Q1964">
        <v>0</v>
      </c>
      <c r="R1964">
        <v>0</v>
      </c>
      <c r="S1964">
        <v>0</v>
      </c>
      <c r="T1964">
        <v>0</v>
      </c>
      <c r="U1964">
        <v>0</v>
      </c>
      <c r="V1964">
        <v>0</v>
      </c>
      <c r="W1964">
        <v>0</v>
      </c>
      <c r="X1964">
        <v>0</v>
      </c>
      <c r="Y1964">
        <v>0</v>
      </c>
      <c r="Z1964">
        <v>0</v>
      </c>
      <c r="AA1964">
        <v>0</v>
      </c>
      <c r="AB1964">
        <v>0</v>
      </c>
      <c r="AC1964">
        <v>0</v>
      </c>
      <c r="AD1964">
        <v>0</v>
      </c>
      <c r="AE1964" s="3">
        <v>0</v>
      </c>
      <c r="AF1964" s="3">
        <v>0</v>
      </c>
      <c r="AG1964" s="3">
        <v>0</v>
      </c>
      <c r="AH1964" s="3">
        <v>0</v>
      </c>
      <c r="AI1964" s="3">
        <v>0</v>
      </c>
      <c r="AJ1964" s="3">
        <v>0</v>
      </c>
      <c r="AK1964" s="3">
        <v>5.86</v>
      </c>
      <c r="AL1964" s="3">
        <v>0</v>
      </c>
      <c r="AM1964" s="3">
        <v>0</v>
      </c>
      <c r="AN1964" s="3">
        <v>0</v>
      </c>
      <c r="AO1964" s="3">
        <v>0</v>
      </c>
      <c r="AP1964" s="3">
        <v>0</v>
      </c>
      <c r="AQ1964" s="3">
        <v>0</v>
      </c>
      <c r="AR1964" s="3">
        <v>0</v>
      </c>
      <c r="AS1964" s="3">
        <v>0</v>
      </c>
      <c r="AT1964">
        <v>0</v>
      </c>
      <c r="AU1964">
        <v>0</v>
      </c>
      <c r="AV1964">
        <v>0</v>
      </c>
      <c r="AW1964">
        <v>0</v>
      </c>
      <c r="AX1964">
        <v>0</v>
      </c>
      <c r="AY1964">
        <v>0</v>
      </c>
      <c r="AZ1964">
        <v>0</v>
      </c>
      <c r="BA1964">
        <v>0</v>
      </c>
      <c r="BB1964">
        <v>0</v>
      </c>
      <c r="BC1964">
        <v>0</v>
      </c>
      <c r="BD1964">
        <v>0</v>
      </c>
      <c r="BE1964">
        <v>0</v>
      </c>
      <c r="BF1964">
        <v>0</v>
      </c>
      <c r="BG1964">
        <v>0</v>
      </c>
      <c r="BH1964">
        <v>1</v>
      </c>
      <c r="BI1964">
        <v>1</v>
      </c>
      <c r="BJ1964">
        <v>0.2</v>
      </c>
      <c r="BK1964">
        <v>1</v>
      </c>
      <c r="BL1964" s="4">
        <v>47.73</v>
      </c>
      <c r="BM1964" s="4">
        <v>7.16</v>
      </c>
      <c r="BN1964" s="4">
        <v>54.89</v>
      </c>
      <c r="BO1964" s="4">
        <v>54.89</v>
      </c>
      <c r="BQ1964" t="s">
        <v>318</v>
      </c>
      <c r="BR1964" t="s">
        <v>358</v>
      </c>
      <c r="BS1964" s="2">
        <v>44048</v>
      </c>
      <c r="BT1964" s="1">
        <v>0.4284722222222222</v>
      </c>
      <c r="BU1964" t="s">
        <v>949</v>
      </c>
      <c r="BV1964" t="s">
        <v>16</v>
      </c>
      <c r="BY1964">
        <v>1200</v>
      </c>
      <c r="BZ1964" t="s">
        <v>1427</v>
      </c>
      <c r="CA1964" t="s">
        <v>159</v>
      </c>
      <c r="CC1964" t="s">
        <v>30</v>
      </c>
      <c r="CD1964">
        <v>5201</v>
      </c>
      <c r="CE1964" t="s">
        <v>64</v>
      </c>
      <c r="CF1964" s="2">
        <v>44048</v>
      </c>
      <c r="CI1964">
        <v>1</v>
      </c>
      <c r="CJ1964">
        <v>1</v>
      </c>
      <c r="CK1964">
        <v>21</v>
      </c>
      <c r="CL1964" t="s">
        <v>0</v>
      </c>
    </row>
    <row r="1965" spans="1:90" x14ac:dyDescent="0.3">
      <c r="A1965" t="s">
        <v>322</v>
      </c>
      <c r="B1965" t="s">
        <v>321</v>
      </c>
      <c r="C1965" t="s">
        <v>10</v>
      </c>
      <c r="E1965" t="str">
        <f>"FES1162759437"</f>
        <v>FES1162759437</v>
      </c>
      <c r="F1965" s="2">
        <v>44049</v>
      </c>
      <c r="G1965">
        <v>202102</v>
      </c>
      <c r="H1965" t="s">
        <v>25</v>
      </c>
      <c r="I1965" t="s">
        <v>23</v>
      </c>
      <c r="J1965" t="s">
        <v>362</v>
      </c>
      <c r="K1965" t="s">
        <v>7</v>
      </c>
      <c r="L1965" t="s">
        <v>232</v>
      </c>
      <c r="M1965" t="s">
        <v>231</v>
      </c>
      <c r="N1965" t="s">
        <v>1765</v>
      </c>
      <c r="O1965" t="s">
        <v>21</v>
      </c>
      <c r="P1965" t="str">
        <f>"2170748369                    "</f>
        <v xml:space="preserve">2170748369                    </v>
      </c>
      <c r="Q1965">
        <v>0</v>
      </c>
      <c r="R1965">
        <v>0</v>
      </c>
      <c r="S1965">
        <v>0</v>
      </c>
      <c r="T1965">
        <v>0</v>
      </c>
      <c r="U1965">
        <v>0</v>
      </c>
      <c r="V1965">
        <v>0</v>
      </c>
      <c r="W1965">
        <v>0</v>
      </c>
      <c r="X1965">
        <v>0</v>
      </c>
      <c r="Y1965">
        <v>0</v>
      </c>
      <c r="Z1965">
        <v>0</v>
      </c>
      <c r="AA1965">
        <v>0</v>
      </c>
      <c r="AB1965">
        <v>0</v>
      </c>
      <c r="AC1965">
        <v>0</v>
      </c>
      <c r="AD1965">
        <v>0</v>
      </c>
      <c r="AE1965" s="3">
        <v>0</v>
      </c>
      <c r="AF1965" s="3">
        <v>0</v>
      </c>
      <c r="AG1965" s="3">
        <v>0</v>
      </c>
      <c r="AH1965" s="3">
        <v>0</v>
      </c>
      <c r="AI1965" s="3">
        <v>0</v>
      </c>
      <c r="AJ1965" s="3">
        <v>0</v>
      </c>
      <c r="AK1965" s="3">
        <v>4.91</v>
      </c>
      <c r="AL1965" s="3">
        <v>0</v>
      </c>
      <c r="AM1965" s="3">
        <v>0</v>
      </c>
      <c r="AN1965" s="3">
        <v>0</v>
      </c>
      <c r="AO1965" s="3">
        <v>0</v>
      </c>
      <c r="AP1965" s="3">
        <v>0</v>
      </c>
      <c r="AQ1965" s="3">
        <v>0</v>
      </c>
      <c r="AR1965" s="3">
        <v>0</v>
      </c>
      <c r="AS1965" s="3">
        <v>0</v>
      </c>
      <c r="AT1965">
        <v>0</v>
      </c>
      <c r="AU1965">
        <v>0</v>
      </c>
      <c r="AV1965">
        <v>0</v>
      </c>
      <c r="AW1965">
        <v>0</v>
      </c>
      <c r="AX1965">
        <v>0</v>
      </c>
      <c r="AY1965">
        <v>0</v>
      </c>
      <c r="AZ1965">
        <v>0</v>
      </c>
      <c r="BA1965">
        <v>0</v>
      </c>
      <c r="BB1965">
        <v>0</v>
      </c>
      <c r="BC1965">
        <v>0</v>
      </c>
      <c r="BD1965">
        <v>0</v>
      </c>
      <c r="BE1965">
        <v>0</v>
      </c>
      <c r="BF1965">
        <v>0</v>
      </c>
      <c r="BG1965">
        <v>0</v>
      </c>
      <c r="BH1965">
        <v>1</v>
      </c>
      <c r="BI1965">
        <v>3</v>
      </c>
      <c r="BJ1965">
        <v>1.6</v>
      </c>
      <c r="BK1965">
        <v>3</v>
      </c>
      <c r="BL1965" s="4">
        <v>37.619999999999997</v>
      </c>
      <c r="BM1965" s="4">
        <v>5.64</v>
      </c>
      <c r="BN1965" s="4">
        <v>43.26</v>
      </c>
      <c r="BO1965" s="4">
        <v>43.26</v>
      </c>
      <c r="BQ1965" t="s">
        <v>318</v>
      </c>
      <c r="BR1965" t="s">
        <v>358</v>
      </c>
      <c r="BS1965" s="2">
        <v>44050</v>
      </c>
      <c r="BT1965" s="1">
        <v>0.2986111111111111</v>
      </c>
      <c r="BU1965" t="s">
        <v>1764</v>
      </c>
      <c r="BV1965" t="s">
        <v>16</v>
      </c>
      <c r="BY1965">
        <v>8128.16</v>
      </c>
      <c r="BZ1965" t="s">
        <v>1427</v>
      </c>
      <c r="CC1965" t="s">
        <v>231</v>
      </c>
      <c r="CD1965">
        <v>1459</v>
      </c>
      <c r="CE1965" t="s">
        <v>2</v>
      </c>
      <c r="CI1965">
        <v>1</v>
      </c>
      <c r="CJ1965">
        <v>1</v>
      </c>
      <c r="CK1965">
        <v>22</v>
      </c>
      <c r="CL1965" t="s">
        <v>0</v>
      </c>
    </row>
    <row r="1966" spans="1:90" x14ac:dyDescent="0.3">
      <c r="A1966" t="s">
        <v>322</v>
      </c>
      <c r="B1966" t="s">
        <v>321</v>
      </c>
      <c r="C1966" t="s">
        <v>10</v>
      </c>
      <c r="E1966" t="str">
        <f>"FES1162758163"</f>
        <v>FES1162758163</v>
      </c>
      <c r="F1966" s="2">
        <v>44046</v>
      </c>
      <c r="G1966">
        <v>202102</v>
      </c>
      <c r="H1966" t="s">
        <v>25</v>
      </c>
      <c r="I1966" t="s">
        <v>23</v>
      </c>
      <c r="J1966" t="s">
        <v>362</v>
      </c>
      <c r="K1966" t="s">
        <v>7</v>
      </c>
      <c r="L1966" t="s">
        <v>31</v>
      </c>
      <c r="M1966" t="s">
        <v>30</v>
      </c>
      <c r="N1966" t="s">
        <v>1015</v>
      </c>
      <c r="O1966" t="s">
        <v>21</v>
      </c>
      <c r="P1966" t="str">
        <f>"2170747574                    "</f>
        <v xml:space="preserve">2170747574                    </v>
      </c>
      <c r="Q1966">
        <v>0</v>
      </c>
      <c r="R1966">
        <v>0</v>
      </c>
      <c r="S1966">
        <v>0</v>
      </c>
      <c r="T1966">
        <v>0</v>
      </c>
      <c r="U1966">
        <v>0</v>
      </c>
      <c r="V1966">
        <v>0</v>
      </c>
      <c r="W1966">
        <v>0</v>
      </c>
      <c r="X1966">
        <v>0</v>
      </c>
      <c r="Y1966">
        <v>0</v>
      </c>
      <c r="Z1966">
        <v>0</v>
      </c>
      <c r="AA1966">
        <v>0</v>
      </c>
      <c r="AB1966">
        <v>0</v>
      </c>
      <c r="AC1966">
        <v>0</v>
      </c>
      <c r="AD1966">
        <v>0</v>
      </c>
      <c r="AE1966" s="3">
        <v>0</v>
      </c>
      <c r="AF1966" s="3">
        <v>0</v>
      </c>
      <c r="AG1966" s="3">
        <v>0</v>
      </c>
      <c r="AH1966" s="3">
        <v>0</v>
      </c>
      <c r="AI1966" s="3">
        <v>0</v>
      </c>
      <c r="AJ1966" s="3">
        <v>0</v>
      </c>
      <c r="AK1966" s="3">
        <v>5.86</v>
      </c>
      <c r="AL1966" s="3">
        <v>0</v>
      </c>
      <c r="AM1966" s="3">
        <v>0</v>
      </c>
      <c r="AN1966" s="3">
        <v>0</v>
      </c>
      <c r="AO1966" s="3">
        <v>0</v>
      </c>
      <c r="AP1966" s="3">
        <v>0</v>
      </c>
      <c r="AQ1966" s="3">
        <v>0</v>
      </c>
      <c r="AR1966" s="3">
        <v>0</v>
      </c>
      <c r="AS1966" s="3">
        <v>0</v>
      </c>
      <c r="AT1966">
        <v>0</v>
      </c>
      <c r="AU1966">
        <v>0</v>
      </c>
      <c r="AV1966">
        <v>0</v>
      </c>
      <c r="AW1966">
        <v>0</v>
      </c>
      <c r="AX1966">
        <v>0</v>
      </c>
      <c r="AY1966">
        <v>0</v>
      </c>
      <c r="AZ1966">
        <v>0</v>
      </c>
      <c r="BA1966">
        <v>0</v>
      </c>
      <c r="BB1966">
        <v>0</v>
      </c>
      <c r="BC1966">
        <v>0</v>
      </c>
      <c r="BD1966">
        <v>0</v>
      </c>
      <c r="BE1966">
        <v>0</v>
      </c>
      <c r="BF1966">
        <v>0</v>
      </c>
      <c r="BG1966">
        <v>0</v>
      </c>
      <c r="BH1966">
        <v>1</v>
      </c>
      <c r="BI1966">
        <v>1</v>
      </c>
      <c r="BJ1966">
        <v>0.2</v>
      </c>
      <c r="BK1966">
        <v>1</v>
      </c>
      <c r="BL1966" s="4">
        <v>47.73</v>
      </c>
      <c r="BM1966" s="4">
        <v>7.16</v>
      </c>
      <c r="BN1966" s="4">
        <v>54.89</v>
      </c>
      <c r="BO1966" s="4">
        <v>54.89</v>
      </c>
      <c r="BQ1966" t="s">
        <v>318</v>
      </c>
      <c r="BR1966" t="s">
        <v>358</v>
      </c>
      <c r="BS1966" s="2">
        <v>44047</v>
      </c>
      <c r="BT1966" s="1">
        <v>0.42708333333333331</v>
      </c>
      <c r="BU1966" t="s">
        <v>1763</v>
      </c>
      <c r="BV1966" t="s">
        <v>16</v>
      </c>
      <c r="BY1966">
        <v>1200</v>
      </c>
      <c r="BZ1966" t="s">
        <v>1427</v>
      </c>
      <c r="CA1966" t="s">
        <v>1471</v>
      </c>
      <c r="CC1966" t="s">
        <v>30</v>
      </c>
      <c r="CD1966">
        <v>5201</v>
      </c>
      <c r="CE1966" t="s">
        <v>64</v>
      </c>
      <c r="CF1966" s="2">
        <v>44047</v>
      </c>
      <c r="CI1966">
        <v>1</v>
      </c>
      <c r="CJ1966">
        <v>1</v>
      </c>
      <c r="CK1966">
        <v>21</v>
      </c>
      <c r="CL1966" t="s">
        <v>0</v>
      </c>
    </row>
    <row r="1967" spans="1:90" x14ac:dyDescent="0.3">
      <c r="A1967" t="s">
        <v>322</v>
      </c>
      <c r="B1967" t="s">
        <v>321</v>
      </c>
      <c r="C1967" t="s">
        <v>10</v>
      </c>
      <c r="E1967" t="str">
        <f>"FES1162758154"</f>
        <v>FES1162758154</v>
      </c>
      <c r="F1967" s="2">
        <v>44046</v>
      </c>
      <c r="G1967">
        <v>202102</v>
      </c>
      <c r="H1967" t="s">
        <v>25</v>
      </c>
      <c r="I1967" t="s">
        <v>23</v>
      </c>
      <c r="J1967" t="s">
        <v>320</v>
      </c>
      <c r="K1967" t="s">
        <v>7</v>
      </c>
      <c r="L1967" t="s">
        <v>111</v>
      </c>
      <c r="M1967" t="s">
        <v>110</v>
      </c>
      <c r="N1967" t="s">
        <v>1439</v>
      </c>
      <c r="O1967" t="s">
        <v>18</v>
      </c>
      <c r="P1967" t="str">
        <f>"2170747438                    "</f>
        <v xml:space="preserve">2170747438                    </v>
      </c>
      <c r="Q1967">
        <v>0</v>
      </c>
      <c r="R1967">
        <v>0</v>
      </c>
      <c r="S1967">
        <v>0</v>
      </c>
      <c r="T1967">
        <v>0</v>
      </c>
      <c r="U1967">
        <v>0</v>
      </c>
      <c r="V1967">
        <v>0</v>
      </c>
      <c r="W1967">
        <v>0</v>
      </c>
      <c r="X1967">
        <v>0</v>
      </c>
      <c r="Y1967">
        <v>0</v>
      </c>
      <c r="Z1967">
        <v>0</v>
      </c>
      <c r="AA1967">
        <v>0</v>
      </c>
      <c r="AB1967">
        <v>0</v>
      </c>
      <c r="AC1967">
        <v>0</v>
      </c>
      <c r="AD1967">
        <v>0</v>
      </c>
      <c r="AE1967" s="3">
        <v>0</v>
      </c>
      <c r="AF1967" s="3">
        <v>0</v>
      </c>
      <c r="AG1967" s="3">
        <v>0</v>
      </c>
      <c r="AH1967" s="3">
        <v>0</v>
      </c>
      <c r="AI1967" s="3">
        <v>0</v>
      </c>
      <c r="AJ1967" s="3">
        <v>0</v>
      </c>
      <c r="AK1967" s="3">
        <v>7.15</v>
      </c>
      <c r="AL1967" s="3">
        <v>0</v>
      </c>
      <c r="AM1967" s="3">
        <v>0</v>
      </c>
      <c r="AN1967" s="3">
        <v>0</v>
      </c>
      <c r="AO1967" s="3">
        <v>0</v>
      </c>
      <c r="AP1967" s="3">
        <v>0</v>
      </c>
      <c r="AQ1967" s="3">
        <v>0</v>
      </c>
      <c r="AR1967" s="3">
        <v>0</v>
      </c>
      <c r="AS1967" s="3">
        <v>0</v>
      </c>
      <c r="AT1967">
        <v>0</v>
      </c>
      <c r="AU1967">
        <v>0</v>
      </c>
      <c r="AV1967">
        <v>0</v>
      </c>
      <c r="AW1967">
        <v>0</v>
      </c>
      <c r="AX1967">
        <v>0</v>
      </c>
      <c r="AY1967">
        <v>0</v>
      </c>
      <c r="AZ1967">
        <v>0</v>
      </c>
      <c r="BA1967">
        <v>0</v>
      </c>
      <c r="BB1967">
        <v>0</v>
      </c>
      <c r="BC1967">
        <v>0</v>
      </c>
      <c r="BD1967">
        <v>0</v>
      </c>
      <c r="BE1967">
        <v>0</v>
      </c>
      <c r="BF1967">
        <v>0</v>
      </c>
      <c r="BG1967">
        <v>0</v>
      </c>
      <c r="BH1967">
        <v>1</v>
      </c>
      <c r="BI1967">
        <v>6.9</v>
      </c>
      <c r="BJ1967">
        <v>12.5</v>
      </c>
      <c r="BK1967">
        <v>13</v>
      </c>
      <c r="BL1967" s="4">
        <v>58.21</v>
      </c>
      <c r="BM1967" s="4">
        <v>8.73</v>
      </c>
      <c r="BN1967" s="4">
        <v>66.94</v>
      </c>
      <c r="BO1967" s="4">
        <v>66.94</v>
      </c>
      <c r="BQ1967" t="s">
        <v>338</v>
      </c>
      <c r="BR1967" t="s">
        <v>317</v>
      </c>
      <c r="BS1967" s="2">
        <v>44047</v>
      </c>
      <c r="BT1967" s="1">
        <v>0.4375</v>
      </c>
      <c r="BU1967" t="s">
        <v>1762</v>
      </c>
      <c r="BV1967" t="s">
        <v>16</v>
      </c>
      <c r="BY1967">
        <v>62350.239999999998</v>
      </c>
      <c r="BZ1967" t="s">
        <v>1427</v>
      </c>
      <c r="CA1967" t="s">
        <v>1434</v>
      </c>
      <c r="CC1967" t="s">
        <v>110</v>
      </c>
      <c r="CD1967">
        <v>1401</v>
      </c>
      <c r="CE1967" t="s">
        <v>2</v>
      </c>
      <c r="CF1967" s="2">
        <v>44048</v>
      </c>
      <c r="CI1967">
        <v>1</v>
      </c>
      <c r="CJ1967">
        <v>1</v>
      </c>
      <c r="CK1967">
        <v>32</v>
      </c>
      <c r="CL1967" t="s">
        <v>0</v>
      </c>
    </row>
    <row r="1968" spans="1:90" x14ac:dyDescent="0.3">
      <c r="A1968" t="s">
        <v>322</v>
      </c>
      <c r="B1968" t="s">
        <v>321</v>
      </c>
      <c r="C1968" t="s">
        <v>10</v>
      </c>
      <c r="E1968" t="str">
        <f>"FES1162759781"</f>
        <v>FES1162759781</v>
      </c>
      <c r="F1968" s="2">
        <v>44055</v>
      </c>
      <c r="G1968">
        <v>202102</v>
      </c>
      <c r="H1968" t="s">
        <v>25</v>
      </c>
      <c r="I1968" t="s">
        <v>23</v>
      </c>
      <c r="J1968" t="s">
        <v>362</v>
      </c>
      <c r="K1968" t="s">
        <v>7</v>
      </c>
      <c r="L1968" t="s">
        <v>29</v>
      </c>
      <c r="M1968" t="s">
        <v>26</v>
      </c>
      <c r="N1968" t="s">
        <v>529</v>
      </c>
      <c r="O1968" t="s">
        <v>21</v>
      </c>
      <c r="P1968" t="str">
        <f>"2170748736                    "</f>
        <v xml:space="preserve">2170748736                    </v>
      </c>
      <c r="Q1968">
        <v>0</v>
      </c>
      <c r="R1968">
        <v>0</v>
      </c>
      <c r="S1968">
        <v>0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0</v>
      </c>
      <c r="Z1968">
        <v>0</v>
      </c>
      <c r="AA1968">
        <v>0</v>
      </c>
      <c r="AB1968">
        <v>0</v>
      </c>
      <c r="AC1968">
        <v>0</v>
      </c>
      <c r="AD1968">
        <v>0</v>
      </c>
      <c r="AE1968" s="3">
        <v>0</v>
      </c>
      <c r="AF1968" s="3">
        <v>0</v>
      </c>
      <c r="AG1968" s="3">
        <v>0</v>
      </c>
      <c r="AH1968" s="3">
        <v>0</v>
      </c>
      <c r="AI1968" s="3">
        <v>0</v>
      </c>
      <c r="AJ1968" s="3">
        <v>0</v>
      </c>
      <c r="AK1968" s="3">
        <v>6.28</v>
      </c>
      <c r="AL1968" s="3">
        <v>0</v>
      </c>
      <c r="AM1968" s="3">
        <v>0</v>
      </c>
      <c r="AN1968" s="3">
        <v>0</v>
      </c>
      <c r="AO1968" s="3">
        <v>0</v>
      </c>
      <c r="AP1968" s="3">
        <v>0</v>
      </c>
      <c r="AQ1968" s="3">
        <v>0</v>
      </c>
      <c r="AR1968" s="3">
        <v>0</v>
      </c>
      <c r="AS1968" s="3">
        <v>0</v>
      </c>
      <c r="AT1968">
        <v>0</v>
      </c>
      <c r="AU1968">
        <v>0</v>
      </c>
      <c r="AV1968">
        <v>0</v>
      </c>
      <c r="AW1968">
        <v>0</v>
      </c>
      <c r="AX1968">
        <v>0</v>
      </c>
      <c r="AY1968">
        <v>0</v>
      </c>
      <c r="AZ1968">
        <v>0</v>
      </c>
      <c r="BA1968">
        <v>0</v>
      </c>
      <c r="BB1968">
        <v>0</v>
      </c>
      <c r="BC1968">
        <v>0</v>
      </c>
      <c r="BD1968">
        <v>0</v>
      </c>
      <c r="BE1968">
        <v>0</v>
      </c>
      <c r="BF1968">
        <v>0</v>
      </c>
      <c r="BG1968">
        <v>0</v>
      </c>
      <c r="BH1968">
        <v>1</v>
      </c>
      <c r="BI1968">
        <v>1</v>
      </c>
      <c r="BJ1968">
        <v>0.2</v>
      </c>
      <c r="BK1968">
        <v>1</v>
      </c>
      <c r="BL1968" s="4">
        <v>48.15</v>
      </c>
      <c r="BM1968" s="4">
        <v>7.22</v>
      </c>
      <c r="BN1968" s="4">
        <v>55.37</v>
      </c>
      <c r="BO1968" s="4">
        <v>55.37</v>
      </c>
      <c r="BQ1968" t="s">
        <v>385</v>
      </c>
      <c r="BR1968" t="s">
        <v>358</v>
      </c>
      <c r="BS1968" s="2">
        <v>44056</v>
      </c>
      <c r="BT1968" s="1">
        <v>0.3659722222222222</v>
      </c>
      <c r="BU1968" t="s">
        <v>1409</v>
      </c>
      <c r="BV1968" t="s">
        <v>16</v>
      </c>
      <c r="BY1968">
        <v>1200</v>
      </c>
      <c r="CA1968" t="s">
        <v>27</v>
      </c>
      <c r="CC1968" t="s">
        <v>26</v>
      </c>
      <c r="CD1968">
        <v>6001</v>
      </c>
      <c r="CE1968" t="s">
        <v>64</v>
      </c>
      <c r="CF1968" s="2">
        <v>44056</v>
      </c>
      <c r="CI1968">
        <v>1</v>
      </c>
      <c r="CJ1968">
        <v>1</v>
      </c>
      <c r="CK1968">
        <v>21</v>
      </c>
      <c r="CL1968" t="s">
        <v>0</v>
      </c>
    </row>
    <row r="1969" spans="1:90" x14ac:dyDescent="0.3">
      <c r="A1969" t="s">
        <v>322</v>
      </c>
      <c r="B1969" t="s">
        <v>321</v>
      </c>
      <c r="C1969" t="s">
        <v>10</v>
      </c>
      <c r="E1969" t="str">
        <f>"FES1162759318"</f>
        <v>FES1162759318</v>
      </c>
      <c r="F1969" s="2">
        <v>44049</v>
      </c>
      <c r="G1969">
        <v>202102</v>
      </c>
      <c r="H1969" t="s">
        <v>25</v>
      </c>
      <c r="I1969" t="s">
        <v>23</v>
      </c>
      <c r="J1969" t="s">
        <v>362</v>
      </c>
      <c r="K1969" t="s">
        <v>7</v>
      </c>
      <c r="L1969" t="s">
        <v>60</v>
      </c>
      <c r="M1969" t="s">
        <v>58</v>
      </c>
      <c r="N1969" t="s">
        <v>1761</v>
      </c>
      <c r="O1969" t="s">
        <v>21</v>
      </c>
      <c r="P1969" t="str">
        <f>"2170746992                    "</f>
        <v xml:space="preserve">2170746992                    </v>
      </c>
      <c r="Q1969">
        <v>0</v>
      </c>
      <c r="R1969">
        <v>0</v>
      </c>
      <c r="S1969">
        <v>0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0</v>
      </c>
      <c r="Z1969">
        <v>0</v>
      </c>
      <c r="AA1969">
        <v>0</v>
      </c>
      <c r="AB1969">
        <v>0</v>
      </c>
      <c r="AC1969">
        <v>0</v>
      </c>
      <c r="AD1969">
        <v>0</v>
      </c>
      <c r="AE1969" s="3">
        <v>0</v>
      </c>
      <c r="AF1969" s="3">
        <v>0</v>
      </c>
      <c r="AG1969" s="3">
        <v>0</v>
      </c>
      <c r="AH1969" s="3">
        <v>0</v>
      </c>
      <c r="AI1969" s="3">
        <v>0</v>
      </c>
      <c r="AJ1969" s="3">
        <v>0</v>
      </c>
      <c r="AK1969" s="3">
        <v>6.28</v>
      </c>
      <c r="AL1969" s="3">
        <v>0</v>
      </c>
      <c r="AM1969" s="3">
        <v>0</v>
      </c>
      <c r="AN1969" s="3">
        <v>0</v>
      </c>
      <c r="AO1969" s="3">
        <v>0</v>
      </c>
      <c r="AP1969" s="3">
        <v>0</v>
      </c>
      <c r="AQ1969" s="3">
        <v>0</v>
      </c>
      <c r="AR1969" s="3">
        <v>0</v>
      </c>
      <c r="AS1969" s="3">
        <v>0</v>
      </c>
      <c r="AT1969">
        <v>0</v>
      </c>
      <c r="AU1969">
        <v>0</v>
      </c>
      <c r="AV1969">
        <v>0</v>
      </c>
      <c r="AW1969">
        <v>0</v>
      </c>
      <c r="AX1969">
        <v>0</v>
      </c>
      <c r="AY1969">
        <v>0</v>
      </c>
      <c r="AZ1969">
        <v>0</v>
      </c>
      <c r="BA1969">
        <v>0</v>
      </c>
      <c r="BB1969">
        <v>0</v>
      </c>
      <c r="BC1969">
        <v>0</v>
      </c>
      <c r="BD1969">
        <v>0</v>
      </c>
      <c r="BE1969">
        <v>0</v>
      </c>
      <c r="BF1969">
        <v>0</v>
      </c>
      <c r="BG1969">
        <v>0</v>
      </c>
      <c r="BH1969">
        <v>1</v>
      </c>
      <c r="BI1969">
        <v>1</v>
      </c>
      <c r="BJ1969">
        <v>1.2</v>
      </c>
      <c r="BK1969">
        <v>1.5</v>
      </c>
      <c r="BL1969" s="4">
        <v>48.15</v>
      </c>
      <c r="BM1969" s="4">
        <v>7.22</v>
      </c>
      <c r="BN1969" s="4">
        <v>55.37</v>
      </c>
      <c r="BO1969" s="4">
        <v>55.37</v>
      </c>
      <c r="BQ1969" t="s">
        <v>1760</v>
      </c>
      <c r="BR1969" t="s">
        <v>358</v>
      </c>
      <c r="BS1969" s="2">
        <v>44050</v>
      </c>
      <c r="BT1969" s="1">
        <v>0.4236111111111111</v>
      </c>
      <c r="BU1969" t="s">
        <v>1759</v>
      </c>
      <c r="BV1969" t="s">
        <v>16</v>
      </c>
      <c r="BY1969">
        <v>6199.15</v>
      </c>
      <c r="CC1969" t="s">
        <v>58</v>
      </c>
      <c r="CD1969">
        <v>183</v>
      </c>
      <c r="CE1969" t="s">
        <v>2</v>
      </c>
      <c r="CF1969" s="2">
        <v>44050</v>
      </c>
      <c r="CI1969">
        <v>1</v>
      </c>
      <c r="CJ1969">
        <v>1</v>
      </c>
      <c r="CK1969">
        <v>21</v>
      </c>
      <c r="CL1969" t="s">
        <v>0</v>
      </c>
    </row>
    <row r="1970" spans="1:90" x14ac:dyDescent="0.3">
      <c r="A1970" t="s">
        <v>322</v>
      </c>
      <c r="B1970" t="s">
        <v>321</v>
      </c>
      <c r="C1970" t="s">
        <v>10</v>
      </c>
      <c r="E1970" t="str">
        <f>"FES1162758446"</f>
        <v>FES1162758446</v>
      </c>
      <c r="F1970" s="2">
        <v>44046</v>
      </c>
      <c r="G1970">
        <v>202102</v>
      </c>
      <c r="H1970" t="s">
        <v>25</v>
      </c>
      <c r="I1970" t="s">
        <v>23</v>
      </c>
      <c r="J1970" t="s">
        <v>362</v>
      </c>
      <c r="K1970" t="s">
        <v>7</v>
      </c>
      <c r="L1970" t="s">
        <v>29</v>
      </c>
      <c r="M1970" t="s">
        <v>26</v>
      </c>
      <c r="N1970" t="s">
        <v>684</v>
      </c>
      <c r="O1970" t="s">
        <v>21</v>
      </c>
      <c r="P1970" t="str">
        <f>"2170746803                    "</f>
        <v xml:space="preserve">2170746803                    </v>
      </c>
      <c r="Q1970">
        <v>0</v>
      </c>
      <c r="R1970">
        <v>0</v>
      </c>
      <c r="S1970">
        <v>0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0</v>
      </c>
      <c r="AB1970">
        <v>0</v>
      </c>
      <c r="AC1970">
        <v>0</v>
      </c>
      <c r="AD1970">
        <v>0</v>
      </c>
      <c r="AE1970" s="3">
        <v>0</v>
      </c>
      <c r="AF1970" s="3">
        <v>0</v>
      </c>
      <c r="AG1970" s="3">
        <v>0</v>
      </c>
      <c r="AH1970" s="3">
        <v>0</v>
      </c>
      <c r="AI1970" s="3">
        <v>0</v>
      </c>
      <c r="AJ1970" s="3">
        <v>0</v>
      </c>
      <c r="AK1970" s="3">
        <v>5.86</v>
      </c>
      <c r="AL1970" s="3">
        <v>0</v>
      </c>
      <c r="AM1970" s="3">
        <v>0</v>
      </c>
      <c r="AN1970" s="3">
        <v>0</v>
      </c>
      <c r="AO1970" s="3">
        <v>0</v>
      </c>
      <c r="AP1970" s="3">
        <v>0</v>
      </c>
      <c r="AQ1970" s="3">
        <v>0</v>
      </c>
      <c r="AR1970" s="3">
        <v>0</v>
      </c>
      <c r="AS1970" s="3">
        <v>0</v>
      </c>
      <c r="AT1970">
        <v>0</v>
      </c>
      <c r="AU1970">
        <v>0</v>
      </c>
      <c r="AV1970">
        <v>0</v>
      </c>
      <c r="AW1970">
        <v>0</v>
      </c>
      <c r="AX1970">
        <v>0</v>
      </c>
      <c r="AY1970">
        <v>0</v>
      </c>
      <c r="AZ1970">
        <v>0</v>
      </c>
      <c r="BA1970">
        <v>0</v>
      </c>
      <c r="BB1970">
        <v>0</v>
      </c>
      <c r="BC1970">
        <v>0</v>
      </c>
      <c r="BD1970">
        <v>0</v>
      </c>
      <c r="BE1970">
        <v>0</v>
      </c>
      <c r="BF1970">
        <v>0</v>
      </c>
      <c r="BG1970">
        <v>0</v>
      </c>
      <c r="BH1970">
        <v>1</v>
      </c>
      <c r="BI1970">
        <v>1</v>
      </c>
      <c r="BJ1970">
        <v>0.2</v>
      </c>
      <c r="BK1970">
        <v>1</v>
      </c>
      <c r="BL1970" s="4">
        <v>47.73</v>
      </c>
      <c r="BM1970" s="4">
        <v>7.16</v>
      </c>
      <c r="BN1970" s="4">
        <v>54.89</v>
      </c>
      <c r="BO1970" s="4">
        <v>54.89</v>
      </c>
      <c r="BQ1970" t="s">
        <v>385</v>
      </c>
      <c r="BR1970" t="s">
        <v>358</v>
      </c>
      <c r="BS1970" s="2">
        <v>44047</v>
      </c>
      <c r="BT1970" s="1">
        <v>0.34027777777777773</v>
      </c>
      <c r="BU1970" t="s">
        <v>683</v>
      </c>
      <c r="BV1970" t="s">
        <v>16</v>
      </c>
      <c r="BY1970">
        <v>1200</v>
      </c>
      <c r="BZ1970" t="s">
        <v>1427</v>
      </c>
      <c r="CA1970" t="s">
        <v>78</v>
      </c>
      <c r="CC1970" t="s">
        <v>26</v>
      </c>
      <c r="CD1970">
        <v>6001</v>
      </c>
      <c r="CE1970" t="s">
        <v>64</v>
      </c>
      <c r="CF1970" s="2">
        <v>44047</v>
      </c>
      <c r="CI1970">
        <v>1</v>
      </c>
      <c r="CJ1970">
        <v>1</v>
      </c>
      <c r="CK1970">
        <v>21</v>
      </c>
      <c r="CL1970" t="s">
        <v>0</v>
      </c>
    </row>
    <row r="1971" spans="1:90" x14ac:dyDescent="0.3">
      <c r="A1971" t="s">
        <v>322</v>
      </c>
      <c r="B1971" t="s">
        <v>321</v>
      </c>
      <c r="C1971" t="s">
        <v>10</v>
      </c>
      <c r="E1971" t="str">
        <f>"FES1162759470"</f>
        <v>FES1162759470</v>
      </c>
      <c r="F1971" s="2">
        <v>44050</v>
      </c>
      <c r="G1971">
        <v>202102</v>
      </c>
      <c r="H1971" t="s">
        <v>25</v>
      </c>
      <c r="I1971" t="s">
        <v>23</v>
      </c>
      <c r="J1971" t="s">
        <v>362</v>
      </c>
      <c r="K1971" t="s">
        <v>7</v>
      </c>
      <c r="L1971" t="s">
        <v>35</v>
      </c>
      <c r="M1971" t="s">
        <v>32</v>
      </c>
      <c r="N1971" t="s">
        <v>1758</v>
      </c>
      <c r="O1971" t="s">
        <v>21</v>
      </c>
      <c r="P1971" t="str">
        <f>"2170748421                    "</f>
        <v xml:space="preserve">2170748421                    </v>
      </c>
      <c r="Q1971">
        <v>0</v>
      </c>
      <c r="R1971">
        <v>0</v>
      </c>
      <c r="S1971">
        <v>0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0</v>
      </c>
      <c r="AA1971">
        <v>0</v>
      </c>
      <c r="AB1971">
        <v>0</v>
      </c>
      <c r="AC1971">
        <v>0</v>
      </c>
      <c r="AD1971">
        <v>0</v>
      </c>
      <c r="AE1971" s="3">
        <v>0</v>
      </c>
      <c r="AF1971" s="3">
        <v>0</v>
      </c>
      <c r="AG1971" s="3">
        <v>0</v>
      </c>
      <c r="AH1971" s="3">
        <v>0</v>
      </c>
      <c r="AI1971" s="3">
        <v>0</v>
      </c>
      <c r="AJ1971" s="3">
        <v>0</v>
      </c>
      <c r="AK1971" s="3">
        <v>6.08</v>
      </c>
      <c r="AL1971" s="3">
        <v>0</v>
      </c>
      <c r="AM1971" s="3">
        <v>0</v>
      </c>
      <c r="AN1971" s="3">
        <v>0</v>
      </c>
      <c r="AO1971" s="3">
        <v>0</v>
      </c>
      <c r="AP1971" s="3">
        <v>0</v>
      </c>
      <c r="AQ1971" s="3">
        <v>0</v>
      </c>
      <c r="AR1971" s="3">
        <v>0</v>
      </c>
      <c r="AS1971" s="3">
        <v>0</v>
      </c>
      <c r="AT1971">
        <v>0</v>
      </c>
      <c r="AU1971">
        <v>0</v>
      </c>
      <c r="AV1971">
        <v>0</v>
      </c>
      <c r="AW1971">
        <v>0</v>
      </c>
      <c r="AX1971">
        <v>0</v>
      </c>
      <c r="AY1971">
        <v>0</v>
      </c>
      <c r="AZ1971">
        <v>0</v>
      </c>
      <c r="BA1971">
        <v>0</v>
      </c>
      <c r="BB1971">
        <v>0</v>
      </c>
      <c r="BC1971">
        <v>0</v>
      </c>
      <c r="BD1971">
        <v>0</v>
      </c>
      <c r="BE1971">
        <v>0</v>
      </c>
      <c r="BF1971">
        <v>0</v>
      </c>
      <c r="BG1971">
        <v>0</v>
      </c>
      <c r="BH1971">
        <v>2</v>
      </c>
      <c r="BI1971">
        <v>10</v>
      </c>
      <c r="BJ1971">
        <v>5.5</v>
      </c>
      <c r="BK1971">
        <v>10</v>
      </c>
      <c r="BL1971" s="4">
        <v>46.63</v>
      </c>
      <c r="BM1971" s="4">
        <v>6.99</v>
      </c>
      <c r="BN1971" s="4">
        <v>53.62</v>
      </c>
      <c r="BO1971" s="4">
        <v>53.62</v>
      </c>
      <c r="BQ1971" t="s">
        <v>318</v>
      </c>
      <c r="BR1971" t="s">
        <v>358</v>
      </c>
      <c r="BS1971" s="2">
        <v>44054</v>
      </c>
      <c r="BT1971" s="1">
        <v>0.4375</v>
      </c>
      <c r="BU1971" t="s">
        <v>1757</v>
      </c>
      <c r="BV1971" t="s">
        <v>16</v>
      </c>
      <c r="BY1971">
        <v>27580.02</v>
      </c>
      <c r="CC1971" t="s">
        <v>32</v>
      </c>
      <c r="CD1971">
        <v>2091</v>
      </c>
      <c r="CE1971" t="s">
        <v>325</v>
      </c>
      <c r="CI1971">
        <v>1</v>
      </c>
      <c r="CJ1971">
        <v>2</v>
      </c>
      <c r="CK1971">
        <v>22</v>
      </c>
      <c r="CL1971" t="s">
        <v>0</v>
      </c>
    </row>
    <row r="1972" spans="1:90" x14ac:dyDescent="0.3">
      <c r="A1972" t="s">
        <v>322</v>
      </c>
      <c r="B1972" t="s">
        <v>321</v>
      </c>
      <c r="C1972" t="s">
        <v>10</v>
      </c>
      <c r="E1972" t="str">
        <f>"FES1162758684"</f>
        <v>FES1162758684</v>
      </c>
      <c r="F1972" s="2">
        <v>44047</v>
      </c>
      <c r="G1972">
        <v>202102</v>
      </c>
      <c r="H1972" t="s">
        <v>25</v>
      </c>
      <c r="I1972" t="s">
        <v>23</v>
      </c>
      <c r="J1972" t="s">
        <v>362</v>
      </c>
      <c r="K1972" t="s">
        <v>7</v>
      </c>
      <c r="L1972" t="s">
        <v>265</v>
      </c>
      <c r="M1972" t="s">
        <v>264</v>
      </c>
      <c r="N1972" t="s">
        <v>1756</v>
      </c>
      <c r="O1972" t="s">
        <v>21</v>
      </c>
      <c r="P1972" t="str">
        <f>"2170747798                    "</f>
        <v xml:space="preserve">2170747798                    </v>
      </c>
      <c r="Q1972">
        <v>0</v>
      </c>
      <c r="R1972">
        <v>0</v>
      </c>
      <c r="S1972">
        <v>0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0</v>
      </c>
      <c r="AB1972">
        <v>0</v>
      </c>
      <c r="AC1972">
        <v>0</v>
      </c>
      <c r="AD1972">
        <v>0</v>
      </c>
      <c r="AE1972" s="3">
        <v>0</v>
      </c>
      <c r="AF1972" s="3">
        <v>0</v>
      </c>
      <c r="AG1972" s="3">
        <v>0</v>
      </c>
      <c r="AH1972" s="3">
        <v>0</v>
      </c>
      <c r="AI1972" s="3">
        <v>0</v>
      </c>
      <c r="AJ1972" s="3">
        <v>0</v>
      </c>
      <c r="AK1972" s="3">
        <v>11.36</v>
      </c>
      <c r="AL1972" s="3">
        <v>0</v>
      </c>
      <c r="AM1972" s="3">
        <v>0</v>
      </c>
      <c r="AN1972" s="3">
        <v>0</v>
      </c>
      <c r="AO1972" s="3">
        <v>0</v>
      </c>
      <c r="AP1972" s="3">
        <v>0</v>
      </c>
      <c r="AQ1972" s="3">
        <v>0</v>
      </c>
      <c r="AR1972" s="3">
        <v>0</v>
      </c>
      <c r="AS1972" s="3">
        <v>0</v>
      </c>
      <c r="AT1972">
        <v>0</v>
      </c>
      <c r="AU1972">
        <v>0</v>
      </c>
      <c r="AV1972">
        <v>0</v>
      </c>
      <c r="AW1972">
        <v>0</v>
      </c>
      <c r="AX1972">
        <v>0</v>
      </c>
      <c r="AY1972">
        <v>0</v>
      </c>
      <c r="AZ1972">
        <v>0</v>
      </c>
      <c r="BA1972">
        <v>0</v>
      </c>
      <c r="BB1972">
        <v>0</v>
      </c>
      <c r="BC1972">
        <v>0</v>
      </c>
      <c r="BD1972">
        <v>0</v>
      </c>
      <c r="BE1972">
        <v>0</v>
      </c>
      <c r="BF1972">
        <v>0</v>
      </c>
      <c r="BG1972">
        <v>0</v>
      </c>
      <c r="BH1972">
        <v>1</v>
      </c>
      <c r="BI1972">
        <v>1</v>
      </c>
      <c r="BJ1972">
        <v>0.2</v>
      </c>
      <c r="BK1972">
        <v>1</v>
      </c>
      <c r="BL1972" s="4">
        <v>92.48</v>
      </c>
      <c r="BM1972" s="4">
        <v>13.87</v>
      </c>
      <c r="BN1972" s="4">
        <v>106.35</v>
      </c>
      <c r="BO1972" s="4">
        <v>106.35</v>
      </c>
      <c r="BQ1972" t="s">
        <v>385</v>
      </c>
      <c r="BR1972" t="s">
        <v>358</v>
      </c>
      <c r="BS1972" s="2">
        <v>44048</v>
      </c>
      <c r="BT1972" s="1">
        <v>0.41666666666666669</v>
      </c>
      <c r="BU1972" t="s">
        <v>1755</v>
      </c>
      <c r="BV1972" t="s">
        <v>16</v>
      </c>
      <c r="BY1972">
        <v>1200</v>
      </c>
      <c r="BZ1972" t="s">
        <v>1427</v>
      </c>
      <c r="CA1972" t="s">
        <v>121</v>
      </c>
      <c r="CC1972" t="s">
        <v>264</v>
      </c>
      <c r="CD1972">
        <v>1900</v>
      </c>
      <c r="CE1972" t="s">
        <v>64</v>
      </c>
      <c r="CF1972" s="2">
        <v>44049</v>
      </c>
      <c r="CI1972">
        <v>1</v>
      </c>
      <c r="CJ1972">
        <v>1</v>
      </c>
      <c r="CK1972">
        <v>23</v>
      </c>
      <c r="CL1972" t="s">
        <v>0</v>
      </c>
    </row>
    <row r="1973" spans="1:90" x14ac:dyDescent="0.3">
      <c r="A1973" t="s">
        <v>322</v>
      </c>
      <c r="B1973" t="s">
        <v>321</v>
      </c>
      <c r="C1973" t="s">
        <v>10</v>
      </c>
      <c r="E1973" t="str">
        <f>"FES1162758569"</f>
        <v>FES1162758569</v>
      </c>
      <c r="F1973" s="2">
        <v>44047</v>
      </c>
      <c r="G1973">
        <v>202102</v>
      </c>
      <c r="H1973" t="s">
        <v>25</v>
      </c>
      <c r="I1973" t="s">
        <v>23</v>
      </c>
      <c r="J1973" t="s">
        <v>362</v>
      </c>
      <c r="K1973" t="s">
        <v>7</v>
      </c>
      <c r="L1973" t="s">
        <v>232</v>
      </c>
      <c r="M1973" t="s">
        <v>231</v>
      </c>
      <c r="N1973" t="s">
        <v>906</v>
      </c>
      <c r="O1973" t="s">
        <v>21</v>
      </c>
      <c r="P1973" t="str">
        <f>"2170738208                    "</f>
        <v xml:space="preserve">2170738208                    </v>
      </c>
      <c r="Q1973">
        <v>0</v>
      </c>
      <c r="R1973">
        <v>0</v>
      </c>
      <c r="S1973">
        <v>0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0</v>
      </c>
      <c r="AB1973">
        <v>0</v>
      </c>
      <c r="AC1973">
        <v>0</v>
      </c>
      <c r="AD1973">
        <v>0</v>
      </c>
      <c r="AE1973" s="3">
        <v>0</v>
      </c>
      <c r="AF1973" s="3">
        <v>0</v>
      </c>
      <c r="AG1973" s="3">
        <v>0</v>
      </c>
      <c r="AH1973" s="3">
        <v>0</v>
      </c>
      <c r="AI1973" s="3">
        <v>0</v>
      </c>
      <c r="AJ1973" s="3">
        <v>0</v>
      </c>
      <c r="AK1973" s="3">
        <v>4.58</v>
      </c>
      <c r="AL1973" s="3">
        <v>0</v>
      </c>
      <c r="AM1973" s="3">
        <v>0</v>
      </c>
      <c r="AN1973" s="3">
        <v>0</v>
      </c>
      <c r="AO1973" s="3">
        <v>0</v>
      </c>
      <c r="AP1973" s="3">
        <v>0</v>
      </c>
      <c r="AQ1973" s="3">
        <v>0</v>
      </c>
      <c r="AR1973" s="3">
        <v>0</v>
      </c>
      <c r="AS1973" s="3">
        <v>0</v>
      </c>
      <c r="AT1973">
        <v>0</v>
      </c>
      <c r="AU1973">
        <v>0</v>
      </c>
      <c r="AV1973">
        <v>0</v>
      </c>
      <c r="AW1973">
        <v>0</v>
      </c>
      <c r="AX1973">
        <v>0</v>
      </c>
      <c r="AY1973">
        <v>0</v>
      </c>
      <c r="AZ1973">
        <v>0</v>
      </c>
      <c r="BA1973">
        <v>0</v>
      </c>
      <c r="BB1973">
        <v>0</v>
      </c>
      <c r="BC1973">
        <v>0</v>
      </c>
      <c r="BD1973">
        <v>0</v>
      </c>
      <c r="BE1973">
        <v>0</v>
      </c>
      <c r="BF1973">
        <v>0</v>
      </c>
      <c r="BG1973">
        <v>0</v>
      </c>
      <c r="BH1973">
        <v>1</v>
      </c>
      <c r="BI1973">
        <v>2.7</v>
      </c>
      <c r="BJ1973">
        <v>0.8</v>
      </c>
      <c r="BK1973">
        <v>3</v>
      </c>
      <c r="BL1973" s="4">
        <v>37.29</v>
      </c>
      <c r="BM1973" s="4">
        <v>5.59</v>
      </c>
      <c r="BN1973" s="4">
        <v>42.88</v>
      </c>
      <c r="BO1973" s="4">
        <v>42.88</v>
      </c>
      <c r="BQ1973" t="s">
        <v>905</v>
      </c>
      <c r="BR1973" t="s">
        <v>358</v>
      </c>
      <c r="BS1973" s="2">
        <v>44048</v>
      </c>
      <c r="BT1973" s="1">
        <v>0.41666666666666669</v>
      </c>
      <c r="BU1973" t="s">
        <v>1381</v>
      </c>
      <c r="BV1973" t="s">
        <v>16</v>
      </c>
      <c r="BY1973">
        <v>3932.54</v>
      </c>
      <c r="BZ1973" t="s">
        <v>1427</v>
      </c>
      <c r="CA1973" t="s">
        <v>121</v>
      </c>
      <c r="CC1973" t="s">
        <v>231</v>
      </c>
      <c r="CD1973">
        <v>1459</v>
      </c>
      <c r="CE1973" t="s">
        <v>2</v>
      </c>
      <c r="CF1973" s="2">
        <v>44050</v>
      </c>
      <c r="CI1973">
        <v>1</v>
      </c>
      <c r="CJ1973">
        <v>1</v>
      </c>
      <c r="CK1973">
        <v>22</v>
      </c>
      <c r="CL1973" t="s">
        <v>0</v>
      </c>
    </row>
    <row r="1974" spans="1:90" x14ac:dyDescent="0.3">
      <c r="A1974" t="s">
        <v>322</v>
      </c>
      <c r="B1974" t="s">
        <v>321</v>
      </c>
      <c r="C1974" t="s">
        <v>10</v>
      </c>
      <c r="E1974" t="str">
        <f>"FES1162758744"</f>
        <v>FES1162758744</v>
      </c>
      <c r="F1974" s="2">
        <v>44047</v>
      </c>
      <c r="G1974">
        <v>202102</v>
      </c>
      <c r="H1974" t="s">
        <v>25</v>
      </c>
      <c r="I1974" t="s">
        <v>23</v>
      </c>
      <c r="J1974" t="s">
        <v>362</v>
      </c>
      <c r="K1974" t="s">
        <v>7</v>
      </c>
      <c r="L1974" t="s">
        <v>9</v>
      </c>
      <c r="M1974" t="s">
        <v>8</v>
      </c>
      <c r="N1974" t="s">
        <v>1167</v>
      </c>
      <c r="O1974" t="s">
        <v>21</v>
      </c>
      <c r="P1974" t="str">
        <f>"2170747866                    "</f>
        <v xml:space="preserve">2170747866                    </v>
      </c>
      <c r="Q1974">
        <v>0</v>
      </c>
      <c r="R1974">
        <v>0</v>
      </c>
      <c r="S1974">
        <v>0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0</v>
      </c>
      <c r="AA1974">
        <v>0</v>
      </c>
      <c r="AB1974">
        <v>0</v>
      </c>
      <c r="AC1974">
        <v>0</v>
      </c>
      <c r="AD1974">
        <v>0</v>
      </c>
      <c r="AE1974" s="3">
        <v>0</v>
      </c>
      <c r="AF1974" s="3">
        <v>0</v>
      </c>
      <c r="AG1974" s="3">
        <v>0</v>
      </c>
      <c r="AH1974" s="3">
        <v>0</v>
      </c>
      <c r="AI1974" s="3">
        <v>0</v>
      </c>
      <c r="AJ1974" s="3">
        <v>0</v>
      </c>
      <c r="AK1974" s="3">
        <v>19.04</v>
      </c>
      <c r="AL1974" s="3">
        <v>0</v>
      </c>
      <c r="AM1974" s="3">
        <v>0</v>
      </c>
      <c r="AN1974" s="3">
        <v>0</v>
      </c>
      <c r="AO1974" s="3">
        <v>0</v>
      </c>
      <c r="AP1974" s="3">
        <v>0</v>
      </c>
      <c r="AQ1974" s="3">
        <v>0</v>
      </c>
      <c r="AR1974" s="3">
        <v>0</v>
      </c>
      <c r="AS1974" s="3">
        <v>0</v>
      </c>
      <c r="AT1974">
        <v>0</v>
      </c>
      <c r="AU1974">
        <v>0</v>
      </c>
      <c r="AV1974">
        <v>0</v>
      </c>
      <c r="AW1974">
        <v>0</v>
      </c>
      <c r="AX1974">
        <v>0</v>
      </c>
      <c r="AY1974">
        <v>0</v>
      </c>
      <c r="AZ1974">
        <v>0</v>
      </c>
      <c r="BA1974">
        <v>0</v>
      </c>
      <c r="BB1974">
        <v>0</v>
      </c>
      <c r="BC1974">
        <v>0</v>
      </c>
      <c r="BD1974">
        <v>0</v>
      </c>
      <c r="BE1974">
        <v>0</v>
      </c>
      <c r="BF1974">
        <v>0</v>
      </c>
      <c r="BG1974">
        <v>0</v>
      </c>
      <c r="BH1974">
        <v>1</v>
      </c>
      <c r="BI1974">
        <v>4.5</v>
      </c>
      <c r="BJ1974">
        <v>6.5</v>
      </c>
      <c r="BK1974">
        <v>6.5</v>
      </c>
      <c r="BL1974" s="4">
        <v>155.05000000000001</v>
      </c>
      <c r="BM1974" s="4">
        <v>23.26</v>
      </c>
      <c r="BN1974" s="4">
        <v>178.31</v>
      </c>
      <c r="BO1974" s="4">
        <v>178.31</v>
      </c>
      <c r="BQ1974" t="s">
        <v>318</v>
      </c>
      <c r="BR1974" t="s">
        <v>358</v>
      </c>
      <c r="BS1974" s="2">
        <v>44048</v>
      </c>
      <c r="BT1974" s="1">
        <v>0.4458333333333333</v>
      </c>
      <c r="BU1974" t="s">
        <v>478</v>
      </c>
      <c r="BV1974" t="s">
        <v>0</v>
      </c>
      <c r="BW1974" t="s">
        <v>48</v>
      </c>
      <c r="BX1974" t="s">
        <v>76</v>
      </c>
      <c r="BY1974">
        <v>32411.34</v>
      </c>
      <c r="BZ1974" t="s">
        <v>1427</v>
      </c>
      <c r="CA1974" t="s">
        <v>38</v>
      </c>
      <c r="CC1974" t="s">
        <v>8</v>
      </c>
      <c r="CD1974">
        <v>7460</v>
      </c>
      <c r="CE1974" t="s">
        <v>2</v>
      </c>
      <c r="CF1974" s="2">
        <v>44049</v>
      </c>
      <c r="CI1974">
        <v>1</v>
      </c>
      <c r="CJ1974">
        <v>1</v>
      </c>
      <c r="CK1974">
        <v>21</v>
      </c>
      <c r="CL1974" t="s">
        <v>0</v>
      </c>
    </row>
    <row r="1975" spans="1:90" x14ac:dyDescent="0.3">
      <c r="A1975" t="s">
        <v>322</v>
      </c>
      <c r="B1975" t="s">
        <v>321</v>
      </c>
      <c r="C1975" t="s">
        <v>10</v>
      </c>
      <c r="E1975" t="str">
        <f>"FES1162759973"</f>
        <v>FES1162759973</v>
      </c>
      <c r="F1975" s="2">
        <v>44055</v>
      </c>
      <c r="G1975">
        <v>202102</v>
      </c>
      <c r="H1975" t="s">
        <v>25</v>
      </c>
      <c r="I1975" t="s">
        <v>23</v>
      </c>
      <c r="J1975" t="s">
        <v>362</v>
      </c>
      <c r="K1975" t="s">
        <v>7</v>
      </c>
      <c r="L1975" t="s">
        <v>46</v>
      </c>
      <c r="M1975" t="s">
        <v>44</v>
      </c>
      <c r="N1975" t="s">
        <v>494</v>
      </c>
      <c r="O1975" t="s">
        <v>21</v>
      </c>
      <c r="P1975" t="str">
        <f>"2170748861                    "</f>
        <v xml:space="preserve">2170748861                    </v>
      </c>
      <c r="Q1975">
        <v>0</v>
      </c>
      <c r="R1975">
        <v>0</v>
      </c>
      <c r="S1975">
        <v>0</v>
      </c>
      <c r="T1975">
        <v>0</v>
      </c>
      <c r="U1975">
        <v>0</v>
      </c>
      <c r="V1975">
        <v>0</v>
      </c>
      <c r="W1975">
        <v>0</v>
      </c>
      <c r="X1975">
        <v>0</v>
      </c>
      <c r="Y1975">
        <v>0</v>
      </c>
      <c r="Z1975">
        <v>0</v>
      </c>
      <c r="AA1975">
        <v>0</v>
      </c>
      <c r="AB1975">
        <v>0</v>
      </c>
      <c r="AC1975">
        <v>0</v>
      </c>
      <c r="AD1975">
        <v>0</v>
      </c>
      <c r="AE1975" s="3">
        <v>0</v>
      </c>
      <c r="AF1975" s="3">
        <v>0</v>
      </c>
      <c r="AG1975" s="3">
        <v>0</v>
      </c>
      <c r="AH1975" s="3">
        <v>0</v>
      </c>
      <c r="AI1975" s="3">
        <v>0</v>
      </c>
      <c r="AJ1975" s="3">
        <v>0</v>
      </c>
      <c r="AK1975" s="3">
        <v>6.28</v>
      </c>
      <c r="AL1975" s="3">
        <v>0</v>
      </c>
      <c r="AM1975" s="3">
        <v>0</v>
      </c>
      <c r="AN1975" s="3">
        <v>0</v>
      </c>
      <c r="AO1975" s="3">
        <v>0</v>
      </c>
      <c r="AP1975" s="3">
        <v>0</v>
      </c>
      <c r="AQ1975" s="3">
        <v>0</v>
      </c>
      <c r="AR1975" s="3">
        <v>0</v>
      </c>
      <c r="AS1975" s="3">
        <v>0</v>
      </c>
      <c r="AT1975">
        <v>0</v>
      </c>
      <c r="AU1975">
        <v>0</v>
      </c>
      <c r="AV1975">
        <v>0</v>
      </c>
      <c r="AW1975">
        <v>0</v>
      </c>
      <c r="AX1975">
        <v>0</v>
      </c>
      <c r="AY1975">
        <v>0</v>
      </c>
      <c r="AZ1975">
        <v>0</v>
      </c>
      <c r="BA1975">
        <v>0</v>
      </c>
      <c r="BB1975">
        <v>0</v>
      </c>
      <c r="BC1975">
        <v>0</v>
      </c>
      <c r="BD1975">
        <v>0</v>
      </c>
      <c r="BE1975">
        <v>0</v>
      </c>
      <c r="BF1975">
        <v>0</v>
      </c>
      <c r="BG1975">
        <v>0</v>
      </c>
      <c r="BH1975">
        <v>1</v>
      </c>
      <c r="BI1975">
        <v>1</v>
      </c>
      <c r="BJ1975">
        <v>0.2</v>
      </c>
      <c r="BK1975">
        <v>1</v>
      </c>
      <c r="BL1975" s="4">
        <v>48.15</v>
      </c>
      <c r="BM1975" s="4">
        <v>7.22</v>
      </c>
      <c r="BN1975" s="4">
        <v>55.37</v>
      </c>
      <c r="BO1975" s="4">
        <v>55.37</v>
      </c>
      <c r="BQ1975" t="s">
        <v>493</v>
      </c>
      <c r="BR1975" t="s">
        <v>358</v>
      </c>
      <c r="BS1975" s="2">
        <v>44056</v>
      </c>
      <c r="BT1975" s="1">
        <v>0.33333333333333331</v>
      </c>
      <c r="BU1975" t="s">
        <v>1474</v>
      </c>
      <c r="BV1975" t="s">
        <v>16</v>
      </c>
      <c r="BY1975">
        <v>1200</v>
      </c>
      <c r="CC1975" t="s">
        <v>44</v>
      </c>
      <c r="CD1975">
        <v>4000</v>
      </c>
      <c r="CE1975" t="s">
        <v>64</v>
      </c>
      <c r="CF1975" s="2">
        <v>44056</v>
      </c>
      <c r="CI1975">
        <v>1</v>
      </c>
      <c r="CJ1975">
        <v>1</v>
      </c>
      <c r="CK1975">
        <v>21</v>
      </c>
      <c r="CL1975" t="s">
        <v>0</v>
      </c>
    </row>
    <row r="1976" spans="1:90" x14ac:dyDescent="0.3">
      <c r="A1976" t="s">
        <v>322</v>
      </c>
      <c r="B1976" t="s">
        <v>321</v>
      </c>
      <c r="C1976" t="s">
        <v>10</v>
      </c>
      <c r="E1976" t="str">
        <f>"FES1162758683"</f>
        <v>FES1162758683</v>
      </c>
      <c r="F1976" s="2">
        <v>44047</v>
      </c>
      <c r="G1976">
        <v>202102</v>
      </c>
      <c r="H1976" t="s">
        <v>25</v>
      </c>
      <c r="I1976" t="s">
        <v>23</v>
      </c>
      <c r="J1976" t="s">
        <v>362</v>
      </c>
      <c r="K1976" t="s">
        <v>7</v>
      </c>
      <c r="L1976" t="s">
        <v>29</v>
      </c>
      <c r="M1976" t="s">
        <v>26</v>
      </c>
      <c r="N1976" t="s">
        <v>684</v>
      </c>
      <c r="O1976" t="s">
        <v>21</v>
      </c>
      <c r="P1976" t="str">
        <f>"2170747794                    "</f>
        <v xml:space="preserve">2170747794                    </v>
      </c>
      <c r="Q1976">
        <v>0</v>
      </c>
      <c r="R1976">
        <v>0</v>
      </c>
      <c r="S1976">
        <v>0</v>
      </c>
      <c r="T1976">
        <v>0</v>
      </c>
      <c r="U1976">
        <v>0</v>
      </c>
      <c r="V1976">
        <v>0</v>
      </c>
      <c r="W1976">
        <v>0</v>
      </c>
      <c r="X1976">
        <v>0</v>
      </c>
      <c r="Y1976">
        <v>0</v>
      </c>
      <c r="Z1976">
        <v>0</v>
      </c>
      <c r="AA1976">
        <v>0</v>
      </c>
      <c r="AB1976">
        <v>0</v>
      </c>
      <c r="AC1976">
        <v>0</v>
      </c>
      <c r="AD1976">
        <v>0</v>
      </c>
      <c r="AE1976" s="3">
        <v>0</v>
      </c>
      <c r="AF1976" s="3">
        <v>0</v>
      </c>
      <c r="AG1976" s="3">
        <v>0</v>
      </c>
      <c r="AH1976" s="3">
        <v>0</v>
      </c>
      <c r="AI1976" s="3">
        <v>0</v>
      </c>
      <c r="AJ1976" s="3">
        <v>0</v>
      </c>
      <c r="AK1976" s="3">
        <v>5.86</v>
      </c>
      <c r="AL1976" s="3">
        <v>0</v>
      </c>
      <c r="AM1976" s="3">
        <v>0</v>
      </c>
      <c r="AN1976" s="3">
        <v>0</v>
      </c>
      <c r="AO1976" s="3">
        <v>0</v>
      </c>
      <c r="AP1976" s="3">
        <v>0</v>
      </c>
      <c r="AQ1976" s="3">
        <v>0</v>
      </c>
      <c r="AR1976" s="3">
        <v>0</v>
      </c>
      <c r="AS1976" s="3">
        <v>0</v>
      </c>
      <c r="AT1976">
        <v>0</v>
      </c>
      <c r="AU1976">
        <v>0</v>
      </c>
      <c r="AV1976">
        <v>0</v>
      </c>
      <c r="AW1976">
        <v>0</v>
      </c>
      <c r="AX1976">
        <v>0</v>
      </c>
      <c r="AY1976">
        <v>0</v>
      </c>
      <c r="AZ1976">
        <v>0</v>
      </c>
      <c r="BA1976">
        <v>0</v>
      </c>
      <c r="BB1976">
        <v>0</v>
      </c>
      <c r="BC1976">
        <v>0</v>
      </c>
      <c r="BD1976">
        <v>0</v>
      </c>
      <c r="BE1976">
        <v>0</v>
      </c>
      <c r="BF1976">
        <v>0</v>
      </c>
      <c r="BG1976">
        <v>0</v>
      </c>
      <c r="BH1976">
        <v>1</v>
      </c>
      <c r="BI1976">
        <v>1</v>
      </c>
      <c r="BJ1976">
        <v>0.2</v>
      </c>
      <c r="BK1976">
        <v>1</v>
      </c>
      <c r="BL1976" s="4">
        <v>47.73</v>
      </c>
      <c r="BM1976" s="4">
        <v>7.16</v>
      </c>
      <c r="BN1976" s="4">
        <v>54.89</v>
      </c>
      <c r="BO1976" s="4">
        <v>54.89</v>
      </c>
      <c r="BQ1976" t="s">
        <v>385</v>
      </c>
      <c r="BR1976" t="s">
        <v>358</v>
      </c>
      <c r="BS1976" s="2">
        <v>44048</v>
      </c>
      <c r="BT1976" s="1">
        <v>0.40277777777777773</v>
      </c>
      <c r="BU1976" t="s">
        <v>683</v>
      </c>
      <c r="BV1976" t="s">
        <v>16</v>
      </c>
      <c r="BY1976">
        <v>1200</v>
      </c>
      <c r="BZ1976" t="s">
        <v>1427</v>
      </c>
      <c r="CA1976" t="s">
        <v>78</v>
      </c>
      <c r="CC1976" t="s">
        <v>26</v>
      </c>
      <c r="CD1976">
        <v>6001</v>
      </c>
      <c r="CE1976" t="s">
        <v>64</v>
      </c>
      <c r="CI1976">
        <v>1</v>
      </c>
      <c r="CJ1976">
        <v>1</v>
      </c>
      <c r="CK1976">
        <v>21</v>
      </c>
      <c r="CL1976" t="s">
        <v>0</v>
      </c>
    </row>
    <row r="1977" spans="1:90" x14ac:dyDescent="0.3">
      <c r="A1977" t="s">
        <v>322</v>
      </c>
      <c r="B1977" t="s">
        <v>321</v>
      </c>
      <c r="C1977" t="s">
        <v>10</v>
      </c>
      <c r="E1977" t="str">
        <f>"FES1162758521"</f>
        <v>FES1162758521</v>
      </c>
      <c r="F1977" s="2">
        <v>44046</v>
      </c>
      <c r="G1977">
        <v>202102</v>
      </c>
      <c r="H1977" t="s">
        <v>25</v>
      </c>
      <c r="I1977" t="s">
        <v>23</v>
      </c>
      <c r="J1977" t="s">
        <v>362</v>
      </c>
      <c r="K1977" t="s">
        <v>7</v>
      </c>
      <c r="L1977" t="s">
        <v>232</v>
      </c>
      <c r="M1977" t="s">
        <v>231</v>
      </c>
      <c r="N1977" t="s">
        <v>1754</v>
      </c>
      <c r="O1977" t="s">
        <v>21</v>
      </c>
      <c r="P1977" t="str">
        <f>"2170747737                    "</f>
        <v xml:space="preserve">2170747737                    </v>
      </c>
      <c r="Q1977">
        <v>0</v>
      </c>
      <c r="R1977">
        <v>0</v>
      </c>
      <c r="S1977">
        <v>0</v>
      </c>
      <c r="T1977">
        <v>0</v>
      </c>
      <c r="U1977">
        <v>0</v>
      </c>
      <c r="V1977">
        <v>0</v>
      </c>
      <c r="W1977">
        <v>0</v>
      </c>
      <c r="X1977">
        <v>0</v>
      </c>
      <c r="Y1977">
        <v>0</v>
      </c>
      <c r="Z1977">
        <v>0</v>
      </c>
      <c r="AA1977">
        <v>0</v>
      </c>
      <c r="AB1977">
        <v>0</v>
      </c>
      <c r="AC1977">
        <v>0</v>
      </c>
      <c r="AD1977">
        <v>0</v>
      </c>
      <c r="AE1977" s="3">
        <v>0</v>
      </c>
      <c r="AF1977" s="3">
        <v>0</v>
      </c>
      <c r="AG1977" s="3">
        <v>0</v>
      </c>
      <c r="AH1977" s="3">
        <v>0</v>
      </c>
      <c r="AI1977" s="3">
        <v>0</v>
      </c>
      <c r="AJ1977" s="3">
        <v>0</v>
      </c>
      <c r="AK1977" s="3">
        <v>4.58</v>
      </c>
      <c r="AL1977" s="3">
        <v>0</v>
      </c>
      <c r="AM1977" s="3">
        <v>0</v>
      </c>
      <c r="AN1977" s="3">
        <v>0</v>
      </c>
      <c r="AO1977" s="3">
        <v>0</v>
      </c>
      <c r="AP1977" s="3">
        <v>0</v>
      </c>
      <c r="AQ1977" s="3">
        <v>0</v>
      </c>
      <c r="AR1977" s="3">
        <v>0</v>
      </c>
      <c r="AS1977" s="3">
        <v>0</v>
      </c>
      <c r="AT1977">
        <v>0</v>
      </c>
      <c r="AU1977">
        <v>0</v>
      </c>
      <c r="AV1977">
        <v>0</v>
      </c>
      <c r="AW1977">
        <v>0</v>
      </c>
      <c r="AX1977">
        <v>0</v>
      </c>
      <c r="AY1977">
        <v>0</v>
      </c>
      <c r="AZ1977">
        <v>0</v>
      </c>
      <c r="BA1977">
        <v>0</v>
      </c>
      <c r="BB1977">
        <v>0</v>
      </c>
      <c r="BC1977">
        <v>0</v>
      </c>
      <c r="BD1977">
        <v>0</v>
      </c>
      <c r="BE1977">
        <v>0</v>
      </c>
      <c r="BF1977">
        <v>0</v>
      </c>
      <c r="BG1977">
        <v>0</v>
      </c>
      <c r="BH1977">
        <v>1</v>
      </c>
      <c r="BI1977">
        <v>1</v>
      </c>
      <c r="BJ1977">
        <v>0.7</v>
      </c>
      <c r="BK1977">
        <v>1</v>
      </c>
      <c r="BL1977" s="4">
        <v>37.29</v>
      </c>
      <c r="BM1977" s="4">
        <v>5.59</v>
      </c>
      <c r="BN1977" s="4">
        <v>42.88</v>
      </c>
      <c r="BO1977" s="4">
        <v>42.88</v>
      </c>
      <c r="BQ1977" t="s">
        <v>318</v>
      </c>
      <c r="BR1977" t="s">
        <v>358</v>
      </c>
      <c r="BS1977" s="2">
        <v>44047</v>
      </c>
      <c r="BT1977" s="1">
        <v>0.34652777777777777</v>
      </c>
      <c r="BU1977" t="s">
        <v>1753</v>
      </c>
      <c r="BV1977" t="s">
        <v>16</v>
      </c>
      <c r="BY1977">
        <v>3451.18</v>
      </c>
      <c r="BZ1977" t="s">
        <v>1427</v>
      </c>
      <c r="CA1977" t="s">
        <v>961</v>
      </c>
      <c r="CC1977" t="s">
        <v>231</v>
      </c>
      <c r="CD1977">
        <v>1469</v>
      </c>
      <c r="CE1977" t="s">
        <v>2</v>
      </c>
      <c r="CF1977" s="2">
        <v>44048</v>
      </c>
      <c r="CI1977">
        <v>1</v>
      </c>
      <c r="CJ1977">
        <v>1</v>
      </c>
      <c r="CK1977">
        <v>22</v>
      </c>
      <c r="CL1977" t="s">
        <v>0</v>
      </c>
    </row>
    <row r="1978" spans="1:90" x14ac:dyDescent="0.3">
      <c r="A1978" t="s">
        <v>322</v>
      </c>
      <c r="B1978" t="s">
        <v>321</v>
      </c>
      <c r="C1978" t="s">
        <v>10</v>
      </c>
      <c r="E1978" t="str">
        <f>"FES1162759918"</f>
        <v>FES1162759918</v>
      </c>
      <c r="F1978" s="2">
        <v>44055</v>
      </c>
      <c r="G1978">
        <v>202102</v>
      </c>
      <c r="H1978" t="s">
        <v>25</v>
      </c>
      <c r="I1978" t="s">
        <v>23</v>
      </c>
      <c r="J1978" t="s">
        <v>362</v>
      </c>
      <c r="K1978" t="s">
        <v>7</v>
      </c>
      <c r="L1978" t="s">
        <v>29</v>
      </c>
      <c r="M1978" t="s">
        <v>26</v>
      </c>
      <c r="N1978" t="s">
        <v>1330</v>
      </c>
      <c r="O1978" t="s">
        <v>21</v>
      </c>
      <c r="P1978" t="str">
        <f>"2170747236                    "</f>
        <v xml:space="preserve">2170747236                    </v>
      </c>
      <c r="Q1978">
        <v>0</v>
      </c>
      <c r="R1978">
        <v>0</v>
      </c>
      <c r="S1978">
        <v>0</v>
      </c>
      <c r="T1978">
        <v>0</v>
      </c>
      <c r="U1978">
        <v>0</v>
      </c>
      <c r="V1978">
        <v>0</v>
      </c>
      <c r="W1978">
        <v>0</v>
      </c>
      <c r="X1978">
        <v>0</v>
      </c>
      <c r="Y1978">
        <v>0</v>
      </c>
      <c r="Z1978">
        <v>0</v>
      </c>
      <c r="AA1978">
        <v>0</v>
      </c>
      <c r="AB1978">
        <v>0</v>
      </c>
      <c r="AC1978">
        <v>0</v>
      </c>
      <c r="AD1978">
        <v>0</v>
      </c>
      <c r="AE1978" s="3">
        <v>0</v>
      </c>
      <c r="AF1978" s="3">
        <v>0</v>
      </c>
      <c r="AG1978" s="3">
        <v>0</v>
      </c>
      <c r="AH1978" s="3">
        <v>0</v>
      </c>
      <c r="AI1978" s="3">
        <v>0</v>
      </c>
      <c r="AJ1978" s="3">
        <v>0</v>
      </c>
      <c r="AK1978" s="3">
        <v>6.28</v>
      </c>
      <c r="AL1978" s="3">
        <v>0</v>
      </c>
      <c r="AM1978" s="3">
        <v>0</v>
      </c>
      <c r="AN1978" s="3">
        <v>0</v>
      </c>
      <c r="AO1978" s="3">
        <v>0</v>
      </c>
      <c r="AP1978" s="3">
        <v>0</v>
      </c>
      <c r="AQ1978" s="3">
        <v>0</v>
      </c>
      <c r="AR1978" s="3">
        <v>0</v>
      </c>
      <c r="AS1978" s="3">
        <v>0</v>
      </c>
      <c r="AT1978">
        <v>0</v>
      </c>
      <c r="AU1978">
        <v>0</v>
      </c>
      <c r="AV1978">
        <v>0</v>
      </c>
      <c r="AW1978">
        <v>0</v>
      </c>
      <c r="AX1978">
        <v>0</v>
      </c>
      <c r="AY1978">
        <v>0</v>
      </c>
      <c r="AZ1978">
        <v>0</v>
      </c>
      <c r="BA1978">
        <v>0</v>
      </c>
      <c r="BB1978">
        <v>0</v>
      </c>
      <c r="BC1978">
        <v>0</v>
      </c>
      <c r="BD1978">
        <v>0</v>
      </c>
      <c r="BE1978">
        <v>0</v>
      </c>
      <c r="BF1978">
        <v>0</v>
      </c>
      <c r="BG1978">
        <v>0</v>
      </c>
      <c r="BH1978">
        <v>1</v>
      </c>
      <c r="BI1978">
        <v>1</v>
      </c>
      <c r="BJ1978">
        <v>0.2</v>
      </c>
      <c r="BK1978">
        <v>1</v>
      </c>
      <c r="BL1978" s="4">
        <v>48.15</v>
      </c>
      <c r="BM1978" s="4">
        <v>7.22</v>
      </c>
      <c r="BN1978" s="4">
        <v>55.37</v>
      </c>
      <c r="BO1978" s="4">
        <v>55.37</v>
      </c>
      <c r="BQ1978" t="s">
        <v>385</v>
      </c>
      <c r="BR1978" t="s">
        <v>358</v>
      </c>
      <c r="BS1978" s="2">
        <v>44056</v>
      </c>
      <c r="BT1978" s="1">
        <v>0.36458333333333331</v>
      </c>
      <c r="BU1978" t="s">
        <v>1710</v>
      </c>
      <c r="BV1978" t="s">
        <v>16</v>
      </c>
      <c r="BY1978">
        <v>1200</v>
      </c>
      <c r="CC1978" t="s">
        <v>26</v>
      </c>
      <c r="CD1978">
        <v>6012</v>
      </c>
      <c r="CE1978" t="s">
        <v>64</v>
      </c>
      <c r="CF1978" s="2">
        <v>44056</v>
      </c>
      <c r="CI1978">
        <v>1</v>
      </c>
      <c r="CJ1978">
        <v>1</v>
      </c>
      <c r="CK1978">
        <v>21</v>
      </c>
      <c r="CL1978" t="s">
        <v>0</v>
      </c>
    </row>
    <row r="1979" spans="1:90" x14ac:dyDescent="0.3">
      <c r="A1979" t="s">
        <v>322</v>
      </c>
      <c r="B1979" t="s">
        <v>321</v>
      </c>
      <c r="C1979" t="s">
        <v>10</v>
      </c>
      <c r="E1979" t="str">
        <f>"FES1162758633"</f>
        <v>FES1162758633</v>
      </c>
      <c r="F1979" s="2">
        <v>44047</v>
      </c>
      <c r="G1979">
        <v>202102</v>
      </c>
      <c r="H1979" t="s">
        <v>25</v>
      </c>
      <c r="I1979" t="s">
        <v>23</v>
      </c>
      <c r="J1979" t="s">
        <v>362</v>
      </c>
      <c r="K1979" t="s">
        <v>7</v>
      </c>
      <c r="L1979" t="s">
        <v>398</v>
      </c>
      <c r="M1979" t="s">
        <v>394</v>
      </c>
      <c r="N1979" t="s">
        <v>397</v>
      </c>
      <c r="O1979" t="s">
        <v>21</v>
      </c>
      <c r="P1979" t="str">
        <f>"2170747098                    "</f>
        <v xml:space="preserve">2170747098                    </v>
      </c>
      <c r="Q1979">
        <v>0</v>
      </c>
      <c r="R1979">
        <v>0</v>
      </c>
      <c r="S1979">
        <v>0</v>
      </c>
      <c r="T1979">
        <v>0</v>
      </c>
      <c r="U1979">
        <v>0</v>
      </c>
      <c r="V1979">
        <v>0</v>
      </c>
      <c r="W1979">
        <v>0</v>
      </c>
      <c r="X1979">
        <v>0</v>
      </c>
      <c r="Y1979">
        <v>0</v>
      </c>
      <c r="Z1979">
        <v>0</v>
      </c>
      <c r="AA1979">
        <v>0</v>
      </c>
      <c r="AB1979">
        <v>0</v>
      </c>
      <c r="AC1979">
        <v>0</v>
      </c>
      <c r="AD1979">
        <v>0</v>
      </c>
      <c r="AE1979" s="3">
        <v>0</v>
      </c>
      <c r="AF1979" s="3">
        <v>0</v>
      </c>
      <c r="AG1979" s="3">
        <v>0</v>
      </c>
      <c r="AH1979" s="3">
        <v>0</v>
      </c>
      <c r="AI1979" s="3">
        <v>0</v>
      </c>
      <c r="AJ1979" s="3">
        <v>0</v>
      </c>
      <c r="AK1979" s="3">
        <v>52.39</v>
      </c>
      <c r="AL1979" s="3">
        <v>0</v>
      </c>
      <c r="AM1979" s="3">
        <v>0</v>
      </c>
      <c r="AN1979" s="3">
        <v>0</v>
      </c>
      <c r="AO1979" s="3">
        <v>0</v>
      </c>
      <c r="AP1979" s="3">
        <v>0</v>
      </c>
      <c r="AQ1979" s="3">
        <v>0</v>
      </c>
      <c r="AR1979" s="3">
        <v>0</v>
      </c>
      <c r="AS1979" s="3">
        <v>0</v>
      </c>
      <c r="AT1979">
        <v>0</v>
      </c>
      <c r="AU1979">
        <v>0</v>
      </c>
      <c r="AV1979">
        <v>0</v>
      </c>
      <c r="AW1979">
        <v>0</v>
      </c>
      <c r="AX1979">
        <v>0</v>
      </c>
      <c r="AY1979">
        <v>0</v>
      </c>
      <c r="AZ1979">
        <v>0</v>
      </c>
      <c r="BA1979">
        <v>0</v>
      </c>
      <c r="BB1979">
        <v>0</v>
      </c>
      <c r="BC1979">
        <v>0</v>
      </c>
      <c r="BD1979">
        <v>0</v>
      </c>
      <c r="BE1979">
        <v>0</v>
      </c>
      <c r="BF1979">
        <v>0</v>
      </c>
      <c r="BG1979">
        <v>0</v>
      </c>
      <c r="BH1979">
        <v>1</v>
      </c>
      <c r="BI1979">
        <v>9.9</v>
      </c>
      <c r="BJ1979">
        <v>2.9</v>
      </c>
      <c r="BK1979">
        <v>10</v>
      </c>
      <c r="BL1979" s="4">
        <v>426.63</v>
      </c>
      <c r="BM1979" s="4">
        <v>63.99</v>
      </c>
      <c r="BN1979" s="4">
        <v>490.62</v>
      </c>
      <c r="BO1979" s="4">
        <v>490.62</v>
      </c>
      <c r="BQ1979" t="s">
        <v>318</v>
      </c>
      <c r="BR1979" t="s">
        <v>358</v>
      </c>
      <c r="BS1979" s="2">
        <v>44049</v>
      </c>
      <c r="BT1979" s="1">
        <v>0.36944444444444446</v>
      </c>
      <c r="BU1979" t="s">
        <v>1522</v>
      </c>
      <c r="BV1979" t="s">
        <v>16</v>
      </c>
      <c r="BY1979">
        <v>14480.28</v>
      </c>
      <c r="BZ1979" t="s">
        <v>1427</v>
      </c>
      <c r="CA1979" t="s">
        <v>395</v>
      </c>
      <c r="CC1979" t="s">
        <v>394</v>
      </c>
      <c r="CD1979">
        <v>6849</v>
      </c>
      <c r="CE1979" t="s">
        <v>2</v>
      </c>
      <c r="CF1979" s="2">
        <v>44054</v>
      </c>
      <c r="CI1979">
        <v>3</v>
      </c>
      <c r="CJ1979">
        <v>2</v>
      </c>
      <c r="CK1979">
        <v>23</v>
      </c>
      <c r="CL1979" t="s">
        <v>0</v>
      </c>
    </row>
    <row r="1980" spans="1:90" x14ac:dyDescent="0.3">
      <c r="A1980" t="s">
        <v>322</v>
      </c>
      <c r="B1980" t="s">
        <v>321</v>
      </c>
      <c r="C1980" t="s">
        <v>10</v>
      </c>
      <c r="E1980" t="str">
        <f>"FES1162758232"</f>
        <v>FES1162758232</v>
      </c>
      <c r="F1980" s="2">
        <v>44046</v>
      </c>
      <c r="G1980">
        <v>202102</v>
      </c>
      <c r="H1980" t="s">
        <v>25</v>
      </c>
      <c r="I1980" t="s">
        <v>23</v>
      </c>
      <c r="J1980" t="s">
        <v>362</v>
      </c>
      <c r="K1980" t="s">
        <v>7</v>
      </c>
      <c r="L1980" t="s">
        <v>31</v>
      </c>
      <c r="M1980" t="s">
        <v>30</v>
      </c>
      <c r="N1980" t="s">
        <v>950</v>
      </c>
      <c r="O1980" t="s">
        <v>21</v>
      </c>
      <c r="P1980" t="str">
        <f>"2170745658                    "</f>
        <v xml:space="preserve">2170745658                    </v>
      </c>
      <c r="Q1980">
        <v>0</v>
      </c>
      <c r="R1980">
        <v>0</v>
      </c>
      <c r="S1980">
        <v>0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0</v>
      </c>
      <c r="Z1980">
        <v>0</v>
      </c>
      <c r="AA1980">
        <v>0</v>
      </c>
      <c r="AB1980">
        <v>0</v>
      </c>
      <c r="AC1980">
        <v>0</v>
      </c>
      <c r="AD1980">
        <v>0</v>
      </c>
      <c r="AE1980" s="3">
        <v>0</v>
      </c>
      <c r="AF1980" s="3">
        <v>0</v>
      </c>
      <c r="AG1980" s="3">
        <v>0</v>
      </c>
      <c r="AH1980" s="3">
        <v>0</v>
      </c>
      <c r="AI1980" s="3">
        <v>0</v>
      </c>
      <c r="AJ1980" s="3">
        <v>0</v>
      </c>
      <c r="AK1980" s="3">
        <v>5.86</v>
      </c>
      <c r="AL1980" s="3">
        <v>0</v>
      </c>
      <c r="AM1980" s="3">
        <v>0</v>
      </c>
      <c r="AN1980" s="3">
        <v>0</v>
      </c>
      <c r="AO1980" s="3">
        <v>0</v>
      </c>
      <c r="AP1980" s="3">
        <v>0</v>
      </c>
      <c r="AQ1980" s="3">
        <v>0</v>
      </c>
      <c r="AR1980" s="3">
        <v>0</v>
      </c>
      <c r="AS1980" s="3">
        <v>0</v>
      </c>
      <c r="AT1980">
        <v>0</v>
      </c>
      <c r="AU1980">
        <v>0</v>
      </c>
      <c r="AV1980">
        <v>0</v>
      </c>
      <c r="AW1980">
        <v>0</v>
      </c>
      <c r="AX1980">
        <v>0</v>
      </c>
      <c r="AY1980">
        <v>0</v>
      </c>
      <c r="AZ1980">
        <v>0</v>
      </c>
      <c r="BA1980">
        <v>0</v>
      </c>
      <c r="BB1980">
        <v>0</v>
      </c>
      <c r="BC1980">
        <v>0</v>
      </c>
      <c r="BD1980">
        <v>0</v>
      </c>
      <c r="BE1980">
        <v>0</v>
      </c>
      <c r="BF1980">
        <v>0</v>
      </c>
      <c r="BG1980">
        <v>0</v>
      </c>
      <c r="BH1980">
        <v>1</v>
      </c>
      <c r="BI1980">
        <v>1</v>
      </c>
      <c r="BJ1980">
        <v>0.2</v>
      </c>
      <c r="BK1980">
        <v>1</v>
      </c>
      <c r="BL1980" s="4">
        <v>47.73</v>
      </c>
      <c r="BM1980" s="4">
        <v>7.16</v>
      </c>
      <c r="BN1980" s="4">
        <v>54.89</v>
      </c>
      <c r="BO1980" s="4">
        <v>54.89</v>
      </c>
      <c r="BQ1980" t="s">
        <v>385</v>
      </c>
      <c r="BR1980" t="s">
        <v>358</v>
      </c>
      <c r="BS1980" s="2">
        <v>44047</v>
      </c>
      <c r="BT1980" s="1">
        <v>0.47152777777777777</v>
      </c>
      <c r="BU1980" t="s">
        <v>1527</v>
      </c>
      <c r="BV1980" t="s">
        <v>0</v>
      </c>
      <c r="BW1980" t="s">
        <v>48</v>
      </c>
      <c r="BX1980" t="s">
        <v>1445</v>
      </c>
      <c r="BY1980">
        <v>1200</v>
      </c>
      <c r="BZ1980" t="s">
        <v>1427</v>
      </c>
      <c r="CA1980" t="s">
        <v>1526</v>
      </c>
      <c r="CC1980" t="s">
        <v>30</v>
      </c>
      <c r="CD1980">
        <v>5201</v>
      </c>
      <c r="CE1980" t="s">
        <v>64</v>
      </c>
      <c r="CI1980">
        <v>1</v>
      </c>
      <c r="CJ1980">
        <v>1</v>
      </c>
      <c r="CK1980">
        <v>21</v>
      </c>
      <c r="CL1980" t="s">
        <v>0</v>
      </c>
    </row>
    <row r="1981" spans="1:90" x14ac:dyDescent="0.3">
      <c r="A1981" t="s">
        <v>322</v>
      </c>
      <c r="B1981" t="s">
        <v>321</v>
      </c>
      <c r="C1981" t="s">
        <v>10</v>
      </c>
      <c r="E1981" t="str">
        <f>"FES1162759449"</f>
        <v>FES1162759449</v>
      </c>
      <c r="F1981" s="2">
        <v>44049</v>
      </c>
      <c r="G1981">
        <v>202102</v>
      </c>
      <c r="H1981" t="s">
        <v>25</v>
      </c>
      <c r="I1981" t="s">
        <v>23</v>
      </c>
      <c r="J1981" t="s">
        <v>362</v>
      </c>
      <c r="K1981" t="s">
        <v>7</v>
      </c>
      <c r="L1981" t="s">
        <v>46</v>
      </c>
      <c r="M1981" t="s">
        <v>44</v>
      </c>
      <c r="N1981" t="s">
        <v>798</v>
      </c>
      <c r="O1981" t="s">
        <v>21</v>
      </c>
      <c r="P1981" t="str">
        <f>"2170748329                    "</f>
        <v xml:space="preserve">2170748329                    </v>
      </c>
      <c r="Q1981">
        <v>0</v>
      </c>
      <c r="R1981">
        <v>0</v>
      </c>
      <c r="S1981">
        <v>0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  <c r="Z1981">
        <v>0</v>
      </c>
      <c r="AA1981">
        <v>0</v>
      </c>
      <c r="AB1981">
        <v>0</v>
      </c>
      <c r="AC1981">
        <v>0</v>
      </c>
      <c r="AD1981">
        <v>0</v>
      </c>
      <c r="AE1981" s="3">
        <v>0</v>
      </c>
      <c r="AF1981" s="3">
        <v>0</v>
      </c>
      <c r="AG1981" s="3">
        <v>0</v>
      </c>
      <c r="AH1981" s="3">
        <v>0</v>
      </c>
      <c r="AI1981" s="3">
        <v>0</v>
      </c>
      <c r="AJ1981" s="3">
        <v>0</v>
      </c>
      <c r="AK1981" s="3">
        <v>6.28</v>
      </c>
      <c r="AL1981" s="3">
        <v>0</v>
      </c>
      <c r="AM1981" s="3">
        <v>0</v>
      </c>
      <c r="AN1981" s="3">
        <v>0</v>
      </c>
      <c r="AO1981" s="3">
        <v>0</v>
      </c>
      <c r="AP1981" s="3">
        <v>0</v>
      </c>
      <c r="AQ1981" s="3">
        <v>0</v>
      </c>
      <c r="AR1981" s="3">
        <v>0</v>
      </c>
      <c r="AS1981" s="3">
        <v>0</v>
      </c>
      <c r="AT1981">
        <v>0</v>
      </c>
      <c r="AU1981">
        <v>0</v>
      </c>
      <c r="AV1981">
        <v>0</v>
      </c>
      <c r="AW1981">
        <v>0</v>
      </c>
      <c r="AX1981">
        <v>0</v>
      </c>
      <c r="AY1981">
        <v>0</v>
      </c>
      <c r="AZ1981">
        <v>0</v>
      </c>
      <c r="BA1981">
        <v>0</v>
      </c>
      <c r="BB1981">
        <v>0</v>
      </c>
      <c r="BC1981">
        <v>0</v>
      </c>
      <c r="BD1981">
        <v>0</v>
      </c>
      <c r="BE1981">
        <v>0</v>
      </c>
      <c r="BF1981">
        <v>0</v>
      </c>
      <c r="BG1981">
        <v>0</v>
      </c>
      <c r="BH1981">
        <v>1</v>
      </c>
      <c r="BI1981">
        <v>1.4</v>
      </c>
      <c r="BJ1981">
        <v>0.7</v>
      </c>
      <c r="BK1981">
        <v>1.5</v>
      </c>
      <c r="BL1981" s="4">
        <v>48.15</v>
      </c>
      <c r="BM1981" s="4">
        <v>7.22</v>
      </c>
      <c r="BN1981" s="4">
        <v>55.37</v>
      </c>
      <c r="BO1981" s="4">
        <v>55.37</v>
      </c>
      <c r="BQ1981" t="s">
        <v>318</v>
      </c>
      <c r="BR1981" t="s">
        <v>358</v>
      </c>
      <c r="BS1981" s="2">
        <v>44050</v>
      </c>
      <c r="BT1981" s="1">
        <v>0.73472222222222217</v>
      </c>
      <c r="BU1981" t="s">
        <v>1479</v>
      </c>
      <c r="BV1981" t="s">
        <v>0</v>
      </c>
      <c r="BW1981" t="s">
        <v>34</v>
      </c>
      <c r="BX1981" t="s">
        <v>1442</v>
      </c>
      <c r="BY1981">
        <v>3582.99</v>
      </c>
      <c r="CA1981" t="s">
        <v>607</v>
      </c>
      <c r="CC1981" t="s">
        <v>44</v>
      </c>
      <c r="CD1981">
        <v>4052</v>
      </c>
      <c r="CE1981" t="s">
        <v>2</v>
      </c>
      <c r="CF1981" s="2">
        <v>44050</v>
      </c>
      <c r="CI1981">
        <v>1</v>
      </c>
      <c r="CJ1981">
        <v>1</v>
      </c>
      <c r="CK1981">
        <v>21</v>
      </c>
      <c r="CL1981" t="s">
        <v>0</v>
      </c>
    </row>
    <row r="1982" spans="1:90" x14ac:dyDescent="0.3">
      <c r="A1982" t="s">
        <v>322</v>
      </c>
      <c r="B1982" t="s">
        <v>321</v>
      </c>
      <c r="C1982" t="s">
        <v>10</v>
      </c>
      <c r="E1982" t="str">
        <f>"FES1162758659"</f>
        <v>FES1162758659</v>
      </c>
      <c r="F1982" s="2">
        <v>44047</v>
      </c>
      <c r="G1982">
        <v>202102</v>
      </c>
      <c r="H1982" t="s">
        <v>25</v>
      </c>
      <c r="I1982" t="s">
        <v>23</v>
      </c>
      <c r="J1982" t="s">
        <v>362</v>
      </c>
      <c r="K1982" t="s">
        <v>7</v>
      </c>
      <c r="L1982" t="s">
        <v>100</v>
      </c>
      <c r="M1982" t="s">
        <v>99</v>
      </c>
      <c r="N1982" t="s">
        <v>680</v>
      </c>
      <c r="O1982" t="s">
        <v>21</v>
      </c>
      <c r="P1982" t="str">
        <f>"2170747523                    "</f>
        <v xml:space="preserve">2170747523                    </v>
      </c>
      <c r="Q1982">
        <v>0</v>
      </c>
      <c r="R1982">
        <v>0</v>
      </c>
      <c r="S1982">
        <v>0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0</v>
      </c>
      <c r="AB1982">
        <v>0</v>
      </c>
      <c r="AC1982">
        <v>0</v>
      </c>
      <c r="AD1982">
        <v>0</v>
      </c>
      <c r="AE1982" s="3">
        <v>0</v>
      </c>
      <c r="AF1982" s="3">
        <v>0</v>
      </c>
      <c r="AG1982" s="3">
        <v>0</v>
      </c>
      <c r="AH1982" s="3">
        <v>0</v>
      </c>
      <c r="AI1982" s="3">
        <v>0</v>
      </c>
      <c r="AJ1982" s="3">
        <v>0</v>
      </c>
      <c r="AK1982" s="3">
        <v>17.579999999999998</v>
      </c>
      <c r="AL1982" s="3">
        <v>0</v>
      </c>
      <c r="AM1982" s="3">
        <v>0</v>
      </c>
      <c r="AN1982" s="3">
        <v>0</v>
      </c>
      <c r="AO1982" s="3">
        <v>0</v>
      </c>
      <c r="AP1982" s="3">
        <v>0</v>
      </c>
      <c r="AQ1982" s="3">
        <v>0</v>
      </c>
      <c r="AR1982" s="3">
        <v>0</v>
      </c>
      <c r="AS1982" s="3">
        <v>0</v>
      </c>
      <c r="AT1982">
        <v>0</v>
      </c>
      <c r="AU1982">
        <v>0</v>
      </c>
      <c r="AV1982">
        <v>0</v>
      </c>
      <c r="AW1982">
        <v>0</v>
      </c>
      <c r="AX1982">
        <v>0</v>
      </c>
      <c r="AY1982">
        <v>0</v>
      </c>
      <c r="AZ1982">
        <v>0</v>
      </c>
      <c r="BA1982">
        <v>0</v>
      </c>
      <c r="BB1982">
        <v>0</v>
      </c>
      <c r="BC1982">
        <v>0</v>
      </c>
      <c r="BD1982">
        <v>0</v>
      </c>
      <c r="BE1982">
        <v>0</v>
      </c>
      <c r="BF1982">
        <v>0</v>
      </c>
      <c r="BG1982">
        <v>0</v>
      </c>
      <c r="BH1982">
        <v>1</v>
      </c>
      <c r="BI1982">
        <v>5.8</v>
      </c>
      <c r="BJ1982">
        <v>1.3</v>
      </c>
      <c r="BK1982">
        <v>6</v>
      </c>
      <c r="BL1982" s="4">
        <v>143.13</v>
      </c>
      <c r="BM1982" s="4">
        <v>21.47</v>
      </c>
      <c r="BN1982" s="4">
        <v>164.6</v>
      </c>
      <c r="BO1982" s="4">
        <v>164.6</v>
      </c>
      <c r="BQ1982" t="s">
        <v>338</v>
      </c>
      <c r="BR1982" t="s">
        <v>358</v>
      </c>
      <c r="BS1982" s="2">
        <v>44048</v>
      </c>
      <c r="BT1982" s="1">
        <v>0.35555555555555557</v>
      </c>
      <c r="BU1982" t="s">
        <v>679</v>
      </c>
      <c r="BV1982" t="s">
        <v>16</v>
      </c>
      <c r="BY1982">
        <v>6436.14</v>
      </c>
      <c r="BZ1982" t="s">
        <v>1427</v>
      </c>
      <c r="CA1982" t="s">
        <v>495</v>
      </c>
      <c r="CC1982" t="s">
        <v>99</v>
      </c>
      <c r="CD1982">
        <v>3610</v>
      </c>
      <c r="CE1982" t="s">
        <v>2</v>
      </c>
      <c r="CF1982" s="2">
        <v>44049</v>
      </c>
      <c r="CI1982">
        <v>1</v>
      </c>
      <c r="CJ1982">
        <v>1</v>
      </c>
      <c r="CK1982">
        <v>21</v>
      </c>
      <c r="CL1982" t="s">
        <v>0</v>
      </c>
    </row>
    <row r="1983" spans="1:90" x14ac:dyDescent="0.3">
      <c r="A1983" t="s">
        <v>322</v>
      </c>
      <c r="B1983" t="s">
        <v>321</v>
      </c>
      <c r="C1983" t="s">
        <v>10</v>
      </c>
      <c r="E1983" t="str">
        <f>"FES1162758567"</f>
        <v>FES1162758567</v>
      </c>
      <c r="F1983" s="2">
        <v>44046</v>
      </c>
      <c r="G1983">
        <v>202102</v>
      </c>
      <c r="H1983" t="s">
        <v>25</v>
      </c>
      <c r="I1983" t="s">
        <v>23</v>
      </c>
      <c r="J1983" t="s">
        <v>362</v>
      </c>
      <c r="K1983" t="s">
        <v>7</v>
      </c>
      <c r="L1983" t="s">
        <v>232</v>
      </c>
      <c r="M1983" t="s">
        <v>231</v>
      </c>
      <c r="N1983" t="s">
        <v>1752</v>
      </c>
      <c r="O1983" t="s">
        <v>21</v>
      </c>
      <c r="P1983" t="str">
        <f>"2170747570                    "</f>
        <v xml:space="preserve">2170747570                    </v>
      </c>
      <c r="Q1983">
        <v>0</v>
      </c>
      <c r="R1983">
        <v>0</v>
      </c>
      <c r="S1983">
        <v>0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0</v>
      </c>
      <c r="Z1983">
        <v>0</v>
      </c>
      <c r="AA1983">
        <v>0</v>
      </c>
      <c r="AB1983">
        <v>0</v>
      </c>
      <c r="AC1983">
        <v>0</v>
      </c>
      <c r="AD1983">
        <v>0</v>
      </c>
      <c r="AE1983" s="3">
        <v>0</v>
      </c>
      <c r="AF1983" s="3">
        <v>0</v>
      </c>
      <c r="AG1983" s="3">
        <v>0</v>
      </c>
      <c r="AH1983" s="3">
        <v>0</v>
      </c>
      <c r="AI1983" s="3">
        <v>0</v>
      </c>
      <c r="AJ1983" s="3">
        <v>0</v>
      </c>
      <c r="AK1983" s="3">
        <v>4.58</v>
      </c>
      <c r="AL1983" s="3">
        <v>0</v>
      </c>
      <c r="AM1983" s="3">
        <v>0</v>
      </c>
      <c r="AN1983" s="3">
        <v>0</v>
      </c>
      <c r="AO1983" s="3">
        <v>0</v>
      </c>
      <c r="AP1983" s="3">
        <v>0</v>
      </c>
      <c r="AQ1983" s="3">
        <v>0</v>
      </c>
      <c r="AR1983" s="3">
        <v>0</v>
      </c>
      <c r="AS1983" s="3">
        <v>0</v>
      </c>
      <c r="AT1983">
        <v>0</v>
      </c>
      <c r="AU1983">
        <v>0</v>
      </c>
      <c r="AV1983">
        <v>0</v>
      </c>
      <c r="AW1983">
        <v>0</v>
      </c>
      <c r="AX1983">
        <v>0</v>
      </c>
      <c r="AY1983">
        <v>0</v>
      </c>
      <c r="AZ1983">
        <v>0</v>
      </c>
      <c r="BA1983">
        <v>0</v>
      </c>
      <c r="BB1983">
        <v>0</v>
      </c>
      <c r="BC1983">
        <v>0</v>
      </c>
      <c r="BD1983">
        <v>0</v>
      </c>
      <c r="BE1983">
        <v>0</v>
      </c>
      <c r="BF1983">
        <v>0</v>
      </c>
      <c r="BG1983">
        <v>0</v>
      </c>
      <c r="BH1983">
        <v>1</v>
      </c>
      <c r="BI1983">
        <v>5</v>
      </c>
      <c r="BJ1983">
        <v>3.6</v>
      </c>
      <c r="BK1983">
        <v>5</v>
      </c>
      <c r="BL1983" s="4">
        <v>37.29</v>
      </c>
      <c r="BM1983" s="4">
        <v>5.59</v>
      </c>
      <c r="BN1983" s="4">
        <v>42.88</v>
      </c>
      <c r="BO1983" s="4">
        <v>42.88</v>
      </c>
      <c r="BQ1983" t="s">
        <v>385</v>
      </c>
      <c r="BR1983" t="s">
        <v>358</v>
      </c>
      <c r="BS1983" s="2">
        <v>44047</v>
      </c>
      <c r="BT1983" s="1">
        <v>0.52638888888888891</v>
      </c>
      <c r="BU1983" t="s">
        <v>1751</v>
      </c>
      <c r="BV1983" t="s">
        <v>0</v>
      </c>
      <c r="BW1983" t="s">
        <v>98</v>
      </c>
      <c r="BX1983" t="s">
        <v>204</v>
      </c>
      <c r="BY1983">
        <v>18149.18</v>
      </c>
      <c r="BZ1983" t="s">
        <v>1427</v>
      </c>
      <c r="CC1983" t="s">
        <v>231</v>
      </c>
      <c r="CD1983">
        <v>1459</v>
      </c>
      <c r="CE1983" t="s">
        <v>2</v>
      </c>
      <c r="CF1983" s="2">
        <v>44048</v>
      </c>
      <c r="CI1983">
        <v>1</v>
      </c>
      <c r="CJ1983">
        <v>1</v>
      </c>
      <c r="CK1983">
        <v>22</v>
      </c>
      <c r="CL1983" t="s">
        <v>0</v>
      </c>
    </row>
    <row r="1984" spans="1:90" x14ac:dyDescent="0.3">
      <c r="A1984" t="s">
        <v>322</v>
      </c>
      <c r="B1984" t="s">
        <v>321</v>
      </c>
      <c r="C1984" t="s">
        <v>10</v>
      </c>
      <c r="E1984" t="str">
        <f>"FES1162758819"</f>
        <v>FES1162758819</v>
      </c>
      <c r="F1984" s="2">
        <v>44049</v>
      </c>
      <c r="G1984">
        <v>202102</v>
      </c>
      <c r="H1984" t="s">
        <v>25</v>
      </c>
      <c r="I1984" t="s">
        <v>23</v>
      </c>
      <c r="J1984" t="s">
        <v>362</v>
      </c>
      <c r="K1984" t="s">
        <v>7</v>
      </c>
      <c r="L1984" t="s">
        <v>46</v>
      </c>
      <c r="M1984" t="s">
        <v>44</v>
      </c>
      <c r="N1984" t="s">
        <v>1750</v>
      </c>
      <c r="O1984" t="s">
        <v>21</v>
      </c>
      <c r="P1984" t="str">
        <f>"2170744992                    "</f>
        <v xml:space="preserve">2170744992                    </v>
      </c>
      <c r="Q1984">
        <v>0</v>
      </c>
      <c r="R1984">
        <v>0</v>
      </c>
      <c r="S1984">
        <v>0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0</v>
      </c>
      <c r="Z1984">
        <v>0</v>
      </c>
      <c r="AA1984">
        <v>0</v>
      </c>
      <c r="AB1984">
        <v>0</v>
      </c>
      <c r="AC1984">
        <v>0</v>
      </c>
      <c r="AD1984">
        <v>0</v>
      </c>
      <c r="AE1984" s="3">
        <v>0</v>
      </c>
      <c r="AF1984" s="3">
        <v>0</v>
      </c>
      <c r="AG1984" s="3">
        <v>0</v>
      </c>
      <c r="AH1984" s="3">
        <v>0</v>
      </c>
      <c r="AI1984" s="3">
        <v>0</v>
      </c>
      <c r="AJ1984" s="3">
        <v>0</v>
      </c>
      <c r="AK1984" s="3">
        <v>6.28</v>
      </c>
      <c r="AL1984" s="3">
        <v>0</v>
      </c>
      <c r="AM1984" s="3">
        <v>0</v>
      </c>
      <c r="AN1984" s="3">
        <v>0</v>
      </c>
      <c r="AO1984" s="3">
        <v>0</v>
      </c>
      <c r="AP1984" s="3">
        <v>0</v>
      </c>
      <c r="AQ1984" s="3">
        <v>0</v>
      </c>
      <c r="AR1984" s="3">
        <v>0</v>
      </c>
      <c r="AS1984" s="3">
        <v>0</v>
      </c>
      <c r="AT1984">
        <v>0</v>
      </c>
      <c r="AU1984">
        <v>0</v>
      </c>
      <c r="AV1984">
        <v>0</v>
      </c>
      <c r="AW1984">
        <v>0</v>
      </c>
      <c r="AX1984">
        <v>0</v>
      </c>
      <c r="AY1984">
        <v>0</v>
      </c>
      <c r="AZ1984">
        <v>0</v>
      </c>
      <c r="BA1984">
        <v>0</v>
      </c>
      <c r="BB1984">
        <v>0</v>
      </c>
      <c r="BC1984">
        <v>0</v>
      </c>
      <c r="BD1984">
        <v>0</v>
      </c>
      <c r="BE1984">
        <v>0</v>
      </c>
      <c r="BF1984">
        <v>0</v>
      </c>
      <c r="BG1984">
        <v>0</v>
      </c>
      <c r="BH1984">
        <v>1</v>
      </c>
      <c r="BI1984">
        <v>1</v>
      </c>
      <c r="BJ1984">
        <v>1.3</v>
      </c>
      <c r="BK1984">
        <v>1.5</v>
      </c>
      <c r="BL1984" s="4">
        <v>48.15</v>
      </c>
      <c r="BM1984" s="4">
        <v>7.22</v>
      </c>
      <c r="BN1984" s="4">
        <v>55.37</v>
      </c>
      <c r="BO1984" s="4">
        <v>55.37</v>
      </c>
      <c r="BQ1984" t="s">
        <v>318</v>
      </c>
      <c r="BR1984" t="s">
        <v>358</v>
      </c>
      <c r="BS1984" s="2">
        <v>44050</v>
      </c>
      <c r="BT1984" s="1">
        <v>0.34930555555555554</v>
      </c>
      <c r="BU1984" t="s">
        <v>1749</v>
      </c>
      <c r="BV1984" t="s">
        <v>16</v>
      </c>
      <c r="BY1984">
        <v>6600.45</v>
      </c>
      <c r="BZ1984" t="s">
        <v>1427</v>
      </c>
      <c r="CA1984" t="s">
        <v>794</v>
      </c>
      <c r="CC1984" t="s">
        <v>44</v>
      </c>
      <c r="CD1984">
        <v>4093</v>
      </c>
      <c r="CE1984" t="s">
        <v>2</v>
      </c>
      <c r="CF1984" s="2">
        <v>44050</v>
      </c>
      <c r="CI1984">
        <v>1</v>
      </c>
      <c r="CJ1984">
        <v>1</v>
      </c>
      <c r="CK1984">
        <v>21</v>
      </c>
      <c r="CL1984" t="s">
        <v>0</v>
      </c>
    </row>
    <row r="1985" spans="1:90" x14ac:dyDescent="0.3">
      <c r="A1985" t="s">
        <v>322</v>
      </c>
      <c r="B1985" t="s">
        <v>321</v>
      </c>
      <c r="C1985" t="s">
        <v>10</v>
      </c>
      <c r="E1985" t="str">
        <f>"FES1162760142"</f>
        <v>FES1162760142</v>
      </c>
      <c r="F1985" s="2">
        <v>44056</v>
      </c>
      <c r="G1985">
        <v>202102</v>
      </c>
      <c r="H1985" t="s">
        <v>25</v>
      </c>
      <c r="I1985" t="s">
        <v>23</v>
      </c>
      <c r="J1985" t="s">
        <v>320</v>
      </c>
      <c r="K1985" t="s">
        <v>7</v>
      </c>
      <c r="L1985" t="s">
        <v>215</v>
      </c>
      <c r="M1985" t="s">
        <v>212</v>
      </c>
      <c r="N1985" t="s">
        <v>324</v>
      </c>
      <c r="O1985" t="s">
        <v>18</v>
      </c>
      <c r="P1985" t="str">
        <f>"2170747968                    "</f>
        <v xml:space="preserve">2170747968                    </v>
      </c>
      <c r="Q1985">
        <v>0</v>
      </c>
      <c r="R1985">
        <v>0</v>
      </c>
      <c r="S1985">
        <v>0</v>
      </c>
      <c r="T1985">
        <v>0</v>
      </c>
      <c r="U1985">
        <v>0</v>
      </c>
      <c r="V1985">
        <v>0</v>
      </c>
      <c r="W1985">
        <v>0</v>
      </c>
      <c r="X1985">
        <v>0</v>
      </c>
      <c r="Y1985">
        <v>0</v>
      </c>
      <c r="Z1985">
        <v>0</v>
      </c>
      <c r="AA1985">
        <v>0</v>
      </c>
      <c r="AB1985">
        <v>0</v>
      </c>
      <c r="AC1985">
        <v>0</v>
      </c>
      <c r="AD1985">
        <v>0</v>
      </c>
      <c r="AE1985" s="3">
        <v>0</v>
      </c>
      <c r="AF1985" s="3">
        <v>0</v>
      </c>
      <c r="AG1985" s="3">
        <v>0</v>
      </c>
      <c r="AH1985" s="3">
        <v>0</v>
      </c>
      <c r="AI1985" s="3">
        <v>0</v>
      </c>
      <c r="AJ1985" s="3">
        <v>0</v>
      </c>
      <c r="AK1985" s="3">
        <v>14.13</v>
      </c>
      <c r="AL1985" s="3">
        <v>0</v>
      </c>
      <c r="AM1985" s="3">
        <v>0</v>
      </c>
      <c r="AN1985" s="3">
        <v>0</v>
      </c>
      <c r="AO1985" s="3">
        <v>0</v>
      </c>
      <c r="AP1985" s="3">
        <v>0</v>
      </c>
      <c r="AQ1985" s="3">
        <v>0</v>
      </c>
      <c r="AR1985" s="3">
        <v>0</v>
      </c>
      <c r="AS1985" s="3">
        <v>0</v>
      </c>
      <c r="AT1985">
        <v>0</v>
      </c>
      <c r="AU1985">
        <v>0</v>
      </c>
      <c r="AV1985">
        <v>0</v>
      </c>
      <c r="AW1985">
        <v>0</v>
      </c>
      <c r="AX1985">
        <v>0</v>
      </c>
      <c r="AY1985">
        <v>0</v>
      </c>
      <c r="AZ1985">
        <v>0</v>
      </c>
      <c r="BA1985">
        <v>0</v>
      </c>
      <c r="BB1985">
        <v>0</v>
      </c>
      <c r="BC1985">
        <v>0</v>
      </c>
      <c r="BD1985">
        <v>0</v>
      </c>
      <c r="BE1985">
        <v>0</v>
      </c>
      <c r="BF1985">
        <v>0</v>
      </c>
      <c r="BG1985">
        <v>0</v>
      </c>
      <c r="BH1985">
        <v>1</v>
      </c>
      <c r="BI1985">
        <v>3</v>
      </c>
      <c r="BJ1985">
        <v>5.3</v>
      </c>
      <c r="BK1985">
        <v>6</v>
      </c>
      <c r="BL1985" s="4">
        <v>108.35</v>
      </c>
      <c r="BM1985" s="4">
        <v>16.25</v>
      </c>
      <c r="BN1985" s="4">
        <v>124.6</v>
      </c>
      <c r="BO1985" s="4">
        <v>124.6</v>
      </c>
      <c r="BQ1985" t="s">
        <v>318</v>
      </c>
      <c r="BR1985" t="s">
        <v>317</v>
      </c>
      <c r="BS1985" s="2">
        <v>44057</v>
      </c>
      <c r="BT1985" s="1">
        <v>0.3923611111111111</v>
      </c>
      <c r="BU1985" t="s">
        <v>1426</v>
      </c>
      <c r="BV1985" t="s">
        <v>16</v>
      </c>
      <c r="BY1985">
        <v>26410.65</v>
      </c>
      <c r="BZ1985" t="s">
        <v>1427</v>
      </c>
      <c r="CA1985" t="s">
        <v>280</v>
      </c>
      <c r="CC1985" t="s">
        <v>212</v>
      </c>
      <c r="CD1985">
        <v>250</v>
      </c>
      <c r="CE1985" t="s">
        <v>2</v>
      </c>
      <c r="CF1985" s="2">
        <v>44058</v>
      </c>
      <c r="CI1985">
        <v>1</v>
      </c>
      <c r="CJ1985">
        <v>1</v>
      </c>
      <c r="CK1985">
        <v>34</v>
      </c>
      <c r="CL1985" t="s">
        <v>0</v>
      </c>
    </row>
    <row r="1986" spans="1:90" x14ac:dyDescent="0.3">
      <c r="A1986" t="s">
        <v>322</v>
      </c>
      <c r="B1986" t="s">
        <v>321</v>
      </c>
      <c r="C1986" t="s">
        <v>10</v>
      </c>
      <c r="E1986" t="str">
        <f>"FES1162759304"</f>
        <v>FES1162759304</v>
      </c>
      <c r="F1986" s="2">
        <v>44049</v>
      </c>
      <c r="G1986">
        <v>202102</v>
      </c>
      <c r="H1986" t="s">
        <v>25</v>
      </c>
      <c r="I1986" t="s">
        <v>23</v>
      </c>
      <c r="J1986" t="s">
        <v>362</v>
      </c>
      <c r="K1986" t="s">
        <v>7</v>
      </c>
      <c r="L1986" t="s">
        <v>9</v>
      </c>
      <c r="M1986" t="s">
        <v>8</v>
      </c>
      <c r="N1986" t="s">
        <v>927</v>
      </c>
      <c r="O1986" t="s">
        <v>21</v>
      </c>
      <c r="P1986" t="str">
        <f>"2170746790                    "</f>
        <v xml:space="preserve">2170746790                    </v>
      </c>
      <c r="Q1986">
        <v>0</v>
      </c>
      <c r="R1986">
        <v>0</v>
      </c>
      <c r="S1986">
        <v>0</v>
      </c>
      <c r="T1986">
        <v>0</v>
      </c>
      <c r="U1986">
        <v>0</v>
      </c>
      <c r="V1986">
        <v>0</v>
      </c>
      <c r="W1986">
        <v>0</v>
      </c>
      <c r="X1986">
        <v>0</v>
      </c>
      <c r="Y1986">
        <v>0</v>
      </c>
      <c r="Z1986">
        <v>0</v>
      </c>
      <c r="AA1986">
        <v>0</v>
      </c>
      <c r="AB1986">
        <v>0</v>
      </c>
      <c r="AC1986">
        <v>0</v>
      </c>
      <c r="AD1986">
        <v>0</v>
      </c>
      <c r="AE1986" s="3">
        <v>0</v>
      </c>
      <c r="AF1986" s="3">
        <v>0</v>
      </c>
      <c r="AG1986" s="3">
        <v>0</v>
      </c>
      <c r="AH1986" s="3">
        <v>0</v>
      </c>
      <c r="AI1986" s="3">
        <v>0</v>
      </c>
      <c r="AJ1986" s="3">
        <v>0</v>
      </c>
      <c r="AK1986" s="3">
        <v>6.28</v>
      </c>
      <c r="AL1986" s="3">
        <v>0</v>
      </c>
      <c r="AM1986" s="3">
        <v>0</v>
      </c>
      <c r="AN1986" s="3">
        <v>0</v>
      </c>
      <c r="AO1986" s="3">
        <v>0</v>
      </c>
      <c r="AP1986" s="3">
        <v>0</v>
      </c>
      <c r="AQ1986" s="3">
        <v>0</v>
      </c>
      <c r="AR1986" s="3">
        <v>0</v>
      </c>
      <c r="AS1986" s="3">
        <v>0</v>
      </c>
      <c r="AT1986">
        <v>0</v>
      </c>
      <c r="AU1986">
        <v>0</v>
      </c>
      <c r="AV1986">
        <v>0</v>
      </c>
      <c r="AW1986">
        <v>0</v>
      </c>
      <c r="AX1986">
        <v>0</v>
      </c>
      <c r="AY1986">
        <v>0</v>
      </c>
      <c r="AZ1986">
        <v>0</v>
      </c>
      <c r="BA1986">
        <v>0</v>
      </c>
      <c r="BB1986">
        <v>0</v>
      </c>
      <c r="BC1986">
        <v>0</v>
      </c>
      <c r="BD1986">
        <v>0</v>
      </c>
      <c r="BE1986">
        <v>0</v>
      </c>
      <c r="BF1986">
        <v>0</v>
      </c>
      <c r="BG1986">
        <v>0</v>
      </c>
      <c r="BH1986">
        <v>1</v>
      </c>
      <c r="BI1986">
        <v>1</v>
      </c>
      <c r="BJ1986">
        <v>0.2</v>
      </c>
      <c r="BK1986">
        <v>1</v>
      </c>
      <c r="BL1986" s="4">
        <v>48.15</v>
      </c>
      <c r="BM1986" s="4">
        <v>7.22</v>
      </c>
      <c r="BN1986" s="4">
        <v>55.37</v>
      </c>
      <c r="BO1986" s="4">
        <v>55.37</v>
      </c>
      <c r="BQ1986" t="s">
        <v>493</v>
      </c>
      <c r="BR1986" t="s">
        <v>358</v>
      </c>
      <c r="BS1986" s="2">
        <v>44050</v>
      </c>
      <c r="BT1986" s="1">
        <v>0.37083333333333335</v>
      </c>
      <c r="BU1986" t="s">
        <v>1662</v>
      </c>
      <c r="BV1986" t="s">
        <v>16</v>
      </c>
      <c r="BY1986">
        <v>1200</v>
      </c>
      <c r="CA1986" t="s">
        <v>38</v>
      </c>
      <c r="CC1986" t="s">
        <v>8</v>
      </c>
      <c r="CD1986">
        <v>7460</v>
      </c>
      <c r="CE1986" t="s">
        <v>64</v>
      </c>
      <c r="CF1986" s="2">
        <v>44054</v>
      </c>
      <c r="CI1986">
        <v>1</v>
      </c>
      <c r="CJ1986">
        <v>1</v>
      </c>
      <c r="CK1986">
        <v>21</v>
      </c>
      <c r="CL1986" t="s">
        <v>0</v>
      </c>
    </row>
    <row r="1987" spans="1:90" x14ac:dyDescent="0.3">
      <c r="A1987" t="s">
        <v>322</v>
      </c>
      <c r="B1987" t="s">
        <v>321</v>
      </c>
      <c r="C1987" t="s">
        <v>10</v>
      </c>
      <c r="E1987" t="str">
        <f>"FES1162760086"</f>
        <v>FES1162760086</v>
      </c>
      <c r="F1987" s="2">
        <v>44056</v>
      </c>
      <c r="G1987">
        <v>202102</v>
      </c>
      <c r="H1987" t="s">
        <v>25</v>
      </c>
      <c r="I1987" t="s">
        <v>23</v>
      </c>
      <c r="J1987" t="s">
        <v>362</v>
      </c>
      <c r="K1987" t="s">
        <v>7</v>
      </c>
      <c r="L1987" t="s">
        <v>29</v>
      </c>
      <c r="M1987" t="s">
        <v>26</v>
      </c>
      <c r="N1987" t="s">
        <v>407</v>
      </c>
      <c r="O1987" t="s">
        <v>21</v>
      </c>
      <c r="P1987" t="str">
        <f>"2170748978                    "</f>
        <v xml:space="preserve">2170748978                    </v>
      </c>
      <c r="Q1987">
        <v>0</v>
      </c>
      <c r="R1987">
        <v>0</v>
      </c>
      <c r="S1987">
        <v>0</v>
      </c>
      <c r="T1987">
        <v>0</v>
      </c>
      <c r="U1987">
        <v>0</v>
      </c>
      <c r="V1987">
        <v>0</v>
      </c>
      <c r="W1987">
        <v>0</v>
      </c>
      <c r="X1987">
        <v>0</v>
      </c>
      <c r="Y1987">
        <v>0</v>
      </c>
      <c r="Z1987">
        <v>0</v>
      </c>
      <c r="AA1987">
        <v>0</v>
      </c>
      <c r="AB1987">
        <v>0</v>
      </c>
      <c r="AC1987">
        <v>0</v>
      </c>
      <c r="AD1987">
        <v>0</v>
      </c>
      <c r="AE1987" s="3">
        <v>0</v>
      </c>
      <c r="AF1987" s="3">
        <v>0</v>
      </c>
      <c r="AG1987" s="3">
        <v>0</v>
      </c>
      <c r="AH1987" s="3">
        <v>0</v>
      </c>
      <c r="AI1987" s="3">
        <v>0</v>
      </c>
      <c r="AJ1987" s="3">
        <v>0</v>
      </c>
      <c r="AK1987" s="3">
        <v>6.28</v>
      </c>
      <c r="AL1987" s="3">
        <v>0</v>
      </c>
      <c r="AM1987" s="3">
        <v>0</v>
      </c>
      <c r="AN1987" s="3">
        <v>0</v>
      </c>
      <c r="AO1987" s="3">
        <v>0</v>
      </c>
      <c r="AP1987" s="3">
        <v>0</v>
      </c>
      <c r="AQ1987" s="3">
        <v>0</v>
      </c>
      <c r="AR1987" s="3">
        <v>0</v>
      </c>
      <c r="AS1987" s="3">
        <v>0</v>
      </c>
      <c r="AT1987">
        <v>0</v>
      </c>
      <c r="AU1987">
        <v>0</v>
      </c>
      <c r="AV1987">
        <v>0</v>
      </c>
      <c r="AW1987">
        <v>0</v>
      </c>
      <c r="AX1987">
        <v>0</v>
      </c>
      <c r="AY1987">
        <v>0</v>
      </c>
      <c r="AZ1987">
        <v>0</v>
      </c>
      <c r="BA1987">
        <v>0</v>
      </c>
      <c r="BB1987">
        <v>0</v>
      </c>
      <c r="BC1987">
        <v>0</v>
      </c>
      <c r="BD1987">
        <v>0</v>
      </c>
      <c r="BE1987">
        <v>0</v>
      </c>
      <c r="BF1987">
        <v>0</v>
      </c>
      <c r="BG1987">
        <v>0</v>
      </c>
      <c r="BH1987">
        <v>1</v>
      </c>
      <c r="BI1987">
        <v>1</v>
      </c>
      <c r="BJ1987">
        <v>0.2</v>
      </c>
      <c r="BK1987">
        <v>1</v>
      </c>
      <c r="BL1987" s="4">
        <v>48.15</v>
      </c>
      <c r="BM1987" s="4">
        <v>7.22</v>
      </c>
      <c r="BN1987" s="4">
        <v>55.37</v>
      </c>
      <c r="BO1987" s="4">
        <v>55.37</v>
      </c>
      <c r="BQ1987" t="s">
        <v>385</v>
      </c>
      <c r="BR1987" t="s">
        <v>358</v>
      </c>
      <c r="BS1987" s="2">
        <v>44057</v>
      </c>
      <c r="BT1987" s="1">
        <v>0.39583333333333331</v>
      </c>
      <c r="BU1987" t="s">
        <v>1748</v>
      </c>
      <c r="BV1987" t="s">
        <v>16</v>
      </c>
      <c r="BY1987">
        <v>1200</v>
      </c>
      <c r="CA1987" t="s">
        <v>91</v>
      </c>
      <c r="CC1987" t="s">
        <v>26</v>
      </c>
      <c r="CD1987">
        <v>6001</v>
      </c>
      <c r="CE1987" t="s">
        <v>64</v>
      </c>
      <c r="CF1987" s="2">
        <v>44057</v>
      </c>
      <c r="CI1987">
        <v>1</v>
      </c>
      <c r="CJ1987">
        <v>1</v>
      </c>
      <c r="CK1987">
        <v>21</v>
      </c>
      <c r="CL1987" t="s">
        <v>0</v>
      </c>
    </row>
    <row r="1988" spans="1:90" x14ac:dyDescent="0.3">
      <c r="A1988" t="s">
        <v>322</v>
      </c>
      <c r="B1988" t="s">
        <v>321</v>
      </c>
      <c r="C1988" t="s">
        <v>10</v>
      </c>
      <c r="E1988" t="str">
        <f>"FES1162759442"</f>
        <v>FES1162759442</v>
      </c>
      <c r="F1988" s="2">
        <v>44049</v>
      </c>
      <c r="G1988">
        <v>202102</v>
      </c>
      <c r="H1988" t="s">
        <v>25</v>
      </c>
      <c r="I1988" t="s">
        <v>23</v>
      </c>
      <c r="J1988" t="s">
        <v>362</v>
      </c>
      <c r="K1988" t="s">
        <v>7</v>
      </c>
      <c r="L1988" t="s">
        <v>100</v>
      </c>
      <c r="M1988" t="s">
        <v>99</v>
      </c>
      <c r="N1988" t="s">
        <v>536</v>
      </c>
      <c r="O1988" t="s">
        <v>21</v>
      </c>
      <c r="P1988" t="str">
        <f>"2170748392                    "</f>
        <v xml:space="preserve">2170748392                    </v>
      </c>
      <c r="Q1988">
        <v>0</v>
      </c>
      <c r="R1988">
        <v>0</v>
      </c>
      <c r="S1988">
        <v>0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0</v>
      </c>
      <c r="AA1988">
        <v>0</v>
      </c>
      <c r="AB1988">
        <v>0</v>
      </c>
      <c r="AC1988">
        <v>0</v>
      </c>
      <c r="AD1988">
        <v>0</v>
      </c>
      <c r="AE1988" s="3">
        <v>0</v>
      </c>
      <c r="AF1988" s="3">
        <v>0</v>
      </c>
      <c r="AG1988" s="3">
        <v>0</v>
      </c>
      <c r="AH1988" s="3">
        <v>0</v>
      </c>
      <c r="AI1988" s="3">
        <v>0</v>
      </c>
      <c r="AJ1988" s="3">
        <v>0</v>
      </c>
      <c r="AK1988" s="3">
        <v>6.28</v>
      </c>
      <c r="AL1988" s="3">
        <v>0</v>
      </c>
      <c r="AM1988" s="3">
        <v>0</v>
      </c>
      <c r="AN1988" s="3">
        <v>0</v>
      </c>
      <c r="AO1988" s="3">
        <v>0</v>
      </c>
      <c r="AP1988" s="3">
        <v>0</v>
      </c>
      <c r="AQ1988" s="3">
        <v>0</v>
      </c>
      <c r="AR1988" s="3">
        <v>0</v>
      </c>
      <c r="AS1988" s="3">
        <v>0</v>
      </c>
      <c r="AT1988">
        <v>0</v>
      </c>
      <c r="AU1988">
        <v>0</v>
      </c>
      <c r="AV1988">
        <v>0</v>
      </c>
      <c r="AW1988">
        <v>0</v>
      </c>
      <c r="AX1988">
        <v>0</v>
      </c>
      <c r="AY1988">
        <v>0</v>
      </c>
      <c r="AZ1988">
        <v>0</v>
      </c>
      <c r="BA1988">
        <v>0</v>
      </c>
      <c r="BB1988">
        <v>0</v>
      </c>
      <c r="BC1988">
        <v>0</v>
      </c>
      <c r="BD1988">
        <v>0</v>
      </c>
      <c r="BE1988">
        <v>0</v>
      </c>
      <c r="BF1988">
        <v>0</v>
      </c>
      <c r="BG1988">
        <v>0</v>
      </c>
      <c r="BH1988">
        <v>1</v>
      </c>
      <c r="BI1988">
        <v>1</v>
      </c>
      <c r="BJ1988">
        <v>0.2</v>
      </c>
      <c r="BK1988">
        <v>1</v>
      </c>
      <c r="BL1988" s="4">
        <v>48.15</v>
      </c>
      <c r="BM1988" s="4">
        <v>7.22</v>
      </c>
      <c r="BN1988" s="4">
        <v>55.37</v>
      </c>
      <c r="BO1988" s="4">
        <v>55.37</v>
      </c>
      <c r="BQ1988" t="s">
        <v>318</v>
      </c>
      <c r="BR1988" t="s">
        <v>358</v>
      </c>
      <c r="BS1988" s="2">
        <v>44050</v>
      </c>
      <c r="BT1988" s="1">
        <v>0.41180555555555554</v>
      </c>
      <c r="BU1988" t="s">
        <v>142</v>
      </c>
      <c r="BV1988" t="s">
        <v>16</v>
      </c>
      <c r="BY1988">
        <v>1200</v>
      </c>
      <c r="BZ1988" t="s">
        <v>1427</v>
      </c>
      <c r="CA1988" t="s">
        <v>495</v>
      </c>
      <c r="CC1988" t="s">
        <v>99</v>
      </c>
      <c r="CD1988">
        <v>3610</v>
      </c>
      <c r="CE1988" t="s">
        <v>64</v>
      </c>
      <c r="CF1988" s="2">
        <v>44050</v>
      </c>
      <c r="CI1988">
        <v>1</v>
      </c>
      <c r="CJ1988">
        <v>1</v>
      </c>
      <c r="CK1988">
        <v>21</v>
      </c>
      <c r="CL1988" t="s">
        <v>0</v>
      </c>
    </row>
    <row r="1989" spans="1:90" x14ac:dyDescent="0.3">
      <c r="A1989" t="s">
        <v>322</v>
      </c>
      <c r="B1989" t="s">
        <v>321</v>
      </c>
      <c r="C1989" t="s">
        <v>10</v>
      </c>
      <c r="E1989" t="str">
        <f>"FES1162760148"</f>
        <v>FES1162760148</v>
      </c>
      <c r="F1989" s="2">
        <v>44056</v>
      </c>
      <c r="G1989">
        <v>202102</v>
      </c>
      <c r="H1989" t="s">
        <v>25</v>
      </c>
      <c r="I1989" t="s">
        <v>23</v>
      </c>
      <c r="J1989" t="s">
        <v>362</v>
      </c>
      <c r="K1989" t="s">
        <v>7</v>
      </c>
      <c r="L1989" t="s">
        <v>35</v>
      </c>
      <c r="M1989" t="s">
        <v>32</v>
      </c>
      <c r="N1989" t="s">
        <v>472</v>
      </c>
      <c r="O1989" t="s">
        <v>21</v>
      </c>
      <c r="P1989" t="str">
        <f>"2170748013                    "</f>
        <v xml:space="preserve">2170748013                    </v>
      </c>
      <c r="Q1989">
        <v>0</v>
      </c>
      <c r="R1989">
        <v>0</v>
      </c>
      <c r="S1989">
        <v>0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0</v>
      </c>
      <c r="AA1989">
        <v>0</v>
      </c>
      <c r="AB1989">
        <v>0</v>
      </c>
      <c r="AC1989">
        <v>0</v>
      </c>
      <c r="AD1989">
        <v>0</v>
      </c>
      <c r="AE1989" s="3">
        <v>0</v>
      </c>
      <c r="AF1989" s="3">
        <v>0</v>
      </c>
      <c r="AG1989" s="3">
        <v>0</v>
      </c>
      <c r="AH1989" s="3">
        <v>0</v>
      </c>
      <c r="AI1989" s="3">
        <v>0</v>
      </c>
      <c r="AJ1989" s="3">
        <v>0</v>
      </c>
      <c r="AK1989" s="3">
        <v>4.91</v>
      </c>
      <c r="AL1989" s="3">
        <v>0</v>
      </c>
      <c r="AM1989" s="3">
        <v>0</v>
      </c>
      <c r="AN1989" s="3">
        <v>0</v>
      </c>
      <c r="AO1989" s="3">
        <v>0</v>
      </c>
      <c r="AP1989" s="3">
        <v>0</v>
      </c>
      <c r="AQ1989" s="3">
        <v>0</v>
      </c>
      <c r="AR1989" s="3">
        <v>0</v>
      </c>
      <c r="AS1989" s="3">
        <v>0</v>
      </c>
      <c r="AT1989">
        <v>0</v>
      </c>
      <c r="AU1989">
        <v>0</v>
      </c>
      <c r="AV1989">
        <v>0</v>
      </c>
      <c r="AW1989">
        <v>0</v>
      </c>
      <c r="AX1989">
        <v>0</v>
      </c>
      <c r="AY1989">
        <v>0</v>
      </c>
      <c r="AZ1989">
        <v>0</v>
      </c>
      <c r="BA1989">
        <v>0</v>
      </c>
      <c r="BB1989">
        <v>0</v>
      </c>
      <c r="BC1989">
        <v>0</v>
      </c>
      <c r="BD1989">
        <v>0</v>
      </c>
      <c r="BE1989">
        <v>0</v>
      </c>
      <c r="BF1989">
        <v>0</v>
      </c>
      <c r="BG1989">
        <v>0</v>
      </c>
      <c r="BH1989">
        <v>1</v>
      </c>
      <c r="BI1989">
        <v>1</v>
      </c>
      <c r="BJ1989">
        <v>0.2</v>
      </c>
      <c r="BK1989">
        <v>1</v>
      </c>
      <c r="BL1989" s="4">
        <v>37.619999999999997</v>
      </c>
      <c r="BM1989" s="4">
        <v>5.64</v>
      </c>
      <c r="BN1989" s="4">
        <v>43.26</v>
      </c>
      <c r="BO1989" s="4">
        <v>43.26</v>
      </c>
      <c r="BQ1989" t="s">
        <v>385</v>
      </c>
      <c r="BR1989" t="s">
        <v>358</v>
      </c>
      <c r="BS1989" s="2">
        <v>44057</v>
      </c>
      <c r="BT1989" s="1">
        <v>0.375</v>
      </c>
      <c r="BU1989" t="s">
        <v>1746</v>
      </c>
      <c r="BV1989" t="s">
        <v>16</v>
      </c>
      <c r="BY1989">
        <v>1200</v>
      </c>
      <c r="CC1989" t="s">
        <v>32</v>
      </c>
      <c r="CD1989">
        <v>2091</v>
      </c>
      <c r="CE1989" t="s">
        <v>64</v>
      </c>
      <c r="CF1989" s="2">
        <v>44060</v>
      </c>
      <c r="CI1989">
        <v>1</v>
      </c>
      <c r="CJ1989">
        <v>1</v>
      </c>
      <c r="CK1989">
        <v>22</v>
      </c>
      <c r="CL1989" t="s">
        <v>0</v>
      </c>
    </row>
    <row r="1990" spans="1:90" x14ac:dyDescent="0.3">
      <c r="A1990" t="s">
        <v>322</v>
      </c>
      <c r="B1990" t="s">
        <v>321</v>
      </c>
      <c r="C1990" t="s">
        <v>10</v>
      </c>
      <c r="E1990" t="str">
        <f>"FES1162759499"</f>
        <v>FES1162759499</v>
      </c>
      <c r="F1990" s="2">
        <v>44050</v>
      </c>
      <c r="G1990">
        <v>202102</v>
      </c>
      <c r="H1990" t="s">
        <v>25</v>
      </c>
      <c r="I1990" t="s">
        <v>23</v>
      </c>
      <c r="J1990" t="s">
        <v>362</v>
      </c>
      <c r="K1990" t="s">
        <v>7</v>
      </c>
      <c r="L1990" t="s">
        <v>398</v>
      </c>
      <c r="M1990" t="s">
        <v>394</v>
      </c>
      <c r="N1990" t="s">
        <v>724</v>
      </c>
      <c r="O1990" t="s">
        <v>21</v>
      </c>
      <c r="P1990" t="str">
        <f>"21707484547                   "</f>
        <v xml:space="preserve">21707484547                   </v>
      </c>
      <c r="Q1990">
        <v>0</v>
      </c>
      <c r="R1990">
        <v>0</v>
      </c>
      <c r="S1990">
        <v>0</v>
      </c>
      <c r="T1990">
        <v>0</v>
      </c>
      <c r="U1990">
        <v>0</v>
      </c>
      <c r="V1990">
        <v>0</v>
      </c>
      <c r="W1990">
        <v>0</v>
      </c>
      <c r="X1990">
        <v>0</v>
      </c>
      <c r="Y1990">
        <v>0</v>
      </c>
      <c r="Z1990">
        <v>0</v>
      </c>
      <c r="AA1990">
        <v>0</v>
      </c>
      <c r="AB1990">
        <v>0</v>
      </c>
      <c r="AC1990">
        <v>0</v>
      </c>
      <c r="AD1990">
        <v>0</v>
      </c>
      <c r="AE1990" s="3">
        <v>0</v>
      </c>
      <c r="AF1990" s="3">
        <v>0</v>
      </c>
      <c r="AG1990" s="3">
        <v>0</v>
      </c>
      <c r="AH1990" s="3">
        <v>0</v>
      </c>
      <c r="AI1990" s="3">
        <v>0</v>
      </c>
      <c r="AJ1990" s="3">
        <v>0</v>
      </c>
      <c r="AK1990" s="3">
        <v>12.17</v>
      </c>
      <c r="AL1990" s="3">
        <v>0</v>
      </c>
      <c r="AM1990" s="3">
        <v>0</v>
      </c>
      <c r="AN1990" s="3">
        <v>0</v>
      </c>
      <c r="AO1990" s="3">
        <v>0</v>
      </c>
      <c r="AP1990" s="3">
        <v>0</v>
      </c>
      <c r="AQ1990" s="3">
        <v>0</v>
      </c>
      <c r="AR1990" s="3">
        <v>0</v>
      </c>
      <c r="AS1990" s="3">
        <v>0</v>
      </c>
      <c r="AT1990">
        <v>0</v>
      </c>
      <c r="AU1990">
        <v>0</v>
      </c>
      <c r="AV1990">
        <v>0</v>
      </c>
      <c r="AW1990">
        <v>0</v>
      </c>
      <c r="AX1990">
        <v>0</v>
      </c>
      <c r="AY1990">
        <v>0</v>
      </c>
      <c r="AZ1990">
        <v>0</v>
      </c>
      <c r="BA1990">
        <v>0</v>
      </c>
      <c r="BB1990">
        <v>0</v>
      </c>
      <c r="BC1990">
        <v>0</v>
      </c>
      <c r="BD1990">
        <v>0</v>
      </c>
      <c r="BE1990">
        <v>0</v>
      </c>
      <c r="BF1990">
        <v>0</v>
      </c>
      <c r="BG1990">
        <v>0</v>
      </c>
      <c r="BH1990">
        <v>1</v>
      </c>
      <c r="BI1990">
        <v>1</v>
      </c>
      <c r="BJ1990">
        <v>0.2</v>
      </c>
      <c r="BK1990">
        <v>1</v>
      </c>
      <c r="BL1990" s="4">
        <v>93.29</v>
      </c>
      <c r="BM1990" s="4">
        <v>13.99</v>
      </c>
      <c r="BN1990" s="4">
        <v>107.28</v>
      </c>
      <c r="BO1990" s="4">
        <v>107.28</v>
      </c>
      <c r="BQ1990" t="s">
        <v>338</v>
      </c>
      <c r="BR1990" t="s">
        <v>358</v>
      </c>
      <c r="BS1990" s="2">
        <v>44055</v>
      </c>
      <c r="BT1990" s="1">
        <v>0.38125000000000003</v>
      </c>
      <c r="BU1990" t="s">
        <v>1747</v>
      </c>
      <c r="BV1990" t="s">
        <v>16</v>
      </c>
      <c r="BY1990">
        <v>1200</v>
      </c>
      <c r="CA1990" t="s">
        <v>395</v>
      </c>
      <c r="CC1990" t="s">
        <v>394</v>
      </c>
      <c r="CD1990">
        <v>6850</v>
      </c>
      <c r="CE1990" t="s">
        <v>64</v>
      </c>
      <c r="CF1990" s="2">
        <v>44057</v>
      </c>
      <c r="CI1990">
        <v>3</v>
      </c>
      <c r="CJ1990">
        <v>3</v>
      </c>
      <c r="CK1990">
        <v>23</v>
      </c>
      <c r="CL1990" t="s">
        <v>0</v>
      </c>
    </row>
    <row r="1991" spans="1:90" x14ac:dyDescent="0.3">
      <c r="A1991" t="s">
        <v>322</v>
      </c>
      <c r="B1991" t="s">
        <v>321</v>
      </c>
      <c r="C1991" t="s">
        <v>10</v>
      </c>
      <c r="E1991" t="str">
        <f>"FES1162760038"</f>
        <v>FES1162760038</v>
      </c>
      <c r="F1991" s="2">
        <v>44056</v>
      </c>
      <c r="G1991">
        <v>202102</v>
      </c>
      <c r="H1991" t="s">
        <v>25</v>
      </c>
      <c r="I1991" t="s">
        <v>23</v>
      </c>
      <c r="J1991" t="s">
        <v>362</v>
      </c>
      <c r="K1991" t="s">
        <v>7</v>
      </c>
      <c r="L1991" t="s">
        <v>35</v>
      </c>
      <c r="M1991" t="s">
        <v>32</v>
      </c>
      <c r="N1991" t="s">
        <v>472</v>
      </c>
      <c r="O1991" t="s">
        <v>21</v>
      </c>
      <c r="P1991" t="str">
        <f>"2170748013                    "</f>
        <v xml:space="preserve">2170748013                    </v>
      </c>
      <c r="Q1991">
        <v>0</v>
      </c>
      <c r="R1991">
        <v>0</v>
      </c>
      <c r="S1991">
        <v>0</v>
      </c>
      <c r="T1991">
        <v>0</v>
      </c>
      <c r="U1991">
        <v>0</v>
      </c>
      <c r="V1991">
        <v>0</v>
      </c>
      <c r="W1991">
        <v>0</v>
      </c>
      <c r="X1991">
        <v>0</v>
      </c>
      <c r="Y1991">
        <v>0</v>
      </c>
      <c r="Z1991">
        <v>0</v>
      </c>
      <c r="AA1991">
        <v>0</v>
      </c>
      <c r="AB1991">
        <v>0</v>
      </c>
      <c r="AC1991">
        <v>0</v>
      </c>
      <c r="AD1991">
        <v>0</v>
      </c>
      <c r="AE1991" s="3">
        <v>0</v>
      </c>
      <c r="AF1991" s="3">
        <v>0</v>
      </c>
      <c r="AG1991" s="3">
        <v>0</v>
      </c>
      <c r="AH1991" s="3">
        <v>0</v>
      </c>
      <c r="AI1991" s="3">
        <v>0</v>
      </c>
      <c r="AJ1991" s="3">
        <v>0</v>
      </c>
      <c r="AK1991" s="3">
        <v>4.91</v>
      </c>
      <c r="AL1991" s="3">
        <v>0</v>
      </c>
      <c r="AM1991" s="3">
        <v>0</v>
      </c>
      <c r="AN1991" s="3">
        <v>0</v>
      </c>
      <c r="AO1991" s="3">
        <v>0</v>
      </c>
      <c r="AP1991" s="3">
        <v>0</v>
      </c>
      <c r="AQ1991" s="3">
        <v>0</v>
      </c>
      <c r="AR1991" s="3">
        <v>0</v>
      </c>
      <c r="AS1991" s="3">
        <v>0</v>
      </c>
      <c r="AT1991">
        <v>0</v>
      </c>
      <c r="AU1991">
        <v>0</v>
      </c>
      <c r="AV1991">
        <v>0</v>
      </c>
      <c r="AW1991">
        <v>0</v>
      </c>
      <c r="AX1991">
        <v>0</v>
      </c>
      <c r="AY1991">
        <v>0</v>
      </c>
      <c r="AZ1991">
        <v>0</v>
      </c>
      <c r="BA1991">
        <v>0</v>
      </c>
      <c r="BB1991">
        <v>0</v>
      </c>
      <c r="BC1991">
        <v>0</v>
      </c>
      <c r="BD1991">
        <v>0</v>
      </c>
      <c r="BE1991">
        <v>0</v>
      </c>
      <c r="BF1991">
        <v>0</v>
      </c>
      <c r="BG1991">
        <v>0</v>
      </c>
      <c r="BH1991">
        <v>1</v>
      </c>
      <c r="BI1991">
        <v>1.9</v>
      </c>
      <c r="BJ1991">
        <v>1</v>
      </c>
      <c r="BK1991">
        <v>2</v>
      </c>
      <c r="BL1991" s="4">
        <v>37.619999999999997</v>
      </c>
      <c r="BM1991" s="4">
        <v>5.64</v>
      </c>
      <c r="BN1991" s="4">
        <v>43.26</v>
      </c>
      <c r="BO1991" s="4">
        <v>43.26</v>
      </c>
      <c r="BQ1991" t="s">
        <v>385</v>
      </c>
      <c r="BR1991" t="s">
        <v>358</v>
      </c>
      <c r="BS1991" s="2">
        <v>44057</v>
      </c>
      <c r="BT1991" s="1">
        <v>0.375</v>
      </c>
      <c r="BU1991" t="s">
        <v>1746</v>
      </c>
      <c r="BV1991" t="s">
        <v>16</v>
      </c>
      <c r="BY1991">
        <v>5039.82</v>
      </c>
      <c r="CC1991" t="s">
        <v>32</v>
      </c>
      <c r="CD1991">
        <v>2091</v>
      </c>
      <c r="CE1991" t="s">
        <v>2</v>
      </c>
      <c r="CF1991" s="2">
        <v>44060</v>
      </c>
      <c r="CI1991">
        <v>1</v>
      </c>
      <c r="CJ1991">
        <v>1</v>
      </c>
      <c r="CK1991">
        <v>22</v>
      </c>
      <c r="CL1991" t="s">
        <v>0</v>
      </c>
    </row>
    <row r="1992" spans="1:90" x14ac:dyDescent="0.3">
      <c r="A1992" t="s">
        <v>322</v>
      </c>
      <c r="B1992" t="s">
        <v>321</v>
      </c>
      <c r="C1992" t="s">
        <v>10</v>
      </c>
      <c r="E1992" t="str">
        <f>"FES1162758583"</f>
        <v>FES1162758583</v>
      </c>
      <c r="F1992" s="2">
        <v>44047</v>
      </c>
      <c r="G1992">
        <v>202102</v>
      </c>
      <c r="H1992" t="s">
        <v>25</v>
      </c>
      <c r="I1992" t="s">
        <v>23</v>
      </c>
      <c r="J1992" t="s">
        <v>362</v>
      </c>
      <c r="K1992" t="s">
        <v>7</v>
      </c>
      <c r="L1992" t="s">
        <v>9</v>
      </c>
      <c r="M1992" t="s">
        <v>8</v>
      </c>
      <c r="N1992" t="s">
        <v>524</v>
      </c>
      <c r="O1992" t="s">
        <v>21</v>
      </c>
      <c r="P1992" t="str">
        <f>"2170744492                    "</f>
        <v xml:space="preserve">2170744492                    </v>
      </c>
      <c r="Q1992">
        <v>0</v>
      </c>
      <c r="R1992">
        <v>0</v>
      </c>
      <c r="S1992">
        <v>0</v>
      </c>
      <c r="T1992">
        <v>0</v>
      </c>
      <c r="U1992">
        <v>0</v>
      </c>
      <c r="V1992">
        <v>0</v>
      </c>
      <c r="W1992">
        <v>0</v>
      </c>
      <c r="X1992">
        <v>0</v>
      </c>
      <c r="Y1992">
        <v>0</v>
      </c>
      <c r="Z1992">
        <v>0</v>
      </c>
      <c r="AA1992">
        <v>0</v>
      </c>
      <c r="AB1992">
        <v>0</v>
      </c>
      <c r="AC1992">
        <v>0</v>
      </c>
      <c r="AD1992">
        <v>0</v>
      </c>
      <c r="AE1992" s="3">
        <v>0</v>
      </c>
      <c r="AF1992" s="3">
        <v>0</v>
      </c>
      <c r="AG1992" s="3">
        <v>0</v>
      </c>
      <c r="AH1992" s="3">
        <v>0</v>
      </c>
      <c r="AI1992" s="3">
        <v>0</v>
      </c>
      <c r="AJ1992" s="3">
        <v>0</v>
      </c>
      <c r="AK1992" s="3">
        <v>5.86</v>
      </c>
      <c r="AL1992" s="3">
        <v>0</v>
      </c>
      <c r="AM1992" s="3">
        <v>0</v>
      </c>
      <c r="AN1992" s="3">
        <v>0</v>
      </c>
      <c r="AO1992" s="3">
        <v>0</v>
      </c>
      <c r="AP1992" s="3">
        <v>0</v>
      </c>
      <c r="AQ1992" s="3">
        <v>0</v>
      </c>
      <c r="AR1992" s="3">
        <v>0</v>
      </c>
      <c r="AS1992" s="3">
        <v>0</v>
      </c>
      <c r="AT1992">
        <v>0</v>
      </c>
      <c r="AU1992">
        <v>0</v>
      </c>
      <c r="AV1992">
        <v>0</v>
      </c>
      <c r="AW1992">
        <v>0</v>
      </c>
      <c r="AX1992">
        <v>0</v>
      </c>
      <c r="AY1992">
        <v>0</v>
      </c>
      <c r="AZ1992">
        <v>0</v>
      </c>
      <c r="BA1992">
        <v>0</v>
      </c>
      <c r="BB1992">
        <v>0</v>
      </c>
      <c r="BC1992">
        <v>0</v>
      </c>
      <c r="BD1992">
        <v>0</v>
      </c>
      <c r="BE1992">
        <v>0</v>
      </c>
      <c r="BF1992">
        <v>0</v>
      </c>
      <c r="BG1992">
        <v>0</v>
      </c>
      <c r="BH1992">
        <v>1</v>
      </c>
      <c r="BI1992">
        <v>1.6</v>
      </c>
      <c r="BJ1992">
        <v>0.9</v>
      </c>
      <c r="BK1992">
        <v>2</v>
      </c>
      <c r="BL1992" s="4">
        <v>47.73</v>
      </c>
      <c r="BM1992" s="4">
        <v>7.16</v>
      </c>
      <c r="BN1992" s="4">
        <v>54.89</v>
      </c>
      <c r="BO1992" s="4">
        <v>54.89</v>
      </c>
      <c r="BQ1992" t="s">
        <v>385</v>
      </c>
      <c r="BR1992" t="s">
        <v>358</v>
      </c>
      <c r="BS1992" s="2">
        <v>44048</v>
      </c>
      <c r="BT1992" s="1">
        <v>0.36874999999999997</v>
      </c>
      <c r="BU1992" t="s">
        <v>903</v>
      </c>
      <c r="BV1992" t="s">
        <v>16</v>
      </c>
      <c r="BY1992">
        <v>4558.53</v>
      </c>
      <c r="BZ1992" t="s">
        <v>1427</v>
      </c>
      <c r="CA1992" t="s">
        <v>245</v>
      </c>
      <c r="CC1992" t="s">
        <v>8</v>
      </c>
      <c r="CD1992">
        <v>7441</v>
      </c>
      <c r="CE1992" t="s">
        <v>2</v>
      </c>
      <c r="CF1992" s="2">
        <v>44049</v>
      </c>
      <c r="CI1992">
        <v>1</v>
      </c>
      <c r="CJ1992">
        <v>1</v>
      </c>
      <c r="CK1992">
        <v>21</v>
      </c>
      <c r="CL1992" t="s">
        <v>0</v>
      </c>
    </row>
    <row r="1993" spans="1:90" x14ac:dyDescent="0.3">
      <c r="A1993" t="s">
        <v>322</v>
      </c>
      <c r="B1993" t="s">
        <v>321</v>
      </c>
      <c r="C1993" t="s">
        <v>10</v>
      </c>
      <c r="E1993" t="str">
        <f>"FES1162758255"</f>
        <v>FES1162758255</v>
      </c>
      <c r="F1993" s="2">
        <v>44046</v>
      </c>
      <c r="G1993">
        <v>202102</v>
      </c>
      <c r="H1993" t="s">
        <v>25</v>
      </c>
      <c r="I1993" t="s">
        <v>23</v>
      </c>
      <c r="J1993" t="s">
        <v>362</v>
      </c>
      <c r="K1993" t="s">
        <v>7</v>
      </c>
      <c r="L1993" t="s">
        <v>31</v>
      </c>
      <c r="M1993" t="s">
        <v>30</v>
      </c>
      <c r="N1993" t="s">
        <v>950</v>
      </c>
      <c r="O1993" t="s">
        <v>21</v>
      </c>
      <c r="P1993" t="str">
        <f>"2170745821                    "</f>
        <v xml:space="preserve">2170745821                    </v>
      </c>
      <c r="Q1993">
        <v>0</v>
      </c>
      <c r="R1993">
        <v>0</v>
      </c>
      <c r="S1993">
        <v>0</v>
      </c>
      <c r="T1993">
        <v>0</v>
      </c>
      <c r="U1993">
        <v>0</v>
      </c>
      <c r="V1993">
        <v>0</v>
      </c>
      <c r="W1993">
        <v>0</v>
      </c>
      <c r="X1993">
        <v>0</v>
      </c>
      <c r="Y1993">
        <v>0</v>
      </c>
      <c r="Z1993">
        <v>0</v>
      </c>
      <c r="AA1993">
        <v>0</v>
      </c>
      <c r="AB1993">
        <v>0</v>
      </c>
      <c r="AC1993">
        <v>0</v>
      </c>
      <c r="AD1993">
        <v>0</v>
      </c>
      <c r="AE1993" s="3">
        <v>0</v>
      </c>
      <c r="AF1993" s="3">
        <v>0</v>
      </c>
      <c r="AG1993" s="3">
        <v>0</v>
      </c>
      <c r="AH1993" s="3">
        <v>0</v>
      </c>
      <c r="AI1993" s="3">
        <v>0</v>
      </c>
      <c r="AJ1993" s="3">
        <v>0</v>
      </c>
      <c r="AK1993" s="3">
        <v>14.65</v>
      </c>
      <c r="AL1993" s="3">
        <v>0</v>
      </c>
      <c r="AM1993" s="3">
        <v>0</v>
      </c>
      <c r="AN1993" s="3">
        <v>0</v>
      </c>
      <c r="AO1993" s="3">
        <v>0</v>
      </c>
      <c r="AP1993" s="3">
        <v>0</v>
      </c>
      <c r="AQ1993" s="3">
        <v>0</v>
      </c>
      <c r="AR1993" s="3">
        <v>0</v>
      </c>
      <c r="AS1993" s="3">
        <v>0</v>
      </c>
      <c r="AT1993">
        <v>0</v>
      </c>
      <c r="AU1993">
        <v>0</v>
      </c>
      <c r="AV1993">
        <v>0</v>
      </c>
      <c r="AW1993">
        <v>0</v>
      </c>
      <c r="AX1993">
        <v>0</v>
      </c>
      <c r="AY1993">
        <v>0</v>
      </c>
      <c r="AZ1993">
        <v>0</v>
      </c>
      <c r="BA1993">
        <v>0</v>
      </c>
      <c r="BB1993">
        <v>0</v>
      </c>
      <c r="BC1993">
        <v>0</v>
      </c>
      <c r="BD1993">
        <v>0</v>
      </c>
      <c r="BE1993">
        <v>0</v>
      </c>
      <c r="BF1993">
        <v>0</v>
      </c>
      <c r="BG1993">
        <v>0</v>
      </c>
      <c r="BH1993">
        <v>1</v>
      </c>
      <c r="BI1993">
        <v>5</v>
      </c>
      <c r="BJ1993">
        <v>2.6</v>
      </c>
      <c r="BK1993">
        <v>5</v>
      </c>
      <c r="BL1993" s="4">
        <v>119.28</v>
      </c>
      <c r="BM1993" s="4">
        <v>17.89</v>
      </c>
      <c r="BN1993" s="4">
        <v>137.16999999999999</v>
      </c>
      <c r="BO1993" s="4">
        <v>137.16999999999999</v>
      </c>
      <c r="BQ1993" t="s">
        <v>385</v>
      </c>
      <c r="BR1993" t="s">
        <v>358</v>
      </c>
      <c r="BS1993" s="2">
        <v>44047</v>
      </c>
      <c r="BT1993" s="1">
        <v>0.47152777777777777</v>
      </c>
      <c r="BU1993" t="s">
        <v>1527</v>
      </c>
      <c r="BV1993" t="s">
        <v>0</v>
      </c>
      <c r="BW1993" t="s">
        <v>48</v>
      </c>
      <c r="BX1993" t="s">
        <v>1445</v>
      </c>
      <c r="BY1993">
        <v>12861.16</v>
      </c>
      <c r="BZ1993" t="s">
        <v>1427</v>
      </c>
      <c r="CA1993" t="s">
        <v>1526</v>
      </c>
      <c r="CC1993" t="s">
        <v>30</v>
      </c>
      <c r="CD1993">
        <v>5201</v>
      </c>
      <c r="CE1993" t="s">
        <v>2</v>
      </c>
      <c r="CI1993">
        <v>1</v>
      </c>
      <c r="CJ1993">
        <v>1</v>
      </c>
      <c r="CK1993">
        <v>21</v>
      </c>
      <c r="CL1993" t="s">
        <v>0</v>
      </c>
    </row>
    <row r="1994" spans="1:90" x14ac:dyDescent="0.3">
      <c r="A1994" t="s">
        <v>322</v>
      </c>
      <c r="B1994" t="s">
        <v>321</v>
      </c>
      <c r="C1994" t="s">
        <v>10</v>
      </c>
      <c r="E1994" t="str">
        <f>"FES1162759501"</f>
        <v>FES1162759501</v>
      </c>
      <c r="F1994" s="2">
        <v>44050</v>
      </c>
      <c r="G1994">
        <v>202102</v>
      </c>
      <c r="H1994" t="s">
        <v>25</v>
      </c>
      <c r="I1994" t="s">
        <v>23</v>
      </c>
      <c r="J1994" t="s">
        <v>362</v>
      </c>
      <c r="K1994" t="s">
        <v>7</v>
      </c>
      <c r="L1994" t="s">
        <v>361</v>
      </c>
      <c r="M1994" t="s">
        <v>355</v>
      </c>
      <c r="N1994" t="s">
        <v>360</v>
      </c>
      <c r="O1994" t="s">
        <v>21</v>
      </c>
      <c r="P1994" t="str">
        <f>"21707478458                   "</f>
        <v xml:space="preserve">21707478458                   </v>
      </c>
      <c r="Q1994">
        <v>0</v>
      </c>
      <c r="R1994">
        <v>0</v>
      </c>
      <c r="S1994">
        <v>0</v>
      </c>
      <c r="T1994">
        <v>0</v>
      </c>
      <c r="U1994">
        <v>0</v>
      </c>
      <c r="V1994">
        <v>0</v>
      </c>
      <c r="W1994">
        <v>0</v>
      </c>
      <c r="X1994">
        <v>0</v>
      </c>
      <c r="Y1994">
        <v>0</v>
      </c>
      <c r="Z1994">
        <v>0</v>
      </c>
      <c r="AA1994">
        <v>0</v>
      </c>
      <c r="AB1994">
        <v>0</v>
      </c>
      <c r="AC1994">
        <v>0</v>
      </c>
      <c r="AD1994">
        <v>0</v>
      </c>
      <c r="AE1994" s="3">
        <v>0</v>
      </c>
      <c r="AF1994" s="3">
        <v>0</v>
      </c>
      <c r="AG1994" s="3">
        <v>0</v>
      </c>
      <c r="AH1994" s="3">
        <v>0</v>
      </c>
      <c r="AI1994" s="3">
        <v>0</v>
      </c>
      <c r="AJ1994" s="3">
        <v>0</v>
      </c>
      <c r="AK1994" s="3">
        <v>12.17</v>
      </c>
      <c r="AL1994" s="3">
        <v>0</v>
      </c>
      <c r="AM1994" s="3">
        <v>0</v>
      </c>
      <c r="AN1994" s="3">
        <v>0</v>
      </c>
      <c r="AO1994" s="3">
        <v>0</v>
      </c>
      <c r="AP1994" s="3">
        <v>0</v>
      </c>
      <c r="AQ1994" s="3">
        <v>0</v>
      </c>
      <c r="AR1994" s="3">
        <v>0</v>
      </c>
      <c r="AS1994" s="3">
        <v>0</v>
      </c>
      <c r="AT1994">
        <v>0</v>
      </c>
      <c r="AU1994">
        <v>0</v>
      </c>
      <c r="AV1994">
        <v>0</v>
      </c>
      <c r="AW1994">
        <v>0</v>
      </c>
      <c r="AX1994">
        <v>0</v>
      </c>
      <c r="AY1994">
        <v>0</v>
      </c>
      <c r="AZ1994">
        <v>0</v>
      </c>
      <c r="BA1994">
        <v>0</v>
      </c>
      <c r="BB1994">
        <v>0</v>
      </c>
      <c r="BC1994">
        <v>0</v>
      </c>
      <c r="BD1994">
        <v>0</v>
      </c>
      <c r="BE1994">
        <v>0</v>
      </c>
      <c r="BF1994">
        <v>0</v>
      </c>
      <c r="BG1994">
        <v>0</v>
      </c>
      <c r="BH1994">
        <v>1</v>
      </c>
      <c r="BI1994">
        <v>1</v>
      </c>
      <c r="BJ1994">
        <v>0.2</v>
      </c>
      <c r="BK1994">
        <v>1</v>
      </c>
      <c r="BL1994" s="4">
        <v>93.29</v>
      </c>
      <c r="BM1994" s="4">
        <v>13.99</v>
      </c>
      <c r="BN1994" s="4">
        <v>107.28</v>
      </c>
      <c r="BO1994" s="4">
        <v>107.28</v>
      </c>
      <c r="BQ1994" t="s">
        <v>318</v>
      </c>
      <c r="BR1994" t="s">
        <v>358</v>
      </c>
      <c r="BS1994" s="2">
        <v>44054</v>
      </c>
      <c r="BT1994" s="1">
        <v>0.51041666666666663</v>
      </c>
      <c r="BU1994" t="s">
        <v>1625</v>
      </c>
      <c r="BV1994" t="s">
        <v>16</v>
      </c>
      <c r="BY1994">
        <v>1200</v>
      </c>
      <c r="CA1994" t="s">
        <v>356</v>
      </c>
      <c r="CC1994" t="s">
        <v>355</v>
      </c>
      <c r="CD1994">
        <v>7300</v>
      </c>
      <c r="CE1994" t="s">
        <v>64</v>
      </c>
      <c r="CF1994" s="2">
        <v>44055</v>
      </c>
      <c r="CI1994">
        <v>1</v>
      </c>
      <c r="CJ1994">
        <v>2</v>
      </c>
      <c r="CK1994">
        <v>23</v>
      </c>
      <c r="CL1994" t="s">
        <v>0</v>
      </c>
    </row>
    <row r="1995" spans="1:90" x14ac:dyDescent="0.3">
      <c r="A1995" t="s">
        <v>322</v>
      </c>
      <c r="B1995" t="s">
        <v>321</v>
      </c>
      <c r="C1995" t="s">
        <v>10</v>
      </c>
      <c r="E1995" t="str">
        <f>"FES1162760062"</f>
        <v>FES1162760062</v>
      </c>
      <c r="F1995" s="2">
        <v>44056</v>
      </c>
      <c r="G1995">
        <v>202102</v>
      </c>
      <c r="H1995" t="s">
        <v>25</v>
      </c>
      <c r="I1995" t="s">
        <v>23</v>
      </c>
      <c r="J1995" t="s">
        <v>320</v>
      </c>
      <c r="K1995" t="s">
        <v>7</v>
      </c>
      <c r="L1995" t="s">
        <v>84</v>
      </c>
      <c r="M1995" t="s">
        <v>83</v>
      </c>
      <c r="N1995" t="s">
        <v>319</v>
      </c>
      <c r="O1995" t="s">
        <v>18</v>
      </c>
      <c r="P1995" t="str">
        <f>"2170748944                    "</f>
        <v xml:space="preserve">2170748944                    </v>
      </c>
      <c r="Q1995">
        <v>0</v>
      </c>
      <c r="R1995">
        <v>0</v>
      </c>
      <c r="S1995">
        <v>0</v>
      </c>
      <c r="T1995">
        <v>0</v>
      </c>
      <c r="U1995">
        <v>0</v>
      </c>
      <c r="V1995">
        <v>0</v>
      </c>
      <c r="W1995">
        <v>0</v>
      </c>
      <c r="X1995">
        <v>0</v>
      </c>
      <c r="Y1995">
        <v>0</v>
      </c>
      <c r="Z1995">
        <v>0</v>
      </c>
      <c r="AA1995">
        <v>0</v>
      </c>
      <c r="AB1995">
        <v>0</v>
      </c>
      <c r="AC1995">
        <v>0</v>
      </c>
      <c r="AD1995">
        <v>0</v>
      </c>
      <c r="AE1995" s="3">
        <v>0</v>
      </c>
      <c r="AF1995" s="3">
        <v>0</v>
      </c>
      <c r="AG1995" s="3">
        <v>0</v>
      </c>
      <c r="AH1995" s="3">
        <v>0</v>
      </c>
      <c r="AI1995" s="3">
        <v>0</v>
      </c>
      <c r="AJ1995" s="3">
        <v>0</v>
      </c>
      <c r="AK1995" s="3">
        <v>8.83</v>
      </c>
      <c r="AL1995" s="3">
        <v>0</v>
      </c>
      <c r="AM1995" s="3">
        <v>0</v>
      </c>
      <c r="AN1995" s="3">
        <v>0</v>
      </c>
      <c r="AO1995" s="3">
        <v>0</v>
      </c>
      <c r="AP1995" s="3">
        <v>0</v>
      </c>
      <c r="AQ1995" s="3">
        <v>0</v>
      </c>
      <c r="AR1995" s="3">
        <v>0</v>
      </c>
      <c r="AS1995" s="3">
        <v>0</v>
      </c>
      <c r="AT1995">
        <v>0</v>
      </c>
      <c r="AU1995">
        <v>0</v>
      </c>
      <c r="AV1995">
        <v>0</v>
      </c>
      <c r="AW1995">
        <v>0</v>
      </c>
      <c r="AX1995">
        <v>0</v>
      </c>
      <c r="AY1995">
        <v>0</v>
      </c>
      <c r="AZ1995">
        <v>0</v>
      </c>
      <c r="BA1995">
        <v>0</v>
      </c>
      <c r="BB1995">
        <v>0</v>
      </c>
      <c r="BC1995">
        <v>0</v>
      </c>
      <c r="BD1995">
        <v>0</v>
      </c>
      <c r="BE1995">
        <v>0</v>
      </c>
      <c r="BF1995">
        <v>0</v>
      </c>
      <c r="BG1995">
        <v>0</v>
      </c>
      <c r="BH1995">
        <v>1</v>
      </c>
      <c r="BI1995">
        <v>2.1</v>
      </c>
      <c r="BJ1995">
        <v>0.8</v>
      </c>
      <c r="BK1995">
        <v>3</v>
      </c>
      <c r="BL1995" s="4">
        <v>67.709999999999994</v>
      </c>
      <c r="BM1995" s="4">
        <v>10.16</v>
      </c>
      <c r="BN1995" s="4">
        <v>77.87</v>
      </c>
      <c r="BO1995" s="4">
        <v>77.87</v>
      </c>
      <c r="BQ1995" t="s">
        <v>318</v>
      </c>
      <c r="BR1995" t="s">
        <v>317</v>
      </c>
      <c r="BS1995" s="2">
        <v>44057</v>
      </c>
      <c r="BT1995" s="1">
        <v>0.375</v>
      </c>
      <c r="BU1995" t="s">
        <v>1741</v>
      </c>
      <c r="BV1995" t="s">
        <v>16</v>
      </c>
      <c r="BY1995">
        <v>3794.43</v>
      </c>
      <c r="BZ1995" t="s">
        <v>1427</v>
      </c>
      <c r="CA1995" t="s">
        <v>121</v>
      </c>
      <c r="CC1995" t="s">
        <v>83</v>
      </c>
      <c r="CD1995">
        <v>1759</v>
      </c>
      <c r="CE1995" t="s">
        <v>2</v>
      </c>
      <c r="CF1995" s="2">
        <v>44060</v>
      </c>
      <c r="CI1995">
        <v>1</v>
      </c>
      <c r="CJ1995">
        <v>1</v>
      </c>
      <c r="CK1995">
        <v>34</v>
      </c>
      <c r="CL1995" t="s">
        <v>0</v>
      </c>
    </row>
    <row r="1996" spans="1:90" x14ac:dyDescent="0.3">
      <c r="A1996" t="s">
        <v>322</v>
      </c>
      <c r="B1996" t="s">
        <v>321</v>
      </c>
      <c r="C1996" t="s">
        <v>10</v>
      </c>
      <c r="E1996" t="str">
        <f>"FES1162755271"</f>
        <v>FES1162755271</v>
      </c>
      <c r="F1996" s="2">
        <v>44025</v>
      </c>
      <c r="G1996">
        <v>202102</v>
      </c>
      <c r="H1996" t="s">
        <v>25</v>
      </c>
      <c r="I1996" t="s">
        <v>23</v>
      </c>
      <c r="J1996" t="s">
        <v>320</v>
      </c>
      <c r="K1996" t="s">
        <v>7</v>
      </c>
      <c r="L1996" t="s">
        <v>215</v>
      </c>
      <c r="M1996" t="s">
        <v>212</v>
      </c>
      <c r="N1996" t="s">
        <v>324</v>
      </c>
      <c r="O1996" t="s">
        <v>5</v>
      </c>
      <c r="P1996" t="str">
        <f>"2170744888                    "</f>
        <v xml:space="preserve">2170744888                    </v>
      </c>
      <c r="Q1996">
        <v>0</v>
      </c>
      <c r="R1996">
        <v>0</v>
      </c>
      <c r="S1996">
        <v>0</v>
      </c>
      <c r="T1996">
        <v>0</v>
      </c>
      <c r="U1996">
        <v>0</v>
      </c>
      <c r="V1996">
        <v>0</v>
      </c>
      <c r="W1996">
        <v>0</v>
      </c>
      <c r="X1996">
        <v>0</v>
      </c>
      <c r="Y1996">
        <v>0</v>
      </c>
      <c r="Z1996">
        <v>0</v>
      </c>
      <c r="AA1996">
        <v>0</v>
      </c>
      <c r="AB1996">
        <v>0</v>
      </c>
      <c r="AC1996">
        <v>0</v>
      </c>
      <c r="AD1996">
        <v>0</v>
      </c>
      <c r="AE1996" s="3">
        <v>0</v>
      </c>
      <c r="AF1996" s="3">
        <v>0</v>
      </c>
      <c r="AG1996" s="3">
        <v>0</v>
      </c>
      <c r="AH1996" s="3">
        <v>0</v>
      </c>
      <c r="AI1996" s="3">
        <v>0</v>
      </c>
      <c r="AJ1996" s="3">
        <v>0</v>
      </c>
      <c r="AK1996" s="3">
        <v>0</v>
      </c>
      <c r="AL1996" s="3">
        <v>0</v>
      </c>
      <c r="AM1996" s="3">
        <v>0</v>
      </c>
      <c r="AN1996" s="3">
        <v>0</v>
      </c>
      <c r="AO1996" s="3">
        <v>0</v>
      </c>
      <c r="AP1996" s="3">
        <v>0</v>
      </c>
      <c r="AQ1996" s="3">
        <v>10.99</v>
      </c>
      <c r="AR1996" s="3">
        <v>0</v>
      </c>
      <c r="AS1996" s="3">
        <v>0</v>
      </c>
      <c r="AT1996">
        <v>0</v>
      </c>
      <c r="AU1996">
        <v>0</v>
      </c>
      <c r="AV1996">
        <v>0</v>
      </c>
      <c r="AW1996">
        <v>0</v>
      </c>
      <c r="AX1996">
        <v>0</v>
      </c>
      <c r="AY1996">
        <v>0</v>
      </c>
      <c r="AZ1996">
        <v>0</v>
      </c>
      <c r="BA1996">
        <v>0</v>
      </c>
      <c r="BB1996">
        <v>0</v>
      </c>
      <c r="BC1996">
        <v>0</v>
      </c>
      <c r="BD1996">
        <v>0</v>
      </c>
      <c r="BE1996">
        <v>0</v>
      </c>
      <c r="BF1996">
        <v>0</v>
      </c>
      <c r="BG1996">
        <v>0</v>
      </c>
      <c r="BH1996">
        <v>2</v>
      </c>
      <c r="BI1996">
        <v>10.6</v>
      </c>
      <c r="BJ1996">
        <v>12.9</v>
      </c>
      <c r="BK1996">
        <v>13</v>
      </c>
      <c r="BL1996" s="4">
        <v>94.49</v>
      </c>
      <c r="BM1996" s="4">
        <v>14.17</v>
      </c>
      <c r="BN1996" s="4">
        <v>108.66</v>
      </c>
      <c r="BO1996" s="4">
        <v>108.66</v>
      </c>
      <c r="BQ1996" t="s">
        <v>318</v>
      </c>
      <c r="BR1996" t="s">
        <v>317</v>
      </c>
      <c r="BS1996" s="2">
        <v>44026</v>
      </c>
      <c r="BT1996" s="1">
        <v>0.41666666666666669</v>
      </c>
      <c r="BU1996" t="s">
        <v>827</v>
      </c>
      <c r="BV1996" t="s">
        <v>16</v>
      </c>
      <c r="BY1996">
        <v>64582.69</v>
      </c>
      <c r="CA1996" t="s">
        <v>251</v>
      </c>
      <c r="CC1996" t="s">
        <v>212</v>
      </c>
      <c r="CD1996">
        <v>250</v>
      </c>
      <c r="CE1996" t="s">
        <v>325</v>
      </c>
      <c r="CF1996" s="2">
        <v>44028</v>
      </c>
      <c r="CI1996">
        <v>0</v>
      </c>
      <c r="CJ1996">
        <v>0</v>
      </c>
      <c r="CK1996" t="s">
        <v>128</v>
      </c>
      <c r="CL1996" t="s">
        <v>0</v>
      </c>
    </row>
    <row r="1997" spans="1:90" x14ac:dyDescent="0.3">
      <c r="A1997" t="s">
        <v>322</v>
      </c>
      <c r="B1997" t="s">
        <v>321</v>
      </c>
      <c r="C1997" t="s">
        <v>10</v>
      </c>
      <c r="E1997" t="str">
        <f>"RFES1162758256"</f>
        <v>RFES1162758256</v>
      </c>
      <c r="F1997" s="2">
        <v>44049</v>
      </c>
      <c r="G1997">
        <v>202102</v>
      </c>
      <c r="H1997" t="s">
        <v>111</v>
      </c>
      <c r="I1997" t="s">
        <v>110</v>
      </c>
      <c r="J1997" t="s">
        <v>1745</v>
      </c>
      <c r="K1997" t="s">
        <v>7</v>
      </c>
      <c r="L1997" t="s">
        <v>25</v>
      </c>
      <c r="M1997" t="s">
        <v>23</v>
      </c>
      <c r="N1997" t="s">
        <v>362</v>
      </c>
      <c r="O1997" t="s">
        <v>21</v>
      </c>
      <c r="P1997" t="str">
        <f>"2170745836                    "</f>
        <v xml:space="preserve">2170745836                    </v>
      </c>
      <c r="Q1997">
        <v>0</v>
      </c>
      <c r="R1997">
        <v>0</v>
      </c>
      <c r="S1997">
        <v>0</v>
      </c>
      <c r="T1997">
        <v>0</v>
      </c>
      <c r="U1997">
        <v>0</v>
      </c>
      <c r="V1997">
        <v>0</v>
      </c>
      <c r="W1997">
        <v>0</v>
      </c>
      <c r="X1997">
        <v>0</v>
      </c>
      <c r="Y1997">
        <v>0</v>
      </c>
      <c r="Z1997">
        <v>0</v>
      </c>
      <c r="AA1997">
        <v>0</v>
      </c>
      <c r="AB1997">
        <v>0</v>
      </c>
      <c r="AC1997">
        <v>0</v>
      </c>
      <c r="AD1997">
        <v>0</v>
      </c>
      <c r="AE1997" s="3">
        <v>0</v>
      </c>
      <c r="AF1997" s="3">
        <v>0</v>
      </c>
      <c r="AG1997" s="3">
        <v>0</v>
      </c>
      <c r="AH1997" s="3">
        <v>0</v>
      </c>
      <c r="AI1997" s="3">
        <v>0</v>
      </c>
      <c r="AJ1997" s="3">
        <v>0</v>
      </c>
      <c r="AK1997" s="3">
        <v>4.91</v>
      </c>
      <c r="AL1997" s="3">
        <v>0</v>
      </c>
      <c r="AM1997" s="3">
        <v>0</v>
      </c>
      <c r="AN1997" s="3">
        <v>0</v>
      </c>
      <c r="AO1997" s="3">
        <v>0</v>
      </c>
      <c r="AP1997" s="3">
        <v>0</v>
      </c>
      <c r="AQ1997" s="3">
        <v>0</v>
      </c>
      <c r="AR1997" s="3">
        <v>0</v>
      </c>
      <c r="AS1997" s="3">
        <v>0</v>
      </c>
      <c r="AT1997">
        <v>0</v>
      </c>
      <c r="AU1997">
        <v>0</v>
      </c>
      <c r="AV1997">
        <v>0</v>
      </c>
      <c r="AW1997">
        <v>0</v>
      </c>
      <c r="AX1997">
        <v>0</v>
      </c>
      <c r="AY1997">
        <v>0</v>
      </c>
      <c r="AZ1997">
        <v>0</v>
      </c>
      <c r="BA1997">
        <v>0</v>
      </c>
      <c r="BB1997">
        <v>0</v>
      </c>
      <c r="BC1997">
        <v>0</v>
      </c>
      <c r="BD1997">
        <v>0</v>
      </c>
      <c r="BE1997">
        <v>0</v>
      </c>
      <c r="BF1997">
        <v>0</v>
      </c>
      <c r="BG1997">
        <v>0</v>
      </c>
      <c r="BH1997">
        <v>1</v>
      </c>
      <c r="BI1997">
        <v>1</v>
      </c>
      <c r="BJ1997">
        <v>0.2</v>
      </c>
      <c r="BK1997">
        <v>1</v>
      </c>
      <c r="BL1997" s="4">
        <v>37.619999999999997</v>
      </c>
      <c r="BM1997" s="4">
        <v>5.64</v>
      </c>
      <c r="BN1997" s="4">
        <v>43.26</v>
      </c>
      <c r="BO1997" s="4">
        <v>43.26</v>
      </c>
      <c r="BQ1997" t="s">
        <v>358</v>
      </c>
      <c r="BR1997" t="s">
        <v>318</v>
      </c>
      <c r="BS1997" s="2">
        <v>44050</v>
      </c>
      <c r="BT1997" s="1">
        <v>0.39305555555555555</v>
      </c>
      <c r="BU1997" t="s">
        <v>1744</v>
      </c>
      <c r="BV1997" t="s">
        <v>16</v>
      </c>
      <c r="BY1997">
        <v>1200</v>
      </c>
      <c r="CA1997" t="s">
        <v>383</v>
      </c>
      <c r="CC1997" t="s">
        <v>23</v>
      </c>
      <c r="CD1997">
        <v>1601</v>
      </c>
      <c r="CE1997" t="s">
        <v>64</v>
      </c>
      <c r="CF1997" s="2">
        <v>44054</v>
      </c>
      <c r="CI1997">
        <v>1</v>
      </c>
      <c r="CJ1997">
        <v>1</v>
      </c>
      <c r="CK1997">
        <v>22</v>
      </c>
      <c r="CL1997" t="s">
        <v>0</v>
      </c>
    </row>
    <row r="1998" spans="1:90" x14ac:dyDescent="0.3">
      <c r="A1998" t="s">
        <v>322</v>
      </c>
      <c r="B1998" t="s">
        <v>321</v>
      </c>
      <c r="C1998" t="s">
        <v>10</v>
      </c>
      <c r="E1998" t="str">
        <f>"FES1162758418"</f>
        <v>FES1162758418</v>
      </c>
      <c r="F1998" s="2">
        <v>44046</v>
      </c>
      <c r="G1998">
        <v>202102</v>
      </c>
      <c r="H1998" t="s">
        <v>25</v>
      </c>
      <c r="I1998" t="s">
        <v>23</v>
      </c>
      <c r="J1998" t="s">
        <v>362</v>
      </c>
      <c r="K1998" t="s">
        <v>7</v>
      </c>
      <c r="L1998" t="s">
        <v>60</v>
      </c>
      <c r="M1998" t="s">
        <v>58</v>
      </c>
      <c r="N1998" t="s">
        <v>554</v>
      </c>
      <c r="O1998" t="s">
        <v>21</v>
      </c>
      <c r="P1998" t="str">
        <f>"2170747649                    "</f>
        <v xml:space="preserve">2170747649                    </v>
      </c>
      <c r="Q1998">
        <v>0</v>
      </c>
      <c r="R1998">
        <v>0</v>
      </c>
      <c r="S1998">
        <v>0</v>
      </c>
      <c r="T1998">
        <v>0</v>
      </c>
      <c r="U1998">
        <v>0</v>
      </c>
      <c r="V1998">
        <v>0</v>
      </c>
      <c r="W1998">
        <v>0</v>
      </c>
      <c r="X1998">
        <v>0</v>
      </c>
      <c r="Y1998">
        <v>0</v>
      </c>
      <c r="Z1998">
        <v>0</v>
      </c>
      <c r="AA1998">
        <v>0</v>
      </c>
      <c r="AB1998">
        <v>0</v>
      </c>
      <c r="AC1998">
        <v>0</v>
      </c>
      <c r="AD1998">
        <v>0</v>
      </c>
      <c r="AE1998" s="3">
        <v>0</v>
      </c>
      <c r="AF1998" s="3">
        <v>0</v>
      </c>
      <c r="AG1998" s="3">
        <v>0</v>
      </c>
      <c r="AH1998" s="3">
        <v>0</v>
      </c>
      <c r="AI1998" s="3">
        <v>0</v>
      </c>
      <c r="AJ1998" s="3">
        <v>0</v>
      </c>
      <c r="AK1998" s="3">
        <v>5.86</v>
      </c>
      <c r="AL1998" s="3">
        <v>0</v>
      </c>
      <c r="AM1998" s="3">
        <v>0</v>
      </c>
      <c r="AN1998" s="3">
        <v>0</v>
      </c>
      <c r="AO1998" s="3">
        <v>0</v>
      </c>
      <c r="AP1998" s="3">
        <v>0</v>
      </c>
      <c r="AQ1998" s="3">
        <v>0</v>
      </c>
      <c r="AR1998" s="3">
        <v>0</v>
      </c>
      <c r="AS1998" s="3">
        <v>0</v>
      </c>
      <c r="AT1998">
        <v>0</v>
      </c>
      <c r="AU1998">
        <v>0</v>
      </c>
      <c r="AV1998">
        <v>0</v>
      </c>
      <c r="AW1998">
        <v>0</v>
      </c>
      <c r="AX1998">
        <v>0</v>
      </c>
      <c r="AY1998">
        <v>0</v>
      </c>
      <c r="AZ1998">
        <v>0</v>
      </c>
      <c r="BA1998">
        <v>0</v>
      </c>
      <c r="BB1998">
        <v>0</v>
      </c>
      <c r="BC1998">
        <v>0</v>
      </c>
      <c r="BD1998">
        <v>0</v>
      </c>
      <c r="BE1998">
        <v>0</v>
      </c>
      <c r="BF1998">
        <v>0</v>
      </c>
      <c r="BG1998">
        <v>0</v>
      </c>
      <c r="BH1998">
        <v>1</v>
      </c>
      <c r="BI1998">
        <v>1</v>
      </c>
      <c r="BJ1998">
        <v>0.2</v>
      </c>
      <c r="BK1998">
        <v>1</v>
      </c>
      <c r="BL1998" s="4">
        <v>47.73</v>
      </c>
      <c r="BM1998" s="4">
        <v>7.16</v>
      </c>
      <c r="BN1998" s="4">
        <v>54.89</v>
      </c>
      <c r="BO1998" s="4">
        <v>54.89</v>
      </c>
      <c r="BR1998" t="s">
        <v>358</v>
      </c>
      <c r="BS1998" s="2">
        <v>44047</v>
      </c>
      <c r="BT1998" s="1">
        <v>0.37847222222222227</v>
      </c>
      <c r="BU1998" t="s">
        <v>553</v>
      </c>
      <c r="BV1998" t="s">
        <v>16</v>
      </c>
      <c r="BY1998">
        <v>1200</v>
      </c>
      <c r="BZ1998" t="s">
        <v>1427</v>
      </c>
      <c r="CA1998" t="s">
        <v>155</v>
      </c>
      <c r="CC1998" t="s">
        <v>58</v>
      </c>
      <c r="CD1998">
        <v>1</v>
      </c>
      <c r="CE1998" t="s">
        <v>64</v>
      </c>
      <c r="CF1998" s="2">
        <v>44047</v>
      </c>
      <c r="CI1998">
        <v>1</v>
      </c>
      <c r="CJ1998">
        <v>1</v>
      </c>
      <c r="CK1998">
        <v>21</v>
      </c>
      <c r="CL1998" t="s">
        <v>0</v>
      </c>
    </row>
    <row r="1999" spans="1:90" x14ac:dyDescent="0.3">
      <c r="A1999" t="s">
        <v>322</v>
      </c>
      <c r="B1999" t="s">
        <v>321</v>
      </c>
      <c r="C1999" t="s">
        <v>10</v>
      </c>
      <c r="E1999" t="str">
        <f>"FES1162759526"</f>
        <v>FES1162759526</v>
      </c>
      <c r="F1999" s="2">
        <v>44050</v>
      </c>
      <c r="G1999">
        <v>202102</v>
      </c>
      <c r="H1999" t="s">
        <v>25</v>
      </c>
      <c r="I1999" t="s">
        <v>23</v>
      </c>
      <c r="J1999" t="s">
        <v>362</v>
      </c>
      <c r="K1999" t="s">
        <v>7</v>
      </c>
      <c r="L1999" t="s">
        <v>232</v>
      </c>
      <c r="M1999" t="s">
        <v>231</v>
      </c>
      <c r="N1999" t="s">
        <v>1160</v>
      </c>
      <c r="O1999" t="s">
        <v>21</v>
      </c>
      <c r="P1999" t="str">
        <f>"2170748486                    "</f>
        <v xml:space="preserve">2170748486                    </v>
      </c>
      <c r="Q1999">
        <v>0</v>
      </c>
      <c r="R1999">
        <v>0</v>
      </c>
      <c r="S1999">
        <v>0</v>
      </c>
      <c r="T1999">
        <v>0</v>
      </c>
      <c r="U1999">
        <v>0</v>
      </c>
      <c r="V1999">
        <v>0</v>
      </c>
      <c r="W1999">
        <v>0</v>
      </c>
      <c r="X1999">
        <v>0</v>
      </c>
      <c r="Y1999">
        <v>0</v>
      </c>
      <c r="Z1999">
        <v>0</v>
      </c>
      <c r="AA1999">
        <v>0</v>
      </c>
      <c r="AB1999">
        <v>0</v>
      </c>
      <c r="AC1999">
        <v>0</v>
      </c>
      <c r="AD1999">
        <v>0</v>
      </c>
      <c r="AE1999" s="3">
        <v>0</v>
      </c>
      <c r="AF1999" s="3">
        <v>0</v>
      </c>
      <c r="AG1999" s="3">
        <v>0</v>
      </c>
      <c r="AH1999" s="3">
        <v>0</v>
      </c>
      <c r="AI1999" s="3">
        <v>0</v>
      </c>
      <c r="AJ1999" s="3">
        <v>0</v>
      </c>
      <c r="AK1999" s="3">
        <v>4.91</v>
      </c>
      <c r="AL1999" s="3">
        <v>0</v>
      </c>
      <c r="AM1999" s="3">
        <v>0</v>
      </c>
      <c r="AN1999" s="3">
        <v>0</v>
      </c>
      <c r="AO1999" s="3">
        <v>0</v>
      </c>
      <c r="AP1999" s="3">
        <v>0</v>
      </c>
      <c r="AQ1999" s="3">
        <v>0</v>
      </c>
      <c r="AR1999" s="3">
        <v>0</v>
      </c>
      <c r="AS1999" s="3">
        <v>0</v>
      </c>
      <c r="AT1999">
        <v>0</v>
      </c>
      <c r="AU1999">
        <v>0</v>
      </c>
      <c r="AV1999">
        <v>0</v>
      </c>
      <c r="AW1999">
        <v>0</v>
      </c>
      <c r="AX1999">
        <v>0</v>
      </c>
      <c r="AY1999">
        <v>0</v>
      </c>
      <c r="AZ1999">
        <v>0</v>
      </c>
      <c r="BA1999">
        <v>0</v>
      </c>
      <c r="BB1999">
        <v>0</v>
      </c>
      <c r="BC1999">
        <v>0</v>
      </c>
      <c r="BD1999">
        <v>0</v>
      </c>
      <c r="BE1999">
        <v>0</v>
      </c>
      <c r="BF1999">
        <v>0</v>
      </c>
      <c r="BG1999">
        <v>0</v>
      </c>
      <c r="BH1999">
        <v>1</v>
      </c>
      <c r="BI1999">
        <v>2.4</v>
      </c>
      <c r="BJ1999">
        <v>2.8</v>
      </c>
      <c r="BK1999">
        <v>3</v>
      </c>
      <c r="BL1999" s="4">
        <v>37.619999999999997</v>
      </c>
      <c r="BM1999" s="4">
        <v>5.64</v>
      </c>
      <c r="BN1999" s="4">
        <v>43.26</v>
      </c>
      <c r="BO1999" s="4">
        <v>43.26</v>
      </c>
      <c r="BQ1999" t="s">
        <v>318</v>
      </c>
      <c r="BR1999" t="s">
        <v>358</v>
      </c>
      <c r="BS1999" s="2">
        <v>44054</v>
      </c>
      <c r="BT1999" s="1">
        <v>0.30138888888888887</v>
      </c>
      <c r="BU1999" t="s">
        <v>133</v>
      </c>
      <c r="BV1999" t="s">
        <v>16</v>
      </c>
      <c r="BY1999">
        <v>14094.66</v>
      </c>
      <c r="CC1999" t="s">
        <v>231</v>
      </c>
      <c r="CD1999">
        <v>1459</v>
      </c>
      <c r="CE1999" t="s">
        <v>2</v>
      </c>
      <c r="CF1999" s="2">
        <v>44055</v>
      </c>
      <c r="CI1999">
        <v>1</v>
      </c>
      <c r="CJ1999">
        <v>2</v>
      </c>
      <c r="CK1999">
        <v>22</v>
      </c>
      <c r="CL1999" t="s">
        <v>0</v>
      </c>
    </row>
    <row r="2000" spans="1:90" x14ac:dyDescent="0.3">
      <c r="A2000" t="s">
        <v>322</v>
      </c>
      <c r="B2000" t="s">
        <v>321</v>
      </c>
      <c r="C2000" t="s">
        <v>10</v>
      </c>
      <c r="E2000" t="str">
        <f>"FES1162760128"</f>
        <v>FES1162760128</v>
      </c>
      <c r="F2000" s="2">
        <v>44056</v>
      </c>
      <c r="G2000">
        <v>202102</v>
      </c>
      <c r="H2000" t="s">
        <v>25</v>
      </c>
      <c r="I2000" t="s">
        <v>23</v>
      </c>
      <c r="J2000" t="s">
        <v>362</v>
      </c>
      <c r="K2000" t="s">
        <v>7</v>
      </c>
      <c r="L2000" t="s">
        <v>29</v>
      </c>
      <c r="M2000" t="s">
        <v>26</v>
      </c>
      <c r="N2000" t="s">
        <v>529</v>
      </c>
      <c r="O2000" t="s">
        <v>21</v>
      </c>
      <c r="P2000" t="str">
        <f>"2170747827                    "</f>
        <v xml:space="preserve">2170747827                    </v>
      </c>
      <c r="Q2000">
        <v>0</v>
      </c>
      <c r="R2000">
        <v>0</v>
      </c>
      <c r="S2000">
        <v>0</v>
      </c>
      <c r="T2000">
        <v>0</v>
      </c>
      <c r="U2000">
        <v>0</v>
      </c>
      <c r="V2000">
        <v>0</v>
      </c>
      <c r="W2000">
        <v>0</v>
      </c>
      <c r="X2000">
        <v>0</v>
      </c>
      <c r="Y2000">
        <v>0</v>
      </c>
      <c r="Z2000">
        <v>0</v>
      </c>
      <c r="AA2000">
        <v>0</v>
      </c>
      <c r="AB2000">
        <v>0</v>
      </c>
      <c r="AC2000">
        <v>0</v>
      </c>
      <c r="AD2000">
        <v>0</v>
      </c>
      <c r="AE2000" s="3">
        <v>0</v>
      </c>
      <c r="AF2000" s="3">
        <v>0</v>
      </c>
      <c r="AG2000" s="3">
        <v>0</v>
      </c>
      <c r="AH2000" s="3">
        <v>0</v>
      </c>
      <c r="AI2000" s="3">
        <v>0</v>
      </c>
      <c r="AJ2000" s="3">
        <v>0</v>
      </c>
      <c r="AK2000" s="3">
        <v>42.37</v>
      </c>
      <c r="AL2000" s="3">
        <v>0</v>
      </c>
      <c r="AM2000" s="3">
        <v>0</v>
      </c>
      <c r="AN2000" s="3">
        <v>0</v>
      </c>
      <c r="AO2000" s="3">
        <v>0</v>
      </c>
      <c r="AP2000" s="3">
        <v>0</v>
      </c>
      <c r="AQ2000" s="3">
        <v>0</v>
      </c>
      <c r="AR2000" s="3">
        <v>0</v>
      </c>
      <c r="AS2000" s="3">
        <v>0</v>
      </c>
      <c r="AT2000">
        <v>0</v>
      </c>
      <c r="AU2000">
        <v>0</v>
      </c>
      <c r="AV2000">
        <v>0</v>
      </c>
      <c r="AW2000">
        <v>0</v>
      </c>
      <c r="AX2000">
        <v>0</v>
      </c>
      <c r="AY2000">
        <v>0</v>
      </c>
      <c r="AZ2000">
        <v>0</v>
      </c>
      <c r="BA2000">
        <v>0</v>
      </c>
      <c r="BB2000">
        <v>0</v>
      </c>
      <c r="BC2000">
        <v>0</v>
      </c>
      <c r="BD2000">
        <v>0</v>
      </c>
      <c r="BE2000">
        <v>0</v>
      </c>
      <c r="BF2000">
        <v>0</v>
      </c>
      <c r="BG2000">
        <v>0</v>
      </c>
      <c r="BH2000">
        <v>1</v>
      </c>
      <c r="BI2000">
        <v>13.5</v>
      </c>
      <c r="BJ2000">
        <v>5.6</v>
      </c>
      <c r="BK2000">
        <v>13.5</v>
      </c>
      <c r="BL2000" s="4">
        <v>324.82</v>
      </c>
      <c r="BM2000" s="4">
        <v>48.72</v>
      </c>
      <c r="BN2000" s="4">
        <v>373.54</v>
      </c>
      <c r="BO2000" s="4">
        <v>373.54</v>
      </c>
      <c r="BQ2000" t="s">
        <v>385</v>
      </c>
      <c r="BR2000" t="s">
        <v>358</v>
      </c>
      <c r="BS2000" s="2">
        <v>44057</v>
      </c>
      <c r="BT2000" s="1">
        <v>0.38194444444444442</v>
      </c>
      <c r="BU2000" t="s">
        <v>1610</v>
      </c>
      <c r="BV2000" t="s">
        <v>16</v>
      </c>
      <c r="BY2000">
        <v>27994.36</v>
      </c>
      <c r="CA2000" t="s">
        <v>27</v>
      </c>
      <c r="CC2000" t="s">
        <v>26</v>
      </c>
      <c r="CD2000">
        <v>6001</v>
      </c>
      <c r="CE2000" t="s">
        <v>2</v>
      </c>
      <c r="CF2000" s="2">
        <v>44057</v>
      </c>
      <c r="CI2000">
        <v>1</v>
      </c>
      <c r="CJ2000">
        <v>1</v>
      </c>
      <c r="CK2000">
        <v>21</v>
      </c>
      <c r="CL2000" t="s">
        <v>0</v>
      </c>
    </row>
    <row r="2001" spans="1:90" x14ac:dyDescent="0.3">
      <c r="A2001" t="s">
        <v>322</v>
      </c>
      <c r="B2001" t="s">
        <v>321</v>
      </c>
      <c r="C2001" t="s">
        <v>10</v>
      </c>
      <c r="E2001" t="str">
        <f>"FES1162759001"</f>
        <v>FES1162759001</v>
      </c>
      <c r="F2001" s="2">
        <v>44048</v>
      </c>
      <c r="G2001">
        <v>202102</v>
      </c>
      <c r="H2001" t="s">
        <v>25</v>
      </c>
      <c r="I2001" t="s">
        <v>23</v>
      </c>
      <c r="J2001" t="s">
        <v>362</v>
      </c>
      <c r="K2001" t="s">
        <v>7</v>
      </c>
      <c r="L2001" t="s">
        <v>75</v>
      </c>
      <c r="M2001" t="s">
        <v>73</v>
      </c>
      <c r="N2001" t="s">
        <v>1743</v>
      </c>
      <c r="O2001" t="s">
        <v>21</v>
      </c>
      <c r="P2001" t="str">
        <f>"2170746185                    "</f>
        <v xml:space="preserve">2170746185                    </v>
      </c>
      <c r="Q2001">
        <v>0</v>
      </c>
      <c r="R2001">
        <v>0</v>
      </c>
      <c r="S2001">
        <v>0</v>
      </c>
      <c r="T2001">
        <v>0</v>
      </c>
      <c r="U2001">
        <v>0</v>
      </c>
      <c r="V2001">
        <v>0</v>
      </c>
      <c r="W2001">
        <v>0</v>
      </c>
      <c r="X2001">
        <v>0</v>
      </c>
      <c r="Y2001">
        <v>0</v>
      </c>
      <c r="Z2001">
        <v>0</v>
      </c>
      <c r="AA2001">
        <v>0</v>
      </c>
      <c r="AB2001">
        <v>0</v>
      </c>
      <c r="AC2001">
        <v>0</v>
      </c>
      <c r="AD2001">
        <v>0</v>
      </c>
      <c r="AE2001" s="3">
        <v>0</v>
      </c>
      <c r="AF2001" s="3">
        <v>0</v>
      </c>
      <c r="AG2001" s="3">
        <v>0</v>
      </c>
      <c r="AH2001" s="3">
        <v>0</v>
      </c>
      <c r="AI2001" s="3">
        <v>0</v>
      </c>
      <c r="AJ2001" s="3">
        <v>0</v>
      </c>
      <c r="AK2001" s="3">
        <v>23.54</v>
      </c>
      <c r="AL2001" s="3">
        <v>0</v>
      </c>
      <c r="AM2001" s="3">
        <v>0</v>
      </c>
      <c r="AN2001" s="3">
        <v>0</v>
      </c>
      <c r="AO2001" s="3">
        <v>0</v>
      </c>
      <c r="AP2001" s="3">
        <v>0</v>
      </c>
      <c r="AQ2001" s="3">
        <v>0</v>
      </c>
      <c r="AR2001" s="3">
        <v>0</v>
      </c>
      <c r="AS2001" s="3">
        <v>0</v>
      </c>
      <c r="AT2001">
        <v>0</v>
      </c>
      <c r="AU2001">
        <v>0</v>
      </c>
      <c r="AV2001">
        <v>0</v>
      </c>
      <c r="AW2001">
        <v>0</v>
      </c>
      <c r="AX2001">
        <v>0</v>
      </c>
      <c r="AY2001">
        <v>0</v>
      </c>
      <c r="AZ2001">
        <v>0</v>
      </c>
      <c r="BA2001">
        <v>0</v>
      </c>
      <c r="BB2001">
        <v>0</v>
      </c>
      <c r="BC2001">
        <v>0</v>
      </c>
      <c r="BD2001">
        <v>0</v>
      </c>
      <c r="BE2001">
        <v>0</v>
      </c>
      <c r="BF2001">
        <v>0</v>
      </c>
      <c r="BG2001">
        <v>0</v>
      </c>
      <c r="BH2001">
        <v>1</v>
      </c>
      <c r="BI2001">
        <v>7.1</v>
      </c>
      <c r="BJ2001">
        <v>5.7</v>
      </c>
      <c r="BK2001">
        <v>7.5</v>
      </c>
      <c r="BL2001" s="4">
        <v>180.47</v>
      </c>
      <c r="BM2001" s="4">
        <v>27.07</v>
      </c>
      <c r="BN2001" s="4">
        <v>207.54</v>
      </c>
      <c r="BO2001" s="4">
        <v>207.54</v>
      </c>
      <c r="BQ2001" t="s">
        <v>385</v>
      </c>
      <c r="BR2001" t="s">
        <v>358</v>
      </c>
      <c r="BS2001" s="2">
        <v>44049</v>
      </c>
      <c r="BT2001" s="1">
        <v>0.63611111111111118</v>
      </c>
      <c r="BU2001" t="s">
        <v>1742</v>
      </c>
      <c r="BV2001" t="s">
        <v>0</v>
      </c>
      <c r="BW2001" t="s">
        <v>34</v>
      </c>
      <c r="BX2001" t="s">
        <v>95</v>
      </c>
      <c r="BY2001">
        <v>28308.85</v>
      </c>
      <c r="BZ2001" t="s">
        <v>1427</v>
      </c>
      <c r="CA2001" t="s">
        <v>45</v>
      </c>
      <c r="CC2001" t="s">
        <v>73</v>
      </c>
      <c r="CD2001">
        <v>4300</v>
      </c>
      <c r="CE2001" t="s">
        <v>2</v>
      </c>
      <c r="CF2001" s="2">
        <v>44049</v>
      </c>
      <c r="CI2001">
        <v>1</v>
      </c>
      <c r="CJ2001">
        <v>1</v>
      </c>
      <c r="CK2001">
        <v>21</v>
      </c>
      <c r="CL2001" t="s">
        <v>0</v>
      </c>
    </row>
    <row r="2002" spans="1:90" x14ac:dyDescent="0.3">
      <c r="A2002" t="s">
        <v>322</v>
      </c>
      <c r="B2002" t="s">
        <v>321</v>
      </c>
      <c r="C2002" t="s">
        <v>10</v>
      </c>
      <c r="E2002" t="str">
        <f>"FES1162759989"</f>
        <v>FES1162759989</v>
      </c>
      <c r="F2002" s="2">
        <v>44055</v>
      </c>
      <c r="G2002">
        <v>202102</v>
      </c>
      <c r="H2002" t="s">
        <v>25</v>
      </c>
      <c r="I2002" t="s">
        <v>23</v>
      </c>
      <c r="J2002" t="s">
        <v>362</v>
      </c>
      <c r="K2002" t="s">
        <v>7</v>
      </c>
      <c r="L2002" t="s">
        <v>884</v>
      </c>
      <c r="M2002" t="s">
        <v>880</v>
      </c>
      <c r="N2002" t="s">
        <v>883</v>
      </c>
      <c r="O2002" t="s">
        <v>21</v>
      </c>
      <c r="P2002" t="str">
        <f>"2170748880                    "</f>
        <v xml:space="preserve">2170748880                    </v>
      </c>
      <c r="Q2002">
        <v>0</v>
      </c>
      <c r="R2002">
        <v>0</v>
      </c>
      <c r="S2002">
        <v>0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0</v>
      </c>
      <c r="Z2002">
        <v>0</v>
      </c>
      <c r="AA2002">
        <v>0</v>
      </c>
      <c r="AB2002">
        <v>0</v>
      </c>
      <c r="AC2002">
        <v>0</v>
      </c>
      <c r="AD2002">
        <v>0</v>
      </c>
      <c r="AE2002" s="3">
        <v>0</v>
      </c>
      <c r="AF2002" s="3">
        <v>0</v>
      </c>
      <c r="AG2002" s="3">
        <v>0</v>
      </c>
      <c r="AH2002" s="3">
        <v>0</v>
      </c>
      <c r="AI2002" s="3">
        <v>0</v>
      </c>
      <c r="AJ2002" s="3">
        <v>0</v>
      </c>
      <c r="AK2002" s="3">
        <v>6.28</v>
      </c>
      <c r="AL2002" s="3">
        <v>0</v>
      </c>
      <c r="AM2002" s="3">
        <v>0</v>
      </c>
      <c r="AN2002" s="3">
        <v>0</v>
      </c>
      <c r="AO2002" s="3">
        <v>0</v>
      </c>
      <c r="AP2002" s="3">
        <v>0</v>
      </c>
      <c r="AQ2002" s="3">
        <v>0</v>
      </c>
      <c r="AR2002" s="3">
        <v>0</v>
      </c>
      <c r="AS2002" s="3">
        <v>0</v>
      </c>
      <c r="AT2002">
        <v>0</v>
      </c>
      <c r="AU2002">
        <v>0</v>
      </c>
      <c r="AV2002">
        <v>0</v>
      </c>
      <c r="AW2002">
        <v>0</v>
      </c>
      <c r="AX2002">
        <v>0</v>
      </c>
      <c r="AY2002">
        <v>0</v>
      </c>
      <c r="AZ2002">
        <v>0</v>
      </c>
      <c r="BA2002">
        <v>0</v>
      </c>
      <c r="BB2002">
        <v>0</v>
      </c>
      <c r="BC2002">
        <v>0</v>
      </c>
      <c r="BD2002">
        <v>0</v>
      </c>
      <c r="BE2002">
        <v>0</v>
      </c>
      <c r="BF2002">
        <v>0</v>
      </c>
      <c r="BG2002">
        <v>0</v>
      </c>
      <c r="BH2002">
        <v>1</v>
      </c>
      <c r="BI2002">
        <v>1</v>
      </c>
      <c r="BJ2002">
        <v>0.2</v>
      </c>
      <c r="BK2002">
        <v>1</v>
      </c>
      <c r="BL2002" s="4">
        <v>48.15</v>
      </c>
      <c r="BM2002" s="4">
        <v>7.22</v>
      </c>
      <c r="BN2002" s="4">
        <v>55.37</v>
      </c>
      <c r="BO2002" s="4">
        <v>55.37</v>
      </c>
      <c r="BQ2002" t="s">
        <v>385</v>
      </c>
      <c r="BR2002" t="s">
        <v>358</v>
      </c>
      <c r="BS2002" s="2">
        <v>44056</v>
      </c>
      <c r="BT2002" s="1">
        <v>0.52361111111111114</v>
      </c>
      <c r="BU2002" t="s">
        <v>1391</v>
      </c>
      <c r="BV2002" t="s">
        <v>16</v>
      </c>
      <c r="BY2002">
        <v>1200</v>
      </c>
      <c r="CA2002" t="s">
        <v>1108</v>
      </c>
      <c r="CC2002" t="s">
        <v>880</v>
      </c>
      <c r="CD2002">
        <v>3290</v>
      </c>
      <c r="CE2002" t="s">
        <v>64</v>
      </c>
      <c r="CF2002" s="2">
        <v>44060</v>
      </c>
      <c r="CI2002">
        <v>1</v>
      </c>
      <c r="CJ2002">
        <v>1</v>
      </c>
      <c r="CK2002">
        <v>21</v>
      </c>
      <c r="CL2002" t="s">
        <v>0</v>
      </c>
    </row>
    <row r="2003" spans="1:90" x14ac:dyDescent="0.3">
      <c r="A2003" t="s">
        <v>322</v>
      </c>
      <c r="B2003" t="s">
        <v>321</v>
      </c>
      <c r="C2003" t="s">
        <v>10</v>
      </c>
      <c r="E2003" t="str">
        <f>"FES1162758586"</f>
        <v>FES1162758586</v>
      </c>
      <c r="F2003" s="2">
        <v>44047</v>
      </c>
      <c r="G2003">
        <v>202102</v>
      </c>
      <c r="H2003" t="s">
        <v>25</v>
      </c>
      <c r="I2003" t="s">
        <v>23</v>
      </c>
      <c r="J2003" t="s">
        <v>362</v>
      </c>
      <c r="K2003" t="s">
        <v>7</v>
      </c>
      <c r="L2003" t="s">
        <v>31</v>
      </c>
      <c r="M2003" t="s">
        <v>30</v>
      </c>
      <c r="N2003" t="s">
        <v>865</v>
      </c>
      <c r="O2003" t="s">
        <v>21</v>
      </c>
      <c r="P2003" t="str">
        <f>"2170744662                    "</f>
        <v xml:space="preserve">2170744662                    </v>
      </c>
      <c r="Q2003">
        <v>0</v>
      </c>
      <c r="R2003">
        <v>0</v>
      </c>
      <c r="S2003">
        <v>0</v>
      </c>
      <c r="T2003">
        <v>0</v>
      </c>
      <c r="U2003">
        <v>0</v>
      </c>
      <c r="V2003">
        <v>0</v>
      </c>
      <c r="W2003">
        <v>0</v>
      </c>
      <c r="X2003">
        <v>0</v>
      </c>
      <c r="Y2003">
        <v>0</v>
      </c>
      <c r="Z2003">
        <v>0</v>
      </c>
      <c r="AA2003">
        <v>0</v>
      </c>
      <c r="AB2003">
        <v>0</v>
      </c>
      <c r="AC2003">
        <v>0</v>
      </c>
      <c r="AD2003">
        <v>0</v>
      </c>
      <c r="AE2003" s="3">
        <v>0</v>
      </c>
      <c r="AF2003" s="3">
        <v>0</v>
      </c>
      <c r="AG2003" s="3">
        <v>0</v>
      </c>
      <c r="AH2003" s="3">
        <v>0</v>
      </c>
      <c r="AI2003" s="3">
        <v>0</v>
      </c>
      <c r="AJ2003" s="3">
        <v>0</v>
      </c>
      <c r="AK2003" s="3">
        <v>5.86</v>
      </c>
      <c r="AL2003" s="3">
        <v>0</v>
      </c>
      <c r="AM2003" s="3">
        <v>0</v>
      </c>
      <c r="AN2003" s="3">
        <v>0</v>
      </c>
      <c r="AO2003" s="3">
        <v>0</v>
      </c>
      <c r="AP2003" s="3">
        <v>0</v>
      </c>
      <c r="AQ2003" s="3">
        <v>0</v>
      </c>
      <c r="AR2003" s="3">
        <v>0</v>
      </c>
      <c r="AS2003" s="3">
        <v>0</v>
      </c>
      <c r="AT2003">
        <v>0</v>
      </c>
      <c r="AU2003">
        <v>0</v>
      </c>
      <c r="AV2003">
        <v>0</v>
      </c>
      <c r="AW2003">
        <v>0</v>
      </c>
      <c r="AX2003">
        <v>0</v>
      </c>
      <c r="AY2003">
        <v>0</v>
      </c>
      <c r="AZ2003">
        <v>0</v>
      </c>
      <c r="BA2003">
        <v>0</v>
      </c>
      <c r="BB2003">
        <v>0</v>
      </c>
      <c r="BC2003">
        <v>0</v>
      </c>
      <c r="BD2003">
        <v>0</v>
      </c>
      <c r="BE2003">
        <v>0</v>
      </c>
      <c r="BF2003">
        <v>0</v>
      </c>
      <c r="BG2003">
        <v>0</v>
      </c>
      <c r="BH2003">
        <v>1</v>
      </c>
      <c r="BI2003">
        <v>2</v>
      </c>
      <c r="BJ2003">
        <v>1.4</v>
      </c>
      <c r="BK2003">
        <v>2</v>
      </c>
      <c r="BL2003" s="4">
        <v>47.73</v>
      </c>
      <c r="BM2003" s="4">
        <v>7.16</v>
      </c>
      <c r="BN2003" s="4">
        <v>54.89</v>
      </c>
      <c r="BO2003" s="4">
        <v>54.89</v>
      </c>
      <c r="BQ2003" t="s">
        <v>318</v>
      </c>
      <c r="BR2003" t="s">
        <v>358</v>
      </c>
      <c r="BS2003" s="2">
        <v>44048</v>
      </c>
      <c r="BT2003" s="1">
        <v>0.40625</v>
      </c>
      <c r="BU2003" t="s">
        <v>864</v>
      </c>
      <c r="BV2003" t="s">
        <v>16</v>
      </c>
      <c r="BY2003">
        <v>6771.72</v>
      </c>
      <c r="BZ2003" t="s">
        <v>1427</v>
      </c>
      <c r="CA2003" t="s">
        <v>159</v>
      </c>
      <c r="CC2003" t="s">
        <v>30</v>
      </c>
      <c r="CD2003">
        <v>5201</v>
      </c>
      <c r="CE2003" t="s">
        <v>2</v>
      </c>
      <c r="CF2003" s="2">
        <v>44048</v>
      </c>
      <c r="CI2003">
        <v>1</v>
      </c>
      <c r="CJ2003">
        <v>1</v>
      </c>
      <c r="CK2003">
        <v>21</v>
      </c>
      <c r="CL2003" t="s">
        <v>0</v>
      </c>
    </row>
    <row r="2004" spans="1:90" x14ac:dyDescent="0.3">
      <c r="A2004" t="s">
        <v>322</v>
      </c>
      <c r="B2004" t="s">
        <v>321</v>
      </c>
      <c r="C2004" t="s">
        <v>10</v>
      </c>
      <c r="E2004" t="str">
        <f>"FES1162760060"</f>
        <v>FES1162760060</v>
      </c>
      <c r="F2004" s="2">
        <v>44056</v>
      </c>
      <c r="G2004">
        <v>202102</v>
      </c>
      <c r="H2004" t="s">
        <v>25</v>
      </c>
      <c r="I2004" t="s">
        <v>23</v>
      </c>
      <c r="J2004" t="s">
        <v>362</v>
      </c>
      <c r="K2004" t="s">
        <v>7</v>
      </c>
      <c r="L2004" t="s">
        <v>84</v>
      </c>
      <c r="M2004" t="s">
        <v>83</v>
      </c>
      <c r="N2004" t="s">
        <v>319</v>
      </c>
      <c r="O2004" t="s">
        <v>21</v>
      </c>
      <c r="P2004" t="str">
        <f>"2170748942                    "</f>
        <v xml:space="preserve">2170748942                    </v>
      </c>
      <c r="Q2004">
        <v>0</v>
      </c>
      <c r="R2004">
        <v>0</v>
      </c>
      <c r="S2004">
        <v>0</v>
      </c>
      <c r="T2004">
        <v>0</v>
      </c>
      <c r="U2004">
        <v>0</v>
      </c>
      <c r="V2004">
        <v>0</v>
      </c>
      <c r="W2004">
        <v>0</v>
      </c>
      <c r="X2004">
        <v>0</v>
      </c>
      <c r="Y2004">
        <v>0</v>
      </c>
      <c r="Z2004">
        <v>0</v>
      </c>
      <c r="AA2004">
        <v>0</v>
      </c>
      <c r="AB2004">
        <v>0</v>
      </c>
      <c r="AC2004">
        <v>0</v>
      </c>
      <c r="AD2004">
        <v>0</v>
      </c>
      <c r="AE2004" s="3">
        <v>0</v>
      </c>
      <c r="AF2004" s="3">
        <v>0</v>
      </c>
      <c r="AG2004" s="3">
        <v>0</v>
      </c>
      <c r="AH2004" s="3">
        <v>0</v>
      </c>
      <c r="AI2004" s="3">
        <v>0</v>
      </c>
      <c r="AJ2004" s="3">
        <v>0</v>
      </c>
      <c r="AK2004" s="3">
        <v>8.83</v>
      </c>
      <c r="AL2004" s="3">
        <v>0</v>
      </c>
      <c r="AM2004" s="3">
        <v>0</v>
      </c>
      <c r="AN2004" s="3">
        <v>0</v>
      </c>
      <c r="AO2004" s="3">
        <v>0</v>
      </c>
      <c r="AP2004" s="3">
        <v>0</v>
      </c>
      <c r="AQ2004" s="3">
        <v>0</v>
      </c>
      <c r="AR2004" s="3">
        <v>0</v>
      </c>
      <c r="AS2004" s="3">
        <v>0</v>
      </c>
      <c r="AT2004">
        <v>0</v>
      </c>
      <c r="AU2004">
        <v>0</v>
      </c>
      <c r="AV2004">
        <v>0</v>
      </c>
      <c r="AW2004">
        <v>0</v>
      </c>
      <c r="AX2004">
        <v>0</v>
      </c>
      <c r="AY2004">
        <v>0</v>
      </c>
      <c r="AZ2004">
        <v>0</v>
      </c>
      <c r="BA2004">
        <v>0</v>
      </c>
      <c r="BB2004">
        <v>0</v>
      </c>
      <c r="BC2004">
        <v>0</v>
      </c>
      <c r="BD2004">
        <v>0</v>
      </c>
      <c r="BE2004">
        <v>0</v>
      </c>
      <c r="BF2004">
        <v>0</v>
      </c>
      <c r="BG2004">
        <v>0</v>
      </c>
      <c r="BH2004">
        <v>1</v>
      </c>
      <c r="BI2004">
        <v>1</v>
      </c>
      <c r="BJ2004">
        <v>0.2</v>
      </c>
      <c r="BK2004">
        <v>1</v>
      </c>
      <c r="BL2004" s="4">
        <v>67.709999999999994</v>
      </c>
      <c r="BM2004" s="4">
        <v>10.16</v>
      </c>
      <c r="BN2004" s="4">
        <v>77.87</v>
      </c>
      <c r="BO2004" s="4">
        <v>77.87</v>
      </c>
      <c r="BQ2004" t="s">
        <v>385</v>
      </c>
      <c r="BR2004" t="s">
        <v>358</v>
      </c>
      <c r="BS2004" s="2">
        <v>44057</v>
      </c>
      <c r="BT2004" s="1">
        <v>0.375</v>
      </c>
      <c r="BU2004" t="s">
        <v>1741</v>
      </c>
      <c r="BV2004" t="s">
        <v>16</v>
      </c>
      <c r="BY2004">
        <v>1200</v>
      </c>
      <c r="CA2004" t="s">
        <v>121</v>
      </c>
      <c r="CC2004" t="s">
        <v>83</v>
      </c>
      <c r="CD2004">
        <v>1759</v>
      </c>
      <c r="CE2004" t="s">
        <v>64</v>
      </c>
      <c r="CF2004" s="2">
        <v>44060</v>
      </c>
      <c r="CI2004">
        <v>1</v>
      </c>
      <c r="CJ2004">
        <v>1</v>
      </c>
      <c r="CK2004">
        <v>24</v>
      </c>
      <c r="CL2004" t="s">
        <v>0</v>
      </c>
    </row>
    <row r="2005" spans="1:90" x14ac:dyDescent="0.3">
      <c r="A2005" t="s">
        <v>322</v>
      </c>
      <c r="B2005" t="s">
        <v>321</v>
      </c>
      <c r="C2005" t="s">
        <v>10</v>
      </c>
      <c r="E2005" t="str">
        <f>"FES1162758714"</f>
        <v>FES1162758714</v>
      </c>
      <c r="F2005" s="2">
        <v>44047</v>
      </c>
      <c r="G2005">
        <v>202102</v>
      </c>
      <c r="H2005" t="s">
        <v>25</v>
      </c>
      <c r="I2005" t="s">
        <v>23</v>
      </c>
      <c r="J2005" t="s">
        <v>362</v>
      </c>
      <c r="K2005" t="s">
        <v>7</v>
      </c>
      <c r="L2005" t="s">
        <v>29</v>
      </c>
      <c r="M2005" t="s">
        <v>26</v>
      </c>
      <c r="N2005" t="s">
        <v>529</v>
      </c>
      <c r="O2005" t="s">
        <v>21</v>
      </c>
      <c r="P2005" t="str">
        <f>"2170747827                    "</f>
        <v xml:space="preserve">2170747827                    </v>
      </c>
      <c r="Q2005">
        <v>0</v>
      </c>
      <c r="R2005">
        <v>0</v>
      </c>
      <c r="S2005">
        <v>0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0</v>
      </c>
      <c r="AE2005" s="3">
        <v>0</v>
      </c>
      <c r="AF2005" s="3">
        <v>0</v>
      </c>
      <c r="AG2005" s="3">
        <v>0</v>
      </c>
      <c r="AH2005" s="3">
        <v>0</v>
      </c>
      <c r="AI2005" s="3">
        <v>0</v>
      </c>
      <c r="AJ2005" s="3">
        <v>0</v>
      </c>
      <c r="AK2005" s="3">
        <v>23.43</v>
      </c>
      <c r="AL2005" s="3">
        <v>0</v>
      </c>
      <c r="AM2005" s="3">
        <v>0</v>
      </c>
      <c r="AN2005" s="3">
        <v>0</v>
      </c>
      <c r="AO2005" s="3">
        <v>0</v>
      </c>
      <c r="AP2005" s="3">
        <v>0</v>
      </c>
      <c r="AQ2005" s="3">
        <v>0</v>
      </c>
      <c r="AR2005" s="3">
        <v>0</v>
      </c>
      <c r="AS2005" s="3">
        <v>0</v>
      </c>
      <c r="AT2005">
        <v>0</v>
      </c>
      <c r="AU2005">
        <v>0</v>
      </c>
      <c r="AV2005">
        <v>0</v>
      </c>
      <c r="AW2005">
        <v>0</v>
      </c>
      <c r="AX2005">
        <v>0</v>
      </c>
      <c r="AY2005">
        <v>0</v>
      </c>
      <c r="AZ2005">
        <v>0</v>
      </c>
      <c r="BA2005">
        <v>0</v>
      </c>
      <c r="BB2005">
        <v>0</v>
      </c>
      <c r="BC2005">
        <v>0</v>
      </c>
      <c r="BD2005">
        <v>0</v>
      </c>
      <c r="BE2005">
        <v>0</v>
      </c>
      <c r="BF2005">
        <v>0</v>
      </c>
      <c r="BG2005">
        <v>0</v>
      </c>
      <c r="BH2005">
        <v>1</v>
      </c>
      <c r="BI2005">
        <v>8</v>
      </c>
      <c r="BJ2005">
        <v>5.8</v>
      </c>
      <c r="BK2005">
        <v>8</v>
      </c>
      <c r="BL2005" s="4">
        <v>190.82</v>
      </c>
      <c r="BM2005" s="4">
        <v>28.62</v>
      </c>
      <c r="BN2005" s="4">
        <v>219.44</v>
      </c>
      <c r="BO2005" s="4">
        <v>219.44</v>
      </c>
      <c r="BQ2005" t="s">
        <v>385</v>
      </c>
      <c r="BR2005" t="s">
        <v>358</v>
      </c>
      <c r="BS2005" s="2">
        <v>44048</v>
      </c>
      <c r="BT2005" s="1">
        <v>0.38194444444444442</v>
      </c>
      <c r="BU2005" t="s">
        <v>859</v>
      </c>
      <c r="BV2005" t="s">
        <v>16</v>
      </c>
      <c r="BY2005">
        <v>28916.89</v>
      </c>
      <c r="BZ2005" t="s">
        <v>1427</v>
      </c>
      <c r="CA2005" t="s">
        <v>78</v>
      </c>
      <c r="CC2005" t="s">
        <v>26</v>
      </c>
      <c r="CD2005">
        <v>6001</v>
      </c>
      <c r="CE2005" t="s">
        <v>2</v>
      </c>
      <c r="CI2005">
        <v>1</v>
      </c>
      <c r="CJ2005">
        <v>1</v>
      </c>
      <c r="CK2005">
        <v>21</v>
      </c>
      <c r="CL2005" t="s">
        <v>0</v>
      </c>
    </row>
    <row r="2006" spans="1:90" x14ac:dyDescent="0.3">
      <c r="A2006" t="s">
        <v>322</v>
      </c>
      <c r="B2006" t="s">
        <v>321</v>
      </c>
      <c r="C2006" t="s">
        <v>10</v>
      </c>
      <c r="E2006" t="str">
        <f>"FES1162758470"</f>
        <v>FES1162758470</v>
      </c>
      <c r="F2006" s="2">
        <v>44046</v>
      </c>
      <c r="G2006">
        <v>202102</v>
      </c>
      <c r="H2006" t="s">
        <v>25</v>
      </c>
      <c r="I2006" t="s">
        <v>23</v>
      </c>
      <c r="J2006" t="s">
        <v>362</v>
      </c>
      <c r="K2006" t="s">
        <v>7</v>
      </c>
      <c r="L2006" t="s">
        <v>57</v>
      </c>
      <c r="M2006" t="s">
        <v>56</v>
      </c>
      <c r="N2006" t="s">
        <v>1326</v>
      </c>
      <c r="O2006" t="s">
        <v>21</v>
      </c>
      <c r="P2006" t="str">
        <f>"2170747667                    "</f>
        <v xml:space="preserve">2170747667                    </v>
      </c>
      <c r="Q2006">
        <v>0</v>
      </c>
      <c r="R2006">
        <v>0</v>
      </c>
      <c r="S2006">
        <v>0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0</v>
      </c>
      <c r="AB2006">
        <v>0</v>
      </c>
      <c r="AC2006">
        <v>0</v>
      </c>
      <c r="AD2006">
        <v>0</v>
      </c>
      <c r="AE2006" s="3">
        <v>0</v>
      </c>
      <c r="AF2006" s="3">
        <v>0</v>
      </c>
      <c r="AG2006" s="3">
        <v>0</v>
      </c>
      <c r="AH2006" s="3">
        <v>0</v>
      </c>
      <c r="AI2006" s="3">
        <v>0</v>
      </c>
      <c r="AJ2006" s="3">
        <v>0</v>
      </c>
      <c r="AK2006" s="3">
        <v>11.36</v>
      </c>
      <c r="AL2006" s="3">
        <v>0</v>
      </c>
      <c r="AM2006" s="3">
        <v>0</v>
      </c>
      <c r="AN2006" s="3">
        <v>0</v>
      </c>
      <c r="AO2006" s="3">
        <v>0</v>
      </c>
      <c r="AP2006" s="3">
        <v>0</v>
      </c>
      <c r="AQ2006" s="3">
        <v>0</v>
      </c>
      <c r="AR2006" s="3">
        <v>0</v>
      </c>
      <c r="AS2006" s="3">
        <v>0</v>
      </c>
      <c r="AT2006">
        <v>0</v>
      </c>
      <c r="AU2006">
        <v>0</v>
      </c>
      <c r="AV2006">
        <v>0</v>
      </c>
      <c r="AW2006">
        <v>0</v>
      </c>
      <c r="AX2006">
        <v>0</v>
      </c>
      <c r="AY2006">
        <v>0</v>
      </c>
      <c r="AZ2006">
        <v>0</v>
      </c>
      <c r="BA2006">
        <v>0</v>
      </c>
      <c r="BB2006">
        <v>0</v>
      </c>
      <c r="BC2006">
        <v>0</v>
      </c>
      <c r="BD2006">
        <v>0</v>
      </c>
      <c r="BE2006">
        <v>0</v>
      </c>
      <c r="BF2006">
        <v>0</v>
      </c>
      <c r="BG2006">
        <v>0</v>
      </c>
      <c r="BH2006">
        <v>1</v>
      </c>
      <c r="BI2006">
        <v>1</v>
      </c>
      <c r="BJ2006">
        <v>0.2</v>
      </c>
      <c r="BK2006">
        <v>1</v>
      </c>
      <c r="BL2006" s="4">
        <v>92.48</v>
      </c>
      <c r="BM2006" s="4">
        <v>13.87</v>
      </c>
      <c r="BN2006" s="4">
        <v>106.35</v>
      </c>
      <c r="BO2006" s="4">
        <v>106.35</v>
      </c>
      <c r="BQ2006" t="s">
        <v>318</v>
      </c>
      <c r="BR2006" t="s">
        <v>358</v>
      </c>
      <c r="BS2006" s="2">
        <v>44047</v>
      </c>
      <c r="BT2006" s="1">
        <v>0.45277777777777778</v>
      </c>
      <c r="BU2006" t="s">
        <v>1325</v>
      </c>
      <c r="BV2006" t="s">
        <v>16</v>
      </c>
      <c r="BY2006">
        <v>1200</v>
      </c>
      <c r="BZ2006" t="s">
        <v>1427</v>
      </c>
      <c r="CC2006" t="s">
        <v>56</v>
      </c>
      <c r="CD2006">
        <v>6506</v>
      </c>
      <c r="CE2006" t="s">
        <v>64</v>
      </c>
      <c r="CF2006" s="2">
        <v>44048</v>
      </c>
      <c r="CI2006">
        <v>1</v>
      </c>
      <c r="CJ2006">
        <v>1</v>
      </c>
      <c r="CK2006">
        <v>23</v>
      </c>
      <c r="CL2006" t="s">
        <v>0</v>
      </c>
    </row>
    <row r="2007" spans="1:90" x14ac:dyDescent="0.3">
      <c r="A2007" t="s">
        <v>322</v>
      </c>
      <c r="B2007" t="s">
        <v>321</v>
      </c>
      <c r="C2007" t="s">
        <v>10</v>
      </c>
      <c r="E2007" t="str">
        <f>"FES1162762392"</f>
        <v>FES1162762392</v>
      </c>
      <c r="F2007" s="2">
        <v>44074</v>
      </c>
      <c r="G2007">
        <v>202102</v>
      </c>
      <c r="H2007" t="s">
        <v>25</v>
      </c>
      <c r="I2007" t="s">
        <v>23</v>
      </c>
      <c r="J2007" t="s">
        <v>362</v>
      </c>
      <c r="K2007" t="s">
        <v>7</v>
      </c>
      <c r="L2007" t="s">
        <v>221</v>
      </c>
      <c r="M2007" t="s">
        <v>220</v>
      </c>
      <c r="N2007" t="s">
        <v>1740</v>
      </c>
      <c r="O2007" t="s">
        <v>21</v>
      </c>
      <c r="P2007" t="str">
        <f>"2170751041                    "</f>
        <v xml:space="preserve">2170751041                    </v>
      </c>
      <c r="Q2007">
        <v>0</v>
      </c>
      <c r="R2007">
        <v>0</v>
      </c>
      <c r="S2007">
        <v>0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0</v>
      </c>
      <c r="AB2007">
        <v>0</v>
      </c>
      <c r="AC2007">
        <v>0</v>
      </c>
      <c r="AD2007">
        <v>0</v>
      </c>
      <c r="AE2007" s="3">
        <v>0</v>
      </c>
      <c r="AF2007" s="3">
        <v>0</v>
      </c>
      <c r="AG2007" s="3">
        <v>0</v>
      </c>
      <c r="AH2007" s="3">
        <v>0</v>
      </c>
      <c r="AI2007" s="3">
        <v>0</v>
      </c>
      <c r="AJ2007" s="3">
        <v>0</v>
      </c>
      <c r="AK2007" s="3">
        <v>8.83</v>
      </c>
      <c r="AL2007" s="3">
        <v>0</v>
      </c>
      <c r="AM2007" s="3">
        <v>0</v>
      </c>
      <c r="AN2007" s="3">
        <v>0</v>
      </c>
      <c r="AO2007" s="3">
        <v>0</v>
      </c>
      <c r="AP2007" s="3">
        <v>0</v>
      </c>
      <c r="AQ2007" s="3">
        <v>0</v>
      </c>
      <c r="AR2007" s="3">
        <v>0</v>
      </c>
      <c r="AS2007" s="3">
        <v>0</v>
      </c>
      <c r="AT2007">
        <v>0</v>
      </c>
      <c r="AU2007">
        <v>0</v>
      </c>
      <c r="AV2007">
        <v>0</v>
      </c>
      <c r="AW2007">
        <v>0</v>
      </c>
      <c r="AX2007">
        <v>0</v>
      </c>
      <c r="AY2007">
        <v>0</v>
      </c>
      <c r="AZ2007">
        <v>0</v>
      </c>
      <c r="BA2007">
        <v>0</v>
      </c>
      <c r="BB2007">
        <v>0</v>
      </c>
      <c r="BC2007">
        <v>0</v>
      </c>
      <c r="BD2007">
        <v>0</v>
      </c>
      <c r="BE2007">
        <v>0</v>
      </c>
      <c r="BF2007">
        <v>0</v>
      </c>
      <c r="BG2007">
        <v>0</v>
      </c>
      <c r="BH2007">
        <v>1</v>
      </c>
      <c r="BI2007">
        <v>1</v>
      </c>
      <c r="BJ2007">
        <v>0.2</v>
      </c>
      <c r="BK2007">
        <v>1</v>
      </c>
      <c r="BL2007" s="4">
        <v>67.709999999999994</v>
      </c>
      <c r="BM2007" s="4">
        <v>10.16</v>
      </c>
      <c r="BN2007" s="4">
        <v>77.87</v>
      </c>
      <c r="BO2007" s="4">
        <v>77.87</v>
      </c>
      <c r="BQ2007" t="s">
        <v>318</v>
      </c>
      <c r="BR2007" t="s">
        <v>358</v>
      </c>
      <c r="BS2007" s="2">
        <v>44075</v>
      </c>
      <c r="BT2007" s="1">
        <v>0.4375</v>
      </c>
      <c r="BU2007" t="s">
        <v>147</v>
      </c>
      <c r="BV2007" t="s">
        <v>16</v>
      </c>
      <c r="BY2007">
        <v>1200</v>
      </c>
      <c r="CC2007" t="s">
        <v>220</v>
      </c>
      <c r="CD2007">
        <v>1939</v>
      </c>
      <c r="CE2007" t="s">
        <v>64</v>
      </c>
      <c r="CF2007" s="2">
        <v>44076</v>
      </c>
      <c r="CI2007">
        <v>1</v>
      </c>
      <c r="CJ2007">
        <v>1</v>
      </c>
      <c r="CK2007">
        <v>24</v>
      </c>
      <c r="CL2007" t="s">
        <v>0</v>
      </c>
    </row>
    <row r="2008" spans="1:90" x14ac:dyDescent="0.3">
      <c r="A2008" t="s">
        <v>322</v>
      </c>
      <c r="B2008" t="s">
        <v>321</v>
      </c>
      <c r="C2008" t="s">
        <v>10</v>
      </c>
      <c r="E2008" t="str">
        <f>"FES1162760044"</f>
        <v>FES1162760044</v>
      </c>
      <c r="F2008" s="2">
        <v>44056</v>
      </c>
      <c r="G2008">
        <v>202102</v>
      </c>
      <c r="H2008" t="s">
        <v>25</v>
      </c>
      <c r="I2008" t="s">
        <v>23</v>
      </c>
      <c r="J2008" t="s">
        <v>362</v>
      </c>
      <c r="K2008" t="s">
        <v>7</v>
      </c>
      <c r="L2008" t="s">
        <v>418</v>
      </c>
      <c r="M2008" t="s">
        <v>415</v>
      </c>
      <c r="N2008" t="s">
        <v>417</v>
      </c>
      <c r="O2008" t="s">
        <v>21</v>
      </c>
      <c r="P2008" t="str">
        <f>"2170748873                    "</f>
        <v xml:space="preserve">2170748873                    </v>
      </c>
      <c r="Q2008">
        <v>0</v>
      </c>
      <c r="R2008">
        <v>0</v>
      </c>
      <c r="S2008">
        <v>0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0</v>
      </c>
      <c r="AB2008">
        <v>0</v>
      </c>
      <c r="AC2008">
        <v>0</v>
      </c>
      <c r="AD2008">
        <v>0</v>
      </c>
      <c r="AE2008" s="3">
        <v>0</v>
      </c>
      <c r="AF2008" s="3">
        <v>0</v>
      </c>
      <c r="AG2008" s="3">
        <v>0</v>
      </c>
      <c r="AH2008" s="3">
        <v>0</v>
      </c>
      <c r="AI2008" s="3">
        <v>0</v>
      </c>
      <c r="AJ2008" s="3">
        <v>0</v>
      </c>
      <c r="AK2008" s="3">
        <v>6.28</v>
      </c>
      <c r="AL2008" s="3">
        <v>0</v>
      </c>
      <c r="AM2008" s="3">
        <v>0</v>
      </c>
      <c r="AN2008" s="3">
        <v>0</v>
      </c>
      <c r="AO2008" s="3">
        <v>0</v>
      </c>
      <c r="AP2008" s="3">
        <v>0</v>
      </c>
      <c r="AQ2008" s="3">
        <v>0</v>
      </c>
      <c r="AR2008" s="3">
        <v>0</v>
      </c>
      <c r="AS2008" s="3">
        <v>0</v>
      </c>
      <c r="AT2008">
        <v>0</v>
      </c>
      <c r="AU2008">
        <v>0</v>
      </c>
      <c r="AV2008">
        <v>0</v>
      </c>
      <c r="AW2008">
        <v>0</v>
      </c>
      <c r="AX2008">
        <v>0</v>
      </c>
      <c r="AY2008">
        <v>0</v>
      </c>
      <c r="AZ2008">
        <v>0</v>
      </c>
      <c r="BA2008">
        <v>0</v>
      </c>
      <c r="BB2008">
        <v>0</v>
      </c>
      <c r="BC2008">
        <v>0</v>
      </c>
      <c r="BD2008">
        <v>0</v>
      </c>
      <c r="BE2008">
        <v>0</v>
      </c>
      <c r="BF2008">
        <v>0</v>
      </c>
      <c r="BG2008">
        <v>0</v>
      </c>
      <c r="BH2008">
        <v>1</v>
      </c>
      <c r="BI2008">
        <v>1</v>
      </c>
      <c r="BJ2008">
        <v>0.2</v>
      </c>
      <c r="BK2008">
        <v>1</v>
      </c>
      <c r="BL2008" s="4">
        <v>48.15</v>
      </c>
      <c r="BM2008" s="4">
        <v>7.22</v>
      </c>
      <c r="BN2008" s="4">
        <v>55.37</v>
      </c>
      <c r="BO2008" s="4">
        <v>55.37</v>
      </c>
      <c r="BQ2008" t="s">
        <v>404</v>
      </c>
      <c r="BR2008" t="s">
        <v>358</v>
      </c>
      <c r="BS2008" s="2">
        <v>44057</v>
      </c>
      <c r="BT2008" s="1">
        <v>0.91319444444444453</v>
      </c>
      <c r="BU2008" t="s">
        <v>1519</v>
      </c>
      <c r="BV2008" t="s">
        <v>0</v>
      </c>
      <c r="BW2008" t="s">
        <v>34</v>
      </c>
      <c r="BX2008" t="s">
        <v>95</v>
      </c>
      <c r="BY2008">
        <v>1200</v>
      </c>
      <c r="CA2008" t="s">
        <v>309</v>
      </c>
      <c r="CC2008" t="s">
        <v>415</v>
      </c>
      <c r="CD2008">
        <v>4120</v>
      </c>
      <c r="CE2008" t="s">
        <v>64</v>
      </c>
      <c r="CF2008" s="2">
        <v>44057</v>
      </c>
      <c r="CI2008">
        <v>1</v>
      </c>
      <c r="CJ2008">
        <v>1</v>
      </c>
      <c r="CK2008">
        <v>21</v>
      </c>
      <c r="CL2008" t="s">
        <v>0</v>
      </c>
    </row>
    <row r="2009" spans="1:90" x14ac:dyDescent="0.3">
      <c r="A2009" t="s">
        <v>322</v>
      </c>
      <c r="B2009" t="s">
        <v>321</v>
      </c>
      <c r="C2009" t="s">
        <v>10</v>
      </c>
      <c r="E2009" t="str">
        <f>"FES1162758821"</f>
        <v>FES1162758821</v>
      </c>
      <c r="F2009" s="2">
        <v>44047</v>
      </c>
      <c r="G2009">
        <v>202102</v>
      </c>
      <c r="H2009" t="s">
        <v>25</v>
      </c>
      <c r="I2009" t="s">
        <v>23</v>
      </c>
      <c r="J2009" t="s">
        <v>362</v>
      </c>
      <c r="K2009" t="s">
        <v>7</v>
      </c>
      <c r="L2009" t="s">
        <v>87</v>
      </c>
      <c r="M2009" t="s">
        <v>85</v>
      </c>
      <c r="N2009" t="s">
        <v>517</v>
      </c>
      <c r="O2009" t="s">
        <v>21</v>
      </c>
      <c r="P2009" t="str">
        <f>"2170747934                    "</f>
        <v xml:space="preserve">2170747934                    </v>
      </c>
      <c r="Q2009">
        <v>0</v>
      </c>
      <c r="R2009">
        <v>0</v>
      </c>
      <c r="S2009">
        <v>0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0</v>
      </c>
      <c r="AA2009">
        <v>0</v>
      </c>
      <c r="AB2009">
        <v>0</v>
      </c>
      <c r="AC2009">
        <v>0</v>
      </c>
      <c r="AD2009">
        <v>0</v>
      </c>
      <c r="AE2009" s="3">
        <v>0</v>
      </c>
      <c r="AF2009" s="3">
        <v>0</v>
      </c>
      <c r="AG2009" s="3">
        <v>0</v>
      </c>
      <c r="AH2009" s="3">
        <v>0</v>
      </c>
      <c r="AI2009" s="3">
        <v>0</v>
      </c>
      <c r="AJ2009" s="3">
        <v>0</v>
      </c>
      <c r="AK2009" s="3">
        <v>7.33</v>
      </c>
      <c r="AL2009" s="3">
        <v>0</v>
      </c>
      <c r="AM2009" s="3">
        <v>0</v>
      </c>
      <c r="AN2009" s="3">
        <v>0</v>
      </c>
      <c r="AO2009" s="3">
        <v>0</v>
      </c>
      <c r="AP2009" s="3">
        <v>0</v>
      </c>
      <c r="AQ2009" s="3">
        <v>0</v>
      </c>
      <c r="AR2009" s="3">
        <v>0</v>
      </c>
      <c r="AS2009" s="3">
        <v>0</v>
      </c>
      <c r="AT2009">
        <v>0</v>
      </c>
      <c r="AU2009">
        <v>0</v>
      </c>
      <c r="AV2009">
        <v>0</v>
      </c>
      <c r="AW2009">
        <v>0</v>
      </c>
      <c r="AX2009">
        <v>0</v>
      </c>
      <c r="AY2009">
        <v>0</v>
      </c>
      <c r="AZ2009">
        <v>0</v>
      </c>
      <c r="BA2009">
        <v>0</v>
      </c>
      <c r="BB2009">
        <v>0</v>
      </c>
      <c r="BC2009">
        <v>0</v>
      </c>
      <c r="BD2009">
        <v>0</v>
      </c>
      <c r="BE2009">
        <v>0</v>
      </c>
      <c r="BF2009">
        <v>0</v>
      </c>
      <c r="BG2009">
        <v>0</v>
      </c>
      <c r="BH2009">
        <v>1</v>
      </c>
      <c r="BI2009">
        <v>2.1</v>
      </c>
      <c r="BJ2009">
        <v>0.8</v>
      </c>
      <c r="BK2009">
        <v>2.5</v>
      </c>
      <c r="BL2009" s="4">
        <v>59.66</v>
      </c>
      <c r="BM2009" s="4">
        <v>8.9499999999999993</v>
      </c>
      <c r="BN2009" s="4">
        <v>68.61</v>
      </c>
      <c r="BO2009" s="4">
        <v>68.61</v>
      </c>
      <c r="BQ2009" t="s">
        <v>385</v>
      </c>
      <c r="BR2009" t="s">
        <v>358</v>
      </c>
      <c r="BS2009" s="2">
        <v>44048</v>
      </c>
      <c r="BT2009" s="1">
        <v>0.39444444444444443</v>
      </c>
      <c r="BU2009" t="s">
        <v>516</v>
      </c>
      <c r="BV2009" t="s">
        <v>16</v>
      </c>
      <c r="BY2009">
        <v>3979.3</v>
      </c>
      <c r="BZ2009" t="s">
        <v>1427</v>
      </c>
      <c r="CC2009" t="s">
        <v>85</v>
      </c>
      <c r="CD2009">
        <v>6536</v>
      </c>
      <c r="CE2009" t="s">
        <v>2</v>
      </c>
      <c r="CF2009" s="2">
        <v>44049</v>
      </c>
      <c r="CI2009">
        <v>1</v>
      </c>
      <c r="CJ2009">
        <v>1</v>
      </c>
      <c r="CK2009">
        <v>21</v>
      </c>
      <c r="CL2009" t="s">
        <v>0</v>
      </c>
    </row>
    <row r="2010" spans="1:90" x14ac:dyDescent="0.3">
      <c r="A2010" t="s">
        <v>322</v>
      </c>
      <c r="B2010" t="s">
        <v>321</v>
      </c>
      <c r="C2010" t="s">
        <v>10</v>
      </c>
      <c r="E2010" t="str">
        <f>"FES1162758246"</f>
        <v>FES1162758246</v>
      </c>
      <c r="F2010" s="2">
        <v>44046</v>
      </c>
      <c r="G2010">
        <v>202102</v>
      </c>
      <c r="H2010" t="s">
        <v>25</v>
      </c>
      <c r="I2010" t="s">
        <v>23</v>
      </c>
      <c r="J2010" t="s">
        <v>362</v>
      </c>
      <c r="K2010" t="s">
        <v>7</v>
      </c>
      <c r="L2010" t="s">
        <v>60</v>
      </c>
      <c r="M2010" t="s">
        <v>58</v>
      </c>
      <c r="N2010" t="s">
        <v>1739</v>
      </c>
      <c r="O2010" t="s">
        <v>21</v>
      </c>
      <c r="P2010" t="str">
        <f>"21707457362                   "</f>
        <v xml:space="preserve">21707457362                   </v>
      </c>
      <c r="Q2010">
        <v>0</v>
      </c>
      <c r="R2010">
        <v>0</v>
      </c>
      <c r="S2010">
        <v>0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0</v>
      </c>
      <c r="Z2010">
        <v>0</v>
      </c>
      <c r="AA2010">
        <v>0</v>
      </c>
      <c r="AB2010">
        <v>0</v>
      </c>
      <c r="AC2010">
        <v>0</v>
      </c>
      <c r="AD2010">
        <v>0</v>
      </c>
      <c r="AE2010" s="3">
        <v>0</v>
      </c>
      <c r="AF2010" s="3">
        <v>0</v>
      </c>
      <c r="AG2010" s="3">
        <v>0</v>
      </c>
      <c r="AH2010" s="3">
        <v>0</v>
      </c>
      <c r="AI2010" s="3">
        <v>0</v>
      </c>
      <c r="AJ2010" s="3">
        <v>0</v>
      </c>
      <c r="AK2010" s="3">
        <v>5.86</v>
      </c>
      <c r="AL2010" s="3">
        <v>0</v>
      </c>
      <c r="AM2010" s="3">
        <v>0</v>
      </c>
      <c r="AN2010" s="3">
        <v>0</v>
      </c>
      <c r="AO2010" s="3">
        <v>0</v>
      </c>
      <c r="AP2010" s="3">
        <v>0</v>
      </c>
      <c r="AQ2010" s="3">
        <v>0</v>
      </c>
      <c r="AR2010" s="3">
        <v>0</v>
      </c>
      <c r="AS2010" s="3">
        <v>0</v>
      </c>
      <c r="AT2010">
        <v>0</v>
      </c>
      <c r="AU2010">
        <v>0</v>
      </c>
      <c r="AV2010">
        <v>0</v>
      </c>
      <c r="AW2010">
        <v>0</v>
      </c>
      <c r="AX2010">
        <v>0</v>
      </c>
      <c r="AY2010">
        <v>0</v>
      </c>
      <c r="AZ2010">
        <v>0</v>
      </c>
      <c r="BA2010">
        <v>0</v>
      </c>
      <c r="BB2010">
        <v>0</v>
      </c>
      <c r="BC2010">
        <v>0</v>
      </c>
      <c r="BD2010">
        <v>0</v>
      </c>
      <c r="BE2010">
        <v>0</v>
      </c>
      <c r="BF2010">
        <v>0</v>
      </c>
      <c r="BG2010">
        <v>0</v>
      </c>
      <c r="BH2010">
        <v>1</v>
      </c>
      <c r="BI2010">
        <v>1</v>
      </c>
      <c r="BJ2010">
        <v>0.2</v>
      </c>
      <c r="BK2010">
        <v>1</v>
      </c>
      <c r="BL2010" s="4">
        <v>47.73</v>
      </c>
      <c r="BM2010" s="4">
        <v>7.16</v>
      </c>
      <c r="BN2010" s="4">
        <v>54.89</v>
      </c>
      <c r="BO2010" s="4">
        <v>54.89</v>
      </c>
      <c r="BQ2010" t="s">
        <v>385</v>
      </c>
      <c r="BR2010" t="s">
        <v>358</v>
      </c>
      <c r="BS2010" s="2">
        <v>44047</v>
      </c>
      <c r="BT2010" s="1">
        <v>0.43402777777777773</v>
      </c>
      <c r="BU2010" t="s">
        <v>1738</v>
      </c>
      <c r="BV2010" t="s">
        <v>16</v>
      </c>
      <c r="BY2010">
        <v>1200</v>
      </c>
      <c r="BZ2010" t="s">
        <v>1427</v>
      </c>
      <c r="CA2010" t="s">
        <v>109</v>
      </c>
      <c r="CC2010" t="s">
        <v>58</v>
      </c>
      <c r="CD2010">
        <v>200</v>
      </c>
      <c r="CE2010" t="s">
        <v>64</v>
      </c>
      <c r="CF2010" s="2">
        <v>44047</v>
      </c>
      <c r="CI2010">
        <v>1</v>
      </c>
      <c r="CJ2010">
        <v>1</v>
      </c>
      <c r="CK2010">
        <v>21</v>
      </c>
      <c r="CL2010" t="s">
        <v>0</v>
      </c>
    </row>
    <row r="2011" spans="1:90" x14ac:dyDescent="0.3">
      <c r="A2011" t="s">
        <v>322</v>
      </c>
      <c r="B2011" t="s">
        <v>321</v>
      </c>
      <c r="C2011" t="s">
        <v>10</v>
      </c>
      <c r="E2011" t="str">
        <f>"FES1162759498"</f>
        <v>FES1162759498</v>
      </c>
      <c r="F2011" s="2">
        <v>44050</v>
      </c>
      <c r="G2011">
        <v>202102</v>
      </c>
      <c r="H2011" t="s">
        <v>25</v>
      </c>
      <c r="I2011" t="s">
        <v>23</v>
      </c>
      <c r="J2011" t="s">
        <v>362</v>
      </c>
      <c r="K2011" t="s">
        <v>7</v>
      </c>
      <c r="L2011" t="s">
        <v>46</v>
      </c>
      <c r="M2011" t="s">
        <v>44</v>
      </c>
      <c r="N2011" t="s">
        <v>1259</v>
      </c>
      <c r="O2011" t="s">
        <v>21</v>
      </c>
      <c r="P2011" t="str">
        <f>"2170748452                    "</f>
        <v xml:space="preserve">2170748452                    </v>
      </c>
      <c r="Q2011">
        <v>0</v>
      </c>
      <c r="R2011">
        <v>0</v>
      </c>
      <c r="S2011">
        <v>0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0</v>
      </c>
      <c r="AA2011">
        <v>0</v>
      </c>
      <c r="AB2011">
        <v>0</v>
      </c>
      <c r="AC2011">
        <v>0</v>
      </c>
      <c r="AD2011">
        <v>0</v>
      </c>
      <c r="AE2011" s="3">
        <v>0</v>
      </c>
      <c r="AF2011" s="3">
        <v>0</v>
      </c>
      <c r="AG2011" s="3">
        <v>0</v>
      </c>
      <c r="AH2011" s="3">
        <v>0</v>
      </c>
      <c r="AI2011" s="3">
        <v>0</v>
      </c>
      <c r="AJ2011" s="3">
        <v>0</v>
      </c>
      <c r="AK2011" s="3">
        <v>6.28</v>
      </c>
      <c r="AL2011" s="3">
        <v>0</v>
      </c>
      <c r="AM2011" s="3">
        <v>0</v>
      </c>
      <c r="AN2011" s="3">
        <v>0</v>
      </c>
      <c r="AO2011" s="3">
        <v>0</v>
      </c>
      <c r="AP2011" s="3">
        <v>0</v>
      </c>
      <c r="AQ2011" s="3">
        <v>0</v>
      </c>
      <c r="AR2011" s="3">
        <v>0</v>
      </c>
      <c r="AS2011" s="3">
        <v>0</v>
      </c>
      <c r="AT2011">
        <v>0</v>
      </c>
      <c r="AU2011">
        <v>0</v>
      </c>
      <c r="AV2011">
        <v>0</v>
      </c>
      <c r="AW2011">
        <v>0</v>
      </c>
      <c r="AX2011">
        <v>0</v>
      </c>
      <c r="AY2011">
        <v>0</v>
      </c>
      <c r="AZ2011">
        <v>0</v>
      </c>
      <c r="BA2011">
        <v>0</v>
      </c>
      <c r="BB2011">
        <v>0</v>
      </c>
      <c r="BC2011">
        <v>0</v>
      </c>
      <c r="BD2011">
        <v>0</v>
      </c>
      <c r="BE2011">
        <v>0</v>
      </c>
      <c r="BF2011">
        <v>0</v>
      </c>
      <c r="BG2011">
        <v>0</v>
      </c>
      <c r="BH2011">
        <v>1</v>
      </c>
      <c r="BI2011">
        <v>1</v>
      </c>
      <c r="BJ2011">
        <v>0.2</v>
      </c>
      <c r="BK2011">
        <v>1</v>
      </c>
      <c r="BL2011" s="4">
        <v>48.15</v>
      </c>
      <c r="BM2011" s="4">
        <v>7.22</v>
      </c>
      <c r="BN2011" s="4">
        <v>55.37</v>
      </c>
      <c r="BO2011" s="4">
        <v>55.37</v>
      </c>
      <c r="BQ2011" t="s">
        <v>385</v>
      </c>
      <c r="BR2011" t="s">
        <v>358</v>
      </c>
      <c r="BS2011" s="2">
        <v>44054</v>
      </c>
      <c r="BT2011" s="1">
        <v>0.56458333333333333</v>
      </c>
      <c r="BU2011" t="s">
        <v>1258</v>
      </c>
      <c r="BV2011" t="s">
        <v>0</v>
      </c>
      <c r="BW2011" t="s">
        <v>34</v>
      </c>
      <c r="BX2011" t="s">
        <v>95</v>
      </c>
      <c r="BY2011">
        <v>1200</v>
      </c>
      <c r="CA2011" t="s">
        <v>285</v>
      </c>
      <c r="CC2011" t="s">
        <v>44</v>
      </c>
      <c r="CD2011">
        <v>4001</v>
      </c>
      <c r="CE2011" t="s">
        <v>64</v>
      </c>
      <c r="CF2011" s="2">
        <v>44054</v>
      </c>
      <c r="CI2011">
        <v>1</v>
      </c>
      <c r="CJ2011">
        <v>2</v>
      </c>
      <c r="CK2011">
        <v>21</v>
      </c>
      <c r="CL2011" t="s">
        <v>0</v>
      </c>
    </row>
    <row r="2012" spans="1:90" x14ac:dyDescent="0.3">
      <c r="A2012" t="s">
        <v>322</v>
      </c>
      <c r="B2012" t="s">
        <v>321</v>
      </c>
      <c r="C2012" t="s">
        <v>10</v>
      </c>
      <c r="E2012" t="str">
        <f>"FES1162760194"</f>
        <v>FES1162760194</v>
      </c>
      <c r="F2012" s="2">
        <v>44056</v>
      </c>
      <c r="G2012">
        <v>202102</v>
      </c>
      <c r="H2012" t="s">
        <v>25</v>
      </c>
      <c r="I2012" t="s">
        <v>23</v>
      </c>
      <c r="J2012" t="s">
        <v>362</v>
      </c>
      <c r="K2012" t="s">
        <v>7</v>
      </c>
      <c r="L2012" t="s">
        <v>75</v>
      </c>
      <c r="M2012" t="s">
        <v>73</v>
      </c>
      <c r="N2012" t="s">
        <v>1737</v>
      </c>
      <c r="O2012" t="s">
        <v>21</v>
      </c>
      <c r="P2012" t="str">
        <f>"2170749032                    "</f>
        <v xml:space="preserve">2170749032                    </v>
      </c>
      <c r="Q2012">
        <v>0</v>
      </c>
      <c r="R2012">
        <v>0</v>
      </c>
      <c r="S2012">
        <v>0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0</v>
      </c>
      <c r="AB2012">
        <v>0</v>
      </c>
      <c r="AC2012">
        <v>0</v>
      </c>
      <c r="AD2012">
        <v>0</v>
      </c>
      <c r="AE2012" s="3">
        <v>0</v>
      </c>
      <c r="AF2012" s="3">
        <v>0</v>
      </c>
      <c r="AG2012" s="3">
        <v>0</v>
      </c>
      <c r="AH2012" s="3">
        <v>0</v>
      </c>
      <c r="AI2012" s="3">
        <v>0</v>
      </c>
      <c r="AJ2012" s="3">
        <v>0</v>
      </c>
      <c r="AK2012" s="3">
        <v>7.85</v>
      </c>
      <c r="AL2012" s="3">
        <v>0</v>
      </c>
      <c r="AM2012" s="3">
        <v>0</v>
      </c>
      <c r="AN2012" s="3">
        <v>0</v>
      </c>
      <c r="AO2012" s="3">
        <v>0</v>
      </c>
      <c r="AP2012" s="3">
        <v>0</v>
      </c>
      <c r="AQ2012" s="3">
        <v>0</v>
      </c>
      <c r="AR2012" s="3">
        <v>0</v>
      </c>
      <c r="AS2012" s="3">
        <v>0</v>
      </c>
      <c r="AT2012">
        <v>0</v>
      </c>
      <c r="AU2012">
        <v>0</v>
      </c>
      <c r="AV2012">
        <v>0</v>
      </c>
      <c r="AW2012">
        <v>0</v>
      </c>
      <c r="AX2012">
        <v>0</v>
      </c>
      <c r="AY2012">
        <v>0</v>
      </c>
      <c r="AZ2012">
        <v>0</v>
      </c>
      <c r="BA2012">
        <v>0</v>
      </c>
      <c r="BB2012">
        <v>0</v>
      </c>
      <c r="BC2012">
        <v>0</v>
      </c>
      <c r="BD2012">
        <v>0</v>
      </c>
      <c r="BE2012">
        <v>0</v>
      </c>
      <c r="BF2012">
        <v>0</v>
      </c>
      <c r="BG2012">
        <v>0</v>
      </c>
      <c r="BH2012">
        <v>1</v>
      </c>
      <c r="BI2012">
        <v>2.1</v>
      </c>
      <c r="BJ2012">
        <v>1.2</v>
      </c>
      <c r="BK2012">
        <v>2.5</v>
      </c>
      <c r="BL2012" s="4">
        <v>60.18</v>
      </c>
      <c r="BM2012" s="4">
        <v>9.0299999999999994</v>
      </c>
      <c r="BN2012" s="4">
        <v>69.209999999999994</v>
      </c>
      <c r="BO2012" s="4">
        <v>69.209999999999994</v>
      </c>
      <c r="BQ2012" t="s">
        <v>318</v>
      </c>
      <c r="BR2012" t="s">
        <v>358</v>
      </c>
      <c r="BS2012" s="2">
        <v>44057</v>
      </c>
      <c r="BT2012" s="1">
        <v>0.49791666666666662</v>
      </c>
      <c r="BU2012" t="s">
        <v>286</v>
      </c>
      <c r="BV2012" t="s">
        <v>16</v>
      </c>
      <c r="BY2012">
        <v>6180.13</v>
      </c>
      <c r="CA2012" t="s">
        <v>45</v>
      </c>
      <c r="CC2012" t="s">
        <v>73</v>
      </c>
      <c r="CD2012">
        <v>4302</v>
      </c>
      <c r="CE2012" t="s">
        <v>2</v>
      </c>
      <c r="CF2012" s="2">
        <v>44057</v>
      </c>
      <c r="CI2012">
        <v>1</v>
      </c>
      <c r="CJ2012">
        <v>1</v>
      </c>
      <c r="CK2012">
        <v>21</v>
      </c>
      <c r="CL2012" t="s">
        <v>0</v>
      </c>
    </row>
    <row r="2013" spans="1:90" x14ac:dyDescent="0.3">
      <c r="A2013" t="s">
        <v>322</v>
      </c>
      <c r="B2013" t="s">
        <v>321</v>
      </c>
      <c r="C2013" t="s">
        <v>10</v>
      </c>
      <c r="E2013" t="str">
        <f>"FES1162758871"</f>
        <v>FES1162758871</v>
      </c>
      <c r="F2013" s="2">
        <v>44047</v>
      </c>
      <c r="G2013">
        <v>202102</v>
      </c>
      <c r="H2013" t="s">
        <v>25</v>
      </c>
      <c r="I2013" t="s">
        <v>23</v>
      </c>
      <c r="J2013" t="s">
        <v>362</v>
      </c>
      <c r="K2013" t="s">
        <v>7</v>
      </c>
      <c r="L2013" t="s">
        <v>9</v>
      </c>
      <c r="M2013" t="s">
        <v>8</v>
      </c>
      <c r="N2013" t="s">
        <v>1411</v>
      </c>
      <c r="O2013" t="s">
        <v>21</v>
      </c>
      <c r="P2013" t="str">
        <f>"2170747418                    "</f>
        <v xml:space="preserve">2170747418                    </v>
      </c>
      <c r="Q2013">
        <v>0</v>
      </c>
      <c r="R2013">
        <v>0</v>
      </c>
      <c r="S2013">
        <v>0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0</v>
      </c>
      <c r="AB2013">
        <v>0</v>
      </c>
      <c r="AC2013">
        <v>0</v>
      </c>
      <c r="AD2013">
        <v>0</v>
      </c>
      <c r="AE2013" s="3">
        <v>0</v>
      </c>
      <c r="AF2013" s="3">
        <v>0</v>
      </c>
      <c r="AG2013" s="3">
        <v>0</v>
      </c>
      <c r="AH2013" s="3">
        <v>0</v>
      </c>
      <c r="AI2013" s="3">
        <v>0</v>
      </c>
      <c r="AJ2013" s="3">
        <v>0</v>
      </c>
      <c r="AK2013" s="3">
        <v>10.26</v>
      </c>
      <c r="AL2013" s="3">
        <v>0</v>
      </c>
      <c r="AM2013" s="3">
        <v>0</v>
      </c>
      <c r="AN2013" s="3">
        <v>0</v>
      </c>
      <c r="AO2013" s="3">
        <v>0</v>
      </c>
      <c r="AP2013" s="3">
        <v>0</v>
      </c>
      <c r="AQ2013" s="3">
        <v>0</v>
      </c>
      <c r="AR2013" s="3">
        <v>0</v>
      </c>
      <c r="AS2013" s="3">
        <v>0</v>
      </c>
      <c r="AT2013">
        <v>0</v>
      </c>
      <c r="AU2013">
        <v>0</v>
      </c>
      <c r="AV2013">
        <v>0</v>
      </c>
      <c r="AW2013">
        <v>0</v>
      </c>
      <c r="AX2013">
        <v>0</v>
      </c>
      <c r="AY2013">
        <v>0</v>
      </c>
      <c r="AZ2013">
        <v>0</v>
      </c>
      <c r="BA2013">
        <v>0</v>
      </c>
      <c r="BB2013">
        <v>0</v>
      </c>
      <c r="BC2013">
        <v>0</v>
      </c>
      <c r="BD2013">
        <v>0</v>
      </c>
      <c r="BE2013">
        <v>0</v>
      </c>
      <c r="BF2013">
        <v>0</v>
      </c>
      <c r="BG2013">
        <v>0</v>
      </c>
      <c r="BH2013">
        <v>1</v>
      </c>
      <c r="BI2013">
        <v>2</v>
      </c>
      <c r="BJ2013">
        <v>3.3</v>
      </c>
      <c r="BK2013">
        <v>3.5</v>
      </c>
      <c r="BL2013" s="4">
        <v>83.51</v>
      </c>
      <c r="BM2013" s="4">
        <v>12.53</v>
      </c>
      <c r="BN2013" s="4">
        <v>96.04</v>
      </c>
      <c r="BO2013" s="4">
        <v>96.04</v>
      </c>
      <c r="BQ2013" t="s">
        <v>318</v>
      </c>
      <c r="BR2013" t="s">
        <v>358</v>
      </c>
      <c r="BS2013" s="2">
        <v>44048</v>
      </c>
      <c r="BT2013" s="1">
        <v>0.41666666666666669</v>
      </c>
      <c r="BU2013" t="s">
        <v>1736</v>
      </c>
      <c r="BV2013" t="s">
        <v>16</v>
      </c>
      <c r="BY2013">
        <v>16374</v>
      </c>
      <c r="BZ2013" t="s">
        <v>1427</v>
      </c>
      <c r="CA2013" t="s">
        <v>121</v>
      </c>
      <c r="CC2013" t="s">
        <v>8</v>
      </c>
      <c r="CD2013">
        <v>7975</v>
      </c>
      <c r="CE2013" t="s">
        <v>2</v>
      </c>
      <c r="CF2013" s="2">
        <v>44049</v>
      </c>
      <c r="CI2013">
        <v>1</v>
      </c>
      <c r="CJ2013">
        <v>1</v>
      </c>
      <c r="CK2013">
        <v>21</v>
      </c>
      <c r="CL2013" t="s">
        <v>0</v>
      </c>
    </row>
    <row r="2014" spans="1:90" x14ac:dyDescent="0.3">
      <c r="A2014" t="s">
        <v>322</v>
      </c>
      <c r="B2014" t="s">
        <v>321</v>
      </c>
      <c r="C2014" t="s">
        <v>10</v>
      </c>
      <c r="E2014" t="str">
        <f>"FES1162758434"</f>
        <v>FES1162758434</v>
      </c>
      <c r="F2014" s="2">
        <v>44046</v>
      </c>
      <c r="G2014">
        <v>202102</v>
      </c>
      <c r="H2014" t="s">
        <v>25</v>
      </c>
      <c r="I2014" t="s">
        <v>23</v>
      </c>
      <c r="J2014" t="s">
        <v>362</v>
      </c>
      <c r="K2014" t="s">
        <v>7</v>
      </c>
      <c r="L2014" t="s">
        <v>29</v>
      </c>
      <c r="M2014" t="s">
        <v>26</v>
      </c>
      <c r="N2014" t="s">
        <v>407</v>
      </c>
      <c r="O2014" t="s">
        <v>21</v>
      </c>
      <c r="P2014" t="str">
        <f>"2170745362                    "</f>
        <v xml:space="preserve">2170745362                    </v>
      </c>
      <c r="Q2014">
        <v>0</v>
      </c>
      <c r="R2014">
        <v>0</v>
      </c>
      <c r="S2014">
        <v>0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0</v>
      </c>
      <c r="AB2014">
        <v>0</v>
      </c>
      <c r="AC2014">
        <v>0</v>
      </c>
      <c r="AD2014">
        <v>0</v>
      </c>
      <c r="AE2014" s="3">
        <v>0</v>
      </c>
      <c r="AF2014" s="3">
        <v>0</v>
      </c>
      <c r="AG2014" s="3">
        <v>0</v>
      </c>
      <c r="AH2014" s="3">
        <v>0</v>
      </c>
      <c r="AI2014" s="3">
        <v>0</v>
      </c>
      <c r="AJ2014" s="3">
        <v>0</v>
      </c>
      <c r="AK2014" s="3">
        <v>5.86</v>
      </c>
      <c r="AL2014" s="3">
        <v>0</v>
      </c>
      <c r="AM2014" s="3">
        <v>0</v>
      </c>
      <c r="AN2014" s="3">
        <v>0</v>
      </c>
      <c r="AO2014" s="3">
        <v>0</v>
      </c>
      <c r="AP2014" s="3">
        <v>0</v>
      </c>
      <c r="AQ2014" s="3">
        <v>0</v>
      </c>
      <c r="AR2014" s="3">
        <v>0</v>
      </c>
      <c r="AS2014" s="3">
        <v>0</v>
      </c>
      <c r="AT2014">
        <v>0</v>
      </c>
      <c r="AU2014">
        <v>0</v>
      </c>
      <c r="AV2014">
        <v>0</v>
      </c>
      <c r="AW2014">
        <v>0</v>
      </c>
      <c r="AX2014">
        <v>0</v>
      </c>
      <c r="AY2014">
        <v>0</v>
      </c>
      <c r="AZ2014">
        <v>0</v>
      </c>
      <c r="BA2014">
        <v>0</v>
      </c>
      <c r="BB2014">
        <v>0</v>
      </c>
      <c r="BC2014">
        <v>0</v>
      </c>
      <c r="BD2014">
        <v>0</v>
      </c>
      <c r="BE2014">
        <v>0</v>
      </c>
      <c r="BF2014">
        <v>0</v>
      </c>
      <c r="BG2014">
        <v>0</v>
      </c>
      <c r="BH2014">
        <v>1</v>
      </c>
      <c r="BI2014">
        <v>1</v>
      </c>
      <c r="BJ2014">
        <v>0.2</v>
      </c>
      <c r="BK2014">
        <v>1</v>
      </c>
      <c r="BL2014" s="4">
        <v>47.73</v>
      </c>
      <c r="BM2014" s="4">
        <v>7.16</v>
      </c>
      <c r="BN2014" s="4">
        <v>54.89</v>
      </c>
      <c r="BO2014" s="4">
        <v>54.89</v>
      </c>
      <c r="BQ2014" t="s">
        <v>385</v>
      </c>
      <c r="BR2014" t="s">
        <v>358</v>
      </c>
      <c r="BS2014" s="2">
        <v>44047</v>
      </c>
      <c r="BT2014" s="1">
        <v>0.33888888888888885</v>
      </c>
      <c r="BU2014" t="s">
        <v>866</v>
      </c>
      <c r="BV2014" t="s">
        <v>16</v>
      </c>
      <c r="BY2014">
        <v>1200</v>
      </c>
      <c r="BZ2014" t="s">
        <v>1427</v>
      </c>
      <c r="CA2014" t="s">
        <v>91</v>
      </c>
      <c r="CC2014" t="s">
        <v>26</v>
      </c>
      <c r="CD2014">
        <v>6001</v>
      </c>
      <c r="CE2014" t="s">
        <v>64</v>
      </c>
      <c r="CF2014" s="2">
        <v>44047</v>
      </c>
      <c r="CI2014">
        <v>1</v>
      </c>
      <c r="CJ2014">
        <v>1</v>
      </c>
      <c r="CK2014">
        <v>21</v>
      </c>
      <c r="CL2014" t="s">
        <v>0</v>
      </c>
    </row>
    <row r="2015" spans="1:90" x14ac:dyDescent="0.3">
      <c r="A2015" t="s">
        <v>322</v>
      </c>
      <c r="B2015" t="s">
        <v>321</v>
      </c>
      <c r="C2015" t="s">
        <v>10</v>
      </c>
      <c r="E2015" t="str">
        <f>"FES1162759512"</f>
        <v>FES1162759512</v>
      </c>
      <c r="F2015" s="2">
        <v>44050</v>
      </c>
      <c r="G2015">
        <v>202102</v>
      </c>
      <c r="H2015" t="s">
        <v>25</v>
      </c>
      <c r="I2015" t="s">
        <v>23</v>
      </c>
      <c r="J2015" t="s">
        <v>362</v>
      </c>
      <c r="K2015" t="s">
        <v>7</v>
      </c>
      <c r="L2015" t="s">
        <v>46</v>
      </c>
      <c r="M2015" t="s">
        <v>44</v>
      </c>
      <c r="N2015" t="s">
        <v>494</v>
      </c>
      <c r="O2015" t="s">
        <v>21</v>
      </c>
      <c r="P2015" t="str">
        <f>"2170748471                    "</f>
        <v xml:space="preserve">2170748471                    </v>
      </c>
      <c r="Q2015">
        <v>0</v>
      </c>
      <c r="R2015">
        <v>0</v>
      </c>
      <c r="S2015">
        <v>0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0</v>
      </c>
      <c r="AA2015">
        <v>0</v>
      </c>
      <c r="AB2015">
        <v>0</v>
      </c>
      <c r="AC2015">
        <v>0</v>
      </c>
      <c r="AD2015">
        <v>0</v>
      </c>
      <c r="AE2015" s="3">
        <v>0</v>
      </c>
      <c r="AF2015" s="3">
        <v>0</v>
      </c>
      <c r="AG2015" s="3">
        <v>0</v>
      </c>
      <c r="AH2015" s="3">
        <v>0</v>
      </c>
      <c r="AI2015" s="3">
        <v>0</v>
      </c>
      <c r="AJ2015" s="3">
        <v>0</v>
      </c>
      <c r="AK2015" s="3">
        <v>6.28</v>
      </c>
      <c r="AL2015" s="3">
        <v>0</v>
      </c>
      <c r="AM2015" s="3">
        <v>0</v>
      </c>
      <c r="AN2015" s="3">
        <v>0</v>
      </c>
      <c r="AO2015" s="3">
        <v>0</v>
      </c>
      <c r="AP2015" s="3">
        <v>0</v>
      </c>
      <c r="AQ2015" s="3">
        <v>0</v>
      </c>
      <c r="AR2015" s="3">
        <v>0</v>
      </c>
      <c r="AS2015" s="3">
        <v>0</v>
      </c>
      <c r="AT2015">
        <v>0</v>
      </c>
      <c r="AU2015">
        <v>0</v>
      </c>
      <c r="AV2015">
        <v>0</v>
      </c>
      <c r="AW2015">
        <v>0</v>
      </c>
      <c r="AX2015">
        <v>0</v>
      </c>
      <c r="AY2015">
        <v>0</v>
      </c>
      <c r="AZ2015">
        <v>0</v>
      </c>
      <c r="BA2015">
        <v>0</v>
      </c>
      <c r="BB2015">
        <v>0</v>
      </c>
      <c r="BC2015">
        <v>0</v>
      </c>
      <c r="BD2015">
        <v>0</v>
      </c>
      <c r="BE2015">
        <v>0</v>
      </c>
      <c r="BF2015">
        <v>0</v>
      </c>
      <c r="BG2015">
        <v>0</v>
      </c>
      <c r="BH2015">
        <v>1</v>
      </c>
      <c r="BI2015">
        <v>1</v>
      </c>
      <c r="BJ2015">
        <v>0.2</v>
      </c>
      <c r="BK2015">
        <v>1</v>
      </c>
      <c r="BL2015" s="4">
        <v>48.15</v>
      </c>
      <c r="BM2015" s="4">
        <v>7.22</v>
      </c>
      <c r="BN2015" s="4">
        <v>55.37</v>
      </c>
      <c r="BO2015" s="4">
        <v>55.37</v>
      </c>
      <c r="BQ2015" t="s">
        <v>493</v>
      </c>
      <c r="BR2015" t="s">
        <v>358</v>
      </c>
      <c r="BS2015" s="2">
        <v>44054</v>
      </c>
      <c r="BT2015" s="1">
        <v>0.4145833333333333</v>
      </c>
      <c r="BU2015" t="s">
        <v>201</v>
      </c>
      <c r="BV2015" t="s">
        <v>16</v>
      </c>
      <c r="BY2015">
        <v>1200</v>
      </c>
      <c r="CA2015" t="s">
        <v>178</v>
      </c>
      <c r="CC2015" t="s">
        <v>44</v>
      </c>
      <c r="CD2015">
        <v>4000</v>
      </c>
      <c r="CE2015" t="s">
        <v>64</v>
      </c>
      <c r="CF2015" s="2">
        <v>44054</v>
      </c>
      <c r="CI2015">
        <v>1</v>
      </c>
      <c r="CJ2015">
        <v>2</v>
      </c>
      <c r="CK2015">
        <v>21</v>
      </c>
      <c r="CL2015" t="s">
        <v>0</v>
      </c>
    </row>
    <row r="2016" spans="1:90" x14ac:dyDescent="0.3">
      <c r="A2016" t="s">
        <v>322</v>
      </c>
      <c r="B2016" t="s">
        <v>321</v>
      </c>
      <c r="C2016" t="s">
        <v>10</v>
      </c>
      <c r="E2016" t="str">
        <f>"FES1162758647"</f>
        <v>FES1162758647</v>
      </c>
      <c r="F2016" s="2">
        <v>44047</v>
      </c>
      <c r="G2016">
        <v>202102</v>
      </c>
      <c r="H2016" t="s">
        <v>25</v>
      </c>
      <c r="I2016" t="s">
        <v>23</v>
      </c>
      <c r="J2016" t="s">
        <v>320</v>
      </c>
      <c r="K2016" t="s">
        <v>7</v>
      </c>
      <c r="L2016" t="s">
        <v>221</v>
      </c>
      <c r="M2016" t="s">
        <v>220</v>
      </c>
      <c r="N2016" t="s">
        <v>546</v>
      </c>
      <c r="O2016" t="s">
        <v>18</v>
      </c>
      <c r="P2016" t="str">
        <f>"2170747417                    "</f>
        <v xml:space="preserve">2170747417                    </v>
      </c>
      <c r="Q2016">
        <v>0</v>
      </c>
      <c r="R2016">
        <v>0</v>
      </c>
      <c r="S2016">
        <v>0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0</v>
      </c>
      <c r="AA2016">
        <v>0</v>
      </c>
      <c r="AB2016">
        <v>0</v>
      </c>
      <c r="AC2016">
        <v>0</v>
      </c>
      <c r="AD2016">
        <v>0</v>
      </c>
      <c r="AE2016" s="3">
        <v>0</v>
      </c>
      <c r="AF2016" s="3">
        <v>0</v>
      </c>
      <c r="AG2016" s="3">
        <v>0</v>
      </c>
      <c r="AH2016" s="3">
        <v>0</v>
      </c>
      <c r="AI2016" s="3">
        <v>0</v>
      </c>
      <c r="AJ2016" s="3">
        <v>0</v>
      </c>
      <c r="AK2016" s="3">
        <v>13.19</v>
      </c>
      <c r="AL2016" s="3">
        <v>0</v>
      </c>
      <c r="AM2016" s="3">
        <v>0</v>
      </c>
      <c r="AN2016" s="3">
        <v>0</v>
      </c>
      <c r="AO2016" s="3">
        <v>0</v>
      </c>
      <c r="AP2016" s="3">
        <v>0</v>
      </c>
      <c r="AQ2016" s="3">
        <v>0</v>
      </c>
      <c r="AR2016" s="3">
        <v>0</v>
      </c>
      <c r="AS2016" s="3">
        <v>0</v>
      </c>
      <c r="AT2016">
        <v>0</v>
      </c>
      <c r="AU2016">
        <v>0</v>
      </c>
      <c r="AV2016">
        <v>0</v>
      </c>
      <c r="AW2016">
        <v>0</v>
      </c>
      <c r="AX2016">
        <v>0</v>
      </c>
      <c r="AY2016">
        <v>0</v>
      </c>
      <c r="AZ2016">
        <v>0</v>
      </c>
      <c r="BA2016">
        <v>0</v>
      </c>
      <c r="BB2016">
        <v>0</v>
      </c>
      <c r="BC2016">
        <v>0</v>
      </c>
      <c r="BD2016">
        <v>0</v>
      </c>
      <c r="BE2016">
        <v>0</v>
      </c>
      <c r="BF2016">
        <v>0</v>
      </c>
      <c r="BG2016">
        <v>0</v>
      </c>
      <c r="BH2016">
        <v>1</v>
      </c>
      <c r="BI2016">
        <v>5.7</v>
      </c>
      <c r="BJ2016">
        <v>1.5</v>
      </c>
      <c r="BK2016">
        <v>6</v>
      </c>
      <c r="BL2016" s="4">
        <v>107.41</v>
      </c>
      <c r="BM2016" s="4">
        <v>16.11</v>
      </c>
      <c r="BN2016" s="4">
        <v>123.52</v>
      </c>
      <c r="BO2016" s="4">
        <v>123.52</v>
      </c>
      <c r="BQ2016" t="s">
        <v>318</v>
      </c>
      <c r="BR2016" t="s">
        <v>317</v>
      </c>
      <c r="BS2016" s="2">
        <v>44054</v>
      </c>
      <c r="BT2016" s="1">
        <v>0.41666666666666669</v>
      </c>
      <c r="BU2016" t="s">
        <v>295</v>
      </c>
      <c r="BV2016" t="s">
        <v>0</v>
      </c>
      <c r="BW2016" t="s">
        <v>294</v>
      </c>
      <c r="BX2016" t="s">
        <v>1437</v>
      </c>
      <c r="BY2016">
        <v>7638.84</v>
      </c>
      <c r="BZ2016" t="s">
        <v>1427</v>
      </c>
      <c r="CA2016" t="s">
        <v>765</v>
      </c>
      <c r="CC2016" t="s">
        <v>220</v>
      </c>
      <c r="CD2016">
        <v>1873</v>
      </c>
      <c r="CE2016" t="s">
        <v>2</v>
      </c>
      <c r="CF2016" s="2">
        <v>44057</v>
      </c>
      <c r="CI2016">
        <v>1</v>
      </c>
      <c r="CJ2016">
        <v>5</v>
      </c>
      <c r="CK2016">
        <v>34</v>
      </c>
      <c r="CL2016" t="s">
        <v>0</v>
      </c>
    </row>
    <row r="2017" spans="1:90" x14ac:dyDescent="0.3">
      <c r="A2017" t="s">
        <v>322</v>
      </c>
      <c r="B2017" t="s">
        <v>321</v>
      </c>
      <c r="C2017" t="s">
        <v>10</v>
      </c>
      <c r="E2017" t="str">
        <f>"FES1162758748"</f>
        <v>FES1162758748</v>
      </c>
      <c r="F2017" s="2">
        <v>44047</v>
      </c>
      <c r="G2017">
        <v>202102</v>
      </c>
      <c r="H2017" t="s">
        <v>25</v>
      </c>
      <c r="I2017" t="s">
        <v>23</v>
      </c>
      <c r="J2017" t="s">
        <v>362</v>
      </c>
      <c r="K2017" t="s">
        <v>7</v>
      </c>
      <c r="L2017" t="s">
        <v>100</v>
      </c>
      <c r="M2017" t="s">
        <v>99</v>
      </c>
      <c r="N2017" t="s">
        <v>1585</v>
      </c>
      <c r="O2017" t="s">
        <v>21</v>
      </c>
      <c r="P2017" t="str">
        <f>"2170747725                    "</f>
        <v xml:space="preserve">2170747725                    </v>
      </c>
      <c r="Q2017">
        <v>0</v>
      </c>
      <c r="R2017">
        <v>0</v>
      </c>
      <c r="S2017">
        <v>0</v>
      </c>
      <c r="T2017">
        <v>0</v>
      </c>
      <c r="U2017">
        <v>0</v>
      </c>
      <c r="V2017">
        <v>0</v>
      </c>
      <c r="W2017">
        <v>0</v>
      </c>
      <c r="X2017">
        <v>0</v>
      </c>
      <c r="Y2017">
        <v>0</v>
      </c>
      <c r="Z2017">
        <v>0</v>
      </c>
      <c r="AA2017">
        <v>0</v>
      </c>
      <c r="AB2017">
        <v>0</v>
      </c>
      <c r="AC2017">
        <v>0</v>
      </c>
      <c r="AD2017">
        <v>0</v>
      </c>
      <c r="AE2017" s="3">
        <v>0</v>
      </c>
      <c r="AF2017" s="3">
        <v>0</v>
      </c>
      <c r="AG2017" s="3">
        <v>0</v>
      </c>
      <c r="AH2017" s="3">
        <v>0</v>
      </c>
      <c r="AI2017" s="3">
        <v>0</v>
      </c>
      <c r="AJ2017" s="3">
        <v>0</v>
      </c>
      <c r="AK2017" s="3">
        <v>5.86</v>
      </c>
      <c r="AL2017" s="3">
        <v>0</v>
      </c>
      <c r="AM2017" s="3">
        <v>0</v>
      </c>
      <c r="AN2017" s="3">
        <v>0</v>
      </c>
      <c r="AO2017" s="3">
        <v>0</v>
      </c>
      <c r="AP2017" s="3">
        <v>0</v>
      </c>
      <c r="AQ2017" s="3">
        <v>0</v>
      </c>
      <c r="AR2017" s="3">
        <v>0</v>
      </c>
      <c r="AS2017" s="3">
        <v>0</v>
      </c>
      <c r="AT2017">
        <v>0</v>
      </c>
      <c r="AU2017">
        <v>0</v>
      </c>
      <c r="AV2017">
        <v>0</v>
      </c>
      <c r="AW2017">
        <v>0</v>
      </c>
      <c r="AX2017">
        <v>0</v>
      </c>
      <c r="AY2017">
        <v>0</v>
      </c>
      <c r="AZ2017">
        <v>0</v>
      </c>
      <c r="BA2017">
        <v>0</v>
      </c>
      <c r="BB2017">
        <v>0</v>
      </c>
      <c r="BC2017">
        <v>0</v>
      </c>
      <c r="BD2017">
        <v>0</v>
      </c>
      <c r="BE2017">
        <v>0</v>
      </c>
      <c r="BF2017">
        <v>0</v>
      </c>
      <c r="BG2017">
        <v>0</v>
      </c>
      <c r="BH2017">
        <v>1</v>
      </c>
      <c r="BI2017">
        <v>1</v>
      </c>
      <c r="BJ2017">
        <v>0.2</v>
      </c>
      <c r="BK2017">
        <v>1</v>
      </c>
      <c r="BL2017" s="4">
        <v>47.73</v>
      </c>
      <c r="BM2017" s="4">
        <v>7.16</v>
      </c>
      <c r="BN2017" s="4">
        <v>54.89</v>
      </c>
      <c r="BO2017" s="4">
        <v>54.89</v>
      </c>
      <c r="BQ2017" t="s">
        <v>385</v>
      </c>
      <c r="BR2017" t="s">
        <v>358</v>
      </c>
      <c r="BS2017" s="2">
        <v>44048</v>
      </c>
      <c r="BT2017" s="1">
        <v>0.4284722222222222</v>
      </c>
      <c r="BU2017" t="s">
        <v>1735</v>
      </c>
      <c r="BV2017" t="s">
        <v>16</v>
      </c>
      <c r="BY2017">
        <v>1200</v>
      </c>
      <c r="BZ2017" t="s">
        <v>1427</v>
      </c>
      <c r="CA2017" t="s">
        <v>495</v>
      </c>
      <c r="CC2017" t="s">
        <v>99</v>
      </c>
      <c r="CD2017">
        <v>3600</v>
      </c>
      <c r="CE2017" t="s">
        <v>64</v>
      </c>
      <c r="CF2017" s="2">
        <v>44049</v>
      </c>
      <c r="CI2017">
        <v>1</v>
      </c>
      <c r="CJ2017">
        <v>1</v>
      </c>
      <c r="CK2017">
        <v>21</v>
      </c>
      <c r="CL2017" t="s">
        <v>0</v>
      </c>
    </row>
    <row r="2018" spans="1:90" x14ac:dyDescent="0.3">
      <c r="A2018" t="s">
        <v>322</v>
      </c>
      <c r="B2018" t="s">
        <v>321</v>
      </c>
      <c r="C2018" t="s">
        <v>10</v>
      </c>
      <c r="E2018" t="str">
        <f>"FES1162758535"</f>
        <v>FES1162758535</v>
      </c>
      <c r="F2018" s="2">
        <v>44046</v>
      </c>
      <c r="G2018">
        <v>202102</v>
      </c>
      <c r="H2018" t="s">
        <v>25</v>
      </c>
      <c r="I2018" t="s">
        <v>23</v>
      </c>
      <c r="J2018" t="s">
        <v>362</v>
      </c>
      <c r="K2018" t="s">
        <v>7</v>
      </c>
      <c r="L2018" t="s">
        <v>46</v>
      </c>
      <c r="M2018" t="s">
        <v>44</v>
      </c>
      <c r="N2018" t="s">
        <v>1205</v>
      </c>
      <c r="O2018" t="s">
        <v>21</v>
      </c>
      <c r="P2018" t="str">
        <f>"2170747750                    "</f>
        <v xml:space="preserve">2170747750                    </v>
      </c>
      <c r="Q2018">
        <v>0</v>
      </c>
      <c r="R2018">
        <v>0</v>
      </c>
      <c r="S2018">
        <v>0</v>
      </c>
      <c r="T2018">
        <v>0</v>
      </c>
      <c r="U2018">
        <v>0</v>
      </c>
      <c r="V2018">
        <v>0</v>
      </c>
      <c r="W2018">
        <v>0</v>
      </c>
      <c r="X2018">
        <v>0</v>
      </c>
      <c r="Y2018">
        <v>0</v>
      </c>
      <c r="Z2018">
        <v>0</v>
      </c>
      <c r="AA2018">
        <v>0</v>
      </c>
      <c r="AB2018">
        <v>0</v>
      </c>
      <c r="AC2018">
        <v>0</v>
      </c>
      <c r="AD2018">
        <v>0</v>
      </c>
      <c r="AE2018" s="3">
        <v>0</v>
      </c>
      <c r="AF2018" s="3">
        <v>0</v>
      </c>
      <c r="AG2018" s="3">
        <v>0</v>
      </c>
      <c r="AH2018" s="3">
        <v>0</v>
      </c>
      <c r="AI2018" s="3">
        <v>0</v>
      </c>
      <c r="AJ2018" s="3">
        <v>0</v>
      </c>
      <c r="AK2018" s="3">
        <v>8.7899999999999991</v>
      </c>
      <c r="AL2018" s="3">
        <v>0</v>
      </c>
      <c r="AM2018" s="3">
        <v>0</v>
      </c>
      <c r="AN2018" s="3">
        <v>0</v>
      </c>
      <c r="AO2018" s="3">
        <v>0</v>
      </c>
      <c r="AP2018" s="3">
        <v>0</v>
      </c>
      <c r="AQ2018" s="3">
        <v>0</v>
      </c>
      <c r="AR2018" s="3">
        <v>0</v>
      </c>
      <c r="AS2018" s="3">
        <v>0</v>
      </c>
      <c r="AT2018">
        <v>0</v>
      </c>
      <c r="AU2018">
        <v>0</v>
      </c>
      <c r="AV2018">
        <v>0</v>
      </c>
      <c r="AW2018">
        <v>0</v>
      </c>
      <c r="AX2018">
        <v>0</v>
      </c>
      <c r="AY2018">
        <v>0</v>
      </c>
      <c r="AZ2018">
        <v>0</v>
      </c>
      <c r="BA2018">
        <v>0</v>
      </c>
      <c r="BB2018">
        <v>0</v>
      </c>
      <c r="BC2018">
        <v>0</v>
      </c>
      <c r="BD2018">
        <v>0</v>
      </c>
      <c r="BE2018">
        <v>0</v>
      </c>
      <c r="BF2018">
        <v>0</v>
      </c>
      <c r="BG2018">
        <v>0</v>
      </c>
      <c r="BH2018">
        <v>1</v>
      </c>
      <c r="BI2018">
        <v>3</v>
      </c>
      <c r="BJ2018">
        <v>0.9</v>
      </c>
      <c r="BK2018">
        <v>3</v>
      </c>
      <c r="BL2018" s="4">
        <v>71.58</v>
      </c>
      <c r="BM2018" s="4">
        <v>10.74</v>
      </c>
      <c r="BN2018" s="4">
        <v>82.32</v>
      </c>
      <c r="BO2018" s="4">
        <v>82.32</v>
      </c>
      <c r="BQ2018" t="s">
        <v>318</v>
      </c>
      <c r="BR2018" t="s">
        <v>358</v>
      </c>
      <c r="BS2018" s="2">
        <v>44049</v>
      </c>
      <c r="BT2018" s="1">
        <v>0.42083333333333334</v>
      </c>
      <c r="BU2018" t="s">
        <v>1734</v>
      </c>
      <c r="BV2018" t="s">
        <v>0</v>
      </c>
      <c r="BW2018" t="s">
        <v>34</v>
      </c>
      <c r="BX2018" t="s">
        <v>95</v>
      </c>
      <c r="BY2018">
        <v>4666.2700000000004</v>
      </c>
      <c r="BZ2018" t="s">
        <v>1427</v>
      </c>
      <c r="CA2018" t="s">
        <v>259</v>
      </c>
      <c r="CC2018" t="s">
        <v>44</v>
      </c>
      <c r="CD2018">
        <v>4001</v>
      </c>
      <c r="CE2018" t="s">
        <v>2</v>
      </c>
      <c r="CF2018" s="2">
        <v>44049</v>
      </c>
      <c r="CI2018">
        <v>1</v>
      </c>
      <c r="CJ2018">
        <v>3</v>
      </c>
      <c r="CK2018">
        <v>21</v>
      </c>
      <c r="CL2018" t="s">
        <v>0</v>
      </c>
    </row>
    <row r="2019" spans="1:90" x14ac:dyDescent="0.3">
      <c r="A2019" t="s">
        <v>322</v>
      </c>
      <c r="B2019" t="s">
        <v>321</v>
      </c>
      <c r="C2019" t="s">
        <v>10</v>
      </c>
      <c r="E2019" t="str">
        <f>"FES1162759421"</f>
        <v>FES1162759421</v>
      </c>
      <c r="F2019" s="2">
        <v>44049</v>
      </c>
      <c r="G2019">
        <v>202102</v>
      </c>
      <c r="H2019" t="s">
        <v>25</v>
      </c>
      <c r="I2019" t="s">
        <v>23</v>
      </c>
      <c r="J2019" t="s">
        <v>362</v>
      </c>
      <c r="K2019" t="s">
        <v>7</v>
      </c>
      <c r="L2019" t="s">
        <v>31</v>
      </c>
      <c r="M2019" t="s">
        <v>30</v>
      </c>
      <c r="N2019" t="s">
        <v>950</v>
      </c>
      <c r="O2019" t="s">
        <v>21</v>
      </c>
      <c r="P2019" t="str">
        <f>"2170748367                    "</f>
        <v xml:space="preserve">2170748367                    </v>
      </c>
      <c r="Q2019">
        <v>0</v>
      </c>
      <c r="R2019">
        <v>0</v>
      </c>
      <c r="S2019">
        <v>0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  <c r="AA2019">
        <v>0</v>
      </c>
      <c r="AB2019">
        <v>0</v>
      </c>
      <c r="AC2019">
        <v>0</v>
      </c>
      <c r="AD2019">
        <v>0</v>
      </c>
      <c r="AE2019" s="3">
        <v>0</v>
      </c>
      <c r="AF2019" s="3">
        <v>0</v>
      </c>
      <c r="AG2019" s="3">
        <v>0</v>
      </c>
      <c r="AH2019" s="3">
        <v>0</v>
      </c>
      <c r="AI2019" s="3">
        <v>0</v>
      </c>
      <c r="AJ2019" s="3">
        <v>0</v>
      </c>
      <c r="AK2019" s="3">
        <v>18.829999999999998</v>
      </c>
      <c r="AL2019" s="3">
        <v>0</v>
      </c>
      <c r="AM2019" s="3">
        <v>0</v>
      </c>
      <c r="AN2019" s="3">
        <v>0</v>
      </c>
      <c r="AO2019" s="3">
        <v>0</v>
      </c>
      <c r="AP2019" s="3">
        <v>0</v>
      </c>
      <c r="AQ2019" s="3">
        <v>0</v>
      </c>
      <c r="AR2019" s="3">
        <v>0</v>
      </c>
      <c r="AS2019" s="3">
        <v>0</v>
      </c>
      <c r="AT2019">
        <v>0</v>
      </c>
      <c r="AU2019">
        <v>0</v>
      </c>
      <c r="AV2019">
        <v>0</v>
      </c>
      <c r="AW2019">
        <v>0</v>
      </c>
      <c r="AX2019">
        <v>0</v>
      </c>
      <c r="AY2019">
        <v>0</v>
      </c>
      <c r="AZ2019">
        <v>0</v>
      </c>
      <c r="BA2019">
        <v>0</v>
      </c>
      <c r="BB2019">
        <v>0</v>
      </c>
      <c r="BC2019">
        <v>0</v>
      </c>
      <c r="BD2019">
        <v>0</v>
      </c>
      <c r="BE2019">
        <v>0</v>
      </c>
      <c r="BF2019">
        <v>0</v>
      </c>
      <c r="BG2019">
        <v>0</v>
      </c>
      <c r="BH2019">
        <v>1</v>
      </c>
      <c r="BI2019">
        <v>6</v>
      </c>
      <c r="BJ2019">
        <v>5.2</v>
      </c>
      <c r="BK2019">
        <v>6</v>
      </c>
      <c r="BL2019" s="4">
        <v>144.38</v>
      </c>
      <c r="BM2019" s="4">
        <v>21.66</v>
      </c>
      <c r="BN2019" s="4">
        <v>166.04</v>
      </c>
      <c r="BO2019" s="4">
        <v>166.04</v>
      </c>
      <c r="BQ2019" t="s">
        <v>385</v>
      </c>
      <c r="BR2019" t="s">
        <v>358</v>
      </c>
      <c r="BS2019" s="2">
        <v>44050</v>
      </c>
      <c r="BT2019" s="1">
        <v>0.4694444444444445</v>
      </c>
      <c r="BU2019" t="s">
        <v>1107</v>
      </c>
      <c r="BV2019" t="s">
        <v>0</v>
      </c>
      <c r="BW2019" t="s">
        <v>48</v>
      </c>
      <c r="BX2019" t="s">
        <v>1445</v>
      </c>
      <c r="BY2019">
        <v>25891.68</v>
      </c>
      <c r="BZ2019" t="s">
        <v>1427</v>
      </c>
      <c r="CA2019" t="s">
        <v>159</v>
      </c>
      <c r="CC2019" t="s">
        <v>30</v>
      </c>
      <c r="CD2019">
        <v>5201</v>
      </c>
      <c r="CE2019" t="s">
        <v>2</v>
      </c>
      <c r="CF2019" s="2">
        <v>44050</v>
      </c>
      <c r="CI2019">
        <v>1</v>
      </c>
      <c r="CJ2019">
        <v>1</v>
      </c>
      <c r="CK2019">
        <v>21</v>
      </c>
      <c r="CL2019" t="s">
        <v>0</v>
      </c>
    </row>
    <row r="2020" spans="1:90" x14ac:dyDescent="0.3">
      <c r="A2020" t="s">
        <v>322</v>
      </c>
      <c r="B2020" t="s">
        <v>321</v>
      </c>
      <c r="C2020" t="s">
        <v>10</v>
      </c>
      <c r="E2020" t="str">
        <f>"FES1162758825"</f>
        <v>FES1162758825</v>
      </c>
      <c r="F2020" s="2">
        <v>44047</v>
      </c>
      <c r="G2020">
        <v>202102</v>
      </c>
      <c r="H2020" t="s">
        <v>25</v>
      </c>
      <c r="I2020" t="s">
        <v>23</v>
      </c>
      <c r="J2020" t="s">
        <v>362</v>
      </c>
      <c r="K2020" t="s">
        <v>7</v>
      </c>
      <c r="L2020" t="s">
        <v>35</v>
      </c>
      <c r="M2020" t="s">
        <v>32</v>
      </c>
      <c r="N2020" t="s">
        <v>1499</v>
      </c>
      <c r="O2020" t="s">
        <v>21</v>
      </c>
      <c r="P2020" t="str">
        <f>"2170747900                    "</f>
        <v xml:space="preserve">2170747900                    </v>
      </c>
      <c r="Q2020">
        <v>0</v>
      </c>
      <c r="R2020">
        <v>0</v>
      </c>
      <c r="S2020">
        <v>0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0</v>
      </c>
      <c r="AB2020">
        <v>0</v>
      </c>
      <c r="AC2020">
        <v>0</v>
      </c>
      <c r="AD2020">
        <v>0</v>
      </c>
      <c r="AE2020" s="3">
        <v>0</v>
      </c>
      <c r="AF2020" s="3">
        <v>0</v>
      </c>
      <c r="AG2020" s="3">
        <v>0</v>
      </c>
      <c r="AH2020" s="3">
        <v>0</v>
      </c>
      <c r="AI2020" s="3">
        <v>0</v>
      </c>
      <c r="AJ2020" s="3">
        <v>0</v>
      </c>
      <c r="AK2020" s="3">
        <v>4.58</v>
      </c>
      <c r="AL2020" s="3">
        <v>0</v>
      </c>
      <c r="AM2020" s="3">
        <v>0</v>
      </c>
      <c r="AN2020" s="3">
        <v>0</v>
      </c>
      <c r="AO2020" s="3">
        <v>0</v>
      </c>
      <c r="AP2020" s="3">
        <v>0</v>
      </c>
      <c r="AQ2020" s="3">
        <v>0</v>
      </c>
      <c r="AR2020" s="3">
        <v>0</v>
      </c>
      <c r="AS2020" s="3">
        <v>0</v>
      </c>
      <c r="AT2020">
        <v>0</v>
      </c>
      <c r="AU2020">
        <v>0</v>
      </c>
      <c r="AV2020">
        <v>0</v>
      </c>
      <c r="AW2020">
        <v>0</v>
      </c>
      <c r="AX2020">
        <v>0</v>
      </c>
      <c r="AY2020">
        <v>0</v>
      </c>
      <c r="AZ2020">
        <v>0</v>
      </c>
      <c r="BA2020">
        <v>0</v>
      </c>
      <c r="BB2020">
        <v>0</v>
      </c>
      <c r="BC2020">
        <v>0</v>
      </c>
      <c r="BD2020">
        <v>0</v>
      </c>
      <c r="BE2020">
        <v>0</v>
      </c>
      <c r="BF2020">
        <v>0</v>
      </c>
      <c r="BG2020">
        <v>0</v>
      </c>
      <c r="BH2020">
        <v>1</v>
      </c>
      <c r="BI2020">
        <v>1.4</v>
      </c>
      <c r="BJ2020">
        <v>1.2</v>
      </c>
      <c r="BK2020">
        <v>2</v>
      </c>
      <c r="BL2020" s="4">
        <v>37.29</v>
      </c>
      <c r="BM2020" s="4">
        <v>5.59</v>
      </c>
      <c r="BN2020" s="4">
        <v>42.88</v>
      </c>
      <c r="BO2020" s="4">
        <v>42.88</v>
      </c>
      <c r="BQ2020" t="s">
        <v>318</v>
      </c>
      <c r="BR2020" t="s">
        <v>358</v>
      </c>
      <c r="BS2020" s="2">
        <v>44048</v>
      </c>
      <c r="BT2020" s="1">
        <v>0.41666666666666669</v>
      </c>
      <c r="BU2020" t="s">
        <v>1733</v>
      </c>
      <c r="BV2020" t="s">
        <v>16</v>
      </c>
      <c r="BY2020">
        <v>6069.68</v>
      </c>
      <c r="BZ2020" t="s">
        <v>1427</v>
      </c>
      <c r="CC2020" t="s">
        <v>32</v>
      </c>
      <c r="CD2020">
        <v>2091</v>
      </c>
      <c r="CE2020" t="s">
        <v>2</v>
      </c>
      <c r="CF2020" s="2">
        <v>44049</v>
      </c>
      <c r="CI2020">
        <v>1</v>
      </c>
      <c r="CJ2020">
        <v>1</v>
      </c>
      <c r="CK2020">
        <v>22</v>
      </c>
      <c r="CL2020" t="s">
        <v>0</v>
      </c>
    </row>
    <row r="2021" spans="1:90" x14ac:dyDescent="0.3">
      <c r="A2021" t="s">
        <v>322</v>
      </c>
      <c r="B2021" t="s">
        <v>321</v>
      </c>
      <c r="C2021" t="s">
        <v>10</v>
      </c>
      <c r="E2021" t="str">
        <f>"FES1162758723"</f>
        <v>FES1162758723</v>
      </c>
      <c r="F2021" s="2">
        <v>44047</v>
      </c>
      <c r="G2021">
        <v>202102</v>
      </c>
      <c r="H2021" t="s">
        <v>25</v>
      </c>
      <c r="I2021" t="s">
        <v>23</v>
      </c>
      <c r="J2021" t="s">
        <v>362</v>
      </c>
      <c r="K2021" t="s">
        <v>7</v>
      </c>
      <c r="L2021" t="s">
        <v>25</v>
      </c>
      <c r="M2021" t="s">
        <v>23</v>
      </c>
      <c r="N2021" t="s">
        <v>589</v>
      </c>
      <c r="O2021" t="s">
        <v>21</v>
      </c>
      <c r="P2021" t="str">
        <f>"2170747853                    "</f>
        <v xml:space="preserve">2170747853                    </v>
      </c>
      <c r="Q2021">
        <v>0</v>
      </c>
      <c r="R2021">
        <v>0</v>
      </c>
      <c r="S2021">
        <v>0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0</v>
      </c>
      <c r="AA2021">
        <v>0</v>
      </c>
      <c r="AB2021">
        <v>0</v>
      </c>
      <c r="AC2021">
        <v>0</v>
      </c>
      <c r="AD2021">
        <v>0</v>
      </c>
      <c r="AE2021" s="3">
        <v>0</v>
      </c>
      <c r="AF2021" s="3">
        <v>0</v>
      </c>
      <c r="AG2021" s="3">
        <v>0</v>
      </c>
      <c r="AH2021" s="3">
        <v>0</v>
      </c>
      <c r="AI2021" s="3">
        <v>0</v>
      </c>
      <c r="AJ2021" s="3">
        <v>0</v>
      </c>
      <c r="AK2021" s="3">
        <v>4.58</v>
      </c>
      <c r="AL2021" s="3">
        <v>0</v>
      </c>
      <c r="AM2021" s="3">
        <v>0</v>
      </c>
      <c r="AN2021" s="3">
        <v>0</v>
      </c>
      <c r="AO2021" s="3">
        <v>0</v>
      </c>
      <c r="AP2021" s="3">
        <v>0</v>
      </c>
      <c r="AQ2021" s="3">
        <v>0</v>
      </c>
      <c r="AR2021" s="3">
        <v>0</v>
      </c>
      <c r="AS2021" s="3">
        <v>0</v>
      </c>
      <c r="AT2021">
        <v>0</v>
      </c>
      <c r="AU2021">
        <v>0</v>
      </c>
      <c r="AV2021">
        <v>0</v>
      </c>
      <c r="AW2021">
        <v>0</v>
      </c>
      <c r="AX2021">
        <v>0</v>
      </c>
      <c r="AY2021">
        <v>0</v>
      </c>
      <c r="AZ2021">
        <v>0</v>
      </c>
      <c r="BA2021">
        <v>0</v>
      </c>
      <c r="BB2021">
        <v>0</v>
      </c>
      <c r="BC2021">
        <v>0</v>
      </c>
      <c r="BD2021">
        <v>0</v>
      </c>
      <c r="BE2021">
        <v>0</v>
      </c>
      <c r="BF2021">
        <v>0</v>
      </c>
      <c r="BG2021">
        <v>0</v>
      </c>
      <c r="BH2021">
        <v>1</v>
      </c>
      <c r="BI2021">
        <v>1</v>
      </c>
      <c r="BJ2021">
        <v>0.2</v>
      </c>
      <c r="BK2021">
        <v>1</v>
      </c>
      <c r="BL2021" s="4">
        <v>37.29</v>
      </c>
      <c r="BM2021" s="4">
        <v>5.59</v>
      </c>
      <c r="BN2021" s="4">
        <v>42.88</v>
      </c>
      <c r="BO2021" s="4">
        <v>42.88</v>
      </c>
      <c r="BR2021" t="s">
        <v>358</v>
      </c>
      <c r="BS2021" s="2">
        <v>44048</v>
      </c>
      <c r="BT2021" s="1">
        <v>0.34375</v>
      </c>
      <c r="BU2021" t="s">
        <v>1732</v>
      </c>
      <c r="BV2021" t="s">
        <v>16</v>
      </c>
      <c r="BY2021">
        <v>1200</v>
      </c>
      <c r="BZ2021" t="s">
        <v>1427</v>
      </c>
      <c r="CC2021" t="s">
        <v>23</v>
      </c>
      <c r="CD2021">
        <v>1619</v>
      </c>
      <c r="CE2021" t="s">
        <v>64</v>
      </c>
      <c r="CF2021" s="2">
        <v>44049</v>
      </c>
      <c r="CI2021">
        <v>1</v>
      </c>
      <c r="CJ2021">
        <v>1</v>
      </c>
      <c r="CK2021">
        <v>22</v>
      </c>
      <c r="CL2021" t="s">
        <v>0</v>
      </c>
    </row>
    <row r="2022" spans="1:90" x14ac:dyDescent="0.3">
      <c r="A2022" t="s">
        <v>322</v>
      </c>
      <c r="B2022" t="s">
        <v>321</v>
      </c>
      <c r="C2022" t="s">
        <v>10</v>
      </c>
      <c r="E2022" t="str">
        <f>"FES1162760075"</f>
        <v>FES1162760075</v>
      </c>
      <c r="F2022" s="2">
        <v>44056</v>
      </c>
      <c r="G2022">
        <v>202102</v>
      </c>
      <c r="H2022" t="s">
        <v>25</v>
      </c>
      <c r="I2022" t="s">
        <v>23</v>
      </c>
      <c r="J2022" t="s">
        <v>362</v>
      </c>
      <c r="K2022" t="s">
        <v>7</v>
      </c>
      <c r="L2022" t="s">
        <v>60</v>
      </c>
      <c r="M2022" t="s">
        <v>58</v>
      </c>
      <c r="N2022" t="s">
        <v>945</v>
      </c>
      <c r="O2022" t="s">
        <v>21</v>
      </c>
      <c r="P2022" t="str">
        <f>"2170748953                    "</f>
        <v xml:space="preserve">2170748953                    </v>
      </c>
      <c r="Q2022">
        <v>0</v>
      </c>
      <c r="R2022">
        <v>0</v>
      </c>
      <c r="S2022">
        <v>0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0</v>
      </c>
      <c r="AA2022">
        <v>0</v>
      </c>
      <c r="AB2022">
        <v>0</v>
      </c>
      <c r="AC2022">
        <v>0</v>
      </c>
      <c r="AD2022">
        <v>0</v>
      </c>
      <c r="AE2022" s="3">
        <v>0</v>
      </c>
      <c r="AF2022" s="3">
        <v>0</v>
      </c>
      <c r="AG2022" s="3">
        <v>0</v>
      </c>
      <c r="AH2022" s="3">
        <v>0</v>
      </c>
      <c r="AI2022" s="3">
        <v>0</v>
      </c>
      <c r="AJ2022" s="3">
        <v>0</v>
      </c>
      <c r="AK2022" s="3">
        <v>6.28</v>
      </c>
      <c r="AL2022" s="3">
        <v>0</v>
      </c>
      <c r="AM2022" s="3">
        <v>0</v>
      </c>
      <c r="AN2022" s="3">
        <v>0</v>
      </c>
      <c r="AO2022" s="3">
        <v>0</v>
      </c>
      <c r="AP2022" s="3">
        <v>0</v>
      </c>
      <c r="AQ2022" s="3">
        <v>0</v>
      </c>
      <c r="AR2022" s="3">
        <v>0</v>
      </c>
      <c r="AS2022" s="3">
        <v>0</v>
      </c>
      <c r="AT2022">
        <v>0</v>
      </c>
      <c r="AU2022">
        <v>0</v>
      </c>
      <c r="AV2022">
        <v>0</v>
      </c>
      <c r="AW2022">
        <v>0</v>
      </c>
      <c r="AX2022">
        <v>0</v>
      </c>
      <c r="AY2022">
        <v>0</v>
      </c>
      <c r="AZ2022">
        <v>0</v>
      </c>
      <c r="BA2022">
        <v>0</v>
      </c>
      <c r="BB2022">
        <v>0</v>
      </c>
      <c r="BC2022">
        <v>0</v>
      </c>
      <c r="BD2022">
        <v>0</v>
      </c>
      <c r="BE2022">
        <v>0</v>
      </c>
      <c r="BF2022">
        <v>0</v>
      </c>
      <c r="BG2022">
        <v>0</v>
      </c>
      <c r="BH2022">
        <v>1</v>
      </c>
      <c r="BI2022">
        <v>1</v>
      </c>
      <c r="BJ2022">
        <v>0.2</v>
      </c>
      <c r="BK2022">
        <v>1</v>
      </c>
      <c r="BL2022" s="4">
        <v>48.15</v>
      </c>
      <c r="BM2022" s="4">
        <v>7.22</v>
      </c>
      <c r="BN2022" s="4">
        <v>55.37</v>
      </c>
      <c r="BO2022" s="4">
        <v>55.37</v>
      </c>
      <c r="BQ2022" t="s">
        <v>318</v>
      </c>
      <c r="BR2022" t="s">
        <v>358</v>
      </c>
      <c r="BS2022" s="2">
        <v>44057</v>
      </c>
      <c r="BT2022" s="1">
        <v>0.41666666666666669</v>
      </c>
      <c r="BU2022" t="s">
        <v>885</v>
      </c>
      <c r="BV2022" t="s">
        <v>16</v>
      </c>
      <c r="BY2022">
        <v>1200</v>
      </c>
      <c r="CA2022" t="s">
        <v>828</v>
      </c>
      <c r="CC2022" t="s">
        <v>58</v>
      </c>
      <c r="CD2022">
        <v>183</v>
      </c>
      <c r="CE2022" t="s">
        <v>64</v>
      </c>
      <c r="CI2022">
        <v>1</v>
      </c>
      <c r="CJ2022">
        <v>1</v>
      </c>
      <c r="CK2022">
        <v>21</v>
      </c>
      <c r="CL2022" t="s">
        <v>0</v>
      </c>
    </row>
    <row r="2023" spans="1:90" x14ac:dyDescent="0.3">
      <c r="A2023" t="s">
        <v>322</v>
      </c>
      <c r="B2023" t="s">
        <v>321</v>
      </c>
      <c r="C2023" t="s">
        <v>10</v>
      </c>
      <c r="E2023" t="str">
        <f>"FES1162758836"</f>
        <v>FES1162758836</v>
      </c>
      <c r="F2023" s="2">
        <v>44047</v>
      </c>
      <c r="G2023">
        <v>202102</v>
      </c>
      <c r="H2023" t="s">
        <v>25</v>
      </c>
      <c r="I2023" t="s">
        <v>23</v>
      </c>
      <c r="J2023" t="s">
        <v>362</v>
      </c>
      <c r="K2023" t="s">
        <v>7</v>
      </c>
      <c r="L2023" t="s">
        <v>232</v>
      </c>
      <c r="M2023" t="s">
        <v>231</v>
      </c>
      <c r="N2023" t="s">
        <v>515</v>
      </c>
      <c r="O2023" t="s">
        <v>21</v>
      </c>
      <c r="P2023" t="str">
        <f>"2170747949                    "</f>
        <v xml:space="preserve">2170747949                    </v>
      </c>
      <c r="Q2023">
        <v>0</v>
      </c>
      <c r="R2023">
        <v>0</v>
      </c>
      <c r="S2023">
        <v>0</v>
      </c>
      <c r="T2023">
        <v>0</v>
      </c>
      <c r="U2023">
        <v>0</v>
      </c>
      <c r="V2023">
        <v>0</v>
      </c>
      <c r="W2023">
        <v>0</v>
      </c>
      <c r="X2023">
        <v>0</v>
      </c>
      <c r="Y2023">
        <v>0</v>
      </c>
      <c r="Z2023">
        <v>0</v>
      </c>
      <c r="AA2023">
        <v>0</v>
      </c>
      <c r="AB2023">
        <v>0</v>
      </c>
      <c r="AC2023">
        <v>0</v>
      </c>
      <c r="AD2023">
        <v>0</v>
      </c>
      <c r="AE2023" s="3">
        <v>0</v>
      </c>
      <c r="AF2023" s="3">
        <v>0</v>
      </c>
      <c r="AG2023" s="3">
        <v>0</v>
      </c>
      <c r="AH2023" s="3">
        <v>0</v>
      </c>
      <c r="AI2023" s="3">
        <v>0</v>
      </c>
      <c r="AJ2023" s="3">
        <v>0</v>
      </c>
      <c r="AK2023" s="3">
        <v>4.58</v>
      </c>
      <c r="AL2023" s="3">
        <v>0</v>
      </c>
      <c r="AM2023" s="3">
        <v>0</v>
      </c>
      <c r="AN2023" s="3">
        <v>0</v>
      </c>
      <c r="AO2023" s="3">
        <v>0</v>
      </c>
      <c r="AP2023" s="3">
        <v>0</v>
      </c>
      <c r="AQ2023" s="3">
        <v>0</v>
      </c>
      <c r="AR2023" s="3">
        <v>0</v>
      </c>
      <c r="AS2023" s="3">
        <v>0</v>
      </c>
      <c r="AT2023">
        <v>0</v>
      </c>
      <c r="AU2023">
        <v>0</v>
      </c>
      <c r="AV2023">
        <v>0</v>
      </c>
      <c r="AW2023">
        <v>0</v>
      </c>
      <c r="AX2023">
        <v>0</v>
      </c>
      <c r="AY2023">
        <v>0</v>
      </c>
      <c r="AZ2023">
        <v>0</v>
      </c>
      <c r="BA2023">
        <v>0</v>
      </c>
      <c r="BB2023">
        <v>0</v>
      </c>
      <c r="BC2023">
        <v>0</v>
      </c>
      <c r="BD2023">
        <v>0</v>
      </c>
      <c r="BE2023">
        <v>0</v>
      </c>
      <c r="BF2023">
        <v>0</v>
      </c>
      <c r="BG2023">
        <v>0</v>
      </c>
      <c r="BH2023">
        <v>1</v>
      </c>
      <c r="BI2023">
        <v>1</v>
      </c>
      <c r="BJ2023">
        <v>0.2</v>
      </c>
      <c r="BK2023">
        <v>1</v>
      </c>
      <c r="BL2023" s="4">
        <v>37.29</v>
      </c>
      <c r="BM2023" s="4">
        <v>5.59</v>
      </c>
      <c r="BN2023" s="4">
        <v>42.88</v>
      </c>
      <c r="BO2023" s="4">
        <v>42.88</v>
      </c>
      <c r="BQ2023" t="s">
        <v>385</v>
      </c>
      <c r="BR2023" t="s">
        <v>358</v>
      </c>
      <c r="BS2023" s="2">
        <v>44048</v>
      </c>
      <c r="BT2023" s="1">
        <v>0.35138888888888892</v>
      </c>
      <c r="BU2023" t="s">
        <v>514</v>
      </c>
      <c r="BV2023" t="s">
        <v>16</v>
      </c>
      <c r="BY2023">
        <v>1200</v>
      </c>
      <c r="BZ2023" t="s">
        <v>1427</v>
      </c>
      <c r="CA2023" t="s">
        <v>447</v>
      </c>
      <c r="CC2023" t="s">
        <v>231</v>
      </c>
      <c r="CD2023">
        <v>1459</v>
      </c>
      <c r="CE2023" t="s">
        <v>64</v>
      </c>
      <c r="CF2023" s="2">
        <v>44049</v>
      </c>
      <c r="CI2023">
        <v>1</v>
      </c>
      <c r="CJ2023">
        <v>1</v>
      </c>
      <c r="CK2023">
        <v>22</v>
      </c>
      <c r="CL2023" t="s">
        <v>0</v>
      </c>
    </row>
    <row r="2024" spans="1:90" x14ac:dyDescent="0.3">
      <c r="A2024" t="s">
        <v>322</v>
      </c>
      <c r="B2024" t="s">
        <v>321</v>
      </c>
      <c r="C2024" t="s">
        <v>10</v>
      </c>
      <c r="E2024" t="str">
        <f>"FES1162758494"</f>
        <v>FES1162758494</v>
      </c>
      <c r="F2024" s="2">
        <v>44046</v>
      </c>
      <c r="G2024">
        <v>202102</v>
      </c>
      <c r="H2024" t="s">
        <v>25</v>
      </c>
      <c r="I2024" t="s">
        <v>23</v>
      </c>
      <c r="J2024" t="s">
        <v>362</v>
      </c>
      <c r="K2024" t="s">
        <v>7</v>
      </c>
      <c r="L2024" t="s">
        <v>29</v>
      </c>
      <c r="M2024" t="s">
        <v>26</v>
      </c>
      <c r="N2024" t="s">
        <v>684</v>
      </c>
      <c r="O2024" t="s">
        <v>21</v>
      </c>
      <c r="P2024" t="str">
        <f>"2170747652                    "</f>
        <v xml:space="preserve">2170747652                    </v>
      </c>
      <c r="Q2024">
        <v>0</v>
      </c>
      <c r="R2024">
        <v>0</v>
      </c>
      <c r="S2024">
        <v>0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0</v>
      </c>
      <c r="AA2024">
        <v>0</v>
      </c>
      <c r="AB2024">
        <v>0</v>
      </c>
      <c r="AC2024">
        <v>0</v>
      </c>
      <c r="AD2024">
        <v>0</v>
      </c>
      <c r="AE2024" s="3">
        <v>0</v>
      </c>
      <c r="AF2024" s="3">
        <v>0</v>
      </c>
      <c r="AG2024" s="3">
        <v>0</v>
      </c>
      <c r="AH2024" s="3">
        <v>0</v>
      </c>
      <c r="AI2024" s="3">
        <v>0</v>
      </c>
      <c r="AJ2024" s="3">
        <v>0</v>
      </c>
      <c r="AK2024" s="3">
        <v>5.86</v>
      </c>
      <c r="AL2024" s="3">
        <v>0</v>
      </c>
      <c r="AM2024" s="3">
        <v>0</v>
      </c>
      <c r="AN2024" s="3">
        <v>0</v>
      </c>
      <c r="AO2024" s="3">
        <v>0</v>
      </c>
      <c r="AP2024" s="3">
        <v>0</v>
      </c>
      <c r="AQ2024" s="3">
        <v>0</v>
      </c>
      <c r="AR2024" s="3">
        <v>0</v>
      </c>
      <c r="AS2024" s="3">
        <v>0</v>
      </c>
      <c r="AT2024">
        <v>0</v>
      </c>
      <c r="AU2024">
        <v>0</v>
      </c>
      <c r="AV2024">
        <v>0</v>
      </c>
      <c r="AW2024">
        <v>0</v>
      </c>
      <c r="AX2024">
        <v>0</v>
      </c>
      <c r="AY2024">
        <v>0</v>
      </c>
      <c r="AZ2024">
        <v>0</v>
      </c>
      <c r="BA2024">
        <v>0</v>
      </c>
      <c r="BB2024">
        <v>0</v>
      </c>
      <c r="BC2024">
        <v>0</v>
      </c>
      <c r="BD2024">
        <v>0</v>
      </c>
      <c r="BE2024">
        <v>0</v>
      </c>
      <c r="BF2024">
        <v>0</v>
      </c>
      <c r="BG2024">
        <v>0</v>
      </c>
      <c r="BH2024">
        <v>1</v>
      </c>
      <c r="BI2024">
        <v>1</v>
      </c>
      <c r="BJ2024">
        <v>0.2</v>
      </c>
      <c r="BK2024">
        <v>1</v>
      </c>
      <c r="BL2024" s="4">
        <v>47.73</v>
      </c>
      <c r="BM2024" s="4">
        <v>7.16</v>
      </c>
      <c r="BN2024" s="4">
        <v>54.89</v>
      </c>
      <c r="BO2024" s="4">
        <v>54.89</v>
      </c>
      <c r="BQ2024" t="s">
        <v>385</v>
      </c>
      <c r="BR2024" t="s">
        <v>358</v>
      </c>
      <c r="BS2024" s="2">
        <v>44047</v>
      </c>
      <c r="BT2024" s="1">
        <v>0.34027777777777773</v>
      </c>
      <c r="BU2024" t="s">
        <v>683</v>
      </c>
      <c r="BV2024" t="s">
        <v>16</v>
      </c>
      <c r="BY2024">
        <v>1200</v>
      </c>
      <c r="BZ2024" t="s">
        <v>1427</v>
      </c>
      <c r="CA2024" t="s">
        <v>78</v>
      </c>
      <c r="CC2024" t="s">
        <v>26</v>
      </c>
      <c r="CD2024">
        <v>6001</v>
      </c>
      <c r="CE2024" t="s">
        <v>64</v>
      </c>
      <c r="CF2024" s="2">
        <v>44047</v>
      </c>
      <c r="CI2024">
        <v>1</v>
      </c>
      <c r="CJ2024">
        <v>1</v>
      </c>
      <c r="CK2024">
        <v>21</v>
      </c>
      <c r="CL2024" t="s">
        <v>0</v>
      </c>
    </row>
    <row r="2025" spans="1:90" x14ac:dyDescent="0.3">
      <c r="A2025" t="s">
        <v>322</v>
      </c>
      <c r="B2025" t="s">
        <v>321</v>
      </c>
      <c r="C2025" t="s">
        <v>10</v>
      </c>
      <c r="E2025" t="str">
        <f>"RFES1162758623"</f>
        <v>RFES1162758623</v>
      </c>
      <c r="F2025" s="2">
        <v>44050</v>
      </c>
      <c r="G2025">
        <v>202102</v>
      </c>
      <c r="H2025" t="s">
        <v>9</v>
      </c>
      <c r="I2025" t="s">
        <v>8</v>
      </c>
      <c r="J2025" t="s">
        <v>927</v>
      </c>
      <c r="K2025" t="s">
        <v>7</v>
      </c>
      <c r="L2025" t="s">
        <v>25</v>
      </c>
      <c r="M2025" t="s">
        <v>23</v>
      </c>
      <c r="N2025" t="s">
        <v>362</v>
      </c>
      <c r="O2025" t="s">
        <v>21</v>
      </c>
      <c r="P2025" t="str">
        <f>"2170746824                    "</f>
        <v xml:space="preserve">2170746824                    </v>
      </c>
      <c r="Q2025">
        <v>0</v>
      </c>
      <c r="R2025">
        <v>0</v>
      </c>
      <c r="S2025">
        <v>0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0</v>
      </c>
      <c r="AB2025">
        <v>0</v>
      </c>
      <c r="AC2025">
        <v>0</v>
      </c>
      <c r="AD2025">
        <v>0</v>
      </c>
      <c r="AE2025" s="3">
        <v>0</v>
      </c>
      <c r="AF2025" s="3">
        <v>0</v>
      </c>
      <c r="AG2025" s="3">
        <v>0</v>
      </c>
      <c r="AH2025" s="3">
        <v>0</v>
      </c>
      <c r="AI2025" s="3">
        <v>0</v>
      </c>
      <c r="AJ2025" s="3">
        <v>0</v>
      </c>
      <c r="AK2025" s="3">
        <v>12.56</v>
      </c>
      <c r="AL2025" s="3">
        <v>0</v>
      </c>
      <c r="AM2025" s="3">
        <v>0</v>
      </c>
      <c r="AN2025" s="3">
        <v>0</v>
      </c>
      <c r="AO2025" s="3">
        <v>0</v>
      </c>
      <c r="AP2025" s="3">
        <v>0</v>
      </c>
      <c r="AQ2025" s="3">
        <v>0</v>
      </c>
      <c r="AR2025" s="3">
        <v>0</v>
      </c>
      <c r="AS2025" s="3">
        <v>0</v>
      </c>
      <c r="AT2025">
        <v>0</v>
      </c>
      <c r="AU2025">
        <v>0</v>
      </c>
      <c r="AV2025">
        <v>0</v>
      </c>
      <c r="AW2025">
        <v>0</v>
      </c>
      <c r="AX2025">
        <v>0</v>
      </c>
      <c r="AY2025">
        <v>0</v>
      </c>
      <c r="AZ2025">
        <v>0</v>
      </c>
      <c r="BA2025">
        <v>0</v>
      </c>
      <c r="BB2025">
        <v>0</v>
      </c>
      <c r="BC2025">
        <v>0</v>
      </c>
      <c r="BD2025">
        <v>0</v>
      </c>
      <c r="BE2025">
        <v>0</v>
      </c>
      <c r="BF2025">
        <v>0</v>
      </c>
      <c r="BG2025">
        <v>0</v>
      </c>
      <c r="BH2025">
        <v>1</v>
      </c>
      <c r="BI2025">
        <v>3.6</v>
      </c>
      <c r="BJ2025">
        <v>1.1000000000000001</v>
      </c>
      <c r="BK2025">
        <v>4</v>
      </c>
      <c r="BL2025" s="4">
        <v>96.27</v>
      </c>
      <c r="BM2025" s="4">
        <v>14.44</v>
      </c>
      <c r="BN2025" s="4">
        <v>110.71</v>
      </c>
      <c r="BO2025" s="4">
        <v>110.71</v>
      </c>
      <c r="BQ2025" t="s">
        <v>358</v>
      </c>
      <c r="BR2025" t="s">
        <v>493</v>
      </c>
      <c r="BS2025" s="2">
        <v>44054</v>
      </c>
      <c r="BT2025" s="1">
        <v>0.37986111111111115</v>
      </c>
      <c r="BU2025" t="s">
        <v>1079</v>
      </c>
      <c r="BV2025" t="s">
        <v>16</v>
      </c>
      <c r="BY2025">
        <v>5635.46</v>
      </c>
      <c r="CA2025" t="s">
        <v>24</v>
      </c>
      <c r="CC2025" t="s">
        <v>23</v>
      </c>
      <c r="CD2025">
        <v>1601</v>
      </c>
      <c r="CE2025" t="s">
        <v>2</v>
      </c>
      <c r="CF2025" s="2">
        <v>44055</v>
      </c>
      <c r="CI2025">
        <v>1</v>
      </c>
      <c r="CJ2025">
        <v>2</v>
      </c>
      <c r="CK2025">
        <v>21</v>
      </c>
      <c r="CL2025" t="s">
        <v>0</v>
      </c>
    </row>
    <row r="2026" spans="1:90" x14ac:dyDescent="0.3">
      <c r="A2026" t="s">
        <v>322</v>
      </c>
      <c r="B2026" t="s">
        <v>321</v>
      </c>
      <c r="C2026" t="s">
        <v>10</v>
      </c>
      <c r="E2026" t="str">
        <f>"FES1162758453"</f>
        <v>FES1162758453</v>
      </c>
      <c r="F2026" s="2">
        <v>44046</v>
      </c>
      <c r="G2026">
        <v>202102</v>
      </c>
      <c r="H2026" t="s">
        <v>25</v>
      </c>
      <c r="I2026" t="s">
        <v>23</v>
      </c>
      <c r="J2026" t="s">
        <v>362</v>
      </c>
      <c r="K2026" t="s">
        <v>7</v>
      </c>
      <c r="L2026" t="s">
        <v>75</v>
      </c>
      <c r="M2026" t="s">
        <v>73</v>
      </c>
      <c r="N2026" t="s">
        <v>1731</v>
      </c>
      <c r="O2026" t="s">
        <v>21</v>
      </c>
      <c r="P2026" t="str">
        <f>"2170746939                    "</f>
        <v xml:space="preserve">2170746939                    </v>
      </c>
      <c r="Q2026">
        <v>0</v>
      </c>
      <c r="R2026">
        <v>0</v>
      </c>
      <c r="S2026">
        <v>0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0</v>
      </c>
      <c r="AA2026">
        <v>0</v>
      </c>
      <c r="AB2026">
        <v>0</v>
      </c>
      <c r="AC2026">
        <v>0</v>
      </c>
      <c r="AD2026">
        <v>0</v>
      </c>
      <c r="AE2026" s="3">
        <v>0</v>
      </c>
      <c r="AF2026" s="3">
        <v>0</v>
      </c>
      <c r="AG2026" s="3">
        <v>0</v>
      </c>
      <c r="AH2026" s="3">
        <v>0</v>
      </c>
      <c r="AI2026" s="3">
        <v>0</v>
      </c>
      <c r="AJ2026" s="3">
        <v>0</v>
      </c>
      <c r="AK2026" s="3">
        <v>13.18</v>
      </c>
      <c r="AL2026" s="3">
        <v>0</v>
      </c>
      <c r="AM2026" s="3">
        <v>0</v>
      </c>
      <c r="AN2026" s="3">
        <v>0</v>
      </c>
      <c r="AO2026" s="3">
        <v>0</v>
      </c>
      <c r="AP2026" s="3">
        <v>0</v>
      </c>
      <c r="AQ2026" s="3">
        <v>0</v>
      </c>
      <c r="AR2026" s="3">
        <v>0</v>
      </c>
      <c r="AS2026" s="3">
        <v>0</v>
      </c>
      <c r="AT2026">
        <v>0</v>
      </c>
      <c r="AU2026">
        <v>0</v>
      </c>
      <c r="AV2026">
        <v>0</v>
      </c>
      <c r="AW2026">
        <v>0</v>
      </c>
      <c r="AX2026">
        <v>0</v>
      </c>
      <c r="AY2026">
        <v>0</v>
      </c>
      <c r="AZ2026">
        <v>0</v>
      </c>
      <c r="BA2026">
        <v>0</v>
      </c>
      <c r="BB2026">
        <v>0</v>
      </c>
      <c r="BC2026">
        <v>0</v>
      </c>
      <c r="BD2026">
        <v>0</v>
      </c>
      <c r="BE2026">
        <v>0</v>
      </c>
      <c r="BF2026">
        <v>0</v>
      </c>
      <c r="BG2026">
        <v>0</v>
      </c>
      <c r="BH2026">
        <v>1</v>
      </c>
      <c r="BI2026">
        <v>2</v>
      </c>
      <c r="BJ2026">
        <v>4.4000000000000004</v>
      </c>
      <c r="BK2026">
        <v>4.5</v>
      </c>
      <c r="BL2026" s="4">
        <v>107.35</v>
      </c>
      <c r="BM2026" s="4">
        <v>16.100000000000001</v>
      </c>
      <c r="BN2026" s="4">
        <v>123.45</v>
      </c>
      <c r="BO2026" s="4">
        <v>123.45</v>
      </c>
      <c r="BQ2026" t="s">
        <v>385</v>
      </c>
      <c r="BR2026" t="s">
        <v>358</v>
      </c>
      <c r="BS2026" s="2">
        <v>44047</v>
      </c>
      <c r="BT2026" s="1">
        <v>0.42291666666666666</v>
      </c>
      <c r="BU2026" t="s">
        <v>1730</v>
      </c>
      <c r="BV2026" t="s">
        <v>16</v>
      </c>
      <c r="BY2026">
        <v>22157.52</v>
      </c>
      <c r="BZ2026" t="s">
        <v>1427</v>
      </c>
      <c r="CA2026" t="s">
        <v>45</v>
      </c>
      <c r="CC2026" t="s">
        <v>73</v>
      </c>
      <c r="CD2026">
        <v>4302</v>
      </c>
      <c r="CE2026" t="s">
        <v>2</v>
      </c>
      <c r="CF2026" s="2">
        <v>44047</v>
      </c>
      <c r="CI2026">
        <v>1</v>
      </c>
      <c r="CJ2026">
        <v>1</v>
      </c>
      <c r="CK2026">
        <v>21</v>
      </c>
      <c r="CL2026" t="s">
        <v>0</v>
      </c>
    </row>
    <row r="2027" spans="1:90" x14ac:dyDescent="0.3">
      <c r="A2027" t="s">
        <v>322</v>
      </c>
      <c r="B2027" t="s">
        <v>321</v>
      </c>
      <c r="C2027" t="s">
        <v>10</v>
      </c>
      <c r="E2027" t="str">
        <f>"FES1162760077"</f>
        <v>FES1162760077</v>
      </c>
      <c r="F2027" s="2">
        <v>44056</v>
      </c>
      <c r="G2027">
        <v>202102</v>
      </c>
      <c r="H2027" t="s">
        <v>25</v>
      </c>
      <c r="I2027" t="s">
        <v>23</v>
      </c>
      <c r="J2027" t="s">
        <v>362</v>
      </c>
      <c r="K2027" t="s">
        <v>7</v>
      </c>
      <c r="L2027" t="s">
        <v>35</v>
      </c>
      <c r="M2027" t="s">
        <v>32</v>
      </c>
      <c r="N2027" t="s">
        <v>1455</v>
      </c>
      <c r="O2027" t="s">
        <v>21</v>
      </c>
      <c r="P2027" t="str">
        <f>"21707489641                   "</f>
        <v xml:space="preserve">21707489641                   </v>
      </c>
      <c r="Q2027">
        <v>0</v>
      </c>
      <c r="R2027">
        <v>0</v>
      </c>
      <c r="S2027">
        <v>0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0</v>
      </c>
      <c r="AA2027">
        <v>0</v>
      </c>
      <c r="AB2027">
        <v>0</v>
      </c>
      <c r="AC2027">
        <v>0</v>
      </c>
      <c r="AD2027">
        <v>0</v>
      </c>
      <c r="AE2027" s="3">
        <v>0</v>
      </c>
      <c r="AF2027" s="3">
        <v>0</v>
      </c>
      <c r="AG2027" s="3">
        <v>0</v>
      </c>
      <c r="AH2027" s="3">
        <v>0</v>
      </c>
      <c r="AI2027" s="3">
        <v>0</v>
      </c>
      <c r="AJ2027" s="3">
        <v>0</v>
      </c>
      <c r="AK2027" s="3">
        <v>4.91</v>
      </c>
      <c r="AL2027" s="3">
        <v>0</v>
      </c>
      <c r="AM2027" s="3">
        <v>0</v>
      </c>
      <c r="AN2027" s="3">
        <v>0</v>
      </c>
      <c r="AO2027" s="3">
        <v>0</v>
      </c>
      <c r="AP2027" s="3">
        <v>0</v>
      </c>
      <c r="AQ2027" s="3">
        <v>0</v>
      </c>
      <c r="AR2027" s="3">
        <v>0</v>
      </c>
      <c r="AS2027" s="3">
        <v>0</v>
      </c>
      <c r="AT2027">
        <v>0</v>
      </c>
      <c r="AU2027">
        <v>0</v>
      </c>
      <c r="AV2027">
        <v>0</v>
      </c>
      <c r="AW2027">
        <v>0</v>
      </c>
      <c r="AX2027">
        <v>0</v>
      </c>
      <c r="AY2027">
        <v>0</v>
      </c>
      <c r="AZ2027">
        <v>0</v>
      </c>
      <c r="BA2027">
        <v>0</v>
      </c>
      <c r="BB2027">
        <v>0</v>
      </c>
      <c r="BC2027">
        <v>0</v>
      </c>
      <c r="BD2027">
        <v>0</v>
      </c>
      <c r="BE2027">
        <v>0</v>
      </c>
      <c r="BF2027">
        <v>0</v>
      </c>
      <c r="BG2027">
        <v>0</v>
      </c>
      <c r="BH2027">
        <v>1</v>
      </c>
      <c r="BI2027">
        <v>1</v>
      </c>
      <c r="BJ2027">
        <v>0.2</v>
      </c>
      <c r="BK2027">
        <v>1</v>
      </c>
      <c r="BL2027" s="4">
        <v>37.619999999999997</v>
      </c>
      <c r="BM2027" s="4">
        <v>5.64</v>
      </c>
      <c r="BN2027" s="4">
        <v>43.26</v>
      </c>
      <c r="BO2027" s="4">
        <v>43.26</v>
      </c>
      <c r="BQ2027" t="s">
        <v>385</v>
      </c>
      <c r="BR2027" t="s">
        <v>358</v>
      </c>
      <c r="BS2027" s="2">
        <v>44057</v>
      </c>
      <c r="BT2027" s="1">
        <v>0.375</v>
      </c>
      <c r="BU2027" t="s">
        <v>1729</v>
      </c>
      <c r="BV2027" t="s">
        <v>16</v>
      </c>
      <c r="BY2027">
        <v>1200</v>
      </c>
      <c r="BZ2027" t="s">
        <v>214</v>
      </c>
      <c r="CC2027" t="s">
        <v>32</v>
      </c>
      <c r="CD2027">
        <v>1811</v>
      </c>
      <c r="CE2027" t="s">
        <v>64</v>
      </c>
      <c r="CF2027" s="2">
        <v>44060</v>
      </c>
      <c r="CI2027">
        <v>1</v>
      </c>
      <c r="CJ2027">
        <v>1</v>
      </c>
      <c r="CK2027">
        <v>22</v>
      </c>
      <c r="CL2027" t="s">
        <v>0</v>
      </c>
    </row>
    <row r="2028" spans="1:90" x14ac:dyDescent="0.3">
      <c r="A2028" t="s">
        <v>322</v>
      </c>
      <c r="B2028" t="s">
        <v>321</v>
      </c>
      <c r="C2028" t="s">
        <v>10</v>
      </c>
      <c r="E2028" t="str">
        <f>"FES1162758627"</f>
        <v>FES1162758627</v>
      </c>
      <c r="F2028" s="2">
        <v>44047</v>
      </c>
      <c r="G2028">
        <v>202102</v>
      </c>
      <c r="H2028" t="s">
        <v>25</v>
      </c>
      <c r="I2028" t="s">
        <v>23</v>
      </c>
      <c r="J2028" t="s">
        <v>362</v>
      </c>
      <c r="K2028" t="s">
        <v>7</v>
      </c>
      <c r="L2028" t="s">
        <v>398</v>
      </c>
      <c r="M2028" t="s">
        <v>394</v>
      </c>
      <c r="N2028" t="s">
        <v>397</v>
      </c>
      <c r="O2028" t="s">
        <v>21</v>
      </c>
      <c r="P2028" t="str">
        <f>"2170746940                    "</f>
        <v xml:space="preserve">2170746940                    </v>
      </c>
      <c r="Q2028">
        <v>0</v>
      </c>
      <c r="R2028">
        <v>0</v>
      </c>
      <c r="S2028">
        <v>0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0</v>
      </c>
      <c r="AA2028">
        <v>0</v>
      </c>
      <c r="AB2028">
        <v>0</v>
      </c>
      <c r="AC2028">
        <v>0</v>
      </c>
      <c r="AD2028">
        <v>0</v>
      </c>
      <c r="AE2028" s="3">
        <v>0</v>
      </c>
      <c r="AF2028" s="3">
        <v>0</v>
      </c>
      <c r="AG2028" s="3">
        <v>0</v>
      </c>
      <c r="AH2028" s="3">
        <v>0</v>
      </c>
      <c r="AI2028" s="3">
        <v>0</v>
      </c>
      <c r="AJ2028" s="3">
        <v>0</v>
      </c>
      <c r="AK2028" s="3">
        <v>34.44</v>
      </c>
      <c r="AL2028" s="3">
        <v>0</v>
      </c>
      <c r="AM2028" s="3">
        <v>0</v>
      </c>
      <c r="AN2028" s="3">
        <v>0</v>
      </c>
      <c r="AO2028" s="3">
        <v>0</v>
      </c>
      <c r="AP2028" s="3">
        <v>0</v>
      </c>
      <c r="AQ2028" s="3">
        <v>0</v>
      </c>
      <c r="AR2028" s="3">
        <v>0</v>
      </c>
      <c r="AS2028" s="3">
        <v>0</v>
      </c>
      <c r="AT2028">
        <v>0</v>
      </c>
      <c r="AU2028">
        <v>0</v>
      </c>
      <c r="AV2028">
        <v>0</v>
      </c>
      <c r="AW2028">
        <v>0</v>
      </c>
      <c r="AX2028">
        <v>0</v>
      </c>
      <c r="AY2028">
        <v>0</v>
      </c>
      <c r="AZ2028">
        <v>0</v>
      </c>
      <c r="BA2028">
        <v>0</v>
      </c>
      <c r="BB2028">
        <v>0</v>
      </c>
      <c r="BC2028">
        <v>0</v>
      </c>
      <c r="BD2028">
        <v>0</v>
      </c>
      <c r="BE2028">
        <v>0</v>
      </c>
      <c r="BF2028">
        <v>0</v>
      </c>
      <c r="BG2028">
        <v>0</v>
      </c>
      <c r="BH2028">
        <v>1</v>
      </c>
      <c r="BI2028">
        <v>6.4</v>
      </c>
      <c r="BJ2028">
        <v>2.8</v>
      </c>
      <c r="BK2028">
        <v>6.5</v>
      </c>
      <c r="BL2028" s="4">
        <v>280.44</v>
      </c>
      <c r="BM2028" s="4">
        <v>42.07</v>
      </c>
      <c r="BN2028" s="4">
        <v>322.51</v>
      </c>
      <c r="BO2028" s="4">
        <v>322.51</v>
      </c>
      <c r="BQ2028" t="s">
        <v>318</v>
      </c>
      <c r="BR2028" t="s">
        <v>358</v>
      </c>
      <c r="BS2028" s="2">
        <v>44049</v>
      </c>
      <c r="BT2028" s="1">
        <v>0.37013888888888885</v>
      </c>
      <c r="BU2028" t="s">
        <v>1522</v>
      </c>
      <c r="BV2028" t="s">
        <v>16</v>
      </c>
      <c r="BY2028">
        <v>14029.6</v>
      </c>
      <c r="BZ2028" t="s">
        <v>1427</v>
      </c>
      <c r="CA2028" t="s">
        <v>395</v>
      </c>
      <c r="CC2028" t="s">
        <v>394</v>
      </c>
      <c r="CD2028">
        <v>6849</v>
      </c>
      <c r="CE2028" t="s">
        <v>2</v>
      </c>
      <c r="CF2028" s="2">
        <v>44054</v>
      </c>
      <c r="CI2028">
        <v>3</v>
      </c>
      <c r="CJ2028">
        <v>2</v>
      </c>
      <c r="CK2028">
        <v>23</v>
      </c>
      <c r="CL2028" t="s">
        <v>0</v>
      </c>
    </row>
    <row r="2029" spans="1:90" x14ac:dyDescent="0.3">
      <c r="A2029" t="s">
        <v>322</v>
      </c>
      <c r="B2029" t="s">
        <v>321</v>
      </c>
      <c r="C2029" t="s">
        <v>10</v>
      </c>
      <c r="E2029" t="str">
        <f>"FES1162758463"</f>
        <v>FES1162758463</v>
      </c>
      <c r="F2029" s="2">
        <v>44046</v>
      </c>
      <c r="G2029">
        <v>202102</v>
      </c>
      <c r="H2029" t="s">
        <v>25</v>
      </c>
      <c r="I2029" t="s">
        <v>23</v>
      </c>
      <c r="J2029" t="s">
        <v>362</v>
      </c>
      <c r="K2029" t="s">
        <v>7</v>
      </c>
      <c r="L2029" t="s">
        <v>29</v>
      </c>
      <c r="M2029" t="s">
        <v>26</v>
      </c>
      <c r="N2029" t="s">
        <v>764</v>
      </c>
      <c r="O2029" t="s">
        <v>21</v>
      </c>
      <c r="P2029" t="str">
        <f>"2170747402                    "</f>
        <v xml:space="preserve">2170747402                    </v>
      </c>
      <c r="Q2029">
        <v>0</v>
      </c>
      <c r="R2029">
        <v>0</v>
      </c>
      <c r="S2029">
        <v>0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0</v>
      </c>
      <c r="AA2029">
        <v>0</v>
      </c>
      <c r="AB2029">
        <v>0</v>
      </c>
      <c r="AC2029">
        <v>0</v>
      </c>
      <c r="AD2029">
        <v>0</v>
      </c>
      <c r="AE2029" s="3">
        <v>0</v>
      </c>
      <c r="AF2029" s="3">
        <v>0</v>
      </c>
      <c r="AG2029" s="3">
        <v>0</v>
      </c>
      <c r="AH2029" s="3">
        <v>0</v>
      </c>
      <c r="AI2029" s="3">
        <v>0</v>
      </c>
      <c r="AJ2029" s="3">
        <v>0</v>
      </c>
      <c r="AK2029" s="3">
        <v>5.86</v>
      </c>
      <c r="AL2029" s="3">
        <v>0</v>
      </c>
      <c r="AM2029" s="3">
        <v>0</v>
      </c>
      <c r="AN2029" s="3">
        <v>0</v>
      </c>
      <c r="AO2029" s="3">
        <v>0</v>
      </c>
      <c r="AP2029" s="3">
        <v>0</v>
      </c>
      <c r="AQ2029" s="3">
        <v>0</v>
      </c>
      <c r="AR2029" s="3">
        <v>0</v>
      </c>
      <c r="AS2029" s="3">
        <v>0</v>
      </c>
      <c r="AT2029">
        <v>0</v>
      </c>
      <c r="AU2029">
        <v>0</v>
      </c>
      <c r="AV2029">
        <v>0</v>
      </c>
      <c r="AW2029">
        <v>0</v>
      </c>
      <c r="AX2029">
        <v>0</v>
      </c>
      <c r="AY2029">
        <v>0</v>
      </c>
      <c r="AZ2029">
        <v>0</v>
      </c>
      <c r="BA2029">
        <v>0</v>
      </c>
      <c r="BB2029">
        <v>0</v>
      </c>
      <c r="BC2029">
        <v>0</v>
      </c>
      <c r="BD2029">
        <v>0</v>
      </c>
      <c r="BE2029">
        <v>0</v>
      </c>
      <c r="BF2029">
        <v>0</v>
      </c>
      <c r="BG2029">
        <v>0</v>
      </c>
      <c r="BH2029">
        <v>1</v>
      </c>
      <c r="BI2029">
        <v>1</v>
      </c>
      <c r="BJ2029">
        <v>0.2</v>
      </c>
      <c r="BK2029">
        <v>1</v>
      </c>
      <c r="BL2029" s="4">
        <v>47.73</v>
      </c>
      <c r="BM2029" s="4">
        <v>7.16</v>
      </c>
      <c r="BN2029" s="4">
        <v>54.89</v>
      </c>
      <c r="BO2029" s="4">
        <v>54.89</v>
      </c>
      <c r="BQ2029" t="s">
        <v>762</v>
      </c>
      <c r="BR2029" t="s">
        <v>358</v>
      </c>
      <c r="BS2029" s="2">
        <v>44047</v>
      </c>
      <c r="BT2029" s="1">
        <v>0.39097222222222222</v>
      </c>
      <c r="BU2029" t="s">
        <v>1728</v>
      </c>
      <c r="BV2029" t="s">
        <v>16</v>
      </c>
      <c r="BY2029">
        <v>1200</v>
      </c>
      <c r="BZ2029" t="s">
        <v>1427</v>
      </c>
      <c r="CA2029" t="s">
        <v>91</v>
      </c>
      <c r="CC2029" t="s">
        <v>26</v>
      </c>
      <c r="CD2029">
        <v>6045</v>
      </c>
      <c r="CE2029" t="s">
        <v>64</v>
      </c>
      <c r="CF2029" s="2">
        <v>44047</v>
      </c>
      <c r="CI2029">
        <v>1</v>
      </c>
      <c r="CJ2029">
        <v>1</v>
      </c>
      <c r="CK2029">
        <v>21</v>
      </c>
      <c r="CL2029" t="s">
        <v>0</v>
      </c>
    </row>
    <row r="2030" spans="1:90" x14ac:dyDescent="0.3">
      <c r="A2030" t="s">
        <v>322</v>
      </c>
      <c r="B2030" t="s">
        <v>321</v>
      </c>
      <c r="C2030" t="s">
        <v>10</v>
      </c>
      <c r="E2030" t="str">
        <f>"FES1162759016"</f>
        <v>FES1162759016</v>
      </c>
      <c r="F2030" s="2">
        <v>44049</v>
      </c>
      <c r="G2030">
        <v>202102</v>
      </c>
      <c r="H2030" t="s">
        <v>25</v>
      </c>
      <c r="I2030" t="s">
        <v>23</v>
      </c>
      <c r="J2030" t="s">
        <v>362</v>
      </c>
      <c r="K2030" t="s">
        <v>7</v>
      </c>
      <c r="L2030" t="s">
        <v>111</v>
      </c>
      <c r="M2030" t="s">
        <v>110</v>
      </c>
      <c r="N2030" t="s">
        <v>1727</v>
      </c>
      <c r="O2030" t="s">
        <v>21</v>
      </c>
      <c r="P2030" t="str">
        <f>"2170746324                    "</f>
        <v xml:space="preserve">2170746324                    </v>
      </c>
      <c r="Q2030">
        <v>0</v>
      </c>
      <c r="R2030">
        <v>0</v>
      </c>
      <c r="S2030">
        <v>0</v>
      </c>
      <c r="T2030">
        <v>0</v>
      </c>
      <c r="U2030">
        <v>0</v>
      </c>
      <c r="V2030">
        <v>0</v>
      </c>
      <c r="W2030">
        <v>0</v>
      </c>
      <c r="X2030">
        <v>0</v>
      </c>
      <c r="Y2030">
        <v>0</v>
      </c>
      <c r="Z2030">
        <v>0</v>
      </c>
      <c r="AA2030">
        <v>0</v>
      </c>
      <c r="AB2030">
        <v>0</v>
      </c>
      <c r="AC2030">
        <v>0</v>
      </c>
      <c r="AD2030">
        <v>0</v>
      </c>
      <c r="AE2030" s="3">
        <v>0</v>
      </c>
      <c r="AF2030" s="3">
        <v>0</v>
      </c>
      <c r="AG2030" s="3">
        <v>0</v>
      </c>
      <c r="AH2030" s="3">
        <v>0</v>
      </c>
      <c r="AI2030" s="3">
        <v>0</v>
      </c>
      <c r="AJ2030" s="3">
        <v>0</v>
      </c>
      <c r="AK2030" s="3">
        <v>4.91</v>
      </c>
      <c r="AL2030" s="3">
        <v>0</v>
      </c>
      <c r="AM2030" s="3">
        <v>0</v>
      </c>
      <c r="AN2030" s="3">
        <v>0</v>
      </c>
      <c r="AO2030" s="3">
        <v>0</v>
      </c>
      <c r="AP2030" s="3">
        <v>0</v>
      </c>
      <c r="AQ2030" s="3">
        <v>0</v>
      </c>
      <c r="AR2030" s="3">
        <v>0</v>
      </c>
      <c r="AS2030" s="3">
        <v>0</v>
      </c>
      <c r="AT2030">
        <v>0</v>
      </c>
      <c r="AU2030">
        <v>0</v>
      </c>
      <c r="AV2030">
        <v>0</v>
      </c>
      <c r="AW2030">
        <v>0</v>
      </c>
      <c r="AX2030">
        <v>0</v>
      </c>
      <c r="AY2030">
        <v>0</v>
      </c>
      <c r="AZ2030">
        <v>0</v>
      </c>
      <c r="BA2030">
        <v>0</v>
      </c>
      <c r="BB2030">
        <v>0</v>
      </c>
      <c r="BC2030">
        <v>0</v>
      </c>
      <c r="BD2030">
        <v>0</v>
      </c>
      <c r="BE2030">
        <v>0</v>
      </c>
      <c r="BF2030">
        <v>0</v>
      </c>
      <c r="BG2030">
        <v>0</v>
      </c>
      <c r="BH2030">
        <v>1</v>
      </c>
      <c r="BI2030">
        <v>1.1000000000000001</v>
      </c>
      <c r="BJ2030">
        <v>0.5</v>
      </c>
      <c r="BK2030">
        <v>2</v>
      </c>
      <c r="BL2030" s="4">
        <v>37.619999999999997</v>
      </c>
      <c r="BM2030" s="4">
        <v>5.64</v>
      </c>
      <c r="BN2030" s="4">
        <v>43.26</v>
      </c>
      <c r="BO2030" s="4">
        <v>43.26</v>
      </c>
      <c r="BQ2030" t="s">
        <v>338</v>
      </c>
      <c r="BR2030" t="s">
        <v>358</v>
      </c>
      <c r="BS2030" s="2">
        <v>44050</v>
      </c>
      <c r="BT2030" s="1">
        <v>0.4375</v>
      </c>
      <c r="BU2030" t="s">
        <v>1726</v>
      </c>
      <c r="BV2030" t="s">
        <v>16</v>
      </c>
      <c r="BY2030">
        <v>2385.4699999999998</v>
      </c>
      <c r="BZ2030" t="s">
        <v>1427</v>
      </c>
      <c r="CA2030" t="s">
        <v>149</v>
      </c>
      <c r="CC2030" t="s">
        <v>110</v>
      </c>
      <c r="CD2030">
        <v>1401</v>
      </c>
      <c r="CE2030" t="s">
        <v>2</v>
      </c>
      <c r="CF2030" s="2">
        <v>44054</v>
      </c>
      <c r="CI2030">
        <v>1</v>
      </c>
      <c r="CJ2030">
        <v>1</v>
      </c>
      <c r="CK2030">
        <v>22</v>
      </c>
      <c r="CL2030" t="s">
        <v>0</v>
      </c>
    </row>
    <row r="2031" spans="1:90" x14ac:dyDescent="0.3">
      <c r="A2031" t="s">
        <v>322</v>
      </c>
      <c r="B2031" t="s">
        <v>321</v>
      </c>
      <c r="C2031" t="s">
        <v>10</v>
      </c>
      <c r="E2031" t="str">
        <f>"FES1162758572"</f>
        <v>FES1162758572</v>
      </c>
      <c r="F2031" s="2">
        <v>44047</v>
      </c>
      <c r="G2031">
        <v>202102</v>
      </c>
      <c r="H2031" t="s">
        <v>25</v>
      </c>
      <c r="I2031" t="s">
        <v>23</v>
      </c>
      <c r="J2031" t="s">
        <v>362</v>
      </c>
      <c r="K2031" t="s">
        <v>7</v>
      </c>
      <c r="L2031" t="s">
        <v>46</v>
      </c>
      <c r="M2031" t="s">
        <v>44</v>
      </c>
      <c r="N2031" t="s">
        <v>839</v>
      </c>
      <c r="O2031" t="s">
        <v>21</v>
      </c>
      <c r="P2031" t="str">
        <f>"2170741985                    "</f>
        <v xml:space="preserve">2170741985                    </v>
      </c>
      <c r="Q2031">
        <v>0</v>
      </c>
      <c r="R2031">
        <v>0</v>
      </c>
      <c r="S2031">
        <v>0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0</v>
      </c>
      <c r="Z2031">
        <v>0</v>
      </c>
      <c r="AA2031">
        <v>0</v>
      </c>
      <c r="AB2031">
        <v>0</v>
      </c>
      <c r="AC2031">
        <v>0</v>
      </c>
      <c r="AD2031">
        <v>0</v>
      </c>
      <c r="AE2031" s="3">
        <v>0</v>
      </c>
      <c r="AF2031" s="3">
        <v>0</v>
      </c>
      <c r="AG2031" s="3">
        <v>0</v>
      </c>
      <c r="AH2031" s="3">
        <v>0</v>
      </c>
      <c r="AI2031" s="3">
        <v>0</v>
      </c>
      <c r="AJ2031" s="3">
        <v>0</v>
      </c>
      <c r="AK2031" s="3">
        <v>29.29</v>
      </c>
      <c r="AL2031" s="3">
        <v>0</v>
      </c>
      <c r="AM2031" s="3">
        <v>0</v>
      </c>
      <c r="AN2031" s="3">
        <v>0</v>
      </c>
      <c r="AO2031" s="3">
        <v>0</v>
      </c>
      <c r="AP2031" s="3">
        <v>0</v>
      </c>
      <c r="AQ2031" s="3">
        <v>0</v>
      </c>
      <c r="AR2031" s="3">
        <v>0</v>
      </c>
      <c r="AS2031" s="3">
        <v>0</v>
      </c>
      <c r="AT2031">
        <v>0</v>
      </c>
      <c r="AU2031">
        <v>0</v>
      </c>
      <c r="AV2031">
        <v>0</v>
      </c>
      <c r="AW2031">
        <v>0</v>
      </c>
      <c r="AX2031">
        <v>0</v>
      </c>
      <c r="AY2031">
        <v>0</v>
      </c>
      <c r="AZ2031">
        <v>0</v>
      </c>
      <c r="BA2031">
        <v>0</v>
      </c>
      <c r="BB2031">
        <v>0</v>
      </c>
      <c r="BC2031">
        <v>0</v>
      </c>
      <c r="BD2031">
        <v>0</v>
      </c>
      <c r="BE2031">
        <v>0</v>
      </c>
      <c r="BF2031">
        <v>0</v>
      </c>
      <c r="BG2031">
        <v>0</v>
      </c>
      <c r="BH2031">
        <v>1</v>
      </c>
      <c r="BI2031">
        <v>10</v>
      </c>
      <c r="BJ2031">
        <v>3.6</v>
      </c>
      <c r="BK2031">
        <v>10</v>
      </c>
      <c r="BL2031" s="4">
        <v>238.52</v>
      </c>
      <c r="BM2031" s="4">
        <v>35.78</v>
      </c>
      <c r="BN2031" s="4">
        <v>274.3</v>
      </c>
      <c r="BO2031" s="4">
        <v>274.3</v>
      </c>
      <c r="BQ2031" t="s">
        <v>338</v>
      </c>
      <c r="BR2031" t="s">
        <v>358</v>
      </c>
      <c r="BS2031" s="2">
        <v>44048</v>
      </c>
      <c r="BT2031" s="1">
        <v>0.33819444444444446</v>
      </c>
      <c r="BU2031" t="s">
        <v>1464</v>
      </c>
      <c r="BV2031" t="s">
        <v>16</v>
      </c>
      <c r="BY2031">
        <v>17960.64</v>
      </c>
      <c r="BZ2031" t="s">
        <v>1427</v>
      </c>
      <c r="CA2031" t="s">
        <v>116</v>
      </c>
      <c r="CC2031" t="s">
        <v>44</v>
      </c>
      <c r="CD2031">
        <v>4068</v>
      </c>
      <c r="CE2031" t="s">
        <v>2</v>
      </c>
      <c r="CF2031" s="2">
        <v>44048</v>
      </c>
      <c r="CI2031">
        <v>1</v>
      </c>
      <c r="CJ2031">
        <v>1</v>
      </c>
      <c r="CK2031">
        <v>21</v>
      </c>
      <c r="CL2031" t="s">
        <v>0</v>
      </c>
    </row>
    <row r="2032" spans="1:90" x14ac:dyDescent="0.3">
      <c r="A2032" t="s">
        <v>322</v>
      </c>
      <c r="B2032" t="s">
        <v>321</v>
      </c>
      <c r="C2032" t="s">
        <v>10</v>
      </c>
      <c r="E2032" t="str">
        <f>"FES1162758577"</f>
        <v>FES1162758577</v>
      </c>
      <c r="F2032" s="2">
        <v>44047</v>
      </c>
      <c r="G2032">
        <v>202102</v>
      </c>
      <c r="H2032" t="s">
        <v>25</v>
      </c>
      <c r="I2032" t="s">
        <v>23</v>
      </c>
      <c r="J2032" t="s">
        <v>362</v>
      </c>
      <c r="K2032" t="s">
        <v>7</v>
      </c>
      <c r="L2032" t="s">
        <v>29</v>
      </c>
      <c r="M2032" t="s">
        <v>26</v>
      </c>
      <c r="N2032" t="s">
        <v>1040</v>
      </c>
      <c r="O2032" t="s">
        <v>21</v>
      </c>
      <c r="P2032" t="str">
        <f>"2170743808                    "</f>
        <v xml:space="preserve">2170743808                    </v>
      </c>
      <c r="Q2032">
        <v>0</v>
      </c>
      <c r="R2032">
        <v>0</v>
      </c>
      <c r="S2032">
        <v>0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0</v>
      </c>
      <c r="AB2032">
        <v>0</v>
      </c>
      <c r="AC2032">
        <v>0</v>
      </c>
      <c r="AD2032">
        <v>0</v>
      </c>
      <c r="AE2032" s="3">
        <v>0</v>
      </c>
      <c r="AF2032" s="3">
        <v>0</v>
      </c>
      <c r="AG2032" s="3">
        <v>0</v>
      </c>
      <c r="AH2032" s="3">
        <v>0</v>
      </c>
      <c r="AI2032" s="3">
        <v>0</v>
      </c>
      <c r="AJ2032" s="3">
        <v>0</v>
      </c>
      <c r="AK2032" s="3">
        <v>5.86</v>
      </c>
      <c r="AL2032" s="3">
        <v>0</v>
      </c>
      <c r="AM2032" s="3">
        <v>0</v>
      </c>
      <c r="AN2032" s="3">
        <v>0</v>
      </c>
      <c r="AO2032" s="3">
        <v>0</v>
      </c>
      <c r="AP2032" s="3">
        <v>0</v>
      </c>
      <c r="AQ2032" s="3">
        <v>0</v>
      </c>
      <c r="AR2032" s="3">
        <v>0</v>
      </c>
      <c r="AS2032" s="3">
        <v>0</v>
      </c>
      <c r="AT2032">
        <v>0</v>
      </c>
      <c r="AU2032">
        <v>0</v>
      </c>
      <c r="AV2032">
        <v>0</v>
      </c>
      <c r="AW2032">
        <v>0</v>
      </c>
      <c r="AX2032">
        <v>0</v>
      </c>
      <c r="AY2032">
        <v>0</v>
      </c>
      <c r="AZ2032">
        <v>0</v>
      </c>
      <c r="BA2032">
        <v>0</v>
      </c>
      <c r="BB2032">
        <v>0</v>
      </c>
      <c r="BC2032">
        <v>0</v>
      </c>
      <c r="BD2032">
        <v>0</v>
      </c>
      <c r="BE2032">
        <v>0</v>
      </c>
      <c r="BF2032">
        <v>0</v>
      </c>
      <c r="BG2032">
        <v>0</v>
      </c>
      <c r="BH2032">
        <v>1</v>
      </c>
      <c r="BI2032">
        <v>1</v>
      </c>
      <c r="BJ2032">
        <v>0.2</v>
      </c>
      <c r="BK2032">
        <v>1</v>
      </c>
      <c r="BL2032" s="4">
        <v>47.73</v>
      </c>
      <c r="BM2032" s="4">
        <v>7.16</v>
      </c>
      <c r="BN2032" s="4">
        <v>54.89</v>
      </c>
      <c r="BO2032" s="4">
        <v>54.89</v>
      </c>
      <c r="BQ2032" t="s">
        <v>318</v>
      </c>
      <c r="BR2032" t="s">
        <v>358</v>
      </c>
      <c r="BS2032" s="2">
        <v>44048</v>
      </c>
      <c r="BT2032" s="1">
        <v>0.33680555555555558</v>
      </c>
      <c r="BU2032" t="s">
        <v>1431</v>
      </c>
      <c r="BV2032" t="s">
        <v>16</v>
      </c>
      <c r="BY2032">
        <v>1200</v>
      </c>
      <c r="BZ2032" t="s">
        <v>1427</v>
      </c>
      <c r="CA2032" t="s">
        <v>200</v>
      </c>
      <c r="CC2032" t="s">
        <v>26</v>
      </c>
      <c r="CD2032">
        <v>6001</v>
      </c>
      <c r="CE2032" t="s">
        <v>64</v>
      </c>
      <c r="CF2032" s="2">
        <v>44048</v>
      </c>
      <c r="CI2032">
        <v>1</v>
      </c>
      <c r="CJ2032">
        <v>1</v>
      </c>
      <c r="CK2032">
        <v>21</v>
      </c>
      <c r="CL2032" t="s">
        <v>0</v>
      </c>
    </row>
    <row r="2033" spans="1:90" x14ac:dyDescent="0.3">
      <c r="A2033" t="s">
        <v>322</v>
      </c>
      <c r="B2033" t="s">
        <v>321</v>
      </c>
      <c r="C2033" t="s">
        <v>10</v>
      </c>
      <c r="E2033" t="str">
        <f>"FES1162758196"</f>
        <v>FES1162758196</v>
      </c>
      <c r="F2033" s="2">
        <v>44046</v>
      </c>
      <c r="G2033">
        <v>202102</v>
      </c>
      <c r="H2033" t="s">
        <v>25</v>
      </c>
      <c r="I2033" t="s">
        <v>23</v>
      </c>
      <c r="J2033" t="s">
        <v>362</v>
      </c>
      <c r="K2033" t="s">
        <v>7</v>
      </c>
      <c r="L2033" t="s">
        <v>29</v>
      </c>
      <c r="M2033" t="s">
        <v>26</v>
      </c>
      <c r="N2033" t="s">
        <v>1725</v>
      </c>
      <c r="O2033" t="s">
        <v>21</v>
      </c>
      <c r="P2033" t="str">
        <f>"2170747507                    "</f>
        <v xml:space="preserve">2170747507                    </v>
      </c>
      <c r="Q2033">
        <v>0</v>
      </c>
      <c r="R2033">
        <v>0</v>
      </c>
      <c r="S2033">
        <v>0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0</v>
      </c>
      <c r="Z2033">
        <v>0</v>
      </c>
      <c r="AA2033">
        <v>0</v>
      </c>
      <c r="AB2033">
        <v>0</v>
      </c>
      <c r="AC2033">
        <v>0</v>
      </c>
      <c r="AD2033">
        <v>0</v>
      </c>
      <c r="AE2033" s="3">
        <v>0</v>
      </c>
      <c r="AF2033" s="3">
        <v>0</v>
      </c>
      <c r="AG2033" s="3">
        <v>0</v>
      </c>
      <c r="AH2033" s="3">
        <v>0</v>
      </c>
      <c r="AI2033" s="3">
        <v>0</v>
      </c>
      <c r="AJ2033" s="3">
        <v>0</v>
      </c>
      <c r="AK2033" s="3">
        <v>7.33</v>
      </c>
      <c r="AL2033" s="3">
        <v>0</v>
      </c>
      <c r="AM2033" s="3">
        <v>0</v>
      </c>
      <c r="AN2033" s="3">
        <v>0</v>
      </c>
      <c r="AO2033" s="3">
        <v>0</v>
      </c>
      <c r="AP2033" s="3">
        <v>0</v>
      </c>
      <c r="AQ2033" s="3">
        <v>0</v>
      </c>
      <c r="AR2033" s="3">
        <v>0</v>
      </c>
      <c r="AS2033" s="3">
        <v>0</v>
      </c>
      <c r="AT2033">
        <v>0</v>
      </c>
      <c r="AU2033">
        <v>0</v>
      </c>
      <c r="AV2033">
        <v>0</v>
      </c>
      <c r="AW2033">
        <v>0</v>
      </c>
      <c r="AX2033">
        <v>0</v>
      </c>
      <c r="AY2033">
        <v>0</v>
      </c>
      <c r="AZ2033">
        <v>0</v>
      </c>
      <c r="BA2033">
        <v>0</v>
      </c>
      <c r="BB2033">
        <v>0</v>
      </c>
      <c r="BC2033">
        <v>0</v>
      </c>
      <c r="BD2033">
        <v>0</v>
      </c>
      <c r="BE2033">
        <v>0</v>
      </c>
      <c r="BF2033">
        <v>0</v>
      </c>
      <c r="BG2033">
        <v>0</v>
      </c>
      <c r="BH2033">
        <v>1</v>
      </c>
      <c r="BI2033">
        <v>1.2</v>
      </c>
      <c r="BJ2033">
        <v>2.2999999999999998</v>
      </c>
      <c r="BK2033">
        <v>2.5</v>
      </c>
      <c r="BL2033" s="4">
        <v>59.66</v>
      </c>
      <c r="BM2033" s="4">
        <v>8.9499999999999993</v>
      </c>
      <c r="BN2033" s="4">
        <v>68.61</v>
      </c>
      <c r="BO2033" s="4">
        <v>68.61</v>
      </c>
      <c r="BQ2033" t="s">
        <v>385</v>
      </c>
      <c r="BR2033" t="s">
        <v>358</v>
      </c>
      <c r="BS2033" s="2">
        <v>44047</v>
      </c>
      <c r="BT2033" s="1">
        <v>0.3298611111111111</v>
      </c>
      <c r="BU2033" t="s">
        <v>1724</v>
      </c>
      <c r="BV2033" t="s">
        <v>16</v>
      </c>
      <c r="BY2033">
        <v>11744.74</v>
      </c>
      <c r="BZ2033" t="s">
        <v>1427</v>
      </c>
      <c r="CA2033" t="s">
        <v>91</v>
      </c>
      <c r="CC2033" t="s">
        <v>26</v>
      </c>
      <c r="CD2033">
        <v>6001</v>
      </c>
      <c r="CE2033" t="s">
        <v>2</v>
      </c>
      <c r="CF2033" s="2">
        <v>44047</v>
      </c>
      <c r="CI2033">
        <v>1</v>
      </c>
      <c r="CJ2033">
        <v>1</v>
      </c>
      <c r="CK2033">
        <v>21</v>
      </c>
      <c r="CL2033" t="s">
        <v>0</v>
      </c>
    </row>
    <row r="2034" spans="1:90" x14ac:dyDescent="0.3">
      <c r="A2034" t="s">
        <v>322</v>
      </c>
      <c r="B2034" t="s">
        <v>321</v>
      </c>
      <c r="C2034" t="s">
        <v>10</v>
      </c>
      <c r="E2034" t="str">
        <f>"FES1162762212"</f>
        <v>FES1162762212</v>
      </c>
      <c r="F2034" s="2">
        <v>44070</v>
      </c>
      <c r="G2034">
        <v>202102</v>
      </c>
      <c r="H2034" t="s">
        <v>25</v>
      </c>
      <c r="I2034" t="s">
        <v>23</v>
      </c>
      <c r="J2034" t="s">
        <v>362</v>
      </c>
      <c r="K2034" t="s">
        <v>7</v>
      </c>
      <c r="L2034" t="s">
        <v>31</v>
      </c>
      <c r="M2034" t="s">
        <v>30</v>
      </c>
      <c r="N2034" t="s">
        <v>1458</v>
      </c>
      <c r="O2034" t="s">
        <v>21</v>
      </c>
      <c r="P2034" t="str">
        <f>"2170750891                    "</f>
        <v xml:space="preserve">2170750891                    </v>
      </c>
      <c r="Q2034">
        <v>0</v>
      </c>
      <c r="R2034">
        <v>0</v>
      </c>
      <c r="S2034">
        <v>0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0</v>
      </c>
      <c r="AB2034">
        <v>0</v>
      </c>
      <c r="AC2034">
        <v>0</v>
      </c>
      <c r="AD2034">
        <v>0</v>
      </c>
      <c r="AE2034" s="3">
        <v>0</v>
      </c>
      <c r="AF2034" s="3">
        <v>0</v>
      </c>
      <c r="AG2034" s="3">
        <v>0</v>
      </c>
      <c r="AH2034" s="3">
        <v>0</v>
      </c>
      <c r="AI2034" s="3">
        <v>0</v>
      </c>
      <c r="AJ2034" s="3">
        <v>0</v>
      </c>
      <c r="AK2034" s="3">
        <v>6.28</v>
      </c>
      <c r="AL2034" s="3">
        <v>0</v>
      </c>
      <c r="AM2034" s="3">
        <v>0</v>
      </c>
      <c r="AN2034" s="3">
        <v>0</v>
      </c>
      <c r="AO2034" s="3">
        <v>0</v>
      </c>
      <c r="AP2034" s="3">
        <v>0</v>
      </c>
      <c r="AQ2034" s="3">
        <v>0</v>
      </c>
      <c r="AR2034" s="3">
        <v>0</v>
      </c>
      <c r="AS2034" s="3">
        <v>0</v>
      </c>
      <c r="AT2034">
        <v>0</v>
      </c>
      <c r="AU2034">
        <v>0</v>
      </c>
      <c r="AV2034">
        <v>0</v>
      </c>
      <c r="AW2034">
        <v>0</v>
      </c>
      <c r="AX2034">
        <v>0</v>
      </c>
      <c r="AY2034">
        <v>0</v>
      </c>
      <c r="AZ2034">
        <v>0</v>
      </c>
      <c r="BA2034">
        <v>0</v>
      </c>
      <c r="BB2034">
        <v>0</v>
      </c>
      <c r="BC2034">
        <v>0</v>
      </c>
      <c r="BD2034">
        <v>0</v>
      </c>
      <c r="BE2034">
        <v>0</v>
      </c>
      <c r="BF2034">
        <v>0</v>
      </c>
      <c r="BG2034">
        <v>0</v>
      </c>
      <c r="BH2034">
        <v>1</v>
      </c>
      <c r="BI2034">
        <v>2</v>
      </c>
      <c r="BJ2034">
        <v>1.1000000000000001</v>
      </c>
      <c r="BK2034">
        <v>2</v>
      </c>
      <c r="BL2034" s="4">
        <v>48.15</v>
      </c>
      <c r="BM2034" s="4">
        <v>7.22</v>
      </c>
      <c r="BN2034" s="4">
        <v>55.37</v>
      </c>
      <c r="BO2034" s="4">
        <v>55.37</v>
      </c>
      <c r="BQ2034" t="s">
        <v>385</v>
      </c>
      <c r="BR2034" t="s">
        <v>358</v>
      </c>
      <c r="BS2034" s="2">
        <v>44071</v>
      </c>
      <c r="BT2034" s="1">
        <v>0.43333333333333335</v>
      </c>
      <c r="BU2034" t="s">
        <v>1723</v>
      </c>
      <c r="BV2034" t="s">
        <v>16</v>
      </c>
      <c r="BY2034">
        <v>5320</v>
      </c>
      <c r="CA2034" t="s">
        <v>159</v>
      </c>
      <c r="CC2034" t="s">
        <v>30</v>
      </c>
      <c r="CD2034">
        <v>5200</v>
      </c>
      <c r="CE2034" t="s">
        <v>2</v>
      </c>
      <c r="CF2034" s="2">
        <v>44071</v>
      </c>
      <c r="CI2034">
        <v>1</v>
      </c>
      <c r="CJ2034">
        <v>1</v>
      </c>
      <c r="CK2034">
        <v>21</v>
      </c>
      <c r="CL2034" t="s">
        <v>0</v>
      </c>
    </row>
    <row r="2035" spans="1:90" x14ac:dyDescent="0.3">
      <c r="A2035" t="s">
        <v>322</v>
      </c>
      <c r="B2035" t="s">
        <v>321</v>
      </c>
      <c r="C2035" t="s">
        <v>10</v>
      </c>
      <c r="E2035" t="str">
        <f>"FES1162758690"</f>
        <v>FES1162758690</v>
      </c>
      <c r="F2035" s="2">
        <v>44047</v>
      </c>
      <c r="G2035">
        <v>202102</v>
      </c>
      <c r="H2035" t="s">
        <v>25</v>
      </c>
      <c r="I2035" t="s">
        <v>23</v>
      </c>
      <c r="J2035" t="s">
        <v>362</v>
      </c>
      <c r="K2035" t="s">
        <v>7</v>
      </c>
      <c r="L2035" t="s">
        <v>31</v>
      </c>
      <c r="M2035" t="s">
        <v>30</v>
      </c>
      <c r="N2035" t="s">
        <v>950</v>
      </c>
      <c r="O2035" t="s">
        <v>21</v>
      </c>
      <c r="P2035" t="str">
        <f>"2170747810                    "</f>
        <v xml:space="preserve">2170747810                    </v>
      </c>
      <c r="Q2035">
        <v>0</v>
      </c>
      <c r="R2035">
        <v>0</v>
      </c>
      <c r="S2035">
        <v>0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0</v>
      </c>
      <c r="AA2035">
        <v>0</v>
      </c>
      <c r="AB2035">
        <v>0</v>
      </c>
      <c r="AC2035">
        <v>0</v>
      </c>
      <c r="AD2035">
        <v>0</v>
      </c>
      <c r="AE2035" s="3">
        <v>0</v>
      </c>
      <c r="AF2035" s="3">
        <v>0</v>
      </c>
      <c r="AG2035" s="3">
        <v>0</v>
      </c>
      <c r="AH2035" s="3">
        <v>0</v>
      </c>
      <c r="AI2035" s="3">
        <v>0</v>
      </c>
      <c r="AJ2035" s="3">
        <v>0</v>
      </c>
      <c r="AK2035" s="3">
        <v>24.9</v>
      </c>
      <c r="AL2035" s="3">
        <v>0</v>
      </c>
      <c r="AM2035" s="3">
        <v>0</v>
      </c>
      <c r="AN2035" s="3">
        <v>0</v>
      </c>
      <c r="AO2035" s="3">
        <v>0</v>
      </c>
      <c r="AP2035" s="3">
        <v>0</v>
      </c>
      <c r="AQ2035" s="3">
        <v>0</v>
      </c>
      <c r="AR2035" s="3">
        <v>0</v>
      </c>
      <c r="AS2035" s="3">
        <v>0</v>
      </c>
      <c r="AT2035">
        <v>0</v>
      </c>
      <c r="AU2035">
        <v>0</v>
      </c>
      <c r="AV2035">
        <v>0</v>
      </c>
      <c r="AW2035">
        <v>0</v>
      </c>
      <c r="AX2035">
        <v>0</v>
      </c>
      <c r="AY2035">
        <v>0</v>
      </c>
      <c r="AZ2035">
        <v>0</v>
      </c>
      <c r="BA2035">
        <v>0</v>
      </c>
      <c r="BB2035">
        <v>0</v>
      </c>
      <c r="BC2035">
        <v>0</v>
      </c>
      <c r="BD2035">
        <v>0</v>
      </c>
      <c r="BE2035">
        <v>0</v>
      </c>
      <c r="BF2035">
        <v>0</v>
      </c>
      <c r="BG2035">
        <v>0</v>
      </c>
      <c r="BH2035">
        <v>2</v>
      </c>
      <c r="BI2035">
        <v>8.4</v>
      </c>
      <c r="BJ2035">
        <v>7.1</v>
      </c>
      <c r="BK2035">
        <v>8.5</v>
      </c>
      <c r="BL2035" s="4">
        <v>202.75</v>
      </c>
      <c r="BM2035" s="4">
        <v>30.41</v>
      </c>
      <c r="BN2035" s="4">
        <v>233.16</v>
      </c>
      <c r="BO2035" s="4">
        <v>233.16</v>
      </c>
      <c r="BQ2035" t="s">
        <v>385</v>
      </c>
      <c r="BR2035" t="s">
        <v>358</v>
      </c>
      <c r="BS2035" s="2">
        <v>44048</v>
      </c>
      <c r="BT2035" s="1">
        <v>0.4284722222222222</v>
      </c>
      <c r="BU2035" t="s">
        <v>949</v>
      </c>
      <c r="BV2035" t="s">
        <v>16</v>
      </c>
      <c r="BY2035">
        <v>35740.339999999997</v>
      </c>
      <c r="BZ2035" t="s">
        <v>1427</v>
      </c>
      <c r="CA2035" t="s">
        <v>159</v>
      </c>
      <c r="CC2035" t="s">
        <v>30</v>
      </c>
      <c r="CD2035">
        <v>5201</v>
      </c>
      <c r="CE2035" t="s">
        <v>325</v>
      </c>
      <c r="CF2035" s="2">
        <v>44048</v>
      </c>
      <c r="CI2035">
        <v>1</v>
      </c>
      <c r="CJ2035">
        <v>1</v>
      </c>
      <c r="CK2035">
        <v>21</v>
      </c>
      <c r="CL2035" t="s">
        <v>0</v>
      </c>
    </row>
    <row r="2036" spans="1:90" x14ac:dyDescent="0.3">
      <c r="A2036" t="s">
        <v>322</v>
      </c>
      <c r="B2036" t="s">
        <v>321</v>
      </c>
      <c r="C2036" t="s">
        <v>10</v>
      </c>
      <c r="E2036" t="str">
        <f>"FES1162758610"</f>
        <v>FES1162758610</v>
      </c>
      <c r="F2036" s="2">
        <v>44047</v>
      </c>
      <c r="G2036">
        <v>202102</v>
      </c>
      <c r="H2036" t="s">
        <v>25</v>
      </c>
      <c r="I2036" t="s">
        <v>23</v>
      </c>
      <c r="J2036" t="s">
        <v>362</v>
      </c>
      <c r="K2036" t="s">
        <v>7</v>
      </c>
      <c r="L2036" t="s">
        <v>9</v>
      </c>
      <c r="M2036" t="s">
        <v>8</v>
      </c>
      <c r="N2036" t="s">
        <v>1722</v>
      </c>
      <c r="O2036" t="s">
        <v>21</v>
      </c>
      <c r="P2036" t="str">
        <f>"2170746151                    "</f>
        <v xml:space="preserve">2170746151                    </v>
      </c>
      <c r="Q2036">
        <v>0</v>
      </c>
      <c r="R2036">
        <v>0</v>
      </c>
      <c r="S2036">
        <v>0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0</v>
      </c>
      <c r="AB2036">
        <v>0</v>
      </c>
      <c r="AC2036">
        <v>0</v>
      </c>
      <c r="AD2036">
        <v>0</v>
      </c>
      <c r="AE2036" s="3">
        <v>0</v>
      </c>
      <c r="AF2036" s="3">
        <v>0</v>
      </c>
      <c r="AG2036" s="3">
        <v>0</v>
      </c>
      <c r="AH2036" s="3">
        <v>0</v>
      </c>
      <c r="AI2036" s="3">
        <v>0</v>
      </c>
      <c r="AJ2036" s="3">
        <v>0</v>
      </c>
      <c r="AK2036" s="3">
        <v>5.86</v>
      </c>
      <c r="AL2036" s="3">
        <v>0</v>
      </c>
      <c r="AM2036" s="3">
        <v>0</v>
      </c>
      <c r="AN2036" s="3">
        <v>0</v>
      </c>
      <c r="AO2036" s="3">
        <v>0</v>
      </c>
      <c r="AP2036" s="3">
        <v>0</v>
      </c>
      <c r="AQ2036" s="3">
        <v>0</v>
      </c>
      <c r="AR2036" s="3">
        <v>0</v>
      </c>
      <c r="AS2036" s="3">
        <v>0</v>
      </c>
      <c r="AT2036">
        <v>0</v>
      </c>
      <c r="AU2036">
        <v>0</v>
      </c>
      <c r="AV2036">
        <v>0</v>
      </c>
      <c r="AW2036">
        <v>0</v>
      </c>
      <c r="AX2036">
        <v>0</v>
      </c>
      <c r="AY2036">
        <v>0</v>
      </c>
      <c r="AZ2036">
        <v>0</v>
      </c>
      <c r="BA2036">
        <v>0</v>
      </c>
      <c r="BB2036">
        <v>0</v>
      </c>
      <c r="BC2036">
        <v>0</v>
      </c>
      <c r="BD2036">
        <v>0</v>
      </c>
      <c r="BE2036">
        <v>0</v>
      </c>
      <c r="BF2036">
        <v>0</v>
      </c>
      <c r="BG2036">
        <v>0</v>
      </c>
      <c r="BH2036">
        <v>1</v>
      </c>
      <c r="BI2036">
        <v>2</v>
      </c>
      <c r="BJ2036">
        <v>1.5</v>
      </c>
      <c r="BK2036">
        <v>2</v>
      </c>
      <c r="BL2036" s="4">
        <v>47.73</v>
      </c>
      <c r="BM2036" s="4">
        <v>7.16</v>
      </c>
      <c r="BN2036" s="4">
        <v>54.89</v>
      </c>
      <c r="BO2036" s="4">
        <v>54.89</v>
      </c>
      <c r="BQ2036" t="s">
        <v>318</v>
      </c>
      <c r="BR2036" t="s">
        <v>358</v>
      </c>
      <c r="BS2036" s="2">
        <v>44048</v>
      </c>
      <c r="BT2036" s="1">
        <v>0.37847222222222227</v>
      </c>
      <c r="BU2036" t="s">
        <v>1721</v>
      </c>
      <c r="BV2036" t="s">
        <v>16</v>
      </c>
      <c r="BY2036">
        <v>7317.77</v>
      </c>
      <c r="BZ2036" t="s">
        <v>1427</v>
      </c>
      <c r="CC2036" t="s">
        <v>8</v>
      </c>
      <c r="CD2036">
        <v>7580</v>
      </c>
      <c r="CE2036" t="s">
        <v>2</v>
      </c>
      <c r="CF2036" s="2">
        <v>44049</v>
      </c>
      <c r="CI2036">
        <v>1</v>
      </c>
      <c r="CJ2036">
        <v>1</v>
      </c>
      <c r="CK2036">
        <v>21</v>
      </c>
      <c r="CL2036" t="s">
        <v>0</v>
      </c>
    </row>
    <row r="2037" spans="1:90" x14ac:dyDescent="0.3">
      <c r="A2037" t="s">
        <v>322</v>
      </c>
      <c r="B2037" t="s">
        <v>321</v>
      </c>
      <c r="C2037" t="s">
        <v>10</v>
      </c>
      <c r="E2037" t="str">
        <f>"FES1162758278"</f>
        <v>FES1162758278</v>
      </c>
      <c r="F2037" s="2">
        <v>44046</v>
      </c>
      <c r="G2037">
        <v>202102</v>
      </c>
      <c r="H2037" t="s">
        <v>25</v>
      </c>
      <c r="I2037" t="s">
        <v>23</v>
      </c>
      <c r="J2037" t="s">
        <v>362</v>
      </c>
      <c r="K2037" t="s">
        <v>7</v>
      </c>
      <c r="L2037" t="s">
        <v>29</v>
      </c>
      <c r="M2037" t="s">
        <v>26</v>
      </c>
      <c r="N2037" t="s">
        <v>529</v>
      </c>
      <c r="O2037" t="s">
        <v>21</v>
      </c>
      <c r="P2037" t="str">
        <f>"2170746004                    "</f>
        <v xml:space="preserve">2170746004                    </v>
      </c>
      <c r="Q2037">
        <v>0</v>
      </c>
      <c r="R2037">
        <v>0</v>
      </c>
      <c r="S2037">
        <v>0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0</v>
      </c>
      <c r="Z2037">
        <v>0</v>
      </c>
      <c r="AA2037">
        <v>0</v>
      </c>
      <c r="AB2037">
        <v>0</v>
      </c>
      <c r="AC2037">
        <v>0</v>
      </c>
      <c r="AD2037">
        <v>0</v>
      </c>
      <c r="AE2037" s="3">
        <v>0</v>
      </c>
      <c r="AF2037" s="3">
        <v>0</v>
      </c>
      <c r="AG2037" s="3">
        <v>0</v>
      </c>
      <c r="AH2037" s="3">
        <v>0</v>
      </c>
      <c r="AI2037" s="3">
        <v>0</v>
      </c>
      <c r="AJ2037" s="3">
        <v>0</v>
      </c>
      <c r="AK2037" s="3">
        <v>5.86</v>
      </c>
      <c r="AL2037" s="3">
        <v>0</v>
      </c>
      <c r="AM2037" s="3">
        <v>0</v>
      </c>
      <c r="AN2037" s="3">
        <v>0</v>
      </c>
      <c r="AO2037" s="3">
        <v>0</v>
      </c>
      <c r="AP2037" s="3">
        <v>0</v>
      </c>
      <c r="AQ2037" s="3">
        <v>0</v>
      </c>
      <c r="AR2037" s="3">
        <v>0</v>
      </c>
      <c r="AS2037" s="3">
        <v>0</v>
      </c>
      <c r="AT2037">
        <v>0</v>
      </c>
      <c r="AU2037">
        <v>0</v>
      </c>
      <c r="AV2037">
        <v>0</v>
      </c>
      <c r="AW2037">
        <v>0</v>
      </c>
      <c r="AX2037">
        <v>0</v>
      </c>
      <c r="AY2037">
        <v>0</v>
      </c>
      <c r="AZ2037">
        <v>0</v>
      </c>
      <c r="BA2037">
        <v>0</v>
      </c>
      <c r="BB2037">
        <v>0</v>
      </c>
      <c r="BC2037">
        <v>0</v>
      </c>
      <c r="BD2037">
        <v>0</v>
      </c>
      <c r="BE2037">
        <v>0</v>
      </c>
      <c r="BF2037">
        <v>0</v>
      </c>
      <c r="BG2037">
        <v>0</v>
      </c>
      <c r="BH2037">
        <v>1</v>
      </c>
      <c r="BI2037">
        <v>1</v>
      </c>
      <c r="BJ2037">
        <v>1</v>
      </c>
      <c r="BK2037">
        <v>1</v>
      </c>
      <c r="BL2037" s="4">
        <v>47.73</v>
      </c>
      <c r="BM2037" s="4">
        <v>7.16</v>
      </c>
      <c r="BN2037" s="4">
        <v>54.89</v>
      </c>
      <c r="BO2037" s="4">
        <v>54.89</v>
      </c>
      <c r="BQ2037" t="s">
        <v>385</v>
      </c>
      <c r="BR2037" t="s">
        <v>358</v>
      </c>
      <c r="BS2037" s="2">
        <v>44047</v>
      </c>
      <c r="BT2037" s="1">
        <v>0.31875000000000003</v>
      </c>
      <c r="BU2037" t="s">
        <v>859</v>
      </c>
      <c r="BV2037" t="s">
        <v>16</v>
      </c>
      <c r="BY2037">
        <v>5084.6400000000003</v>
      </c>
      <c r="BZ2037" t="s">
        <v>1427</v>
      </c>
      <c r="CA2037" t="s">
        <v>78</v>
      </c>
      <c r="CC2037" t="s">
        <v>26</v>
      </c>
      <c r="CD2037">
        <v>6001</v>
      </c>
      <c r="CE2037" t="s">
        <v>2</v>
      </c>
      <c r="CF2037" s="2">
        <v>44047</v>
      </c>
      <c r="CI2037">
        <v>1</v>
      </c>
      <c r="CJ2037">
        <v>1</v>
      </c>
      <c r="CK2037">
        <v>21</v>
      </c>
      <c r="CL2037" t="s">
        <v>0</v>
      </c>
    </row>
    <row r="2038" spans="1:90" x14ac:dyDescent="0.3">
      <c r="A2038" t="s">
        <v>322</v>
      </c>
      <c r="B2038" t="s">
        <v>321</v>
      </c>
      <c r="C2038" t="s">
        <v>10</v>
      </c>
      <c r="E2038" t="str">
        <f>"FES1162762209"</f>
        <v>FES1162762209</v>
      </c>
      <c r="F2038" s="2">
        <v>44070</v>
      </c>
      <c r="G2038">
        <v>202102</v>
      </c>
      <c r="H2038" t="s">
        <v>25</v>
      </c>
      <c r="I2038" t="s">
        <v>23</v>
      </c>
      <c r="J2038" t="s">
        <v>362</v>
      </c>
      <c r="K2038" t="s">
        <v>7</v>
      </c>
      <c r="L2038" t="s">
        <v>55</v>
      </c>
      <c r="M2038" t="s">
        <v>55</v>
      </c>
      <c r="N2038" t="s">
        <v>914</v>
      </c>
      <c r="O2038" t="s">
        <v>21</v>
      </c>
      <c r="P2038" t="str">
        <f>"2170750887                    "</f>
        <v xml:space="preserve">2170750887                    </v>
      </c>
      <c r="Q2038">
        <v>0</v>
      </c>
      <c r="R2038">
        <v>0</v>
      </c>
      <c r="S2038">
        <v>0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0</v>
      </c>
      <c r="AA2038">
        <v>0</v>
      </c>
      <c r="AB2038">
        <v>0</v>
      </c>
      <c r="AC2038">
        <v>0</v>
      </c>
      <c r="AD2038">
        <v>0</v>
      </c>
      <c r="AE2038" s="3">
        <v>0</v>
      </c>
      <c r="AF2038" s="3">
        <v>0</v>
      </c>
      <c r="AG2038" s="3">
        <v>0</v>
      </c>
      <c r="AH2038" s="3">
        <v>0</v>
      </c>
      <c r="AI2038" s="3">
        <v>0</v>
      </c>
      <c r="AJ2038" s="3">
        <v>0</v>
      </c>
      <c r="AK2038" s="3">
        <v>17.66</v>
      </c>
      <c r="AL2038" s="3">
        <v>0</v>
      </c>
      <c r="AM2038" s="3">
        <v>0</v>
      </c>
      <c r="AN2038" s="3">
        <v>0</v>
      </c>
      <c r="AO2038" s="3">
        <v>0</v>
      </c>
      <c r="AP2038" s="3">
        <v>0</v>
      </c>
      <c r="AQ2038" s="3">
        <v>0</v>
      </c>
      <c r="AR2038" s="3">
        <v>0</v>
      </c>
      <c r="AS2038" s="3">
        <v>0</v>
      </c>
      <c r="AT2038">
        <v>0</v>
      </c>
      <c r="AU2038">
        <v>0</v>
      </c>
      <c r="AV2038">
        <v>0</v>
      </c>
      <c r="AW2038">
        <v>0</v>
      </c>
      <c r="AX2038">
        <v>0</v>
      </c>
      <c r="AY2038">
        <v>0</v>
      </c>
      <c r="AZ2038">
        <v>0</v>
      </c>
      <c r="BA2038">
        <v>0</v>
      </c>
      <c r="BB2038">
        <v>0</v>
      </c>
      <c r="BC2038">
        <v>0</v>
      </c>
      <c r="BD2038">
        <v>0</v>
      </c>
      <c r="BE2038">
        <v>0</v>
      </c>
      <c r="BF2038">
        <v>0</v>
      </c>
      <c r="BG2038">
        <v>0</v>
      </c>
      <c r="BH2038">
        <v>1</v>
      </c>
      <c r="BI2038">
        <v>2.4</v>
      </c>
      <c r="BJ2038">
        <v>2.8</v>
      </c>
      <c r="BK2038">
        <v>3</v>
      </c>
      <c r="BL2038" s="4">
        <v>135.41999999999999</v>
      </c>
      <c r="BM2038" s="4">
        <v>20.309999999999999</v>
      </c>
      <c r="BN2038" s="4">
        <v>155.72999999999999</v>
      </c>
      <c r="BO2038" s="4">
        <v>155.72999999999999</v>
      </c>
      <c r="BQ2038" t="s">
        <v>318</v>
      </c>
      <c r="BR2038" t="s">
        <v>358</v>
      </c>
      <c r="BS2038" s="2">
        <v>44071</v>
      </c>
      <c r="BT2038" s="1">
        <v>0.48888888888888887</v>
      </c>
      <c r="BU2038" t="s">
        <v>913</v>
      </c>
      <c r="BV2038" t="s">
        <v>16</v>
      </c>
      <c r="BY2038">
        <v>13809.5</v>
      </c>
      <c r="CA2038" t="s">
        <v>137</v>
      </c>
      <c r="CC2038" t="s">
        <v>55</v>
      </c>
      <c r="CD2038">
        <v>7646</v>
      </c>
      <c r="CE2038" t="s">
        <v>2</v>
      </c>
      <c r="CF2038" s="2">
        <v>44074</v>
      </c>
      <c r="CI2038">
        <v>1</v>
      </c>
      <c r="CJ2038">
        <v>1</v>
      </c>
      <c r="CK2038">
        <v>23</v>
      </c>
      <c r="CL2038" t="s">
        <v>0</v>
      </c>
    </row>
    <row r="2039" spans="1:90" x14ac:dyDescent="0.3">
      <c r="A2039" t="s">
        <v>322</v>
      </c>
      <c r="B2039" t="s">
        <v>321</v>
      </c>
      <c r="C2039" t="s">
        <v>10</v>
      </c>
      <c r="E2039" t="str">
        <f>"FES1162760141"</f>
        <v>FES1162760141</v>
      </c>
      <c r="F2039" s="2">
        <v>44056</v>
      </c>
      <c r="G2039">
        <v>202102</v>
      </c>
      <c r="H2039" t="s">
        <v>25</v>
      </c>
      <c r="I2039" t="s">
        <v>23</v>
      </c>
      <c r="J2039" t="s">
        <v>320</v>
      </c>
      <c r="K2039" t="s">
        <v>7</v>
      </c>
      <c r="L2039" t="s">
        <v>215</v>
      </c>
      <c r="M2039" t="s">
        <v>212</v>
      </c>
      <c r="N2039" t="s">
        <v>324</v>
      </c>
      <c r="O2039" t="s">
        <v>18</v>
      </c>
      <c r="P2039" t="str">
        <f>"2170747952                    "</f>
        <v xml:space="preserve">2170747952                    </v>
      </c>
      <c r="Q2039">
        <v>0</v>
      </c>
      <c r="R2039">
        <v>0</v>
      </c>
      <c r="S2039">
        <v>0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0</v>
      </c>
      <c r="AB2039">
        <v>0</v>
      </c>
      <c r="AC2039">
        <v>0</v>
      </c>
      <c r="AD2039">
        <v>0</v>
      </c>
      <c r="AE2039" s="3">
        <v>0</v>
      </c>
      <c r="AF2039" s="3">
        <v>0</v>
      </c>
      <c r="AG2039" s="3">
        <v>0</v>
      </c>
      <c r="AH2039" s="3">
        <v>0</v>
      </c>
      <c r="AI2039" s="3">
        <v>0</v>
      </c>
      <c r="AJ2039" s="3">
        <v>0</v>
      </c>
      <c r="AK2039" s="3">
        <v>8.83</v>
      </c>
      <c r="AL2039" s="3">
        <v>0</v>
      </c>
      <c r="AM2039" s="3">
        <v>0</v>
      </c>
      <c r="AN2039" s="3">
        <v>0</v>
      </c>
      <c r="AO2039" s="3">
        <v>0</v>
      </c>
      <c r="AP2039" s="3">
        <v>0</v>
      </c>
      <c r="AQ2039" s="3">
        <v>0</v>
      </c>
      <c r="AR2039" s="3">
        <v>0</v>
      </c>
      <c r="AS2039" s="3">
        <v>0</v>
      </c>
      <c r="AT2039">
        <v>0</v>
      </c>
      <c r="AU2039">
        <v>0</v>
      </c>
      <c r="AV2039">
        <v>0</v>
      </c>
      <c r="AW2039">
        <v>0</v>
      </c>
      <c r="AX2039">
        <v>0</v>
      </c>
      <c r="AY2039">
        <v>0</v>
      </c>
      <c r="AZ2039">
        <v>0</v>
      </c>
      <c r="BA2039">
        <v>0</v>
      </c>
      <c r="BB2039">
        <v>0</v>
      </c>
      <c r="BC2039">
        <v>0</v>
      </c>
      <c r="BD2039">
        <v>0</v>
      </c>
      <c r="BE2039">
        <v>0</v>
      </c>
      <c r="BF2039">
        <v>0</v>
      </c>
      <c r="BG2039">
        <v>0</v>
      </c>
      <c r="BH2039">
        <v>1</v>
      </c>
      <c r="BI2039">
        <v>3.5</v>
      </c>
      <c r="BJ2039">
        <v>1.7</v>
      </c>
      <c r="BK2039">
        <v>4</v>
      </c>
      <c r="BL2039" s="4">
        <v>67.709999999999994</v>
      </c>
      <c r="BM2039" s="4">
        <v>10.16</v>
      </c>
      <c r="BN2039" s="4">
        <v>77.87</v>
      </c>
      <c r="BO2039" s="4">
        <v>77.87</v>
      </c>
      <c r="BQ2039" t="s">
        <v>318</v>
      </c>
      <c r="BR2039" t="s">
        <v>317</v>
      </c>
      <c r="BS2039" s="2">
        <v>44057</v>
      </c>
      <c r="BT2039" s="1">
        <v>0.3923611111111111</v>
      </c>
      <c r="BU2039" t="s">
        <v>1426</v>
      </c>
      <c r="BV2039" t="s">
        <v>16</v>
      </c>
      <c r="BY2039">
        <v>8287.25</v>
      </c>
      <c r="BZ2039" t="s">
        <v>1427</v>
      </c>
      <c r="CA2039" t="s">
        <v>280</v>
      </c>
      <c r="CC2039" t="s">
        <v>212</v>
      </c>
      <c r="CD2039">
        <v>250</v>
      </c>
      <c r="CE2039" t="s">
        <v>2</v>
      </c>
      <c r="CF2039" s="2">
        <v>44058</v>
      </c>
      <c r="CI2039">
        <v>1</v>
      </c>
      <c r="CJ2039">
        <v>1</v>
      </c>
      <c r="CK2039">
        <v>34</v>
      </c>
      <c r="CL2039" t="s">
        <v>0</v>
      </c>
    </row>
    <row r="2040" spans="1:90" x14ac:dyDescent="0.3">
      <c r="A2040" t="s">
        <v>322</v>
      </c>
      <c r="B2040" t="s">
        <v>321</v>
      </c>
      <c r="C2040" t="s">
        <v>10</v>
      </c>
      <c r="E2040" t="str">
        <f>"FES1162759238"</f>
        <v>FES1162759238</v>
      </c>
      <c r="F2040" s="2">
        <v>44049</v>
      </c>
      <c r="G2040">
        <v>202102</v>
      </c>
      <c r="H2040" t="s">
        <v>25</v>
      </c>
      <c r="I2040" t="s">
        <v>23</v>
      </c>
      <c r="J2040" t="s">
        <v>362</v>
      </c>
      <c r="K2040" t="s">
        <v>7</v>
      </c>
      <c r="L2040" t="s">
        <v>955</v>
      </c>
      <c r="M2040" t="s">
        <v>952</v>
      </c>
      <c r="N2040" t="s">
        <v>1720</v>
      </c>
      <c r="O2040" t="s">
        <v>21</v>
      </c>
      <c r="P2040" t="str">
        <f>"2170748238                    "</f>
        <v xml:space="preserve">2170748238                    </v>
      </c>
      <c r="Q2040">
        <v>0</v>
      </c>
      <c r="R2040">
        <v>0</v>
      </c>
      <c r="S2040">
        <v>0</v>
      </c>
      <c r="T2040">
        <v>0</v>
      </c>
      <c r="U2040">
        <v>0</v>
      </c>
      <c r="V2040">
        <v>0</v>
      </c>
      <c r="W2040">
        <v>0</v>
      </c>
      <c r="X2040">
        <v>0</v>
      </c>
      <c r="Y2040">
        <v>0</v>
      </c>
      <c r="Z2040">
        <v>0</v>
      </c>
      <c r="AA2040">
        <v>0</v>
      </c>
      <c r="AB2040">
        <v>0</v>
      </c>
      <c r="AC2040">
        <v>0</v>
      </c>
      <c r="AD2040">
        <v>0</v>
      </c>
      <c r="AE2040" s="3">
        <v>0</v>
      </c>
      <c r="AF2040" s="3">
        <v>0</v>
      </c>
      <c r="AG2040" s="3">
        <v>0</v>
      </c>
      <c r="AH2040" s="3">
        <v>0</v>
      </c>
      <c r="AI2040" s="3">
        <v>0</v>
      </c>
      <c r="AJ2040" s="3">
        <v>0</v>
      </c>
      <c r="AK2040" s="3">
        <v>21.97</v>
      </c>
      <c r="AL2040" s="3">
        <v>0</v>
      </c>
      <c r="AM2040" s="3">
        <v>0</v>
      </c>
      <c r="AN2040" s="3">
        <v>0</v>
      </c>
      <c r="AO2040" s="3">
        <v>0</v>
      </c>
      <c r="AP2040" s="3">
        <v>0</v>
      </c>
      <c r="AQ2040" s="3">
        <v>0</v>
      </c>
      <c r="AR2040" s="3">
        <v>0</v>
      </c>
      <c r="AS2040" s="3">
        <v>0</v>
      </c>
      <c r="AT2040">
        <v>0</v>
      </c>
      <c r="AU2040">
        <v>0</v>
      </c>
      <c r="AV2040">
        <v>0</v>
      </c>
      <c r="AW2040">
        <v>0</v>
      </c>
      <c r="AX2040">
        <v>0</v>
      </c>
      <c r="AY2040">
        <v>0</v>
      </c>
      <c r="AZ2040">
        <v>0</v>
      </c>
      <c r="BA2040">
        <v>0</v>
      </c>
      <c r="BB2040">
        <v>0</v>
      </c>
      <c r="BC2040">
        <v>0</v>
      </c>
      <c r="BD2040">
        <v>0</v>
      </c>
      <c r="BE2040">
        <v>0</v>
      </c>
      <c r="BF2040">
        <v>0</v>
      </c>
      <c r="BG2040">
        <v>0</v>
      </c>
      <c r="BH2040">
        <v>1</v>
      </c>
      <c r="BI2040">
        <v>3</v>
      </c>
      <c r="BJ2040">
        <v>6.7</v>
      </c>
      <c r="BK2040">
        <v>7</v>
      </c>
      <c r="BL2040" s="4">
        <v>168.44</v>
      </c>
      <c r="BM2040" s="4">
        <v>25.27</v>
      </c>
      <c r="BN2040" s="4">
        <v>193.71</v>
      </c>
      <c r="BO2040" s="4">
        <v>193.71</v>
      </c>
      <c r="BQ2040" t="s">
        <v>385</v>
      </c>
      <c r="BR2040" t="s">
        <v>358</v>
      </c>
      <c r="BS2040" s="2">
        <v>44050</v>
      </c>
      <c r="BT2040" s="1">
        <v>0.50416666666666665</v>
      </c>
      <c r="BU2040" t="s">
        <v>1719</v>
      </c>
      <c r="BV2040" t="s">
        <v>0</v>
      </c>
      <c r="BW2040" t="s">
        <v>34</v>
      </c>
      <c r="BX2040" t="s">
        <v>95</v>
      </c>
      <c r="BY2040">
        <v>33583.68</v>
      </c>
      <c r="BZ2040" t="s">
        <v>1427</v>
      </c>
      <c r="CA2040" t="s">
        <v>285</v>
      </c>
      <c r="CC2040" t="s">
        <v>952</v>
      </c>
      <c r="CD2040">
        <v>4113</v>
      </c>
      <c r="CE2040" t="s">
        <v>2</v>
      </c>
      <c r="CF2040" s="2">
        <v>44050</v>
      </c>
      <c r="CI2040">
        <v>1</v>
      </c>
      <c r="CJ2040">
        <v>1</v>
      </c>
      <c r="CK2040">
        <v>21</v>
      </c>
      <c r="CL2040" t="s">
        <v>0</v>
      </c>
    </row>
    <row r="2041" spans="1:90" x14ac:dyDescent="0.3">
      <c r="A2041" t="s">
        <v>322</v>
      </c>
      <c r="B2041" t="s">
        <v>321</v>
      </c>
      <c r="C2041" t="s">
        <v>10</v>
      </c>
      <c r="E2041" t="str">
        <f>"FES1162758563"</f>
        <v>FES1162758563</v>
      </c>
      <c r="F2041" s="2">
        <v>44046</v>
      </c>
      <c r="G2041">
        <v>202102</v>
      </c>
      <c r="H2041" t="s">
        <v>25</v>
      </c>
      <c r="I2041" t="s">
        <v>23</v>
      </c>
      <c r="J2041" t="s">
        <v>362</v>
      </c>
      <c r="K2041" t="s">
        <v>7</v>
      </c>
      <c r="L2041" t="s">
        <v>29</v>
      </c>
      <c r="M2041" t="s">
        <v>26</v>
      </c>
      <c r="N2041" t="s">
        <v>1010</v>
      </c>
      <c r="O2041" t="s">
        <v>21</v>
      </c>
      <c r="P2041" t="str">
        <f>"2170747804                    "</f>
        <v xml:space="preserve">2170747804                    </v>
      </c>
      <c r="Q2041">
        <v>0</v>
      </c>
      <c r="R2041">
        <v>0</v>
      </c>
      <c r="S2041">
        <v>0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v>0</v>
      </c>
      <c r="AB2041">
        <v>0</v>
      </c>
      <c r="AC2041">
        <v>0</v>
      </c>
      <c r="AD2041">
        <v>0</v>
      </c>
      <c r="AE2041" s="3">
        <v>0</v>
      </c>
      <c r="AF2041" s="3">
        <v>0</v>
      </c>
      <c r="AG2041" s="3">
        <v>0</v>
      </c>
      <c r="AH2041" s="3">
        <v>0</v>
      </c>
      <c r="AI2041" s="3">
        <v>0</v>
      </c>
      <c r="AJ2041" s="3">
        <v>0</v>
      </c>
      <c r="AK2041" s="3">
        <v>5.86</v>
      </c>
      <c r="AL2041" s="3">
        <v>0</v>
      </c>
      <c r="AM2041" s="3">
        <v>0</v>
      </c>
      <c r="AN2041" s="3">
        <v>0</v>
      </c>
      <c r="AO2041" s="3">
        <v>0</v>
      </c>
      <c r="AP2041" s="3">
        <v>0</v>
      </c>
      <c r="AQ2041" s="3">
        <v>0</v>
      </c>
      <c r="AR2041" s="3">
        <v>0</v>
      </c>
      <c r="AS2041" s="3">
        <v>0</v>
      </c>
      <c r="AT2041">
        <v>0</v>
      </c>
      <c r="AU2041">
        <v>0</v>
      </c>
      <c r="AV2041">
        <v>0</v>
      </c>
      <c r="AW2041">
        <v>0</v>
      </c>
      <c r="AX2041">
        <v>0</v>
      </c>
      <c r="AY2041">
        <v>0</v>
      </c>
      <c r="AZ2041">
        <v>0</v>
      </c>
      <c r="BA2041">
        <v>0</v>
      </c>
      <c r="BB2041">
        <v>0</v>
      </c>
      <c r="BC2041">
        <v>0</v>
      </c>
      <c r="BD2041">
        <v>0</v>
      </c>
      <c r="BE2041">
        <v>0</v>
      </c>
      <c r="BF2041">
        <v>0</v>
      </c>
      <c r="BG2041">
        <v>0</v>
      </c>
      <c r="BH2041">
        <v>1</v>
      </c>
      <c r="BI2041">
        <v>1</v>
      </c>
      <c r="BJ2041">
        <v>0.2</v>
      </c>
      <c r="BK2041">
        <v>1</v>
      </c>
      <c r="BL2041" s="4">
        <v>47.73</v>
      </c>
      <c r="BM2041" s="4">
        <v>7.16</v>
      </c>
      <c r="BN2041" s="4">
        <v>54.89</v>
      </c>
      <c r="BO2041" s="4">
        <v>54.89</v>
      </c>
      <c r="BQ2041" t="s">
        <v>318</v>
      </c>
      <c r="BR2041" t="s">
        <v>358</v>
      </c>
      <c r="BS2041" s="2">
        <v>44047</v>
      </c>
      <c r="BT2041" s="1">
        <v>0.39652777777777781</v>
      </c>
      <c r="BU2041" t="s">
        <v>1718</v>
      </c>
      <c r="BV2041" t="s">
        <v>16</v>
      </c>
      <c r="BY2041">
        <v>1200</v>
      </c>
      <c r="BZ2041" t="s">
        <v>1427</v>
      </c>
      <c r="CA2041" t="s">
        <v>257</v>
      </c>
      <c r="CC2041" t="s">
        <v>26</v>
      </c>
      <c r="CD2041">
        <v>6001</v>
      </c>
      <c r="CE2041" t="s">
        <v>64</v>
      </c>
      <c r="CF2041" s="2">
        <v>44047</v>
      </c>
      <c r="CI2041">
        <v>1</v>
      </c>
      <c r="CJ2041">
        <v>1</v>
      </c>
      <c r="CK2041">
        <v>21</v>
      </c>
      <c r="CL2041" t="s">
        <v>0</v>
      </c>
    </row>
    <row r="2042" spans="1:90" x14ac:dyDescent="0.3">
      <c r="A2042" t="s">
        <v>322</v>
      </c>
      <c r="B2042" t="s">
        <v>321</v>
      </c>
      <c r="C2042" t="s">
        <v>10</v>
      </c>
      <c r="E2042" t="str">
        <f>"FES1162759252"</f>
        <v>FES1162759252</v>
      </c>
      <c r="F2042" s="2">
        <v>44049</v>
      </c>
      <c r="G2042">
        <v>202102</v>
      </c>
      <c r="H2042" t="s">
        <v>25</v>
      </c>
      <c r="I2042" t="s">
        <v>23</v>
      </c>
      <c r="J2042" t="s">
        <v>362</v>
      </c>
      <c r="K2042" t="s">
        <v>7</v>
      </c>
      <c r="L2042" t="s">
        <v>157</v>
      </c>
      <c r="M2042" t="s">
        <v>156</v>
      </c>
      <c r="N2042" t="s">
        <v>1717</v>
      </c>
      <c r="O2042" t="s">
        <v>21</v>
      </c>
      <c r="P2042" t="str">
        <f>"2170748253                    "</f>
        <v xml:space="preserve">2170748253                    </v>
      </c>
      <c r="Q2042">
        <v>0</v>
      </c>
      <c r="R2042">
        <v>0</v>
      </c>
      <c r="S2042">
        <v>0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0</v>
      </c>
      <c r="Z2042">
        <v>0</v>
      </c>
      <c r="AA2042">
        <v>0</v>
      </c>
      <c r="AB2042">
        <v>0</v>
      </c>
      <c r="AC2042">
        <v>0</v>
      </c>
      <c r="AD2042">
        <v>0</v>
      </c>
      <c r="AE2042" s="3">
        <v>0</v>
      </c>
      <c r="AF2042" s="3">
        <v>0</v>
      </c>
      <c r="AG2042" s="3">
        <v>0</v>
      </c>
      <c r="AH2042" s="3">
        <v>0</v>
      </c>
      <c r="AI2042" s="3">
        <v>0</v>
      </c>
      <c r="AJ2042" s="3">
        <v>0</v>
      </c>
      <c r="AK2042" s="3">
        <v>12.17</v>
      </c>
      <c r="AL2042" s="3">
        <v>0</v>
      </c>
      <c r="AM2042" s="3">
        <v>0</v>
      </c>
      <c r="AN2042" s="3">
        <v>0</v>
      </c>
      <c r="AO2042" s="3">
        <v>0</v>
      </c>
      <c r="AP2042" s="3">
        <v>0</v>
      </c>
      <c r="AQ2042" s="3">
        <v>0</v>
      </c>
      <c r="AR2042" s="3">
        <v>0</v>
      </c>
      <c r="AS2042" s="3">
        <v>0</v>
      </c>
      <c r="AT2042">
        <v>0</v>
      </c>
      <c r="AU2042">
        <v>0</v>
      </c>
      <c r="AV2042">
        <v>0</v>
      </c>
      <c r="AW2042">
        <v>0</v>
      </c>
      <c r="AX2042">
        <v>0</v>
      </c>
      <c r="AY2042">
        <v>0</v>
      </c>
      <c r="AZ2042">
        <v>0</v>
      </c>
      <c r="BA2042">
        <v>0</v>
      </c>
      <c r="BB2042">
        <v>0</v>
      </c>
      <c r="BC2042">
        <v>0</v>
      </c>
      <c r="BD2042">
        <v>0</v>
      </c>
      <c r="BE2042">
        <v>0</v>
      </c>
      <c r="BF2042">
        <v>0</v>
      </c>
      <c r="BG2042">
        <v>0</v>
      </c>
      <c r="BH2042">
        <v>1</v>
      </c>
      <c r="BI2042">
        <v>2</v>
      </c>
      <c r="BJ2042">
        <v>2</v>
      </c>
      <c r="BK2042">
        <v>2</v>
      </c>
      <c r="BL2042" s="4">
        <v>93.29</v>
      </c>
      <c r="BM2042" s="4">
        <v>13.99</v>
      </c>
      <c r="BN2042" s="4">
        <v>107.28</v>
      </c>
      <c r="BO2042" s="4">
        <v>107.28</v>
      </c>
      <c r="BQ2042" t="s">
        <v>318</v>
      </c>
      <c r="BR2042" t="s">
        <v>358</v>
      </c>
      <c r="BS2042" s="2">
        <v>44050</v>
      </c>
      <c r="BT2042" s="1">
        <v>0.44513888888888892</v>
      </c>
      <c r="BU2042" t="s">
        <v>1716</v>
      </c>
      <c r="BV2042" t="s">
        <v>16</v>
      </c>
      <c r="BY2042">
        <v>9853.35</v>
      </c>
      <c r="CA2042" t="s">
        <v>1715</v>
      </c>
      <c r="CC2042" t="s">
        <v>156</v>
      </c>
      <c r="CD2042">
        <v>4252</v>
      </c>
      <c r="CE2042" t="s">
        <v>2</v>
      </c>
      <c r="CF2042" s="2">
        <v>44054</v>
      </c>
      <c r="CI2042">
        <v>2</v>
      </c>
      <c r="CJ2042">
        <v>1</v>
      </c>
      <c r="CK2042">
        <v>23</v>
      </c>
      <c r="CL2042" t="s">
        <v>0</v>
      </c>
    </row>
    <row r="2043" spans="1:90" x14ac:dyDescent="0.3">
      <c r="A2043" t="s">
        <v>322</v>
      </c>
      <c r="B2043" t="s">
        <v>321</v>
      </c>
      <c r="C2043" t="s">
        <v>10</v>
      </c>
      <c r="E2043" t="str">
        <f>"FES1162759997"</f>
        <v>FES1162759997</v>
      </c>
      <c r="F2043" s="2">
        <v>44055</v>
      </c>
      <c r="G2043">
        <v>202102</v>
      </c>
      <c r="H2043" t="s">
        <v>25</v>
      </c>
      <c r="I2043" t="s">
        <v>23</v>
      </c>
      <c r="J2043" t="s">
        <v>362</v>
      </c>
      <c r="K2043" t="s">
        <v>7</v>
      </c>
      <c r="L2043" t="s">
        <v>111</v>
      </c>
      <c r="M2043" t="s">
        <v>110</v>
      </c>
      <c r="N2043" t="s">
        <v>1714</v>
      </c>
      <c r="O2043" t="s">
        <v>21</v>
      </c>
      <c r="P2043" t="str">
        <f>"2170748888                    "</f>
        <v xml:space="preserve">2170748888                    </v>
      </c>
      <c r="Q2043">
        <v>0</v>
      </c>
      <c r="R2043">
        <v>0</v>
      </c>
      <c r="S2043">
        <v>0</v>
      </c>
      <c r="T2043">
        <v>0</v>
      </c>
      <c r="U2043">
        <v>0</v>
      </c>
      <c r="V2043">
        <v>0</v>
      </c>
      <c r="W2043">
        <v>0</v>
      </c>
      <c r="X2043">
        <v>0</v>
      </c>
      <c r="Y2043">
        <v>0</v>
      </c>
      <c r="Z2043">
        <v>0</v>
      </c>
      <c r="AA2043">
        <v>0</v>
      </c>
      <c r="AB2043">
        <v>0</v>
      </c>
      <c r="AC2043">
        <v>0</v>
      </c>
      <c r="AD2043">
        <v>0</v>
      </c>
      <c r="AE2043" s="3">
        <v>0</v>
      </c>
      <c r="AF2043" s="3">
        <v>0</v>
      </c>
      <c r="AG2043" s="3">
        <v>0</v>
      </c>
      <c r="AH2043" s="3">
        <v>0</v>
      </c>
      <c r="AI2043" s="3">
        <v>0</v>
      </c>
      <c r="AJ2043" s="3">
        <v>0</v>
      </c>
      <c r="AK2043" s="3">
        <v>4.91</v>
      </c>
      <c r="AL2043" s="3">
        <v>0</v>
      </c>
      <c r="AM2043" s="3">
        <v>0</v>
      </c>
      <c r="AN2043" s="3">
        <v>0</v>
      </c>
      <c r="AO2043" s="3">
        <v>0</v>
      </c>
      <c r="AP2043" s="3">
        <v>0</v>
      </c>
      <c r="AQ2043" s="3">
        <v>0</v>
      </c>
      <c r="AR2043" s="3">
        <v>0</v>
      </c>
      <c r="AS2043" s="3">
        <v>0</v>
      </c>
      <c r="AT2043">
        <v>0</v>
      </c>
      <c r="AU2043">
        <v>0</v>
      </c>
      <c r="AV2043">
        <v>0</v>
      </c>
      <c r="AW2043">
        <v>0</v>
      </c>
      <c r="AX2043">
        <v>0</v>
      </c>
      <c r="AY2043">
        <v>0</v>
      </c>
      <c r="AZ2043">
        <v>0</v>
      </c>
      <c r="BA2043">
        <v>0</v>
      </c>
      <c r="BB2043">
        <v>0</v>
      </c>
      <c r="BC2043">
        <v>0</v>
      </c>
      <c r="BD2043">
        <v>0</v>
      </c>
      <c r="BE2043">
        <v>0</v>
      </c>
      <c r="BF2043">
        <v>0</v>
      </c>
      <c r="BG2043">
        <v>0</v>
      </c>
      <c r="BH2043">
        <v>1</v>
      </c>
      <c r="BI2043">
        <v>1.4</v>
      </c>
      <c r="BJ2043">
        <v>3.4</v>
      </c>
      <c r="BK2043">
        <v>4</v>
      </c>
      <c r="BL2043" s="4">
        <v>37.619999999999997</v>
      </c>
      <c r="BM2043" s="4">
        <v>5.64</v>
      </c>
      <c r="BN2043" s="4">
        <v>43.26</v>
      </c>
      <c r="BO2043" s="4">
        <v>43.26</v>
      </c>
      <c r="BQ2043" t="s">
        <v>385</v>
      </c>
      <c r="BR2043" t="s">
        <v>358</v>
      </c>
      <c r="BS2043" s="2">
        <v>44057</v>
      </c>
      <c r="BT2043" s="1">
        <v>0.41666666666666669</v>
      </c>
      <c r="BU2043" t="s">
        <v>147</v>
      </c>
      <c r="BV2043" t="s">
        <v>0</v>
      </c>
      <c r="BW2043" t="s">
        <v>34</v>
      </c>
      <c r="BX2043" t="s">
        <v>616</v>
      </c>
      <c r="BY2043">
        <v>16750.73</v>
      </c>
      <c r="CC2043" t="s">
        <v>110</v>
      </c>
      <c r="CD2043">
        <v>1401</v>
      </c>
      <c r="CE2043" t="s">
        <v>2</v>
      </c>
      <c r="CF2043" s="2">
        <v>44060</v>
      </c>
      <c r="CI2043">
        <v>1</v>
      </c>
      <c r="CJ2043">
        <v>2</v>
      </c>
      <c r="CK2043">
        <v>22</v>
      </c>
      <c r="CL2043" t="s">
        <v>0</v>
      </c>
    </row>
    <row r="2044" spans="1:90" x14ac:dyDescent="0.3">
      <c r="A2044" t="s">
        <v>322</v>
      </c>
      <c r="B2044" t="s">
        <v>321</v>
      </c>
      <c r="C2044" t="s">
        <v>10</v>
      </c>
      <c r="E2044" t="str">
        <f>"FES1162758756"</f>
        <v>FES1162758756</v>
      </c>
      <c r="F2044" s="2">
        <v>44047</v>
      </c>
      <c r="G2044">
        <v>202102</v>
      </c>
      <c r="H2044" t="s">
        <v>25</v>
      </c>
      <c r="I2044" t="s">
        <v>23</v>
      </c>
      <c r="J2044" t="s">
        <v>362</v>
      </c>
      <c r="K2044" t="s">
        <v>7</v>
      </c>
      <c r="L2044" t="s">
        <v>9</v>
      </c>
      <c r="M2044" t="s">
        <v>8</v>
      </c>
      <c r="N2044" t="s">
        <v>661</v>
      </c>
      <c r="O2044" t="s">
        <v>21</v>
      </c>
      <c r="P2044" t="str">
        <f>"217074647                     "</f>
        <v xml:space="preserve">217074647                     </v>
      </c>
      <c r="Q2044">
        <v>0</v>
      </c>
      <c r="R2044">
        <v>0</v>
      </c>
      <c r="S2044">
        <v>0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0</v>
      </c>
      <c r="AA2044">
        <v>0</v>
      </c>
      <c r="AB2044">
        <v>0</v>
      </c>
      <c r="AC2044">
        <v>0</v>
      </c>
      <c r="AD2044">
        <v>0</v>
      </c>
      <c r="AE2044" s="3">
        <v>0</v>
      </c>
      <c r="AF2044" s="3">
        <v>0</v>
      </c>
      <c r="AG2044" s="3">
        <v>0</v>
      </c>
      <c r="AH2044" s="3">
        <v>0</v>
      </c>
      <c r="AI2044" s="3">
        <v>0</v>
      </c>
      <c r="AJ2044" s="3">
        <v>0</v>
      </c>
      <c r="AK2044" s="3">
        <v>5.86</v>
      </c>
      <c r="AL2044" s="3">
        <v>0</v>
      </c>
      <c r="AM2044" s="3">
        <v>0</v>
      </c>
      <c r="AN2044" s="3">
        <v>0</v>
      </c>
      <c r="AO2044" s="3">
        <v>0</v>
      </c>
      <c r="AP2044" s="3">
        <v>0</v>
      </c>
      <c r="AQ2044" s="3">
        <v>0</v>
      </c>
      <c r="AR2044" s="3">
        <v>0</v>
      </c>
      <c r="AS2044" s="3">
        <v>0</v>
      </c>
      <c r="AT2044">
        <v>0</v>
      </c>
      <c r="AU2044">
        <v>0</v>
      </c>
      <c r="AV2044">
        <v>0</v>
      </c>
      <c r="AW2044">
        <v>0</v>
      </c>
      <c r="AX2044">
        <v>0</v>
      </c>
      <c r="AY2044">
        <v>0</v>
      </c>
      <c r="AZ2044">
        <v>0</v>
      </c>
      <c r="BA2044">
        <v>0</v>
      </c>
      <c r="BB2044">
        <v>0</v>
      </c>
      <c r="BC2044">
        <v>0</v>
      </c>
      <c r="BD2044">
        <v>0</v>
      </c>
      <c r="BE2044">
        <v>0</v>
      </c>
      <c r="BF2044">
        <v>0</v>
      </c>
      <c r="BG2044">
        <v>0</v>
      </c>
      <c r="BH2044">
        <v>1</v>
      </c>
      <c r="BI2044">
        <v>1</v>
      </c>
      <c r="BJ2044">
        <v>0.2</v>
      </c>
      <c r="BK2044">
        <v>1</v>
      </c>
      <c r="BL2044" s="4">
        <v>47.73</v>
      </c>
      <c r="BM2044" s="4">
        <v>7.16</v>
      </c>
      <c r="BN2044" s="4">
        <v>54.89</v>
      </c>
      <c r="BO2044" s="4">
        <v>54.89</v>
      </c>
      <c r="BQ2044" t="s">
        <v>385</v>
      </c>
      <c r="BR2044" t="s">
        <v>358</v>
      </c>
      <c r="BS2044" s="2">
        <v>44048</v>
      </c>
      <c r="BT2044" s="1">
        <v>0.37986111111111115</v>
      </c>
      <c r="BU2044" t="s">
        <v>767</v>
      </c>
      <c r="BV2044" t="s">
        <v>16</v>
      </c>
      <c r="BY2044">
        <v>1200</v>
      </c>
      <c r="BZ2044" t="s">
        <v>1427</v>
      </c>
      <c r="CA2044" t="s">
        <v>245</v>
      </c>
      <c r="CC2044" t="s">
        <v>8</v>
      </c>
      <c r="CD2044">
        <v>7441</v>
      </c>
      <c r="CE2044" t="s">
        <v>64</v>
      </c>
      <c r="CF2044" s="2">
        <v>44049</v>
      </c>
      <c r="CI2044">
        <v>1</v>
      </c>
      <c r="CJ2044">
        <v>1</v>
      </c>
      <c r="CK2044">
        <v>21</v>
      </c>
      <c r="CL2044" t="s">
        <v>0</v>
      </c>
    </row>
    <row r="2045" spans="1:90" x14ac:dyDescent="0.3">
      <c r="A2045" t="s">
        <v>322</v>
      </c>
      <c r="B2045" t="s">
        <v>321</v>
      </c>
      <c r="C2045" t="s">
        <v>10</v>
      </c>
      <c r="E2045" t="str">
        <f>"FES1162758527"</f>
        <v>FES1162758527</v>
      </c>
      <c r="F2045" s="2">
        <v>44046</v>
      </c>
      <c r="G2045">
        <v>202102</v>
      </c>
      <c r="H2045" t="s">
        <v>25</v>
      </c>
      <c r="I2045" t="s">
        <v>23</v>
      </c>
      <c r="J2045" t="s">
        <v>362</v>
      </c>
      <c r="K2045" t="s">
        <v>7</v>
      </c>
      <c r="L2045" t="s">
        <v>9</v>
      </c>
      <c r="M2045" t="s">
        <v>8</v>
      </c>
      <c r="N2045" t="s">
        <v>1713</v>
      </c>
      <c r="O2045" t="s">
        <v>21</v>
      </c>
      <c r="P2045" t="str">
        <f>"2170729683                    "</f>
        <v xml:space="preserve">2170729683                    </v>
      </c>
      <c r="Q2045">
        <v>0</v>
      </c>
      <c r="R2045">
        <v>0</v>
      </c>
      <c r="S2045">
        <v>0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  <c r="AA2045">
        <v>0</v>
      </c>
      <c r="AB2045">
        <v>0</v>
      </c>
      <c r="AC2045">
        <v>0</v>
      </c>
      <c r="AD2045">
        <v>0</v>
      </c>
      <c r="AE2045" s="3">
        <v>0</v>
      </c>
      <c r="AF2045" s="3">
        <v>0</v>
      </c>
      <c r="AG2045" s="3">
        <v>0</v>
      </c>
      <c r="AH2045" s="3">
        <v>0</v>
      </c>
      <c r="AI2045" s="3">
        <v>0</v>
      </c>
      <c r="AJ2045" s="3">
        <v>0</v>
      </c>
      <c r="AK2045" s="3">
        <v>5.86</v>
      </c>
      <c r="AL2045" s="3">
        <v>0</v>
      </c>
      <c r="AM2045" s="3">
        <v>0</v>
      </c>
      <c r="AN2045" s="3">
        <v>0</v>
      </c>
      <c r="AO2045" s="3">
        <v>0</v>
      </c>
      <c r="AP2045" s="3">
        <v>0</v>
      </c>
      <c r="AQ2045" s="3">
        <v>0</v>
      </c>
      <c r="AR2045" s="3">
        <v>0</v>
      </c>
      <c r="AS2045" s="3">
        <v>0</v>
      </c>
      <c r="AT2045">
        <v>0</v>
      </c>
      <c r="AU2045">
        <v>0</v>
      </c>
      <c r="AV2045">
        <v>0</v>
      </c>
      <c r="AW2045">
        <v>0</v>
      </c>
      <c r="AX2045">
        <v>0</v>
      </c>
      <c r="AY2045">
        <v>0</v>
      </c>
      <c r="AZ2045">
        <v>0</v>
      </c>
      <c r="BA2045">
        <v>0</v>
      </c>
      <c r="BB2045">
        <v>0</v>
      </c>
      <c r="BC2045">
        <v>0</v>
      </c>
      <c r="BD2045">
        <v>0</v>
      </c>
      <c r="BE2045">
        <v>0</v>
      </c>
      <c r="BF2045">
        <v>0</v>
      </c>
      <c r="BG2045">
        <v>0</v>
      </c>
      <c r="BH2045">
        <v>1</v>
      </c>
      <c r="BI2045">
        <v>1</v>
      </c>
      <c r="BJ2045">
        <v>0.2</v>
      </c>
      <c r="BK2045">
        <v>1</v>
      </c>
      <c r="BL2045" s="4">
        <v>47.73</v>
      </c>
      <c r="BM2045" s="4">
        <v>7.16</v>
      </c>
      <c r="BN2045" s="4">
        <v>54.89</v>
      </c>
      <c r="BO2045" s="4">
        <v>54.89</v>
      </c>
      <c r="BQ2045" t="s">
        <v>1712</v>
      </c>
      <c r="BR2045" t="s">
        <v>358</v>
      </c>
      <c r="BS2045" s="2">
        <v>44047</v>
      </c>
      <c r="BT2045" s="1">
        <v>0.35000000000000003</v>
      </c>
      <c r="BU2045" t="s">
        <v>123</v>
      </c>
      <c r="BV2045" t="s">
        <v>16</v>
      </c>
      <c r="BY2045">
        <v>1200</v>
      </c>
      <c r="BZ2045" t="s">
        <v>1427</v>
      </c>
      <c r="CA2045" t="s">
        <v>302</v>
      </c>
      <c r="CC2045" t="s">
        <v>8</v>
      </c>
      <c r="CD2045">
        <v>7560</v>
      </c>
      <c r="CE2045" t="s">
        <v>64</v>
      </c>
      <c r="CF2045" s="2">
        <v>44048</v>
      </c>
      <c r="CI2045">
        <v>1</v>
      </c>
      <c r="CJ2045">
        <v>1</v>
      </c>
      <c r="CK2045">
        <v>21</v>
      </c>
      <c r="CL2045" t="s">
        <v>0</v>
      </c>
    </row>
    <row r="2046" spans="1:90" x14ac:dyDescent="0.3">
      <c r="A2046" t="s">
        <v>322</v>
      </c>
      <c r="B2046" t="s">
        <v>321</v>
      </c>
      <c r="C2046" t="s">
        <v>10</v>
      </c>
      <c r="E2046" t="str">
        <f>"FES1162759215"</f>
        <v>FES1162759215</v>
      </c>
      <c r="F2046" s="2">
        <v>44049</v>
      </c>
      <c r="G2046">
        <v>202102</v>
      </c>
      <c r="H2046" t="s">
        <v>25</v>
      </c>
      <c r="I2046" t="s">
        <v>23</v>
      </c>
      <c r="J2046" t="s">
        <v>362</v>
      </c>
      <c r="K2046" t="s">
        <v>7</v>
      </c>
      <c r="L2046" t="s">
        <v>884</v>
      </c>
      <c r="M2046" t="s">
        <v>880</v>
      </c>
      <c r="N2046" t="s">
        <v>1110</v>
      </c>
      <c r="O2046" t="s">
        <v>21</v>
      </c>
      <c r="P2046" t="str">
        <f>"2170748025                    "</f>
        <v xml:space="preserve">2170748025                    </v>
      </c>
      <c r="Q2046">
        <v>0</v>
      </c>
      <c r="R2046">
        <v>0</v>
      </c>
      <c r="S2046">
        <v>0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0</v>
      </c>
      <c r="AB2046">
        <v>0</v>
      </c>
      <c r="AC2046">
        <v>0</v>
      </c>
      <c r="AD2046">
        <v>0</v>
      </c>
      <c r="AE2046" s="3">
        <v>0</v>
      </c>
      <c r="AF2046" s="3">
        <v>0</v>
      </c>
      <c r="AG2046" s="3">
        <v>0</v>
      </c>
      <c r="AH2046" s="3">
        <v>0</v>
      </c>
      <c r="AI2046" s="3">
        <v>0</v>
      </c>
      <c r="AJ2046" s="3">
        <v>0</v>
      </c>
      <c r="AK2046" s="3">
        <v>6.28</v>
      </c>
      <c r="AL2046" s="3">
        <v>0</v>
      </c>
      <c r="AM2046" s="3">
        <v>0</v>
      </c>
      <c r="AN2046" s="3">
        <v>0</v>
      </c>
      <c r="AO2046" s="3">
        <v>0</v>
      </c>
      <c r="AP2046" s="3">
        <v>0</v>
      </c>
      <c r="AQ2046" s="3">
        <v>0</v>
      </c>
      <c r="AR2046" s="3">
        <v>0</v>
      </c>
      <c r="AS2046" s="3">
        <v>0</v>
      </c>
      <c r="AT2046">
        <v>0</v>
      </c>
      <c r="AU2046">
        <v>0</v>
      </c>
      <c r="AV2046">
        <v>0</v>
      </c>
      <c r="AW2046">
        <v>0</v>
      </c>
      <c r="AX2046">
        <v>0</v>
      </c>
      <c r="AY2046">
        <v>0</v>
      </c>
      <c r="AZ2046">
        <v>0</v>
      </c>
      <c r="BA2046">
        <v>0</v>
      </c>
      <c r="BB2046">
        <v>0</v>
      </c>
      <c r="BC2046">
        <v>0</v>
      </c>
      <c r="BD2046">
        <v>0</v>
      </c>
      <c r="BE2046">
        <v>0</v>
      </c>
      <c r="BF2046">
        <v>0</v>
      </c>
      <c r="BG2046">
        <v>0</v>
      </c>
      <c r="BH2046">
        <v>1</v>
      </c>
      <c r="BI2046">
        <v>1</v>
      </c>
      <c r="BJ2046">
        <v>0.2</v>
      </c>
      <c r="BK2046">
        <v>1</v>
      </c>
      <c r="BL2046" s="4">
        <v>48.15</v>
      </c>
      <c r="BM2046" s="4">
        <v>7.22</v>
      </c>
      <c r="BN2046" s="4">
        <v>55.37</v>
      </c>
      <c r="BO2046" s="4">
        <v>55.37</v>
      </c>
      <c r="BQ2046" t="s">
        <v>493</v>
      </c>
      <c r="BR2046" t="s">
        <v>358</v>
      </c>
      <c r="BS2046" s="2">
        <v>44050</v>
      </c>
      <c r="BT2046" s="1">
        <v>0.375</v>
      </c>
      <c r="BU2046" t="s">
        <v>1711</v>
      </c>
      <c r="BV2046" t="s">
        <v>16</v>
      </c>
      <c r="BY2046">
        <v>1200</v>
      </c>
      <c r="BZ2046" t="s">
        <v>1427</v>
      </c>
      <c r="CA2046" t="s">
        <v>1108</v>
      </c>
      <c r="CC2046" t="s">
        <v>880</v>
      </c>
      <c r="CD2046">
        <v>3280</v>
      </c>
      <c r="CE2046" t="s">
        <v>64</v>
      </c>
      <c r="CF2046" s="2">
        <v>44055</v>
      </c>
      <c r="CI2046">
        <v>1</v>
      </c>
      <c r="CJ2046">
        <v>1</v>
      </c>
      <c r="CK2046">
        <v>21</v>
      </c>
      <c r="CL2046" t="s">
        <v>0</v>
      </c>
    </row>
    <row r="2047" spans="1:90" x14ac:dyDescent="0.3">
      <c r="A2047" t="s">
        <v>322</v>
      </c>
      <c r="B2047" t="s">
        <v>321</v>
      </c>
      <c r="C2047" t="s">
        <v>10</v>
      </c>
      <c r="E2047" t="str">
        <f>"FES1162759976"</f>
        <v>FES1162759976</v>
      </c>
      <c r="F2047" s="2">
        <v>44055</v>
      </c>
      <c r="G2047">
        <v>202102</v>
      </c>
      <c r="H2047" t="s">
        <v>25</v>
      </c>
      <c r="I2047" t="s">
        <v>23</v>
      </c>
      <c r="J2047" t="s">
        <v>362</v>
      </c>
      <c r="K2047" t="s">
        <v>7</v>
      </c>
      <c r="L2047" t="s">
        <v>29</v>
      </c>
      <c r="M2047" t="s">
        <v>26</v>
      </c>
      <c r="N2047" t="s">
        <v>1330</v>
      </c>
      <c r="O2047" t="s">
        <v>21</v>
      </c>
      <c r="P2047" t="str">
        <f>"2170748862                    "</f>
        <v xml:space="preserve">2170748862                    </v>
      </c>
      <c r="Q2047">
        <v>0</v>
      </c>
      <c r="R2047">
        <v>0</v>
      </c>
      <c r="S2047">
        <v>0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0</v>
      </c>
      <c r="AA2047">
        <v>0</v>
      </c>
      <c r="AB2047">
        <v>0</v>
      </c>
      <c r="AC2047">
        <v>0</v>
      </c>
      <c r="AD2047">
        <v>0</v>
      </c>
      <c r="AE2047" s="3">
        <v>0</v>
      </c>
      <c r="AF2047" s="3">
        <v>0</v>
      </c>
      <c r="AG2047" s="3">
        <v>0</v>
      </c>
      <c r="AH2047" s="3">
        <v>0</v>
      </c>
      <c r="AI2047" s="3">
        <v>0</v>
      </c>
      <c r="AJ2047" s="3">
        <v>0</v>
      </c>
      <c r="AK2047" s="3">
        <v>6.28</v>
      </c>
      <c r="AL2047" s="3">
        <v>0</v>
      </c>
      <c r="AM2047" s="3">
        <v>0</v>
      </c>
      <c r="AN2047" s="3">
        <v>0</v>
      </c>
      <c r="AO2047" s="3">
        <v>0</v>
      </c>
      <c r="AP2047" s="3">
        <v>0</v>
      </c>
      <c r="AQ2047" s="3">
        <v>0</v>
      </c>
      <c r="AR2047" s="3">
        <v>0</v>
      </c>
      <c r="AS2047" s="3">
        <v>0</v>
      </c>
      <c r="AT2047">
        <v>0</v>
      </c>
      <c r="AU2047">
        <v>0</v>
      </c>
      <c r="AV2047">
        <v>0</v>
      </c>
      <c r="AW2047">
        <v>0</v>
      </c>
      <c r="AX2047">
        <v>0</v>
      </c>
      <c r="AY2047">
        <v>0</v>
      </c>
      <c r="AZ2047">
        <v>0</v>
      </c>
      <c r="BA2047">
        <v>0</v>
      </c>
      <c r="BB2047">
        <v>0</v>
      </c>
      <c r="BC2047">
        <v>0</v>
      </c>
      <c r="BD2047">
        <v>0</v>
      </c>
      <c r="BE2047">
        <v>0</v>
      </c>
      <c r="BF2047">
        <v>0</v>
      </c>
      <c r="BG2047">
        <v>0</v>
      </c>
      <c r="BH2047">
        <v>1</v>
      </c>
      <c r="BI2047">
        <v>1</v>
      </c>
      <c r="BJ2047">
        <v>0.2</v>
      </c>
      <c r="BK2047">
        <v>1</v>
      </c>
      <c r="BL2047" s="4">
        <v>48.15</v>
      </c>
      <c r="BM2047" s="4">
        <v>7.22</v>
      </c>
      <c r="BN2047" s="4">
        <v>55.37</v>
      </c>
      <c r="BO2047" s="4">
        <v>55.37</v>
      </c>
      <c r="BQ2047" t="s">
        <v>385</v>
      </c>
      <c r="BR2047" t="s">
        <v>358</v>
      </c>
      <c r="BS2047" s="2">
        <v>44056</v>
      </c>
      <c r="BT2047" s="1">
        <v>0.36458333333333331</v>
      </c>
      <c r="BU2047" t="s">
        <v>1710</v>
      </c>
      <c r="BV2047" t="s">
        <v>16</v>
      </c>
      <c r="BY2047">
        <v>1200</v>
      </c>
      <c r="CC2047" t="s">
        <v>26</v>
      </c>
      <c r="CD2047">
        <v>6012</v>
      </c>
      <c r="CE2047" t="s">
        <v>64</v>
      </c>
      <c r="CF2047" s="2">
        <v>44056</v>
      </c>
      <c r="CI2047">
        <v>1</v>
      </c>
      <c r="CJ2047">
        <v>1</v>
      </c>
      <c r="CK2047">
        <v>21</v>
      </c>
      <c r="CL2047" t="s">
        <v>0</v>
      </c>
    </row>
    <row r="2048" spans="1:90" x14ac:dyDescent="0.3">
      <c r="A2048" t="s">
        <v>322</v>
      </c>
      <c r="B2048" t="s">
        <v>321</v>
      </c>
      <c r="C2048" t="s">
        <v>10</v>
      </c>
      <c r="E2048" t="str">
        <f>"FES1162758842"</f>
        <v>FES1162758842</v>
      </c>
      <c r="F2048" s="2">
        <v>44047</v>
      </c>
      <c r="G2048">
        <v>202102</v>
      </c>
      <c r="H2048" t="s">
        <v>25</v>
      </c>
      <c r="I2048" t="s">
        <v>23</v>
      </c>
      <c r="J2048" t="s">
        <v>362</v>
      </c>
      <c r="K2048" t="s">
        <v>7</v>
      </c>
      <c r="L2048" t="s">
        <v>55</v>
      </c>
      <c r="M2048" t="s">
        <v>55</v>
      </c>
      <c r="N2048" t="s">
        <v>1709</v>
      </c>
      <c r="O2048" t="s">
        <v>21</v>
      </c>
      <c r="P2048" t="str">
        <f>"21707463733                   "</f>
        <v xml:space="preserve">21707463733                   </v>
      </c>
      <c r="Q2048">
        <v>0</v>
      </c>
      <c r="R2048">
        <v>0</v>
      </c>
      <c r="S2048">
        <v>0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0</v>
      </c>
      <c r="AA2048">
        <v>0</v>
      </c>
      <c r="AB2048">
        <v>0</v>
      </c>
      <c r="AC2048">
        <v>0</v>
      </c>
      <c r="AD2048">
        <v>0</v>
      </c>
      <c r="AE2048" s="3">
        <v>0</v>
      </c>
      <c r="AF2048" s="3">
        <v>0</v>
      </c>
      <c r="AG2048" s="3">
        <v>0</v>
      </c>
      <c r="AH2048" s="3">
        <v>0</v>
      </c>
      <c r="AI2048" s="3">
        <v>0</v>
      </c>
      <c r="AJ2048" s="3">
        <v>0</v>
      </c>
      <c r="AK2048" s="3">
        <v>11.36</v>
      </c>
      <c r="AL2048" s="3">
        <v>0</v>
      </c>
      <c r="AM2048" s="3">
        <v>0</v>
      </c>
      <c r="AN2048" s="3">
        <v>0</v>
      </c>
      <c r="AO2048" s="3">
        <v>0</v>
      </c>
      <c r="AP2048" s="3">
        <v>0</v>
      </c>
      <c r="AQ2048" s="3">
        <v>0</v>
      </c>
      <c r="AR2048" s="3">
        <v>0</v>
      </c>
      <c r="AS2048" s="3">
        <v>0</v>
      </c>
      <c r="AT2048">
        <v>0</v>
      </c>
      <c r="AU2048">
        <v>0</v>
      </c>
      <c r="AV2048">
        <v>0</v>
      </c>
      <c r="AW2048">
        <v>0</v>
      </c>
      <c r="AX2048">
        <v>0</v>
      </c>
      <c r="AY2048">
        <v>0</v>
      </c>
      <c r="AZ2048">
        <v>0</v>
      </c>
      <c r="BA2048">
        <v>0</v>
      </c>
      <c r="BB2048">
        <v>0</v>
      </c>
      <c r="BC2048">
        <v>0</v>
      </c>
      <c r="BD2048">
        <v>0</v>
      </c>
      <c r="BE2048">
        <v>0</v>
      </c>
      <c r="BF2048">
        <v>0</v>
      </c>
      <c r="BG2048">
        <v>0</v>
      </c>
      <c r="BH2048">
        <v>1</v>
      </c>
      <c r="BI2048">
        <v>1</v>
      </c>
      <c r="BJ2048">
        <v>0.2</v>
      </c>
      <c r="BK2048">
        <v>1</v>
      </c>
      <c r="BL2048" s="4">
        <v>92.48</v>
      </c>
      <c r="BM2048" s="4">
        <v>13.87</v>
      </c>
      <c r="BN2048" s="4">
        <v>106.35</v>
      </c>
      <c r="BO2048" s="4">
        <v>106.35</v>
      </c>
      <c r="BR2048" t="s">
        <v>358</v>
      </c>
      <c r="BS2048" s="2">
        <v>44048</v>
      </c>
      <c r="BT2048" s="1">
        <v>0.50277777777777777</v>
      </c>
      <c r="BU2048" t="s">
        <v>1708</v>
      </c>
      <c r="BV2048" t="s">
        <v>16</v>
      </c>
      <c r="BY2048">
        <v>1200</v>
      </c>
      <c r="BZ2048" t="s">
        <v>1427</v>
      </c>
      <c r="CA2048" t="s">
        <v>137</v>
      </c>
      <c r="CC2048" t="s">
        <v>55</v>
      </c>
      <c r="CD2048">
        <v>7646</v>
      </c>
      <c r="CE2048" t="s">
        <v>64</v>
      </c>
      <c r="CF2048" s="2">
        <v>44049</v>
      </c>
      <c r="CI2048">
        <v>1</v>
      </c>
      <c r="CJ2048">
        <v>1</v>
      </c>
      <c r="CK2048">
        <v>23</v>
      </c>
      <c r="CL2048" t="s">
        <v>0</v>
      </c>
    </row>
    <row r="2049" spans="1:90" x14ac:dyDescent="0.3">
      <c r="A2049" t="s">
        <v>322</v>
      </c>
      <c r="B2049" t="s">
        <v>321</v>
      </c>
      <c r="C2049" t="s">
        <v>10</v>
      </c>
      <c r="E2049" t="str">
        <f>"FES1162758540"</f>
        <v>FES1162758540</v>
      </c>
      <c r="F2049" s="2">
        <v>44046</v>
      </c>
      <c r="G2049">
        <v>202102</v>
      </c>
      <c r="H2049" t="s">
        <v>25</v>
      </c>
      <c r="I2049" t="s">
        <v>23</v>
      </c>
      <c r="J2049" t="s">
        <v>362</v>
      </c>
      <c r="K2049" t="s">
        <v>7</v>
      </c>
      <c r="L2049" t="s">
        <v>232</v>
      </c>
      <c r="M2049" t="s">
        <v>231</v>
      </c>
      <c r="N2049" t="s">
        <v>490</v>
      </c>
      <c r="O2049" t="s">
        <v>21</v>
      </c>
      <c r="P2049" t="str">
        <f>"2170747568                    "</f>
        <v xml:space="preserve">2170747568                    </v>
      </c>
      <c r="Q2049">
        <v>0</v>
      </c>
      <c r="R2049">
        <v>0</v>
      </c>
      <c r="S2049">
        <v>0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0</v>
      </c>
      <c r="AB2049">
        <v>0</v>
      </c>
      <c r="AC2049">
        <v>0</v>
      </c>
      <c r="AD2049">
        <v>0</v>
      </c>
      <c r="AE2049" s="3">
        <v>0</v>
      </c>
      <c r="AF2049" s="3">
        <v>0</v>
      </c>
      <c r="AG2049" s="3">
        <v>0</v>
      </c>
      <c r="AH2049" s="3">
        <v>0</v>
      </c>
      <c r="AI2049" s="3">
        <v>0</v>
      </c>
      <c r="AJ2049" s="3">
        <v>0</v>
      </c>
      <c r="AK2049" s="3">
        <v>4.58</v>
      </c>
      <c r="AL2049" s="3">
        <v>0</v>
      </c>
      <c r="AM2049" s="3">
        <v>0</v>
      </c>
      <c r="AN2049" s="3">
        <v>0</v>
      </c>
      <c r="AO2049" s="3">
        <v>0</v>
      </c>
      <c r="AP2049" s="3">
        <v>0</v>
      </c>
      <c r="AQ2049" s="3">
        <v>0</v>
      </c>
      <c r="AR2049" s="3">
        <v>0</v>
      </c>
      <c r="AS2049" s="3">
        <v>0</v>
      </c>
      <c r="AT2049">
        <v>0</v>
      </c>
      <c r="AU2049">
        <v>0</v>
      </c>
      <c r="AV2049">
        <v>0</v>
      </c>
      <c r="AW2049">
        <v>0</v>
      </c>
      <c r="AX2049">
        <v>0</v>
      </c>
      <c r="AY2049">
        <v>0</v>
      </c>
      <c r="AZ2049">
        <v>0</v>
      </c>
      <c r="BA2049">
        <v>0</v>
      </c>
      <c r="BB2049">
        <v>0</v>
      </c>
      <c r="BC2049">
        <v>0</v>
      </c>
      <c r="BD2049">
        <v>0</v>
      </c>
      <c r="BE2049">
        <v>0</v>
      </c>
      <c r="BF2049">
        <v>0</v>
      </c>
      <c r="BG2049">
        <v>0</v>
      </c>
      <c r="BH2049">
        <v>1</v>
      </c>
      <c r="BI2049">
        <v>1</v>
      </c>
      <c r="BJ2049">
        <v>0.2</v>
      </c>
      <c r="BK2049">
        <v>1</v>
      </c>
      <c r="BL2049" s="4">
        <v>37.29</v>
      </c>
      <c r="BM2049" s="4">
        <v>5.59</v>
      </c>
      <c r="BN2049" s="4">
        <v>42.88</v>
      </c>
      <c r="BO2049" s="4">
        <v>42.88</v>
      </c>
      <c r="BR2049" t="s">
        <v>358</v>
      </c>
      <c r="BS2049" s="2">
        <v>44047</v>
      </c>
      <c r="BT2049" s="1">
        <v>0.36874999999999997</v>
      </c>
      <c r="BU2049" t="s">
        <v>277</v>
      </c>
      <c r="BV2049" t="s">
        <v>16</v>
      </c>
      <c r="BY2049">
        <v>1200</v>
      </c>
      <c r="BZ2049" t="s">
        <v>1427</v>
      </c>
      <c r="CA2049" t="s">
        <v>961</v>
      </c>
      <c r="CC2049" t="s">
        <v>231</v>
      </c>
      <c r="CD2049">
        <v>1460</v>
      </c>
      <c r="CE2049" t="s">
        <v>64</v>
      </c>
      <c r="CF2049" s="2">
        <v>44048</v>
      </c>
      <c r="CI2049">
        <v>1</v>
      </c>
      <c r="CJ2049">
        <v>1</v>
      </c>
      <c r="CK2049">
        <v>22</v>
      </c>
      <c r="CL2049" t="s">
        <v>0</v>
      </c>
    </row>
    <row r="2050" spans="1:90" x14ac:dyDescent="0.3">
      <c r="A2050" t="s">
        <v>322</v>
      </c>
      <c r="B2050" t="s">
        <v>321</v>
      </c>
      <c r="C2050" t="s">
        <v>10</v>
      </c>
      <c r="E2050" t="str">
        <f>"FES1162759310"</f>
        <v>FES1162759310</v>
      </c>
      <c r="F2050" s="2">
        <v>44049</v>
      </c>
      <c r="G2050">
        <v>202102</v>
      </c>
      <c r="H2050" t="s">
        <v>25</v>
      </c>
      <c r="I2050" t="s">
        <v>23</v>
      </c>
      <c r="J2050" t="s">
        <v>362</v>
      </c>
      <c r="K2050" t="s">
        <v>7</v>
      </c>
      <c r="L2050" t="s">
        <v>37</v>
      </c>
      <c r="M2050" t="s">
        <v>36</v>
      </c>
      <c r="N2050" t="s">
        <v>821</v>
      </c>
      <c r="O2050" t="s">
        <v>21</v>
      </c>
      <c r="P2050" t="str">
        <f>"2170746836                    "</f>
        <v xml:space="preserve">2170746836                    </v>
      </c>
      <c r="Q2050">
        <v>0</v>
      </c>
      <c r="R2050">
        <v>0</v>
      </c>
      <c r="S2050">
        <v>0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0</v>
      </c>
      <c r="AB2050">
        <v>0</v>
      </c>
      <c r="AC2050">
        <v>0</v>
      </c>
      <c r="AD2050">
        <v>0</v>
      </c>
      <c r="AE2050" s="3">
        <v>0</v>
      </c>
      <c r="AF2050" s="3">
        <v>0</v>
      </c>
      <c r="AG2050" s="3">
        <v>0</v>
      </c>
      <c r="AH2050" s="3">
        <v>0</v>
      </c>
      <c r="AI2050" s="3">
        <v>0</v>
      </c>
      <c r="AJ2050" s="3">
        <v>0</v>
      </c>
      <c r="AK2050" s="3">
        <v>6.28</v>
      </c>
      <c r="AL2050" s="3">
        <v>0</v>
      </c>
      <c r="AM2050" s="3">
        <v>0</v>
      </c>
      <c r="AN2050" s="3">
        <v>0</v>
      </c>
      <c r="AO2050" s="3">
        <v>0</v>
      </c>
      <c r="AP2050" s="3">
        <v>0</v>
      </c>
      <c r="AQ2050" s="3">
        <v>0</v>
      </c>
      <c r="AR2050" s="3">
        <v>0</v>
      </c>
      <c r="AS2050" s="3">
        <v>0</v>
      </c>
      <c r="AT2050">
        <v>0</v>
      </c>
      <c r="AU2050">
        <v>0</v>
      </c>
      <c r="AV2050">
        <v>0</v>
      </c>
      <c r="AW2050">
        <v>0</v>
      </c>
      <c r="AX2050">
        <v>0</v>
      </c>
      <c r="AY2050">
        <v>0</v>
      </c>
      <c r="AZ2050">
        <v>0</v>
      </c>
      <c r="BA2050">
        <v>0</v>
      </c>
      <c r="BB2050">
        <v>0</v>
      </c>
      <c r="BC2050">
        <v>0</v>
      </c>
      <c r="BD2050">
        <v>0</v>
      </c>
      <c r="BE2050">
        <v>0</v>
      </c>
      <c r="BF2050">
        <v>0</v>
      </c>
      <c r="BG2050">
        <v>0</v>
      </c>
      <c r="BH2050">
        <v>1</v>
      </c>
      <c r="BI2050">
        <v>1.8</v>
      </c>
      <c r="BJ2050">
        <v>0.8</v>
      </c>
      <c r="BK2050">
        <v>2</v>
      </c>
      <c r="BL2050" s="4">
        <v>48.15</v>
      </c>
      <c r="BM2050" s="4">
        <v>7.22</v>
      </c>
      <c r="BN2050" s="4">
        <v>55.37</v>
      </c>
      <c r="BO2050" s="4">
        <v>55.37</v>
      </c>
      <c r="BQ2050" t="s">
        <v>318</v>
      </c>
      <c r="BR2050" t="s">
        <v>358</v>
      </c>
      <c r="BS2050" s="2">
        <v>44050</v>
      </c>
      <c r="BT2050" s="1">
        <v>0.3659722222222222</v>
      </c>
      <c r="BU2050" t="s">
        <v>820</v>
      </c>
      <c r="BV2050" t="s">
        <v>16</v>
      </c>
      <c r="BY2050">
        <v>3924.85</v>
      </c>
      <c r="BZ2050" t="s">
        <v>1427</v>
      </c>
      <c r="CA2050" t="s">
        <v>102</v>
      </c>
      <c r="CC2050" t="s">
        <v>36</v>
      </c>
      <c r="CD2050">
        <v>3201</v>
      </c>
      <c r="CE2050" t="s">
        <v>2</v>
      </c>
      <c r="CF2050" s="2">
        <v>44055</v>
      </c>
      <c r="CI2050">
        <v>1</v>
      </c>
      <c r="CJ2050">
        <v>1</v>
      </c>
      <c r="CK2050">
        <v>21</v>
      </c>
      <c r="CL2050" t="s">
        <v>0</v>
      </c>
    </row>
    <row r="2051" spans="1:90" x14ac:dyDescent="0.3">
      <c r="A2051" t="s">
        <v>322</v>
      </c>
      <c r="B2051" t="s">
        <v>321</v>
      </c>
      <c r="C2051" t="s">
        <v>10</v>
      </c>
      <c r="E2051" t="str">
        <f>"FES1162759917"</f>
        <v>FES1162759917</v>
      </c>
      <c r="F2051" s="2">
        <v>44055</v>
      </c>
      <c r="G2051">
        <v>202102</v>
      </c>
      <c r="H2051" t="s">
        <v>25</v>
      </c>
      <c r="I2051" t="s">
        <v>23</v>
      </c>
      <c r="J2051" t="s">
        <v>362</v>
      </c>
      <c r="K2051" t="s">
        <v>7</v>
      </c>
      <c r="L2051" t="s">
        <v>111</v>
      </c>
      <c r="M2051" t="s">
        <v>110</v>
      </c>
      <c r="N2051" t="s">
        <v>620</v>
      </c>
      <c r="O2051" t="s">
        <v>21</v>
      </c>
      <c r="P2051" t="str">
        <f>"2170747231                    "</f>
        <v xml:space="preserve">2170747231                    </v>
      </c>
      <c r="Q2051">
        <v>0</v>
      </c>
      <c r="R2051">
        <v>0</v>
      </c>
      <c r="S2051">
        <v>0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0</v>
      </c>
      <c r="AB2051">
        <v>0</v>
      </c>
      <c r="AC2051">
        <v>0</v>
      </c>
      <c r="AD2051">
        <v>0</v>
      </c>
      <c r="AE2051" s="3">
        <v>0</v>
      </c>
      <c r="AF2051" s="3">
        <v>0</v>
      </c>
      <c r="AG2051" s="3">
        <v>0</v>
      </c>
      <c r="AH2051" s="3">
        <v>0</v>
      </c>
      <c r="AI2051" s="3">
        <v>0</v>
      </c>
      <c r="AJ2051" s="3">
        <v>0</v>
      </c>
      <c r="AK2051" s="3">
        <v>4.91</v>
      </c>
      <c r="AL2051" s="3">
        <v>0</v>
      </c>
      <c r="AM2051" s="3">
        <v>0</v>
      </c>
      <c r="AN2051" s="3">
        <v>0</v>
      </c>
      <c r="AO2051" s="3">
        <v>0</v>
      </c>
      <c r="AP2051" s="3">
        <v>0</v>
      </c>
      <c r="AQ2051" s="3">
        <v>0</v>
      </c>
      <c r="AR2051" s="3">
        <v>0</v>
      </c>
      <c r="AS2051" s="3">
        <v>0</v>
      </c>
      <c r="AT2051">
        <v>0</v>
      </c>
      <c r="AU2051">
        <v>0</v>
      </c>
      <c r="AV2051">
        <v>0</v>
      </c>
      <c r="AW2051">
        <v>0</v>
      </c>
      <c r="AX2051">
        <v>0</v>
      </c>
      <c r="AY2051">
        <v>0</v>
      </c>
      <c r="AZ2051">
        <v>0</v>
      </c>
      <c r="BA2051">
        <v>0</v>
      </c>
      <c r="BB2051">
        <v>0</v>
      </c>
      <c r="BC2051">
        <v>0</v>
      </c>
      <c r="BD2051">
        <v>0</v>
      </c>
      <c r="BE2051">
        <v>0</v>
      </c>
      <c r="BF2051">
        <v>0</v>
      </c>
      <c r="BG2051">
        <v>0</v>
      </c>
      <c r="BH2051">
        <v>2</v>
      </c>
      <c r="BI2051">
        <v>2.9</v>
      </c>
      <c r="BJ2051">
        <v>5.0999999999999996</v>
      </c>
      <c r="BK2051">
        <v>6</v>
      </c>
      <c r="BL2051" s="4">
        <v>37.619999999999997</v>
      </c>
      <c r="BM2051" s="4">
        <v>5.64</v>
      </c>
      <c r="BN2051" s="4">
        <v>43.26</v>
      </c>
      <c r="BO2051" s="4">
        <v>43.26</v>
      </c>
      <c r="BQ2051" t="s">
        <v>385</v>
      </c>
      <c r="BR2051" t="s">
        <v>358</v>
      </c>
      <c r="BS2051" s="2">
        <v>44056</v>
      </c>
      <c r="BT2051" s="1">
        <v>0.6743055555555556</v>
      </c>
      <c r="BU2051" t="s">
        <v>1335</v>
      </c>
      <c r="BV2051" t="s">
        <v>0</v>
      </c>
      <c r="BW2051" t="s">
        <v>98</v>
      </c>
      <c r="BX2051" t="s">
        <v>616</v>
      </c>
      <c r="BY2051">
        <v>25454.05</v>
      </c>
      <c r="CC2051" t="s">
        <v>110</v>
      </c>
      <c r="CD2051">
        <v>1428</v>
      </c>
      <c r="CE2051" t="s">
        <v>325</v>
      </c>
      <c r="CF2051" s="2">
        <v>44057</v>
      </c>
      <c r="CI2051">
        <v>1</v>
      </c>
      <c r="CJ2051">
        <v>1</v>
      </c>
      <c r="CK2051">
        <v>22</v>
      </c>
      <c r="CL2051" t="s">
        <v>0</v>
      </c>
    </row>
    <row r="2052" spans="1:90" x14ac:dyDescent="0.3">
      <c r="A2052" t="s">
        <v>322</v>
      </c>
      <c r="B2052" t="s">
        <v>321</v>
      </c>
      <c r="C2052" t="s">
        <v>10</v>
      </c>
      <c r="E2052" t="str">
        <f>"FES1162758628"</f>
        <v>FES1162758628</v>
      </c>
      <c r="F2052" s="2">
        <v>44047</v>
      </c>
      <c r="G2052">
        <v>202102</v>
      </c>
      <c r="H2052" t="s">
        <v>25</v>
      </c>
      <c r="I2052" t="s">
        <v>23</v>
      </c>
      <c r="J2052" t="s">
        <v>362</v>
      </c>
      <c r="K2052" t="s">
        <v>7</v>
      </c>
      <c r="L2052" t="s">
        <v>60</v>
      </c>
      <c r="M2052" t="s">
        <v>58</v>
      </c>
      <c r="N2052" t="s">
        <v>570</v>
      </c>
      <c r="O2052" t="s">
        <v>21</v>
      </c>
      <c r="P2052" t="str">
        <f>"2170747048                    "</f>
        <v xml:space="preserve">2170747048                    </v>
      </c>
      <c r="Q2052">
        <v>0</v>
      </c>
      <c r="R2052">
        <v>0</v>
      </c>
      <c r="S2052">
        <v>0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0</v>
      </c>
      <c r="AB2052">
        <v>0</v>
      </c>
      <c r="AC2052">
        <v>0</v>
      </c>
      <c r="AD2052">
        <v>0</v>
      </c>
      <c r="AE2052" s="3">
        <v>0</v>
      </c>
      <c r="AF2052" s="3">
        <v>0</v>
      </c>
      <c r="AG2052" s="3">
        <v>0</v>
      </c>
      <c r="AH2052" s="3">
        <v>0</v>
      </c>
      <c r="AI2052" s="3">
        <v>0</v>
      </c>
      <c r="AJ2052" s="3">
        <v>0</v>
      </c>
      <c r="AK2052" s="3">
        <v>5.86</v>
      </c>
      <c r="AL2052" s="3">
        <v>0</v>
      </c>
      <c r="AM2052" s="3">
        <v>0</v>
      </c>
      <c r="AN2052" s="3">
        <v>0</v>
      </c>
      <c r="AO2052" s="3">
        <v>0</v>
      </c>
      <c r="AP2052" s="3">
        <v>0</v>
      </c>
      <c r="AQ2052" s="3">
        <v>0</v>
      </c>
      <c r="AR2052" s="3">
        <v>0</v>
      </c>
      <c r="AS2052" s="3">
        <v>0</v>
      </c>
      <c r="AT2052">
        <v>0</v>
      </c>
      <c r="AU2052">
        <v>0</v>
      </c>
      <c r="AV2052">
        <v>0</v>
      </c>
      <c r="AW2052">
        <v>0</v>
      </c>
      <c r="AX2052">
        <v>0</v>
      </c>
      <c r="AY2052">
        <v>0</v>
      </c>
      <c r="AZ2052">
        <v>0</v>
      </c>
      <c r="BA2052">
        <v>0</v>
      </c>
      <c r="BB2052">
        <v>0</v>
      </c>
      <c r="BC2052">
        <v>0</v>
      </c>
      <c r="BD2052">
        <v>0</v>
      </c>
      <c r="BE2052">
        <v>0</v>
      </c>
      <c r="BF2052">
        <v>0</v>
      </c>
      <c r="BG2052">
        <v>0</v>
      </c>
      <c r="BH2052">
        <v>1</v>
      </c>
      <c r="BI2052">
        <v>1</v>
      </c>
      <c r="BJ2052">
        <v>0.2</v>
      </c>
      <c r="BK2052">
        <v>1</v>
      </c>
      <c r="BL2052" s="4">
        <v>47.73</v>
      </c>
      <c r="BM2052" s="4">
        <v>7.16</v>
      </c>
      <c r="BN2052" s="4">
        <v>54.89</v>
      </c>
      <c r="BO2052" s="4">
        <v>54.89</v>
      </c>
      <c r="BQ2052" t="s">
        <v>385</v>
      </c>
      <c r="BR2052" t="s">
        <v>358</v>
      </c>
      <c r="BS2052" s="2">
        <v>44048</v>
      </c>
      <c r="BT2052" s="1">
        <v>0.42708333333333331</v>
      </c>
      <c r="BU2052" t="s">
        <v>1707</v>
      </c>
      <c r="BV2052" t="s">
        <v>16</v>
      </c>
      <c r="BY2052">
        <v>1200</v>
      </c>
      <c r="BZ2052" t="s">
        <v>1427</v>
      </c>
      <c r="CA2052" t="s">
        <v>109</v>
      </c>
      <c r="CC2052" t="s">
        <v>58</v>
      </c>
      <c r="CD2052">
        <v>200</v>
      </c>
      <c r="CE2052" t="s">
        <v>64</v>
      </c>
      <c r="CF2052" s="2">
        <v>44048</v>
      </c>
      <c r="CI2052">
        <v>1</v>
      </c>
      <c r="CJ2052">
        <v>1</v>
      </c>
      <c r="CK2052">
        <v>21</v>
      </c>
      <c r="CL2052" t="s">
        <v>0</v>
      </c>
    </row>
    <row r="2053" spans="1:90" x14ac:dyDescent="0.3">
      <c r="A2053" t="s">
        <v>322</v>
      </c>
      <c r="B2053" t="s">
        <v>321</v>
      </c>
      <c r="C2053" t="s">
        <v>10</v>
      </c>
      <c r="E2053" t="str">
        <f>"FES1162758537"</f>
        <v>FES1162758537</v>
      </c>
      <c r="F2053" s="2">
        <v>44046</v>
      </c>
      <c r="G2053">
        <v>202102</v>
      </c>
      <c r="H2053" t="s">
        <v>25</v>
      </c>
      <c r="I2053" t="s">
        <v>23</v>
      </c>
      <c r="J2053" t="s">
        <v>362</v>
      </c>
      <c r="K2053" t="s">
        <v>7</v>
      </c>
      <c r="L2053" t="s">
        <v>9</v>
      </c>
      <c r="M2053" t="s">
        <v>8</v>
      </c>
      <c r="N2053" t="s">
        <v>1706</v>
      </c>
      <c r="O2053" t="s">
        <v>21</v>
      </c>
      <c r="P2053" t="str">
        <f>"2170747756                    "</f>
        <v xml:space="preserve">2170747756                    </v>
      </c>
      <c r="Q2053">
        <v>0</v>
      </c>
      <c r="R2053">
        <v>0</v>
      </c>
      <c r="S2053">
        <v>0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0</v>
      </c>
      <c r="AB2053">
        <v>0</v>
      </c>
      <c r="AC2053">
        <v>0</v>
      </c>
      <c r="AD2053">
        <v>0</v>
      </c>
      <c r="AE2053" s="3">
        <v>0</v>
      </c>
      <c r="AF2053" s="3">
        <v>0</v>
      </c>
      <c r="AG2053" s="3">
        <v>0</v>
      </c>
      <c r="AH2053" s="3">
        <v>0</v>
      </c>
      <c r="AI2053" s="3">
        <v>0</v>
      </c>
      <c r="AJ2053" s="3">
        <v>0</v>
      </c>
      <c r="AK2053" s="3">
        <v>17.579999999999998</v>
      </c>
      <c r="AL2053" s="3">
        <v>0</v>
      </c>
      <c r="AM2053" s="3">
        <v>0</v>
      </c>
      <c r="AN2053" s="3">
        <v>0</v>
      </c>
      <c r="AO2053" s="3">
        <v>0</v>
      </c>
      <c r="AP2053" s="3">
        <v>0</v>
      </c>
      <c r="AQ2053" s="3">
        <v>0</v>
      </c>
      <c r="AR2053" s="3">
        <v>0</v>
      </c>
      <c r="AS2053" s="3">
        <v>0</v>
      </c>
      <c r="AT2053">
        <v>0</v>
      </c>
      <c r="AU2053">
        <v>0</v>
      </c>
      <c r="AV2053">
        <v>0</v>
      </c>
      <c r="AW2053">
        <v>0</v>
      </c>
      <c r="AX2053">
        <v>0</v>
      </c>
      <c r="AY2053">
        <v>0</v>
      </c>
      <c r="AZ2053">
        <v>0</v>
      </c>
      <c r="BA2053">
        <v>0</v>
      </c>
      <c r="BB2053">
        <v>0</v>
      </c>
      <c r="BC2053">
        <v>0</v>
      </c>
      <c r="BD2053">
        <v>0</v>
      </c>
      <c r="BE2053">
        <v>0</v>
      </c>
      <c r="BF2053">
        <v>0</v>
      </c>
      <c r="BG2053">
        <v>0</v>
      </c>
      <c r="BH2053">
        <v>1</v>
      </c>
      <c r="BI2053">
        <v>3</v>
      </c>
      <c r="BJ2053">
        <v>5.7</v>
      </c>
      <c r="BK2053">
        <v>6</v>
      </c>
      <c r="BL2053" s="4">
        <v>143.13</v>
      </c>
      <c r="BM2053" s="4">
        <v>21.47</v>
      </c>
      <c r="BN2053" s="4">
        <v>164.6</v>
      </c>
      <c r="BO2053" s="4">
        <v>164.6</v>
      </c>
      <c r="BQ2053" t="s">
        <v>318</v>
      </c>
      <c r="BR2053" t="s">
        <v>358</v>
      </c>
      <c r="BS2053" s="2">
        <v>44047</v>
      </c>
      <c r="BT2053" s="1">
        <v>0.4145833333333333</v>
      </c>
      <c r="BU2053" t="s">
        <v>1705</v>
      </c>
      <c r="BV2053" t="s">
        <v>16</v>
      </c>
      <c r="BY2053">
        <v>28314</v>
      </c>
      <c r="BZ2053" t="s">
        <v>1427</v>
      </c>
      <c r="CA2053" t="s">
        <v>80</v>
      </c>
      <c r="CC2053" t="s">
        <v>8</v>
      </c>
      <c r="CD2053">
        <v>7925</v>
      </c>
      <c r="CE2053" t="s">
        <v>2</v>
      </c>
      <c r="CF2053" s="2">
        <v>44048</v>
      </c>
      <c r="CI2053">
        <v>1</v>
      </c>
      <c r="CJ2053">
        <v>1</v>
      </c>
      <c r="CK2053">
        <v>21</v>
      </c>
      <c r="CL2053" t="s">
        <v>0</v>
      </c>
    </row>
    <row r="2054" spans="1:90" x14ac:dyDescent="0.3">
      <c r="A2054" t="s">
        <v>322</v>
      </c>
      <c r="B2054" t="s">
        <v>321</v>
      </c>
      <c r="C2054" t="s">
        <v>10</v>
      </c>
      <c r="E2054" t="str">
        <f>"FES1162759226"</f>
        <v>FES1162759226</v>
      </c>
      <c r="F2054" s="2">
        <v>44049</v>
      </c>
      <c r="G2054">
        <v>202102</v>
      </c>
      <c r="H2054" t="s">
        <v>25</v>
      </c>
      <c r="I2054" t="s">
        <v>23</v>
      </c>
      <c r="J2054" t="s">
        <v>362</v>
      </c>
      <c r="K2054" t="s">
        <v>7</v>
      </c>
      <c r="L2054" t="s">
        <v>100</v>
      </c>
      <c r="M2054" t="s">
        <v>99</v>
      </c>
      <c r="N2054" t="s">
        <v>1504</v>
      </c>
      <c r="O2054" t="s">
        <v>21</v>
      </c>
      <c r="P2054" t="str">
        <f>"2170748227                    "</f>
        <v xml:space="preserve">2170748227                    </v>
      </c>
      <c r="Q2054">
        <v>0</v>
      </c>
      <c r="R2054">
        <v>0</v>
      </c>
      <c r="S2054">
        <v>0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0</v>
      </c>
      <c r="AB2054">
        <v>0</v>
      </c>
      <c r="AC2054">
        <v>0</v>
      </c>
      <c r="AD2054">
        <v>0</v>
      </c>
      <c r="AE2054" s="3">
        <v>0</v>
      </c>
      <c r="AF2054" s="3">
        <v>0</v>
      </c>
      <c r="AG2054" s="3">
        <v>0</v>
      </c>
      <c r="AH2054" s="3">
        <v>0</v>
      </c>
      <c r="AI2054" s="3">
        <v>0</v>
      </c>
      <c r="AJ2054" s="3">
        <v>0</v>
      </c>
      <c r="AK2054" s="3">
        <v>6.28</v>
      </c>
      <c r="AL2054" s="3">
        <v>0</v>
      </c>
      <c r="AM2054" s="3">
        <v>0</v>
      </c>
      <c r="AN2054" s="3">
        <v>0</v>
      </c>
      <c r="AO2054" s="3">
        <v>0</v>
      </c>
      <c r="AP2054" s="3">
        <v>0</v>
      </c>
      <c r="AQ2054" s="3">
        <v>0</v>
      </c>
      <c r="AR2054" s="3">
        <v>0</v>
      </c>
      <c r="AS2054" s="3">
        <v>0</v>
      </c>
      <c r="AT2054">
        <v>0</v>
      </c>
      <c r="AU2054">
        <v>0</v>
      </c>
      <c r="AV2054">
        <v>0</v>
      </c>
      <c r="AW2054">
        <v>0</v>
      </c>
      <c r="AX2054">
        <v>0</v>
      </c>
      <c r="AY2054">
        <v>0</v>
      </c>
      <c r="AZ2054">
        <v>0</v>
      </c>
      <c r="BA2054">
        <v>0</v>
      </c>
      <c r="BB2054">
        <v>0</v>
      </c>
      <c r="BC2054">
        <v>0</v>
      </c>
      <c r="BD2054">
        <v>0</v>
      </c>
      <c r="BE2054">
        <v>0</v>
      </c>
      <c r="BF2054">
        <v>0</v>
      </c>
      <c r="BG2054">
        <v>0</v>
      </c>
      <c r="BH2054">
        <v>1</v>
      </c>
      <c r="BI2054">
        <v>1</v>
      </c>
      <c r="BJ2054">
        <v>1.1000000000000001</v>
      </c>
      <c r="BK2054">
        <v>1.5</v>
      </c>
      <c r="BL2054" s="4">
        <v>48.15</v>
      </c>
      <c r="BM2054" s="4">
        <v>7.22</v>
      </c>
      <c r="BN2054" s="4">
        <v>55.37</v>
      </c>
      <c r="BO2054" s="4">
        <v>55.37</v>
      </c>
      <c r="BQ2054" t="s">
        <v>385</v>
      </c>
      <c r="BR2054" t="s">
        <v>358</v>
      </c>
      <c r="BS2054" s="2">
        <v>44050</v>
      </c>
      <c r="BT2054" s="1">
        <v>0.47500000000000003</v>
      </c>
      <c r="BU2054" t="s">
        <v>1704</v>
      </c>
      <c r="BV2054" t="s">
        <v>0</v>
      </c>
      <c r="BW2054" t="s">
        <v>34</v>
      </c>
      <c r="BX2054" t="s">
        <v>95</v>
      </c>
      <c r="BY2054">
        <v>5320</v>
      </c>
      <c r="BZ2054" t="s">
        <v>1427</v>
      </c>
      <c r="CA2054" t="s">
        <v>786</v>
      </c>
      <c r="CC2054" t="s">
        <v>99</v>
      </c>
      <c r="CD2054">
        <v>3620</v>
      </c>
      <c r="CE2054" t="s">
        <v>2</v>
      </c>
      <c r="CF2054" s="2">
        <v>44050</v>
      </c>
      <c r="CI2054">
        <v>1</v>
      </c>
      <c r="CJ2054">
        <v>1</v>
      </c>
      <c r="CK2054">
        <v>21</v>
      </c>
      <c r="CL2054" t="s">
        <v>0</v>
      </c>
    </row>
    <row r="2055" spans="1:90" x14ac:dyDescent="0.3">
      <c r="A2055" t="s">
        <v>322</v>
      </c>
      <c r="B2055" t="s">
        <v>321</v>
      </c>
      <c r="C2055" t="s">
        <v>10</v>
      </c>
      <c r="E2055" t="str">
        <f>"FES1162759908"</f>
        <v>FES1162759908</v>
      </c>
      <c r="F2055" s="2">
        <v>44055</v>
      </c>
      <c r="G2055">
        <v>202102</v>
      </c>
      <c r="H2055" t="s">
        <v>25</v>
      </c>
      <c r="I2055" t="s">
        <v>23</v>
      </c>
      <c r="J2055" t="s">
        <v>362</v>
      </c>
      <c r="K2055" t="s">
        <v>7</v>
      </c>
      <c r="L2055" t="s">
        <v>31</v>
      </c>
      <c r="M2055" t="s">
        <v>30</v>
      </c>
      <c r="N2055" t="s">
        <v>865</v>
      </c>
      <c r="O2055" t="s">
        <v>21</v>
      </c>
      <c r="P2055" t="str">
        <f>"2170747147                    "</f>
        <v xml:space="preserve">2170747147                    </v>
      </c>
      <c r="Q2055">
        <v>0</v>
      </c>
      <c r="R2055">
        <v>0</v>
      </c>
      <c r="S2055">
        <v>0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0</v>
      </c>
      <c r="AB2055">
        <v>0</v>
      </c>
      <c r="AC2055">
        <v>0</v>
      </c>
      <c r="AD2055">
        <v>0</v>
      </c>
      <c r="AE2055" s="3">
        <v>0</v>
      </c>
      <c r="AF2055" s="3">
        <v>0</v>
      </c>
      <c r="AG2055" s="3">
        <v>0</v>
      </c>
      <c r="AH2055" s="3">
        <v>0</v>
      </c>
      <c r="AI2055" s="3">
        <v>0</v>
      </c>
      <c r="AJ2055" s="3">
        <v>0</v>
      </c>
      <c r="AK2055" s="3">
        <v>6.28</v>
      </c>
      <c r="AL2055" s="3">
        <v>0</v>
      </c>
      <c r="AM2055" s="3">
        <v>0</v>
      </c>
      <c r="AN2055" s="3">
        <v>0</v>
      </c>
      <c r="AO2055" s="3">
        <v>0</v>
      </c>
      <c r="AP2055" s="3">
        <v>0</v>
      </c>
      <c r="AQ2055" s="3">
        <v>0</v>
      </c>
      <c r="AR2055" s="3">
        <v>0</v>
      </c>
      <c r="AS2055" s="3">
        <v>0</v>
      </c>
      <c r="AT2055">
        <v>0</v>
      </c>
      <c r="AU2055">
        <v>0</v>
      </c>
      <c r="AV2055">
        <v>0</v>
      </c>
      <c r="AW2055">
        <v>0</v>
      </c>
      <c r="AX2055">
        <v>0</v>
      </c>
      <c r="AY2055">
        <v>0</v>
      </c>
      <c r="AZ2055">
        <v>0</v>
      </c>
      <c r="BA2055">
        <v>0</v>
      </c>
      <c r="BB2055">
        <v>0</v>
      </c>
      <c r="BC2055">
        <v>0</v>
      </c>
      <c r="BD2055">
        <v>0</v>
      </c>
      <c r="BE2055">
        <v>0</v>
      </c>
      <c r="BF2055">
        <v>0</v>
      </c>
      <c r="BG2055">
        <v>0</v>
      </c>
      <c r="BH2055">
        <v>1</v>
      </c>
      <c r="BI2055">
        <v>1</v>
      </c>
      <c r="BJ2055">
        <v>0.2</v>
      </c>
      <c r="BK2055">
        <v>1</v>
      </c>
      <c r="BL2055" s="4">
        <v>48.15</v>
      </c>
      <c r="BM2055" s="4">
        <v>7.22</v>
      </c>
      <c r="BN2055" s="4">
        <v>55.37</v>
      </c>
      <c r="BO2055" s="4">
        <v>55.37</v>
      </c>
      <c r="BQ2055" t="s">
        <v>318</v>
      </c>
      <c r="BR2055" t="s">
        <v>358</v>
      </c>
      <c r="BS2055" s="2">
        <v>44056</v>
      </c>
      <c r="BT2055" s="1">
        <v>0.46319444444444446</v>
      </c>
      <c r="BU2055" t="s">
        <v>1703</v>
      </c>
      <c r="BV2055" t="s">
        <v>0</v>
      </c>
      <c r="BW2055" t="s">
        <v>48</v>
      </c>
      <c r="BX2055" t="s">
        <v>1445</v>
      </c>
      <c r="BY2055">
        <v>1200</v>
      </c>
      <c r="CA2055" t="s">
        <v>159</v>
      </c>
      <c r="CC2055" t="s">
        <v>30</v>
      </c>
      <c r="CD2055">
        <v>5201</v>
      </c>
      <c r="CE2055" t="s">
        <v>64</v>
      </c>
      <c r="CF2055" s="2">
        <v>44056</v>
      </c>
      <c r="CI2055">
        <v>1</v>
      </c>
      <c r="CJ2055">
        <v>1</v>
      </c>
      <c r="CK2055">
        <v>21</v>
      </c>
      <c r="CL2055" t="s">
        <v>0</v>
      </c>
    </row>
    <row r="2056" spans="1:90" x14ac:dyDescent="0.3">
      <c r="A2056" t="s">
        <v>322</v>
      </c>
      <c r="B2056" t="s">
        <v>321</v>
      </c>
      <c r="C2056" t="s">
        <v>10</v>
      </c>
      <c r="E2056" t="str">
        <f>"FES1162758841"</f>
        <v>FES1162758841</v>
      </c>
      <c r="F2056" s="2">
        <v>44047</v>
      </c>
      <c r="G2056">
        <v>202102</v>
      </c>
      <c r="H2056" t="s">
        <v>25</v>
      </c>
      <c r="I2056" t="s">
        <v>23</v>
      </c>
      <c r="J2056" t="s">
        <v>362</v>
      </c>
      <c r="K2056" t="s">
        <v>7</v>
      </c>
      <c r="L2056" t="s">
        <v>9</v>
      </c>
      <c r="M2056" t="s">
        <v>8</v>
      </c>
      <c r="N2056" t="s">
        <v>1702</v>
      </c>
      <c r="O2056" t="s">
        <v>21</v>
      </c>
      <c r="P2056" t="str">
        <f>"2170742346                    "</f>
        <v xml:space="preserve">2170742346                    </v>
      </c>
      <c r="Q2056">
        <v>0</v>
      </c>
      <c r="R2056">
        <v>0</v>
      </c>
      <c r="S2056">
        <v>0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v>0</v>
      </c>
      <c r="AB2056">
        <v>0</v>
      </c>
      <c r="AC2056">
        <v>0</v>
      </c>
      <c r="AD2056">
        <v>0</v>
      </c>
      <c r="AE2056" s="3">
        <v>0</v>
      </c>
      <c r="AF2056" s="3">
        <v>0</v>
      </c>
      <c r="AG2056" s="3">
        <v>0</v>
      </c>
      <c r="AH2056" s="3">
        <v>0</v>
      </c>
      <c r="AI2056" s="3">
        <v>0</v>
      </c>
      <c r="AJ2056" s="3">
        <v>0</v>
      </c>
      <c r="AK2056" s="3">
        <v>5.86</v>
      </c>
      <c r="AL2056" s="3">
        <v>0</v>
      </c>
      <c r="AM2056" s="3">
        <v>0</v>
      </c>
      <c r="AN2056" s="3">
        <v>0</v>
      </c>
      <c r="AO2056" s="3">
        <v>0</v>
      </c>
      <c r="AP2056" s="3">
        <v>0</v>
      </c>
      <c r="AQ2056" s="3">
        <v>0</v>
      </c>
      <c r="AR2056" s="3">
        <v>0</v>
      </c>
      <c r="AS2056" s="3">
        <v>0</v>
      </c>
      <c r="AT2056">
        <v>0</v>
      </c>
      <c r="AU2056">
        <v>0</v>
      </c>
      <c r="AV2056">
        <v>0</v>
      </c>
      <c r="AW2056">
        <v>0</v>
      </c>
      <c r="AX2056">
        <v>0</v>
      </c>
      <c r="AY2056">
        <v>0</v>
      </c>
      <c r="AZ2056">
        <v>0</v>
      </c>
      <c r="BA2056">
        <v>0</v>
      </c>
      <c r="BB2056">
        <v>0</v>
      </c>
      <c r="BC2056">
        <v>0</v>
      </c>
      <c r="BD2056">
        <v>0</v>
      </c>
      <c r="BE2056">
        <v>0</v>
      </c>
      <c r="BF2056">
        <v>0</v>
      </c>
      <c r="BG2056">
        <v>0</v>
      </c>
      <c r="BH2056">
        <v>1</v>
      </c>
      <c r="BI2056">
        <v>1</v>
      </c>
      <c r="BJ2056">
        <v>0.2</v>
      </c>
      <c r="BK2056">
        <v>1</v>
      </c>
      <c r="BL2056" s="4">
        <v>47.73</v>
      </c>
      <c r="BM2056" s="4">
        <v>7.16</v>
      </c>
      <c r="BN2056" s="4">
        <v>54.89</v>
      </c>
      <c r="BO2056" s="4">
        <v>54.89</v>
      </c>
      <c r="BQ2056" t="s">
        <v>1701</v>
      </c>
      <c r="BR2056" t="s">
        <v>358</v>
      </c>
      <c r="BS2056" s="2">
        <v>44048</v>
      </c>
      <c r="BT2056" s="1">
        <v>0.37222222222222223</v>
      </c>
      <c r="BU2056" t="s">
        <v>1700</v>
      </c>
      <c r="BV2056" t="s">
        <v>16</v>
      </c>
      <c r="BY2056">
        <v>1200</v>
      </c>
      <c r="BZ2056" t="s">
        <v>1427</v>
      </c>
      <c r="CA2056" t="s">
        <v>1533</v>
      </c>
      <c r="CC2056" t="s">
        <v>8</v>
      </c>
      <c r="CD2056">
        <v>7925</v>
      </c>
      <c r="CE2056" t="s">
        <v>64</v>
      </c>
      <c r="CF2056" s="2">
        <v>44049</v>
      </c>
      <c r="CI2056">
        <v>1</v>
      </c>
      <c r="CJ2056">
        <v>1</v>
      </c>
      <c r="CK2056">
        <v>21</v>
      </c>
      <c r="CL2056" t="s">
        <v>0</v>
      </c>
    </row>
    <row r="2057" spans="1:90" x14ac:dyDescent="0.3">
      <c r="A2057" t="s">
        <v>322</v>
      </c>
      <c r="B2057" t="s">
        <v>321</v>
      </c>
      <c r="C2057" t="s">
        <v>10</v>
      </c>
      <c r="E2057" t="str">
        <f>"FES1162758482"</f>
        <v>FES1162758482</v>
      </c>
      <c r="F2057" s="2">
        <v>44046</v>
      </c>
      <c r="G2057">
        <v>202102</v>
      </c>
      <c r="H2057" t="s">
        <v>25</v>
      </c>
      <c r="I2057" t="s">
        <v>23</v>
      </c>
      <c r="J2057" t="s">
        <v>362</v>
      </c>
      <c r="K2057" t="s">
        <v>7</v>
      </c>
      <c r="L2057" t="s">
        <v>68</v>
      </c>
      <c r="M2057" t="s">
        <v>67</v>
      </c>
      <c r="N2057" t="s">
        <v>1670</v>
      </c>
      <c r="O2057" t="s">
        <v>21</v>
      </c>
      <c r="P2057" t="str">
        <f>"2170747692                    "</f>
        <v xml:space="preserve">2170747692                    </v>
      </c>
      <c r="Q2057">
        <v>0</v>
      </c>
      <c r="R2057">
        <v>0</v>
      </c>
      <c r="S2057">
        <v>0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0</v>
      </c>
      <c r="AA2057">
        <v>0</v>
      </c>
      <c r="AB2057">
        <v>0</v>
      </c>
      <c r="AC2057">
        <v>0</v>
      </c>
      <c r="AD2057">
        <v>0</v>
      </c>
      <c r="AE2057" s="3">
        <v>0</v>
      </c>
      <c r="AF2057" s="3">
        <v>0</v>
      </c>
      <c r="AG2057" s="3">
        <v>0</v>
      </c>
      <c r="AH2057" s="3">
        <v>0</v>
      </c>
      <c r="AI2057" s="3">
        <v>0</v>
      </c>
      <c r="AJ2057" s="3">
        <v>0</v>
      </c>
      <c r="AK2057" s="3">
        <v>4.58</v>
      </c>
      <c r="AL2057" s="3">
        <v>0</v>
      </c>
      <c r="AM2057" s="3">
        <v>0</v>
      </c>
      <c r="AN2057" s="3">
        <v>0</v>
      </c>
      <c r="AO2057" s="3">
        <v>0</v>
      </c>
      <c r="AP2057" s="3">
        <v>0</v>
      </c>
      <c r="AQ2057" s="3">
        <v>0</v>
      </c>
      <c r="AR2057" s="3">
        <v>0</v>
      </c>
      <c r="AS2057" s="3">
        <v>0</v>
      </c>
      <c r="AT2057">
        <v>0</v>
      </c>
      <c r="AU2057">
        <v>0</v>
      </c>
      <c r="AV2057">
        <v>0</v>
      </c>
      <c r="AW2057">
        <v>0</v>
      </c>
      <c r="AX2057">
        <v>0</v>
      </c>
      <c r="AY2057">
        <v>0</v>
      </c>
      <c r="AZ2057">
        <v>0</v>
      </c>
      <c r="BA2057">
        <v>0</v>
      </c>
      <c r="BB2057">
        <v>0</v>
      </c>
      <c r="BC2057">
        <v>0</v>
      </c>
      <c r="BD2057">
        <v>0</v>
      </c>
      <c r="BE2057">
        <v>0</v>
      </c>
      <c r="BF2057">
        <v>0</v>
      </c>
      <c r="BG2057">
        <v>0</v>
      </c>
      <c r="BH2057">
        <v>1</v>
      </c>
      <c r="BI2057">
        <v>6</v>
      </c>
      <c r="BJ2057">
        <v>7.6</v>
      </c>
      <c r="BK2057">
        <v>8</v>
      </c>
      <c r="BL2057" s="4">
        <v>37.29</v>
      </c>
      <c r="BM2057" s="4">
        <v>5.59</v>
      </c>
      <c r="BN2057" s="4">
        <v>42.88</v>
      </c>
      <c r="BO2057" s="4">
        <v>42.88</v>
      </c>
      <c r="BQ2057" t="s">
        <v>338</v>
      </c>
      <c r="BR2057" t="s">
        <v>358</v>
      </c>
      <c r="BS2057" s="2">
        <v>44047</v>
      </c>
      <c r="BT2057" s="1">
        <v>0.4375</v>
      </c>
      <c r="BU2057" t="s">
        <v>1620</v>
      </c>
      <c r="BV2057" t="s">
        <v>16</v>
      </c>
      <c r="BY2057">
        <v>38162.120000000003</v>
      </c>
      <c r="BZ2057" t="s">
        <v>1427</v>
      </c>
      <c r="CC2057" t="s">
        <v>67</v>
      </c>
      <c r="CD2057">
        <v>1724</v>
      </c>
      <c r="CE2057" t="s">
        <v>2</v>
      </c>
      <c r="CF2057" s="2">
        <v>44048</v>
      </c>
      <c r="CI2057">
        <v>1</v>
      </c>
      <c r="CJ2057">
        <v>1</v>
      </c>
      <c r="CK2057">
        <v>22</v>
      </c>
      <c r="CL2057" t="s">
        <v>0</v>
      </c>
    </row>
    <row r="2058" spans="1:90" x14ac:dyDescent="0.3">
      <c r="A2058" t="s">
        <v>322</v>
      </c>
      <c r="B2058" t="s">
        <v>321</v>
      </c>
      <c r="C2058" t="s">
        <v>10</v>
      </c>
      <c r="E2058" t="str">
        <f>"FES1162759308"</f>
        <v>FES1162759308</v>
      </c>
      <c r="F2058" s="2">
        <v>44049</v>
      </c>
      <c r="G2058">
        <v>202102</v>
      </c>
      <c r="H2058" t="s">
        <v>25</v>
      </c>
      <c r="I2058" t="s">
        <v>23</v>
      </c>
      <c r="J2058" t="s">
        <v>362</v>
      </c>
      <c r="K2058" t="s">
        <v>7</v>
      </c>
      <c r="L2058" t="s">
        <v>9</v>
      </c>
      <c r="M2058" t="s">
        <v>8</v>
      </c>
      <c r="N2058" t="s">
        <v>702</v>
      </c>
      <c r="O2058" t="s">
        <v>21</v>
      </c>
      <c r="P2058" t="str">
        <f>"2170746808                    "</f>
        <v xml:space="preserve">2170746808                    </v>
      </c>
      <c r="Q2058">
        <v>0</v>
      </c>
      <c r="R2058">
        <v>0</v>
      </c>
      <c r="S2058">
        <v>0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0</v>
      </c>
      <c r="AB2058">
        <v>0</v>
      </c>
      <c r="AC2058">
        <v>0</v>
      </c>
      <c r="AD2058">
        <v>0</v>
      </c>
      <c r="AE2058" s="3">
        <v>0</v>
      </c>
      <c r="AF2058" s="3">
        <v>0</v>
      </c>
      <c r="AG2058" s="3">
        <v>0</v>
      </c>
      <c r="AH2058" s="3">
        <v>0</v>
      </c>
      <c r="AI2058" s="3">
        <v>0</v>
      </c>
      <c r="AJ2058" s="3">
        <v>0</v>
      </c>
      <c r="AK2058" s="3">
        <v>6.28</v>
      </c>
      <c r="AL2058" s="3">
        <v>0</v>
      </c>
      <c r="AM2058" s="3">
        <v>0</v>
      </c>
      <c r="AN2058" s="3">
        <v>0</v>
      </c>
      <c r="AO2058" s="3">
        <v>0</v>
      </c>
      <c r="AP2058" s="3">
        <v>0</v>
      </c>
      <c r="AQ2058" s="3">
        <v>0</v>
      </c>
      <c r="AR2058" s="3">
        <v>0</v>
      </c>
      <c r="AS2058" s="3">
        <v>0</v>
      </c>
      <c r="AT2058">
        <v>0</v>
      </c>
      <c r="AU2058">
        <v>0</v>
      </c>
      <c r="AV2058">
        <v>0</v>
      </c>
      <c r="AW2058">
        <v>0</v>
      </c>
      <c r="AX2058">
        <v>0</v>
      </c>
      <c r="AY2058">
        <v>0</v>
      </c>
      <c r="AZ2058">
        <v>0</v>
      </c>
      <c r="BA2058">
        <v>0</v>
      </c>
      <c r="BB2058">
        <v>0</v>
      </c>
      <c r="BC2058">
        <v>0</v>
      </c>
      <c r="BD2058">
        <v>0</v>
      </c>
      <c r="BE2058">
        <v>0</v>
      </c>
      <c r="BF2058">
        <v>0</v>
      </c>
      <c r="BG2058">
        <v>0</v>
      </c>
      <c r="BH2058">
        <v>1</v>
      </c>
      <c r="BI2058">
        <v>0.2</v>
      </c>
      <c r="BJ2058">
        <v>1</v>
      </c>
      <c r="BK2058">
        <v>1</v>
      </c>
      <c r="BL2058" s="4">
        <v>48.15</v>
      </c>
      <c r="BM2058" s="4">
        <v>7.22</v>
      </c>
      <c r="BN2058" s="4">
        <v>55.37</v>
      </c>
      <c r="BO2058" s="4">
        <v>55.37</v>
      </c>
      <c r="BQ2058" t="s">
        <v>338</v>
      </c>
      <c r="BR2058" t="s">
        <v>358</v>
      </c>
      <c r="BS2058" s="2">
        <v>44050</v>
      </c>
      <c r="BT2058" s="1">
        <v>0.3979166666666667</v>
      </c>
      <c r="BU2058" t="s">
        <v>1699</v>
      </c>
      <c r="BV2058" t="s">
        <v>16</v>
      </c>
      <c r="BY2058">
        <v>5215.87</v>
      </c>
      <c r="CA2058" t="s">
        <v>65</v>
      </c>
      <c r="CC2058" t="s">
        <v>8</v>
      </c>
      <c r="CD2058">
        <v>7800</v>
      </c>
      <c r="CE2058" t="s">
        <v>2</v>
      </c>
      <c r="CF2058" s="2">
        <v>44054</v>
      </c>
      <c r="CI2058">
        <v>1</v>
      </c>
      <c r="CJ2058">
        <v>1</v>
      </c>
      <c r="CK2058">
        <v>21</v>
      </c>
      <c r="CL2058" t="s">
        <v>0</v>
      </c>
    </row>
    <row r="2059" spans="1:90" x14ac:dyDescent="0.3">
      <c r="A2059" t="s">
        <v>322</v>
      </c>
      <c r="B2059" t="s">
        <v>321</v>
      </c>
      <c r="C2059" t="s">
        <v>10</v>
      </c>
      <c r="E2059" t="str">
        <f>"FES1162759925"</f>
        <v>FES1162759925</v>
      </c>
      <c r="F2059" s="2">
        <v>44055</v>
      </c>
      <c r="G2059">
        <v>202102</v>
      </c>
      <c r="H2059" t="s">
        <v>25</v>
      </c>
      <c r="I2059" t="s">
        <v>23</v>
      </c>
      <c r="J2059" t="s">
        <v>362</v>
      </c>
      <c r="K2059" t="s">
        <v>7</v>
      </c>
      <c r="L2059" t="s">
        <v>29</v>
      </c>
      <c r="M2059" t="s">
        <v>26</v>
      </c>
      <c r="N2059" t="s">
        <v>1261</v>
      </c>
      <c r="O2059" t="s">
        <v>21</v>
      </c>
      <c r="P2059" t="str">
        <f>"2170747278                    "</f>
        <v xml:space="preserve">2170747278                    </v>
      </c>
      <c r="Q2059">
        <v>0</v>
      </c>
      <c r="R2059">
        <v>0</v>
      </c>
      <c r="S2059">
        <v>0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0</v>
      </c>
      <c r="AB2059">
        <v>0</v>
      </c>
      <c r="AC2059">
        <v>0</v>
      </c>
      <c r="AD2059">
        <v>0</v>
      </c>
      <c r="AE2059" s="3">
        <v>0</v>
      </c>
      <c r="AF2059" s="3">
        <v>0</v>
      </c>
      <c r="AG2059" s="3">
        <v>0</v>
      </c>
      <c r="AH2059" s="3">
        <v>0</v>
      </c>
      <c r="AI2059" s="3">
        <v>0</v>
      </c>
      <c r="AJ2059" s="3">
        <v>0</v>
      </c>
      <c r="AK2059" s="3">
        <v>6.28</v>
      </c>
      <c r="AL2059" s="3">
        <v>0</v>
      </c>
      <c r="AM2059" s="3">
        <v>0</v>
      </c>
      <c r="AN2059" s="3">
        <v>0</v>
      </c>
      <c r="AO2059" s="3">
        <v>0</v>
      </c>
      <c r="AP2059" s="3">
        <v>0</v>
      </c>
      <c r="AQ2059" s="3">
        <v>0</v>
      </c>
      <c r="AR2059" s="3">
        <v>0</v>
      </c>
      <c r="AS2059" s="3">
        <v>0</v>
      </c>
      <c r="AT2059">
        <v>0</v>
      </c>
      <c r="AU2059">
        <v>0</v>
      </c>
      <c r="AV2059">
        <v>0</v>
      </c>
      <c r="AW2059">
        <v>0</v>
      </c>
      <c r="AX2059">
        <v>0</v>
      </c>
      <c r="AY2059">
        <v>0</v>
      </c>
      <c r="AZ2059">
        <v>0</v>
      </c>
      <c r="BA2059">
        <v>0</v>
      </c>
      <c r="BB2059">
        <v>0</v>
      </c>
      <c r="BC2059">
        <v>0</v>
      </c>
      <c r="BD2059">
        <v>0</v>
      </c>
      <c r="BE2059">
        <v>0</v>
      </c>
      <c r="BF2059">
        <v>0</v>
      </c>
      <c r="BG2059">
        <v>0</v>
      </c>
      <c r="BH2059">
        <v>1</v>
      </c>
      <c r="BI2059">
        <v>1</v>
      </c>
      <c r="BJ2059">
        <v>0.2</v>
      </c>
      <c r="BK2059">
        <v>1</v>
      </c>
      <c r="BL2059" s="4">
        <v>48.15</v>
      </c>
      <c r="BM2059" s="4">
        <v>7.22</v>
      </c>
      <c r="BN2059" s="4">
        <v>55.37</v>
      </c>
      <c r="BO2059" s="4">
        <v>55.37</v>
      </c>
      <c r="BQ2059" t="s">
        <v>318</v>
      </c>
      <c r="BR2059" t="s">
        <v>358</v>
      </c>
      <c r="BS2059" s="2">
        <v>44056</v>
      </c>
      <c r="BT2059" s="1">
        <v>0.42222222222222222</v>
      </c>
      <c r="BU2059" t="s">
        <v>1698</v>
      </c>
      <c r="BV2059" t="s">
        <v>16</v>
      </c>
      <c r="BY2059">
        <v>1200</v>
      </c>
      <c r="CA2059" t="s">
        <v>301</v>
      </c>
      <c r="CC2059" t="s">
        <v>26</v>
      </c>
      <c r="CD2059">
        <v>6001</v>
      </c>
      <c r="CE2059" t="s">
        <v>64</v>
      </c>
      <c r="CF2059" s="2">
        <v>44056</v>
      </c>
      <c r="CI2059">
        <v>1</v>
      </c>
      <c r="CJ2059">
        <v>1</v>
      </c>
      <c r="CK2059">
        <v>21</v>
      </c>
      <c r="CL2059" t="s">
        <v>0</v>
      </c>
    </row>
    <row r="2060" spans="1:90" x14ac:dyDescent="0.3">
      <c r="A2060" t="s">
        <v>322</v>
      </c>
      <c r="B2060" t="s">
        <v>321</v>
      </c>
      <c r="C2060" t="s">
        <v>10</v>
      </c>
      <c r="E2060" t="str">
        <f>"FES1162758657"</f>
        <v>FES1162758657</v>
      </c>
      <c r="F2060" s="2">
        <v>44047</v>
      </c>
      <c r="G2060">
        <v>202102</v>
      </c>
      <c r="H2060" t="s">
        <v>25</v>
      </c>
      <c r="I2060" t="s">
        <v>23</v>
      </c>
      <c r="J2060" t="s">
        <v>362</v>
      </c>
      <c r="K2060" t="s">
        <v>7</v>
      </c>
      <c r="L2060" t="s">
        <v>35</v>
      </c>
      <c r="M2060" t="s">
        <v>32</v>
      </c>
      <c r="N2060" t="s">
        <v>634</v>
      </c>
      <c r="O2060" t="s">
        <v>21</v>
      </c>
      <c r="P2060" t="str">
        <f>"21707472512                   "</f>
        <v xml:space="preserve">21707472512                   </v>
      </c>
      <c r="Q2060">
        <v>0</v>
      </c>
      <c r="R2060">
        <v>0</v>
      </c>
      <c r="S2060">
        <v>0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0</v>
      </c>
      <c r="AB2060">
        <v>0</v>
      </c>
      <c r="AC2060">
        <v>0</v>
      </c>
      <c r="AD2060">
        <v>0</v>
      </c>
      <c r="AE2060" s="3">
        <v>0</v>
      </c>
      <c r="AF2060" s="3">
        <v>0</v>
      </c>
      <c r="AG2060" s="3">
        <v>0</v>
      </c>
      <c r="AH2060" s="3">
        <v>0</v>
      </c>
      <c r="AI2060" s="3">
        <v>0</v>
      </c>
      <c r="AJ2060" s="3">
        <v>0</v>
      </c>
      <c r="AK2060" s="3">
        <v>4.58</v>
      </c>
      <c r="AL2060" s="3">
        <v>0</v>
      </c>
      <c r="AM2060" s="3">
        <v>0</v>
      </c>
      <c r="AN2060" s="3">
        <v>0</v>
      </c>
      <c r="AO2060" s="3">
        <v>0</v>
      </c>
      <c r="AP2060" s="3">
        <v>0</v>
      </c>
      <c r="AQ2060" s="3">
        <v>0</v>
      </c>
      <c r="AR2060" s="3">
        <v>0</v>
      </c>
      <c r="AS2060" s="3">
        <v>0</v>
      </c>
      <c r="AT2060">
        <v>0</v>
      </c>
      <c r="AU2060">
        <v>0</v>
      </c>
      <c r="AV2060">
        <v>0</v>
      </c>
      <c r="AW2060">
        <v>0</v>
      </c>
      <c r="AX2060">
        <v>0</v>
      </c>
      <c r="AY2060">
        <v>0</v>
      </c>
      <c r="AZ2060">
        <v>0</v>
      </c>
      <c r="BA2060">
        <v>0</v>
      </c>
      <c r="BB2060">
        <v>0</v>
      </c>
      <c r="BC2060">
        <v>0</v>
      </c>
      <c r="BD2060">
        <v>0</v>
      </c>
      <c r="BE2060">
        <v>0</v>
      </c>
      <c r="BF2060">
        <v>0</v>
      </c>
      <c r="BG2060">
        <v>0</v>
      </c>
      <c r="BH2060">
        <v>1</v>
      </c>
      <c r="BI2060">
        <v>1</v>
      </c>
      <c r="BJ2060">
        <v>0.2</v>
      </c>
      <c r="BK2060">
        <v>1</v>
      </c>
      <c r="BL2060" s="4">
        <v>37.29</v>
      </c>
      <c r="BM2060" s="4">
        <v>5.59</v>
      </c>
      <c r="BN2060" s="4">
        <v>42.88</v>
      </c>
      <c r="BO2060" s="4">
        <v>42.88</v>
      </c>
      <c r="BQ2060" t="s">
        <v>385</v>
      </c>
      <c r="BR2060" t="s">
        <v>358</v>
      </c>
      <c r="BS2060" s="2">
        <v>44048</v>
      </c>
      <c r="BT2060" s="1">
        <v>0.33333333333333331</v>
      </c>
      <c r="BU2060" t="s">
        <v>1697</v>
      </c>
      <c r="BV2060" t="s">
        <v>16</v>
      </c>
      <c r="BY2060">
        <v>1200</v>
      </c>
      <c r="BZ2060" t="s">
        <v>1427</v>
      </c>
      <c r="CC2060" t="s">
        <v>32</v>
      </c>
      <c r="CD2060">
        <v>2013</v>
      </c>
      <c r="CE2060" t="s">
        <v>64</v>
      </c>
      <c r="CF2060" s="2">
        <v>44049</v>
      </c>
      <c r="CI2060">
        <v>1</v>
      </c>
      <c r="CJ2060">
        <v>1</v>
      </c>
      <c r="CK2060">
        <v>22</v>
      </c>
      <c r="CL2060" t="s">
        <v>0</v>
      </c>
    </row>
    <row r="2061" spans="1:90" x14ac:dyDescent="0.3">
      <c r="A2061" t="s">
        <v>322</v>
      </c>
      <c r="B2061" t="s">
        <v>321</v>
      </c>
      <c r="C2061" t="s">
        <v>10</v>
      </c>
      <c r="E2061" t="str">
        <f>"FES1162758497"</f>
        <v>FES1162758497</v>
      </c>
      <c r="F2061" s="2">
        <v>44046</v>
      </c>
      <c r="G2061">
        <v>202102</v>
      </c>
      <c r="H2061" t="s">
        <v>25</v>
      </c>
      <c r="I2061" t="s">
        <v>23</v>
      </c>
      <c r="J2061" t="s">
        <v>362</v>
      </c>
      <c r="K2061" t="s">
        <v>7</v>
      </c>
      <c r="L2061" t="s">
        <v>35</v>
      </c>
      <c r="M2061" t="s">
        <v>32</v>
      </c>
      <c r="N2061" t="s">
        <v>1194</v>
      </c>
      <c r="O2061" t="s">
        <v>21</v>
      </c>
      <c r="P2061" t="str">
        <f>"2170747691                    "</f>
        <v xml:space="preserve">2170747691                    </v>
      </c>
      <c r="Q2061">
        <v>0</v>
      </c>
      <c r="R2061">
        <v>0</v>
      </c>
      <c r="S2061">
        <v>0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0</v>
      </c>
      <c r="AB2061">
        <v>0</v>
      </c>
      <c r="AC2061">
        <v>0</v>
      </c>
      <c r="AD2061">
        <v>0</v>
      </c>
      <c r="AE2061" s="3">
        <v>0</v>
      </c>
      <c r="AF2061" s="3">
        <v>0</v>
      </c>
      <c r="AG2061" s="3">
        <v>0</v>
      </c>
      <c r="AH2061" s="3">
        <v>0</v>
      </c>
      <c r="AI2061" s="3">
        <v>0</v>
      </c>
      <c r="AJ2061" s="3">
        <v>0</v>
      </c>
      <c r="AK2061" s="3">
        <v>4.58</v>
      </c>
      <c r="AL2061" s="3">
        <v>0</v>
      </c>
      <c r="AM2061" s="3">
        <v>0</v>
      </c>
      <c r="AN2061" s="3">
        <v>0</v>
      </c>
      <c r="AO2061" s="3">
        <v>0</v>
      </c>
      <c r="AP2061" s="3">
        <v>0</v>
      </c>
      <c r="AQ2061" s="3">
        <v>0</v>
      </c>
      <c r="AR2061" s="3">
        <v>0</v>
      </c>
      <c r="AS2061" s="3">
        <v>0</v>
      </c>
      <c r="AT2061">
        <v>0</v>
      </c>
      <c r="AU2061">
        <v>0</v>
      </c>
      <c r="AV2061">
        <v>0</v>
      </c>
      <c r="AW2061">
        <v>0</v>
      </c>
      <c r="AX2061">
        <v>0</v>
      </c>
      <c r="AY2061">
        <v>0</v>
      </c>
      <c r="AZ2061">
        <v>0</v>
      </c>
      <c r="BA2061">
        <v>0</v>
      </c>
      <c r="BB2061">
        <v>0</v>
      </c>
      <c r="BC2061">
        <v>0</v>
      </c>
      <c r="BD2061">
        <v>0</v>
      </c>
      <c r="BE2061">
        <v>0</v>
      </c>
      <c r="BF2061">
        <v>0</v>
      </c>
      <c r="BG2061">
        <v>0</v>
      </c>
      <c r="BH2061">
        <v>1</v>
      </c>
      <c r="BI2061">
        <v>6.2</v>
      </c>
      <c r="BJ2061">
        <v>6.1</v>
      </c>
      <c r="BK2061">
        <v>7</v>
      </c>
      <c r="BL2061" s="4">
        <v>37.29</v>
      </c>
      <c r="BM2061" s="4">
        <v>5.59</v>
      </c>
      <c r="BN2061" s="4">
        <v>42.88</v>
      </c>
      <c r="BO2061" s="4">
        <v>42.88</v>
      </c>
      <c r="BQ2061" t="s">
        <v>385</v>
      </c>
      <c r="BR2061" t="s">
        <v>358</v>
      </c>
      <c r="BS2061" s="2">
        <v>44047</v>
      </c>
      <c r="BT2061" s="1">
        <v>0.33333333333333331</v>
      </c>
      <c r="BU2061" t="s">
        <v>1696</v>
      </c>
      <c r="BV2061" t="s">
        <v>16</v>
      </c>
      <c r="BY2061">
        <v>30293.54</v>
      </c>
      <c r="BZ2061" t="s">
        <v>1427</v>
      </c>
      <c r="CA2061" t="s">
        <v>121</v>
      </c>
      <c r="CC2061" t="s">
        <v>32</v>
      </c>
      <c r="CD2061">
        <v>2013</v>
      </c>
      <c r="CE2061" t="s">
        <v>2</v>
      </c>
      <c r="CF2061" s="2">
        <v>44048</v>
      </c>
      <c r="CI2061">
        <v>1</v>
      </c>
      <c r="CJ2061">
        <v>1</v>
      </c>
      <c r="CK2061">
        <v>22</v>
      </c>
      <c r="CL2061" t="s">
        <v>0</v>
      </c>
    </row>
    <row r="2062" spans="1:90" x14ac:dyDescent="0.3">
      <c r="A2062" t="s">
        <v>322</v>
      </c>
      <c r="B2062" t="s">
        <v>321</v>
      </c>
      <c r="C2062" t="s">
        <v>10</v>
      </c>
      <c r="E2062" t="str">
        <f>"FES1162759250"</f>
        <v>FES1162759250</v>
      </c>
      <c r="F2062" s="2">
        <v>44049</v>
      </c>
      <c r="G2062">
        <v>202102</v>
      </c>
      <c r="H2062" t="s">
        <v>25</v>
      </c>
      <c r="I2062" t="s">
        <v>23</v>
      </c>
      <c r="J2062" t="s">
        <v>362</v>
      </c>
      <c r="K2062" t="s">
        <v>7</v>
      </c>
      <c r="L2062" t="s">
        <v>9</v>
      </c>
      <c r="M2062" t="s">
        <v>8</v>
      </c>
      <c r="N2062" t="s">
        <v>524</v>
      </c>
      <c r="O2062" t="s">
        <v>21</v>
      </c>
      <c r="P2062" t="str">
        <f>"2170747985                    "</f>
        <v xml:space="preserve">2170747985                    </v>
      </c>
      <c r="Q2062">
        <v>0</v>
      </c>
      <c r="R2062">
        <v>0</v>
      </c>
      <c r="S2062">
        <v>0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0</v>
      </c>
      <c r="AA2062">
        <v>0</v>
      </c>
      <c r="AB2062">
        <v>0</v>
      </c>
      <c r="AC2062">
        <v>0</v>
      </c>
      <c r="AD2062">
        <v>0</v>
      </c>
      <c r="AE2062" s="3">
        <v>0</v>
      </c>
      <c r="AF2062" s="3">
        <v>0</v>
      </c>
      <c r="AG2062" s="3">
        <v>0</v>
      </c>
      <c r="AH2062" s="3">
        <v>0</v>
      </c>
      <c r="AI2062" s="3">
        <v>0</v>
      </c>
      <c r="AJ2062" s="3">
        <v>0</v>
      </c>
      <c r="AK2062" s="3">
        <v>23.54</v>
      </c>
      <c r="AL2062" s="3">
        <v>0</v>
      </c>
      <c r="AM2062" s="3">
        <v>0</v>
      </c>
      <c r="AN2062" s="3">
        <v>0</v>
      </c>
      <c r="AO2062" s="3">
        <v>0</v>
      </c>
      <c r="AP2062" s="3">
        <v>0</v>
      </c>
      <c r="AQ2062" s="3">
        <v>0</v>
      </c>
      <c r="AR2062" s="3">
        <v>0</v>
      </c>
      <c r="AS2062" s="3">
        <v>0</v>
      </c>
      <c r="AT2062">
        <v>0</v>
      </c>
      <c r="AU2062">
        <v>0</v>
      </c>
      <c r="AV2062">
        <v>0</v>
      </c>
      <c r="AW2062">
        <v>0</v>
      </c>
      <c r="AX2062">
        <v>0</v>
      </c>
      <c r="AY2062">
        <v>0</v>
      </c>
      <c r="AZ2062">
        <v>0</v>
      </c>
      <c r="BA2062">
        <v>0</v>
      </c>
      <c r="BB2062">
        <v>0</v>
      </c>
      <c r="BC2062">
        <v>0</v>
      </c>
      <c r="BD2062">
        <v>0</v>
      </c>
      <c r="BE2062">
        <v>0</v>
      </c>
      <c r="BF2062">
        <v>0</v>
      </c>
      <c r="BG2062">
        <v>0</v>
      </c>
      <c r="BH2062">
        <v>1</v>
      </c>
      <c r="BI2062">
        <v>7.4</v>
      </c>
      <c r="BJ2062">
        <v>4.7</v>
      </c>
      <c r="BK2062">
        <v>7.5</v>
      </c>
      <c r="BL2062" s="4">
        <v>180.47</v>
      </c>
      <c r="BM2062" s="4">
        <v>27.07</v>
      </c>
      <c r="BN2062" s="4">
        <v>207.54</v>
      </c>
      <c r="BO2062" s="4">
        <v>207.54</v>
      </c>
      <c r="BQ2062" t="s">
        <v>385</v>
      </c>
      <c r="BR2062" t="s">
        <v>358</v>
      </c>
      <c r="BS2062" s="2">
        <v>44050</v>
      </c>
      <c r="BT2062" s="1">
        <v>0.36736111111111108</v>
      </c>
      <c r="BU2062" t="s">
        <v>1496</v>
      </c>
      <c r="BV2062" t="s">
        <v>16</v>
      </c>
      <c r="BY2062">
        <v>23524.74</v>
      </c>
      <c r="BZ2062" t="s">
        <v>1427</v>
      </c>
      <c r="CA2062" t="s">
        <v>245</v>
      </c>
      <c r="CC2062" t="s">
        <v>8</v>
      </c>
      <c r="CD2062">
        <v>7441</v>
      </c>
      <c r="CE2062" t="s">
        <v>2</v>
      </c>
      <c r="CF2062" s="2">
        <v>44054</v>
      </c>
      <c r="CI2062">
        <v>1</v>
      </c>
      <c r="CJ2062">
        <v>1</v>
      </c>
      <c r="CK2062">
        <v>21</v>
      </c>
      <c r="CL2062" t="s">
        <v>0</v>
      </c>
    </row>
    <row r="2063" spans="1:90" x14ac:dyDescent="0.3">
      <c r="A2063" t="s">
        <v>322</v>
      </c>
      <c r="B2063" t="s">
        <v>321</v>
      </c>
      <c r="C2063" t="s">
        <v>10</v>
      </c>
      <c r="E2063" t="str">
        <f>"FES1162759999"</f>
        <v>FES1162759999</v>
      </c>
      <c r="F2063" s="2">
        <v>44055</v>
      </c>
      <c r="G2063">
        <v>202102</v>
      </c>
      <c r="H2063" t="s">
        <v>25</v>
      </c>
      <c r="I2063" t="s">
        <v>23</v>
      </c>
      <c r="J2063" t="s">
        <v>362</v>
      </c>
      <c r="K2063" t="s">
        <v>7</v>
      </c>
      <c r="L2063" t="s">
        <v>46</v>
      </c>
      <c r="M2063" t="s">
        <v>44</v>
      </c>
      <c r="N2063" t="s">
        <v>1695</v>
      </c>
      <c r="O2063" t="s">
        <v>21</v>
      </c>
      <c r="P2063" t="str">
        <f>"2170748396                    "</f>
        <v xml:space="preserve">2170748396                    </v>
      </c>
      <c r="Q2063">
        <v>0</v>
      </c>
      <c r="R2063">
        <v>0</v>
      </c>
      <c r="S2063">
        <v>0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0</v>
      </c>
      <c r="AB2063">
        <v>0</v>
      </c>
      <c r="AC2063">
        <v>0</v>
      </c>
      <c r="AD2063">
        <v>0</v>
      </c>
      <c r="AE2063" s="3">
        <v>0</v>
      </c>
      <c r="AF2063" s="3">
        <v>0</v>
      </c>
      <c r="AG2063" s="3">
        <v>0</v>
      </c>
      <c r="AH2063" s="3">
        <v>0</v>
      </c>
      <c r="AI2063" s="3">
        <v>0</v>
      </c>
      <c r="AJ2063" s="3">
        <v>0</v>
      </c>
      <c r="AK2063" s="3">
        <v>6.28</v>
      </c>
      <c r="AL2063" s="3">
        <v>0</v>
      </c>
      <c r="AM2063" s="3">
        <v>0</v>
      </c>
      <c r="AN2063" s="3">
        <v>0</v>
      </c>
      <c r="AO2063" s="3">
        <v>0</v>
      </c>
      <c r="AP2063" s="3">
        <v>0</v>
      </c>
      <c r="AQ2063" s="3">
        <v>0</v>
      </c>
      <c r="AR2063" s="3">
        <v>0</v>
      </c>
      <c r="AS2063" s="3">
        <v>0</v>
      </c>
      <c r="AT2063">
        <v>0</v>
      </c>
      <c r="AU2063">
        <v>0</v>
      </c>
      <c r="AV2063">
        <v>0</v>
      </c>
      <c r="AW2063">
        <v>0</v>
      </c>
      <c r="AX2063">
        <v>0</v>
      </c>
      <c r="AY2063">
        <v>0</v>
      </c>
      <c r="AZ2063">
        <v>0</v>
      </c>
      <c r="BA2063">
        <v>0</v>
      </c>
      <c r="BB2063">
        <v>0</v>
      </c>
      <c r="BC2063">
        <v>0</v>
      </c>
      <c r="BD2063">
        <v>0</v>
      </c>
      <c r="BE2063">
        <v>0</v>
      </c>
      <c r="BF2063">
        <v>0</v>
      </c>
      <c r="BG2063">
        <v>0</v>
      </c>
      <c r="BH2063">
        <v>1</v>
      </c>
      <c r="BI2063">
        <v>1</v>
      </c>
      <c r="BJ2063">
        <v>0.2</v>
      </c>
      <c r="BK2063">
        <v>1</v>
      </c>
      <c r="BL2063" s="4">
        <v>48.15</v>
      </c>
      <c r="BM2063" s="4">
        <v>7.22</v>
      </c>
      <c r="BN2063" s="4">
        <v>55.37</v>
      </c>
      <c r="BO2063" s="4">
        <v>55.37</v>
      </c>
      <c r="BQ2063" t="s">
        <v>318</v>
      </c>
      <c r="BR2063" t="s">
        <v>358</v>
      </c>
      <c r="BS2063" s="2">
        <v>44056</v>
      </c>
      <c r="BT2063" s="1">
        <v>0.38194444444444442</v>
      </c>
      <c r="BU2063" t="s">
        <v>1694</v>
      </c>
      <c r="BV2063" t="s">
        <v>16</v>
      </c>
      <c r="BY2063">
        <v>1200</v>
      </c>
      <c r="CC2063" t="s">
        <v>44</v>
      </c>
      <c r="CD2063">
        <v>4068</v>
      </c>
      <c r="CE2063" t="s">
        <v>64</v>
      </c>
      <c r="CF2063" s="2">
        <v>44056</v>
      </c>
      <c r="CI2063">
        <v>1</v>
      </c>
      <c r="CJ2063">
        <v>1</v>
      </c>
      <c r="CK2063">
        <v>21</v>
      </c>
      <c r="CL2063" t="s">
        <v>0</v>
      </c>
    </row>
    <row r="2064" spans="1:90" x14ac:dyDescent="0.3">
      <c r="A2064" t="s">
        <v>322</v>
      </c>
      <c r="B2064" t="s">
        <v>321</v>
      </c>
      <c r="C2064" t="s">
        <v>10</v>
      </c>
      <c r="E2064" t="str">
        <f>"FES1162758664"</f>
        <v>FES1162758664</v>
      </c>
      <c r="F2064" s="2">
        <v>44047</v>
      </c>
      <c r="G2064">
        <v>202102</v>
      </c>
      <c r="H2064" t="s">
        <v>25</v>
      </c>
      <c r="I2064" t="s">
        <v>23</v>
      </c>
      <c r="J2064" t="s">
        <v>362</v>
      </c>
      <c r="K2064" t="s">
        <v>7</v>
      </c>
      <c r="L2064" t="s">
        <v>9</v>
      </c>
      <c r="M2064" t="s">
        <v>8</v>
      </c>
      <c r="N2064" t="s">
        <v>1007</v>
      </c>
      <c r="O2064" t="s">
        <v>21</v>
      </c>
      <c r="P2064" t="str">
        <f>"2170747558                    "</f>
        <v xml:space="preserve">2170747558                    </v>
      </c>
      <c r="Q2064">
        <v>0</v>
      </c>
      <c r="R2064">
        <v>0</v>
      </c>
      <c r="S2064">
        <v>0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0</v>
      </c>
      <c r="AB2064">
        <v>0</v>
      </c>
      <c r="AC2064">
        <v>0</v>
      </c>
      <c r="AD2064">
        <v>0</v>
      </c>
      <c r="AE2064" s="3">
        <v>0</v>
      </c>
      <c r="AF2064" s="3">
        <v>0</v>
      </c>
      <c r="AG2064" s="3">
        <v>0</v>
      </c>
      <c r="AH2064" s="3">
        <v>0</v>
      </c>
      <c r="AI2064" s="3">
        <v>0</v>
      </c>
      <c r="AJ2064" s="3">
        <v>0</v>
      </c>
      <c r="AK2064" s="3">
        <v>5.86</v>
      </c>
      <c r="AL2064" s="3">
        <v>0</v>
      </c>
      <c r="AM2064" s="3">
        <v>0</v>
      </c>
      <c r="AN2064" s="3">
        <v>0</v>
      </c>
      <c r="AO2064" s="3">
        <v>0</v>
      </c>
      <c r="AP2064" s="3">
        <v>0</v>
      </c>
      <c r="AQ2064" s="3">
        <v>0</v>
      </c>
      <c r="AR2064" s="3">
        <v>0</v>
      </c>
      <c r="AS2064" s="3">
        <v>0</v>
      </c>
      <c r="AT2064">
        <v>0</v>
      </c>
      <c r="AU2064">
        <v>0</v>
      </c>
      <c r="AV2064">
        <v>0</v>
      </c>
      <c r="AW2064">
        <v>0</v>
      </c>
      <c r="AX2064">
        <v>0</v>
      </c>
      <c r="AY2064">
        <v>0</v>
      </c>
      <c r="AZ2064">
        <v>0</v>
      </c>
      <c r="BA2064">
        <v>0</v>
      </c>
      <c r="BB2064">
        <v>0</v>
      </c>
      <c r="BC2064">
        <v>0</v>
      </c>
      <c r="BD2064">
        <v>0</v>
      </c>
      <c r="BE2064">
        <v>0</v>
      </c>
      <c r="BF2064">
        <v>0</v>
      </c>
      <c r="BG2064">
        <v>0</v>
      </c>
      <c r="BH2064">
        <v>1</v>
      </c>
      <c r="BI2064">
        <v>1</v>
      </c>
      <c r="BJ2064">
        <v>0.2</v>
      </c>
      <c r="BK2064">
        <v>1</v>
      </c>
      <c r="BL2064" s="4">
        <v>47.73</v>
      </c>
      <c r="BM2064" s="4">
        <v>7.16</v>
      </c>
      <c r="BN2064" s="4">
        <v>54.89</v>
      </c>
      <c r="BO2064" s="4">
        <v>54.89</v>
      </c>
      <c r="BQ2064" t="s">
        <v>318</v>
      </c>
      <c r="BR2064" t="s">
        <v>358</v>
      </c>
      <c r="BS2064" s="2">
        <v>44048</v>
      </c>
      <c r="BT2064" s="1">
        <v>0.42638888888888887</v>
      </c>
      <c r="BU2064" t="s">
        <v>1693</v>
      </c>
      <c r="BV2064" t="s">
        <v>16</v>
      </c>
      <c r="BY2064">
        <v>1200</v>
      </c>
      <c r="BZ2064" t="s">
        <v>1427</v>
      </c>
      <c r="CA2064" t="s">
        <v>1692</v>
      </c>
      <c r="CC2064" t="s">
        <v>8</v>
      </c>
      <c r="CD2064">
        <v>7800</v>
      </c>
      <c r="CE2064" t="s">
        <v>64</v>
      </c>
      <c r="CF2064" s="2">
        <v>44049</v>
      </c>
      <c r="CI2064">
        <v>1</v>
      </c>
      <c r="CJ2064">
        <v>1</v>
      </c>
      <c r="CK2064">
        <v>21</v>
      </c>
      <c r="CL2064" t="s">
        <v>0</v>
      </c>
    </row>
    <row r="2065" spans="1:90" x14ac:dyDescent="0.3">
      <c r="A2065" t="s">
        <v>322</v>
      </c>
      <c r="B2065" t="s">
        <v>321</v>
      </c>
      <c r="C2065" t="s">
        <v>10</v>
      </c>
      <c r="E2065" t="str">
        <f>"FES1162758514"</f>
        <v>FES1162758514</v>
      </c>
      <c r="F2065" s="2">
        <v>44046</v>
      </c>
      <c r="G2065">
        <v>202102</v>
      </c>
      <c r="H2065" t="s">
        <v>25</v>
      </c>
      <c r="I2065" t="s">
        <v>23</v>
      </c>
      <c r="J2065" t="s">
        <v>362</v>
      </c>
      <c r="K2065" t="s">
        <v>7</v>
      </c>
      <c r="L2065" t="s">
        <v>265</v>
      </c>
      <c r="M2065" t="s">
        <v>264</v>
      </c>
      <c r="N2065" t="s">
        <v>564</v>
      </c>
      <c r="O2065" t="s">
        <v>21</v>
      </c>
      <c r="P2065" t="str">
        <f>"2170742738                    "</f>
        <v xml:space="preserve">2170742738                    </v>
      </c>
      <c r="Q2065">
        <v>0</v>
      </c>
      <c r="R2065">
        <v>0</v>
      </c>
      <c r="S2065">
        <v>0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0</v>
      </c>
      <c r="AB2065">
        <v>0</v>
      </c>
      <c r="AC2065">
        <v>0</v>
      </c>
      <c r="AD2065">
        <v>0</v>
      </c>
      <c r="AE2065" s="3">
        <v>0</v>
      </c>
      <c r="AF2065" s="3">
        <v>0</v>
      </c>
      <c r="AG2065" s="3">
        <v>0</v>
      </c>
      <c r="AH2065" s="3">
        <v>0</v>
      </c>
      <c r="AI2065" s="3">
        <v>0</v>
      </c>
      <c r="AJ2065" s="3">
        <v>0</v>
      </c>
      <c r="AK2065" s="3">
        <v>16.489999999999998</v>
      </c>
      <c r="AL2065" s="3">
        <v>0</v>
      </c>
      <c r="AM2065" s="3">
        <v>0</v>
      </c>
      <c r="AN2065" s="3">
        <v>0</v>
      </c>
      <c r="AO2065" s="3">
        <v>0</v>
      </c>
      <c r="AP2065" s="3">
        <v>0</v>
      </c>
      <c r="AQ2065" s="3">
        <v>0</v>
      </c>
      <c r="AR2065" s="3">
        <v>0</v>
      </c>
      <c r="AS2065" s="3">
        <v>0</v>
      </c>
      <c r="AT2065">
        <v>0</v>
      </c>
      <c r="AU2065">
        <v>0</v>
      </c>
      <c r="AV2065">
        <v>0</v>
      </c>
      <c r="AW2065">
        <v>0</v>
      </c>
      <c r="AX2065">
        <v>0</v>
      </c>
      <c r="AY2065">
        <v>0</v>
      </c>
      <c r="AZ2065">
        <v>0</v>
      </c>
      <c r="BA2065">
        <v>0</v>
      </c>
      <c r="BB2065">
        <v>0</v>
      </c>
      <c r="BC2065">
        <v>0</v>
      </c>
      <c r="BD2065">
        <v>0</v>
      </c>
      <c r="BE2065">
        <v>0</v>
      </c>
      <c r="BF2065">
        <v>0</v>
      </c>
      <c r="BG2065">
        <v>0</v>
      </c>
      <c r="BH2065">
        <v>1</v>
      </c>
      <c r="BI2065">
        <v>3</v>
      </c>
      <c r="BJ2065">
        <v>3</v>
      </c>
      <c r="BK2065">
        <v>3</v>
      </c>
      <c r="BL2065" s="4">
        <v>134.25</v>
      </c>
      <c r="BM2065" s="4">
        <v>20.14</v>
      </c>
      <c r="BN2065" s="4">
        <v>154.38999999999999</v>
      </c>
      <c r="BO2065" s="4">
        <v>154.38999999999999</v>
      </c>
      <c r="BQ2065" t="s">
        <v>318</v>
      </c>
      <c r="BR2065" t="s">
        <v>358</v>
      </c>
      <c r="BS2065" s="2">
        <v>44047</v>
      </c>
      <c r="BT2065" s="1">
        <v>0.4375</v>
      </c>
      <c r="BU2065" t="s">
        <v>605</v>
      </c>
      <c r="BV2065" t="s">
        <v>16</v>
      </c>
      <c r="BY2065">
        <v>15120.48</v>
      </c>
      <c r="BZ2065" t="s">
        <v>1427</v>
      </c>
      <c r="CC2065" t="s">
        <v>264</v>
      </c>
      <c r="CD2065">
        <v>1911</v>
      </c>
      <c r="CE2065" t="s">
        <v>2</v>
      </c>
      <c r="CF2065" s="2">
        <v>44048</v>
      </c>
      <c r="CI2065">
        <v>1</v>
      </c>
      <c r="CJ2065">
        <v>1</v>
      </c>
      <c r="CK2065">
        <v>23</v>
      </c>
      <c r="CL2065" t="s">
        <v>0</v>
      </c>
    </row>
    <row r="2066" spans="1:90" x14ac:dyDescent="0.3">
      <c r="A2066" t="s">
        <v>322</v>
      </c>
      <c r="B2066" t="s">
        <v>321</v>
      </c>
      <c r="C2066" t="s">
        <v>10</v>
      </c>
      <c r="E2066" t="str">
        <f>"FES1162759281"</f>
        <v>FES1162759281</v>
      </c>
      <c r="F2066" s="2">
        <v>44049</v>
      </c>
      <c r="G2066">
        <v>202102</v>
      </c>
      <c r="H2066" t="s">
        <v>25</v>
      </c>
      <c r="I2066" t="s">
        <v>23</v>
      </c>
      <c r="J2066" t="s">
        <v>362</v>
      </c>
      <c r="K2066" t="s">
        <v>7</v>
      </c>
      <c r="L2066" t="s">
        <v>46</v>
      </c>
      <c r="M2066" t="s">
        <v>44</v>
      </c>
      <c r="N2066" t="s">
        <v>1691</v>
      </c>
      <c r="O2066" t="s">
        <v>21</v>
      </c>
      <c r="P2066" t="str">
        <f>"2170748267                    "</f>
        <v xml:space="preserve">2170748267                    </v>
      </c>
      <c r="Q2066">
        <v>0</v>
      </c>
      <c r="R2066">
        <v>0</v>
      </c>
      <c r="S2066">
        <v>0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0</v>
      </c>
      <c r="AB2066">
        <v>0</v>
      </c>
      <c r="AC2066">
        <v>0</v>
      </c>
      <c r="AD2066">
        <v>0</v>
      </c>
      <c r="AE2066" s="3">
        <v>0</v>
      </c>
      <c r="AF2066" s="3">
        <v>0</v>
      </c>
      <c r="AG2066" s="3">
        <v>0</v>
      </c>
      <c r="AH2066" s="3">
        <v>0</v>
      </c>
      <c r="AI2066" s="3">
        <v>0</v>
      </c>
      <c r="AJ2066" s="3">
        <v>0</v>
      </c>
      <c r="AK2066" s="3">
        <v>26.68</v>
      </c>
      <c r="AL2066" s="3">
        <v>0</v>
      </c>
      <c r="AM2066" s="3">
        <v>0</v>
      </c>
      <c r="AN2066" s="3">
        <v>0</v>
      </c>
      <c r="AO2066" s="3">
        <v>0</v>
      </c>
      <c r="AP2066" s="3">
        <v>0</v>
      </c>
      <c r="AQ2066" s="3">
        <v>0</v>
      </c>
      <c r="AR2066" s="3">
        <v>0</v>
      </c>
      <c r="AS2066" s="3">
        <v>0</v>
      </c>
      <c r="AT2066">
        <v>0</v>
      </c>
      <c r="AU2066">
        <v>0</v>
      </c>
      <c r="AV2066">
        <v>0</v>
      </c>
      <c r="AW2066">
        <v>0</v>
      </c>
      <c r="AX2066">
        <v>0</v>
      </c>
      <c r="AY2066">
        <v>0</v>
      </c>
      <c r="AZ2066">
        <v>0</v>
      </c>
      <c r="BA2066">
        <v>0</v>
      </c>
      <c r="BB2066">
        <v>0</v>
      </c>
      <c r="BC2066">
        <v>0</v>
      </c>
      <c r="BD2066">
        <v>0</v>
      </c>
      <c r="BE2066">
        <v>0</v>
      </c>
      <c r="BF2066">
        <v>0</v>
      </c>
      <c r="BG2066">
        <v>0</v>
      </c>
      <c r="BH2066">
        <v>1</v>
      </c>
      <c r="BI2066">
        <v>8.4</v>
      </c>
      <c r="BJ2066">
        <v>1.7</v>
      </c>
      <c r="BK2066">
        <v>8.5</v>
      </c>
      <c r="BL2066" s="4">
        <v>204.53</v>
      </c>
      <c r="BM2066" s="4">
        <v>30.68</v>
      </c>
      <c r="BN2066" s="4">
        <v>235.21</v>
      </c>
      <c r="BO2066" s="4">
        <v>235.21</v>
      </c>
      <c r="BQ2066" t="s">
        <v>385</v>
      </c>
      <c r="BR2066" t="s">
        <v>358</v>
      </c>
      <c r="BS2066" s="2">
        <v>44050</v>
      </c>
      <c r="BT2066" s="1">
        <v>0.51597222222222217</v>
      </c>
      <c r="BU2066" t="s">
        <v>1690</v>
      </c>
      <c r="BV2066" t="s">
        <v>0</v>
      </c>
      <c r="BW2066" t="s">
        <v>34</v>
      </c>
      <c r="BX2066" t="s">
        <v>95</v>
      </c>
      <c r="BY2066">
        <v>8323.42</v>
      </c>
      <c r="BZ2066" t="s">
        <v>1427</v>
      </c>
      <c r="CA2066" t="s">
        <v>101</v>
      </c>
      <c r="CC2066" t="s">
        <v>44</v>
      </c>
      <c r="CD2066">
        <v>4001</v>
      </c>
      <c r="CE2066" t="s">
        <v>2</v>
      </c>
      <c r="CF2066" s="2">
        <v>44050</v>
      </c>
      <c r="CI2066">
        <v>1</v>
      </c>
      <c r="CJ2066">
        <v>1</v>
      </c>
      <c r="CK2066">
        <v>21</v>
      </c>
      <c r="CL2066" t="s">
        <v>0</v>
      </c>
    </row>
    <row r="2067" spans="1:90" x14ac:dyDescent="0.3">
      <c r="A2067" t="s">
        <v>322</v>
      </c>
      <c r="B2067" t="s">
        <v>321</v>
      </c>
      <c r="C2067" t="s">
        <v>10</v>
      </c>
      <c r="E2067" t="str">
        <f>"FES1162759892"</f>
        <v>FES1162759892</v>
      </c>
      <c r="F2067" s="2">
        <v>44055</v>
      </c>
      <c r="G2067">
        <v>202102</v>
      </c>
      <c r="H2067" t="s">
        <v>25</v>
      </c>
      <c r="I2067" t="s">
        <v>23</v>
      </c>
      <c r="J2067" t="s">
        <v>362</v>
      </c>
      <c r="K2067" t="s">
        <v>7</v>
      </c>
      <c r="L2067" t="s">
        <v>31</v>
      </c>
      <c r="M2067" t="s">
        <v>30</v>
      </c>
      <c r="N2067" t="s">
        <v>441</v>
      </c>
      <c r="O2067" t="s">
        <v>21</v>
      </c>
      <c r="P2067" t="str">
        <f>"2170746562                    "</f>
        <v xml:space="preserve">2170746562                    </v>
      </c>
      <c r="Q2067">
        <v>0</v>
      </c>
      <c r="R2067">
        <v>0</v>
      </c>
      <c r="S2067">
        <v>0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0</v>
      </c>
      <c r="AB2067">
        <v>0</v>
      </c>
      <c r="AC2067">
        <v>0</v>
      </c>
      <c r="AD2067">
        <v>0</v>
      </c>
      <c r="AE2067" s="3">
        <v>0</v>
      </c>
      <c r="AF2067" s="3">
        <v>0</v>
      </c>
      <c r="AG2067" s="3">
        <v>0</v>
      </c>
      <c r="AH2067" s="3">
        <v>0</v>
      </c>
      <c r="AI2067" s="3">
        <v>0</v>
      </c>
      <c r="AJ2067" s="3">
        <v>0</v>
      </c>
      <c r="AK2067" s="3">
        <v>6.28</v>
      </c>
      <c r="AL2067" s="3">
        <v>0</v>
      </c>
      <c r="AM2067" s="3">
        <v>0</v>
      </c>
      <c r="AN2067" s="3">
        <v>0</v>
      </c>
      <c r="AO2067" s="3">
        <v>0</v>
      </c>
      <c r="AP2067" s="3">
        <v>0</v>
      </c>
      <c r="AQ2067" s="3">
        <v>0</v>
      </c>
      <c r="AR2067" s="3">
        <v>0</v>
      </c>
      <c r="AS2067" s="3">
        <v>0</v>
      </c>
      <c r="AT2067">
        <v>0</v>
      </c>
      <c r="AU2067">
        <v>0</v>
      </c>
      <c r="AV2067">
        <v>0</v>
      </c>
      <c r="AW2067">
        <v>0</v>
      </c>
      <c r="AX2067">
        <v>0</v>
      </c>
      <c r="AY2067">
        <v>0</v>
      </c>
      <c r="AZ2067">
        <v>0</v>
      </c>
      <c r="BA2067">
        <v>0</v>
      </c>
      <c r="BB2067">
        <v>0</v>
      </c>
      <c r="BC2067">
        <v>0</v>
      </c>
      <c r="BD2067">
        <v>0</v>
      </c>
      <c r="BE2067">
        <v>0</v>
      </c>
      <c r="BF2067">
        <v>0</v>
      </c>
      <c r="BG2067">
        <v>0</v>
      </c>
      <c r="BH2067">
        <v>1</v>
      </c>
      <c r="BI2067">
        <v>1.6</v>
      </c>
      <c r="BJ2067">
        <v>0.8</v>
      </c>
      <c r="BK2067">
        <v>2</v>
      </c>
      <c r="BL2067" s="4">
        <v>48.15</v>
      </c>
      <c r="BM2067" s="4">
        <v>7.22</v>
      </c>
      <c r="BN2067" s="4">
        <v>55.37</v>
      </c>
      <c r="BO2067" s="4">
        <v>55.37</v>
      </c>
      <c r="BQ2067" t="s">
        <v>385</v>
      </c>
      <c r="BR2067" t="s">
        <v>358</v>
      </c>
      <c r="BS2067" s="2">
        <v>44056</v>
      </c>
      <c r="BT2067" s="1">
        <v>0.43055555555555558</v>
      </c>
      <c r="BU2067" t="s">
        <v>1652</v>
      </c>
      <c r="BV2067" t="s">
        <v>16</v>
      </c>
      <c r="BY2067">
        <v>3795.44</v>
      </c>
      <c r="CA2067" t="s">
        <v>1651</v>
      </c>
      <c r="CC2067" t="s">
        <v>30</v>
      </c>
      <c r="CD2067">
        <v>5201</v>
      </c>
      <c r="CE2067" t="s">
        <v>2</v>
      </c>
      <c r="CF2067" s="2">
        <v>44056</v>
      </c>
      <c r="CI2067">
        <v>1</v>
      </c>
      <c r="CJ2067">
        <v>1</v>
      </c>
      <c r="CK2067">
        <v>21</v>
      </c>
      <c r="CL2067" t="s">
        <v>0</v>
      </c>
    </row>
    <row r="2068" spans="1:90" x14ac:dyDescent="0.3">
      <c r="A2068" t="s">
        <v>322</v>
      </c>
      <c r="B2068" t="s">
        <v>321</v>
      </c>
      <c r="C2068" t="s">
        <v>10</v>
      </c>
      <c r="E2068" t="str">
        <f>"FES1162758672"</f>
        <v>FES1162758672</v>
      </c>
      <c r="F2068" s="2">
        <v>44047</v>
      </c>
      <c r="G2068">
        <v>202102</v>
      </c>
      <c r="H2068" t="s">
        <v>25</v>
      </c>
      <c r="I2068" t="s">
        <v>23</v>
      </c>
      <c r="J2068" t="s">
        <v>362</v>
      </c>
      <c r="K2068" t="s">
        <v>7</v>
      </c>
      <c r="L2068" t="s">
        <v>25</v>
      </c>
      <c r="M2068" t="s">
        <v>23</v>
      </c>
      <c r="N2068" t="s">
        <v>1689</v>
      </c>
      <c r="O2068" t="s">
        <v>21</v>
      </c>
      <c r="P2068" t="str">
        <f>"2170747650                    "</f>
        <v xml:space="preserve">2170747650                    </v>
      </c>
      <c r="Q2068">
        <v>0</v>
      </c>
      <c r="R2068">
        <v>0</v>
      </c>
      <c r="S2068">
        <v>0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0</v>
      </c>
      <c r="AB2068">
        <v>0</v>
      </c>
      <c r="AC2068">
        <v>0</v>
      </c>
      <c r="AD2068">
        <v>0</v>
      </c>
      <c r="AE2068" s="3">
        <v>0</v>
      </c>
      <c r="AF2068" s="3">
        <v>0</v>
      </c>
      <c r="AG2068" s="3">
        <v>0</v>
      </c>
      <c r="AH2068" s="3">
        <v>0</v>
      </c>
      <c r="AI2068" s="3">
        <v>0</v>
      </c>
      <c r="AJ2068" s="3">
        <v>0</v>
      </c>
      <c r="AK2068" s="3">
        <v>4.58</v>
      </c>
      <c r="AL2068" s="3">
        <v>0</v>
      </c>
      <c r="AM2068" s="3">
        <v>0</v>
      </c>
      <c r="AN2068" s="3">
        <v>0</v>
      </c>
      <c r="AO2068" s="3">
        <v>0</v>
      </c>
      <c r="AP2068" s="3">
        <v>0</v>
      </c>
      <c r="AQ2068" s="3">
        <v>0</v>
      </c>
      <c r="AR2068" s="3">
        <v>0</v>
      </c>
      <c r="AS2068" s="3">
        <v>0</v>
      </c>
      <c r="AT2068">
        <v>0</v>
      </c>
      <c r="AU2068">
        <v>0</v>
      </c>
      <c r="AV2068">
        <v>0</v>
      </c>
      <c r="AW2068">
        <v>0</v>
      </c>
      <c r="AX2068">
        <v>0</v>
      </c>
      <c r="AY2068">
        <v>0</v>
      </c>
      <c r="AZ2068">
        <v>0</v>
      </c>
      <c r="BA2068">
        <v>0</v>
      </c>
      <c r="BB2068">
        <v>0</v>
      </c>
      <c r="BC2068">
        <v>0</v>
      </c>
      <c r="BD2068">
        <v>0</v>
      </c>
      <c r="BE2068">
        <v>0</v>
      </c>
      <c r="BF2068">
        <v>0</v>
      </c>
      <c r="BG2068">
        <v>0</v>
      </c>
      <c r="BH2068">
        <v>1</v>
      </c>
      <c r="BI2068">
        <v>1</v>
      </c>
      <c r="BJ2068">
        <v>0.2</v>
      </c>
      <c r="BK2068">
        <v>1</v>
      </c>
      <c r="BL2068" s="4">
        <v>37.29</v>
      </c>
      <c r="BM2068" s="4">
        <v>5.59</v>
      </c>
      <c r="BN2068" s="4">
        <v>42.88</v>
      </c>
      <c r="BO2068" s="4">
        <v>42.88</v>
      </c>
      <c r="BQ2068" t="s">
        <v>385</v>
      </c>
      <c r="BR2068" t="s">
        <v>358</v>
      </c>
      <c r="BS2068" s="2">
        <v>44048</v>
      </c>
      <c r="BT2068" s="1">
        <v>0.42708333333333331</v>
      </c>
      <c r="BU2068" t="s">
        <v>1688</v>
      </c>
      <c r="BV2068" t="s">
        <v>16</v>
      </c>
      <c r="BY2068">
        <v>1200</v>
      </c>
      <c r="BZ2068" t="s">
        <v>1427</v>
      </c>
      <c r="CA2068" t="s">
        <v>587</v>
      </c>
      <c r="CC2068" t="s">
        <v>23</v>
      </c>
      <c r="CD2068">
        <v>1625</v>
      </c>
      <c r="CE2068" t="s">
        <v>64</v>
      </c>
      <c r="CF2068" s="2">
        <v>44049</v>
      </c>
      <c r="CI2068">
        <v>1</v>
      </c>
      <c r="CJ2068">
        <v>1</v>
      </c>
      <c r="CK2068">
        <v>22</v>
      </c>
      <c r="CL2068" t="s">
        <v>0</v>
      </c>
    </row>
    <row r="2069" spans="1:90" x14ac:dyDescent="0.3">
      <c r="A2069" t="s">
        <v>322</v>
      </c>
      <c r="B2069" t="s">
        <v>321</v>
      </c>
      <c r="C2069" t="s">
        <v>10</v>
      </c>
      <c r="E2069" t="str">
        <f>"FES1162758539"</f>
        <v>FES1162758539</v>
      </c>
      <c r="F2069" s="2">
        <v>44046</v>
      </c>
      <c r="G2069">
        <v>202102</v>
      </c>
      <c r="H2069" t="s">
        <v>25</v>
      </c>
      <c r="I2069" t="s">
        <v>23</v>
      </c>
      <c r="J2069" t="s">
        <v>362</v>
      </c>
      <c r="K2069" t="s">
        <v>7</v>
      </c>
      <c r="L2069" t="s">
        <v>35</v>
      </c>
      <c r="M2069" t="s">
        <v>32</v>
      </c>
      <c r="N2069" t="s">
        <v>1687</v>
      </c>
      <c r="O2069" t="s">
        <v>21</v>
      </c>
      <c r="P2069" t="str">
        <f>"2170747759                    "</f>
        <v xml:space="preserve">2170747759                    </v>
      </c>
      <c r="Q2069">
        <v>0</v>
      </c>
      <c r="R2069">
        <v>0</v>
      </c>
      <c r="S2069">
        <v>0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0</v>
      </c>
      <c r="AB2069">
        <v>0</v>
      </c>
      <c r="AC2069">
        <v>0</v>
      </c>
      <c r="AD2069">
        <v>0</v>
      </c>
      <c r="AE2069" s="3">
        <v>0</v>
      </c>
      <c r="AF2069" s="3">
        <v>0</v>
      </c>
      <c r="AG2069" s="3">
        <v>0</v>
      </c>
      <c r="AH2069" s="3">
        <v>0</v>
      </c>
      <c r="AI2069" s="3">
        <v>0</v>
      </c>
      <c r="AJ2069" s="3">
        <v>0</v>
      </c>
      <c r="AK2069" s="3">
        <v>4.58</v>
      </c>
      <c r="AL2069" s="3">
        <v>0</v>
      </c>
      <c r="AM2069" s="3">
        <v>0</v>
      </c>
      <c r="AN2069" s="3">
        <v>0</v>
      </c>
      <c r="AO2069" s="3">
        <v>0</v>
      </c>
      <c r="AP2069" s="3">
        <v>0</v>
      </c>
      <c r="AQ2069" s="3">
        <v>0</v>
      </c>
      <c r="AR2069" s="3">
        <v>0</v>
      </c>
      <c r="AS2069" s="3">
        <v>0</v>
      </c>
      <c r="AT2069">
        <v>0</v>
      </c>
      <c r="AU2069">
        <v>0</v>
      </c>
      <c r="AV2069">
        <v>0</v>
      </c>
      <c r="AW2069">
        <v>0</v>
      </c>
      <c r="AX2069">
        <v>0</v>
      </c>
      <c r="AY2069">
        <v>0</v>
      </c>
      <c r="AZ2069">
        <v>0</v>
      </c>
      <c r="BA2069">
        <v>0</v>
      </c>
      <c r="BB2069">
        <v>0</v>
      </c>
      <c r="BC2069">
        <v>0</v>
      </c>
      <c r="BD2069">
        <v>0</v>
      </c>
      <c r="BE2069">
        <v>0</v>
      </c>
      <c r="BF2069">
        <v>0</v>
      </c>
      <c r="BG2069">
        <v>0</v>
      </c>
      <c r="BH2069">
        <v>1</v>
      </c>
      <c r="BI2069">
        <v>1</v>
      </c>
      <c r="BJ2069">
        <v>0.2</v>
      </c>
      <c r="BK2069">
        <v>1</v>
      </c>
      <c r="BL2069" s="4">
        <v>37.29</v>
      </c>
      <c r="BM2069" s="4">
        <v>5.59</v>
      </c>
      <c r="BN2069" s="4">
        <v>42.88</v>
      </c>
      <c r="BO2069" s="4">
        <v>42.88</v>
      </c>
      <c r="BQ2069" t="s">
        <v>1686</v>
      </c>
      <c r="BR2069" t="s">
        <v>358</v>
      </c>
      <c r="BS2069" s="2">
        <v>44047</v>
      </c>
      <c r="BT2069" s="1">
        <v>0.39444444444444443</v>
      </c>
      <c r="BU2069" t="s">
        <v>1685</v>
      </c>
      <c r="BV2069" t="s">
        <v>16</v>
      </c>
      <c r="BY2069">
        <v>1200</v>
      </c>
      <c r="BZ2069" t="s">
        <v>1427</v>
      </c>
      <c r="CA2069" t="s">
        <v>1684</v>
      </c>
      <c r="CC2069" t="s">
        <v>32</v>
      </c>
      <c r="CD2069">
        <v>2093</v>
      </c>
      <c r="CE2069" t="s">
        <v>64</v>
      </c>
      <c r="CF2069" s="2">
        <v>44048</v>
      </c>
      <c r="CI2069">
        <v>1</v>
      </c>
      <c r="CJ2069">
        <v>1</v>
      </c>
      <c r="CK2069">
        <v>22</v>
      </c>
      <c r="CL2069" t="s">
        <v>0</v>
      </c>
    </row>
    <row r="2070" spans="1:90" x14ac:dyDescent="0.3">
      <c r="A2070" t="s">
        <v>322</v>
      </c>
      <c r="B2070" t="s">
        <v>321</v>
      </c>
      <c r="C2070" t="s">
        <v>10</v>
      </c>
      <c r="E2070" t="str">
        <f>"FES1162759271"</f>
        <v>FES1162759271</v>
      </c>
      <c r="F2070" s="2">
        <v>44049</v>
      </c>
      <c r="G2070">
        <v>202102</v>
      </c>
      <c r="H2070" t="s">
        <v>25</v>
      </c>
      <c r="I2070" t="s">
        <v>23</v>
      </c>
      <c r="J2070" t="s">
        <v>362</v>
      </c>
      <c r="K2070" t="s">
        <v>7</v>
      </c>
      <c r="L2070" t="s">
        <v>100</v>
      </c>
      <c r="M2070" t="s">
        <v>99</v>
      </c>
      <c r="N2070" t="s">
        <v>788</v>
      </c>
      <c r="O2070" t="s">
        <v>21</v>
      </c>
      <c r="P2070" t="str">
        <f>"2170746974                    "</f>
        <v xml:space="preserve">2170746974                    </v>
      </c>
      <c r="Q2070">
        <v>0</v>
      </c>
      <c r="R2070">
        <v>0</v>
      </c>
      <c r="S2070">
        <v>0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0</v>
      </c>
      <c r="AB2070">
        <v>0</v>
      </c>
      <c r="AC2070">
        <v>0</v>
      </c>
      <c r="AD2070">
        <v>0</v>
      </c>
      <c r="AE2070" s="3">
        <v>0</v>
      </c>
      <c r="AF2070" s="3">
        <v>0</v>
      </c>
      <c r="AG2070" s="3">
        <v>0</v>
      </c>
      <c r="AH2070" s="3">
        <v>0</v>
      </c>
      <c r="AI2070" s="3">
        <v>0</v>
      </c>
      <c r="AJ2070" s="3">
        <v>0</v>
      </c>
      <c r="AK2070" s="3">
        <v>9.42</v>
      </c>
      <c r="AL2070" s="3">
        <v>0</v>
      </c>
      <c r="AM2070" s="3">
        <v>0</v>
      </c>
      <c r="AN2070" s="3">
        <v>0</v>
      </c>
      <c r="AO2070" s="3">
        <v>0</v>
      </c>
      <c r="AP2070" s="3">
        <v>0</v>
      </c>
      <c r="AQ2070" s="3">
        <v>0</v>
      </c>
      <c r="AR2070" s="3">
        <v>0</v>
      </c>
      <c r="AS2070" s="3">
        <v>0</v>
      </c>
      <c r="AT2070">
        <v>0</v>
      </c>
      <c r="AU2070">
        <v>0</v>
      </c>
      <c r="AV2070">
        <v>0</v>
      </c>
      <c r="AW2070">
        <v>0</v>
      </c>
      <c r="AX2070">
        <v>0</v>
      </c>
      <c r="AY2070">
        <v>0</v>
      </c>
      <c r="AZ2070">
        <v>0</v>
      </c>
      <c r="BA2070">
        <v>0</v>
      </c>
      <c r="BB2070">
        <v>0</v>
      </c>
      <c r="BC2070">
        <v>0</v>
      </c>
      <c r="BD2070">
        <v>0</v>
      </c>
      <c r="BE2070">
        <v>0</v>
      </c>
      <c r="BF2070">
        <v>0</v>
      </c>
      <c r="BG2070">
        <v>0</v>
      </c>
      <c r="BH2070">
        <v>1</v>
      </c>
      <c r="BI2070">
        <v>2.7</v>
      </c>
      <c r="BJ2070">
        <v>2.6</v>
      </c>
      <c r="BK2070">
        <v>3</v>
      </c>
      <c r="BL2070" s="4">
        <v>72.209999999999994</v>
      </c>
      <c r="BM2070" s="4">
        <v>10.83</v>
      </c>
      <c r="BN2070" s="4">
        <v>83.04</v>
      </c>
      <c r="BO2070" s="4">
        <v>83.04</v>
      </c>
      <c r="BQ2070" t="s">
        <v>318</v>
      </c>
      <c r="BR2070" t="s">
        <v>358</v>
      </c>
      <c r="BS2070" s="2">
        <v>44050</v>
      </c>
      <c r="BT2070" s="1">
        <v>0.44375000000000003</v>
      </c>
      <c r="BU2070" t="s">
        <v>1616</v>
      </c>
      <c r="BV2070" t="s">
        <v>16</v>
      </c>
      <c r="BY2070">
        <v>12750.67</v>
      </c>
      <c r="BZ2070" t="s">
        <v>1427</v>
      </c>
      <c r="CA2070" t="s">
        <v>786</v>
      </c>
      <c r="CC2070" t="s">
        <v>99</v>
      </c>
      <c r="CD2070">
        <v>3610</v>
      </c>
      <c r="CE2070" t="s">
        <v>2</v>
      </c>
      <c r="CF2070" s="2">
        <v>44050</v>
      </c>
      <c r="CI2070">
        <v>1</v>
      </c>
      <c r="CJ2070">
        <v>1</v>
      </c>
      <c r="CK2070">
        <v>21</v>
      </c>
      <c r="CL2070" t="s">
        <v>0</v>
      </c>
    </row>
    <row r="2071" spans="1:90" x14ac:dyDescent="0.3">
      <c r="A2071" t="s">
        <v>322</v>
      </c>
      <c r="B2071" t="s">
        <v>321</v>
      </c>
      <c r="C2071" t="s">
        <v>10</v>
      </c>
      <c r="E2071" t="str">
        <f>"FES1162759972"</f>
        <v>FES1162759972</v>
      </c>
      <c r="F2071" s="2">
        <v>44055</v>
      </c>
      <c r="G2071">
        <v>202102</v>
      </c>
      <c r="H2071" t="s">
        <v>25</v>
      </c>
      <c r="I2071" t="s">
        <v>23</v>
      </c>
      <c r="J2071" t="s">
        <v>362</v>
      </c>
      <c r="K2071" t="s">
        <v>7</v>
      </c>
      <c r="L2071" t="s">
        <v>361</v>
      </c>
      <c r="M2071" t="s">
        <v>355</v>
      </c>
      <c r="N2071" t="s">
        <v>360</v>
      </c>
      <c r="O2071" t="s">
        <v>21</v>
      </c>
      <c r="P2071" t="str">
        <f>"2170748859                    "</f>
        <v xml:space="preserve">2170748859                    </v>
      </c>
      <c r="Q2071">
        <v>0</v>
      </c>
      <c r="R2071">
        <v>0</v>
      </c>
      <c r="S2071">
        <v>0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0</v>
      </c>
      <c r="AB2071">
        <v>0</v>
      </c>
      <c r="AC2071">
        <v>0</v>
      </c>
      <c r="AD2071">
        <v>0</v>
      </c>
      <c r="AE2071" s="3">
        <v>0</v>
      </c>
      <c r="AF2071" s="3">
        <v>0</v>
      </c>
      <c r="AG2071" s="3">
        <v>0</v>
      </c>
      <c r="AH2071" s="3">
        <v>0</v>
      </c>
      <c r="AI2071" s="3">
        <v>0</v>
      </c>
      <c r="AJ2071" s="3">
        <v>0</v>
      </c>
      <c r="AK2071" s="3">
        <v>12.17</v>
      </c>
      <c r="AL2071" s="3">
        <v>0</v>
      </c>
      <c r="AM2071" s="3">
        <v>0</v>
      </c>
      <c r="AN2071" s="3">
        <v>0</v>
      </c>
      <c r="AO2071" s="3">
        <v>0</v>
      </c>
      <c r="AP2071" s="3">
        <v>0</v>
      </c>
      <c r="AQ2071" s="3">
        <v>0</v>
      </c>
      <c r="AR2071" s="3">
        <v>0</v>
      </c>
      <c r="AS2071" s="3">
        <v>0</v>
      </c>
      <c r="AT2071">
        <v>0</v>
      </c>
      <c r="AU2071">
        <v>0</v>
      </c>
      <c r="AV2071">
        <v>0</v>
      </c>
      <c r="AW2071">
        <v>0</v>
      </c>
      <c r="AX2071">
        <v>0</v>
      </c>
      <c r="AY2071">
        <v>0</v>
      </c>
      <c r="AZ2071">
        <v>0</v>
      </c>
      <c r="BA2071">
        <v>0</v>
      </c>
      <c r="BB2071">
        <v>0</v>
      </c>
      <c r="BC2071">
        <v>0</v>
      </c>
      <c r="BD2071">
        <v>0</v>
      </c>
      <c r="BE2071">
        <v>0</v>
      </c>
      <c r="BF2071">
        <v>0</v>
      </c>
      <c r="BG2071">
        <v>0</v>
      </c>
      <c r="BH2071">
        <v>1</v>
      </c>
      <c r="BI2071">
        <v>1.5</v>
      </c>
      <c r="BJ2071">
        <v>0.9</v>
      </c>
      <c r="BK2071">
        <v>1.5</v>
      </c>
      <c r="BL2071" s="4">
        <v>93.29</v>
      </c>
      <c r="BM2071" s="4">
        <v>13.99</v>
      </c>
      <c r="BN2071" s="4">
        <v>107.28</v>
      </c>
      <c r="BO2071" s="4">
        <v>107.28</v>
      </c>
      <c r="BQ2071" t="s">
        <v>318</v>
      </c>
      <c r="BR2071" t="s">
        <v>358</v>
      </c>
      <c r="BS2071" s="2">
        <v>44056</v>
      </c>
      <c r="BT2071" s="1">
        <v>0.41666666666666669</v>
      </c>
      <c r="BU2071" t="s">
        <v>1683</v>
      </c>
      <c r="BV2071" t="s">
        <v>16</v>
      </c>
      <c r="BY2071">
        <v>4623.08</v>
      </c>
      <c r="CA2071" t="s">
        <v>356</v>
      </c>
      <c r="CC2071" t="s">
        <v>355</v>
      </c>
      <c r="CD2071">
        <v>7300</v>
      </c>
      <c r="CE2071" t="s">
        <v>2</v>
      </c>
      <c r="CF2071" s="2">
        <v>44057</v>
      </c>
      <c r="CI2071">
        <v>1</v>
      </c>
      <c r="CJ2071">
        <v>1</v>
      </c>
      <c r="CK2071">
        <v>23</v>
      </c>
      <c r="CL2071" t="s">
        <v>0</v>
      </c>
    </row>
    <row r="2072" spans="1:90" x14ac:dyDescent="0.3">
      <c r="A2072" t="s">
        <v>322</v>
      </c>
      <c r="B2072" t="s">
        <v>321</v>
      </c>
      <c r="C2072" t="s">
        <v>10</v>
      </c>
      <c r="E2072" t="str">
        <f>"FES1162758607"</f>
        <v>FES1162758607</v>
      </c>
      <c r="F2072" s="2">
        <v>44047</v>
      </c>
      <c r="G2072">
        <v>202102</v>
      </c>
      <c r="H2072" t="s">
        <v>25</v>
      </c>
      <c r="I2072" t="s">
        <v>23</v>
      </c>
      <c r="J2072" t="s">
        <v>362</v>
      </c>
      <c r="K2072" t="s">
        <v>7</v>
      </c>
      <c r="L2072" t="s">
        <v>275</v>
      </c>
      <c r="M2072" t="s">
        <v>274</v>
      </c>
      <c r="N2072" t="s">
        <v>899</v>
      </c>
      <c r="O2072" t="s">
        <v>21</v>
      </c>
      <c r="P2072" t="str">
        <f>"2170746086                    "</f>
        <v xml:space="preserve">2170746086                    </v>
      </c>
      <c r="Q2072">
        <v>0</v>
      </c>
      <c r="R2072">
        <v>0</v>
      </c>
      <c r="S2072">
        <v>0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0</v>
      </c>
      <c r="AB2072">
        <v>0</v>
      </c>
      <c r="AC2072">
        <v>0</v>
      </c>
      <c r="AD2072">
        <v>0</v>
      </c>
      <c r="AE2072" s="3">
        <v>0</v>
      </c>
      <c r="AF2072" s="3">
        <v>0</v>
      </c>
      <c r="AG2072" s="3">
        <v>0</v>
      </c>
      <c r="AH2072" s="3">
        <v>0</v>
      </c>
      <c r="AI2072" s="3">
        <v>0</v>
      </c>
      <c r="AJ2072" s="3">
        <v>0</v>
      </c>
      <c r="AK2072" s="3">
        <v>11.36</v>
      </c>
      <c r="AL2072" s="3">
        <v>0</v>
      </c>
      <c r="AM2072" s="3">
        <v>0</v>
      </c>
      <c r="AN2072" s="3">
        <v>0</v>
      </c>
      <c r="AO2072" s="3">
        <v>0</v>
      </c>
      <c r="AP2072" s="3">
        <v>0</v>
      </c>
      <c r="AQ2072" s="3">
        <v>0</v>
      </c>
      <c r="AR2072" s="3">
        <v>0</v>
      </c>
      <c r="AS2072" s="3">
        <v>0</v>
      </c>
      <c r="AT2072">
        <v>0</v>
      </c>
      <c r="AU2072">
        <v>0</v>
      </c>
      <c r="AV2072">
        <v>0</v>
      </c>
      <c r="AW2072">
        <v>0</v>
      </c>
      <c r="AX2072">
        <v>0</v>
      </c>
      <c r="AY2072">
        <v>0</v>
      </c>
      <c r="AZ2072">
        <v>0</v>
      </c>
      <c r="BA2072">
        <v>0</v>
      </c>
      <c r="BB2072">
        <v>0</v>
      </c>
      <c r="BC2072">
        <v>0</v>
      </c>
      <c r="BD2072">
        <v>0</v>
      </c>
      <c r="BE2072">
        <v>0</v>
      </c>
      <c r="BF2072">
        <v>0</v>
      </c>
      <c r="BG2072">
        <v>0</v>
      </c>
      <c r="BH2072">
        <v>1</v>
      </c>
      <c r="BI2072">
        <v>1</v>
      </c>
      <c r="BJ2072">
        <v>0.2</v>
      </c>
      <c r="BK2072">
        <v>1</v>
      </c>
      <c r="BL2072" s="4">
        <v>92.48</v>
      </c>
      <c r="BM2072" s="4">
        <v>13.87</v>
      </c>
      <c r="BN2072" s="4">
        <v>106.35</v>
      </c>
      <c r="BO2072" s="4">
        <v>106.35</v>
      </c>
      <c r="BQ2072" t="s">
        <v>318</v>
      </c>
      <c r="BR2072" t="s">
        <v>358</v>
      </c>
      <c r="BS2072" s="2">
        <v>44048</v>
      </c>
      <c r="BT2072" s="1">
        <v>0.50277777777777777</v>
      </c>
      <c r="BU2072" t="s">
        <v>898</v>
      </c>
      <c r="BV2072" t="s">
        <v>16</v>
      </c>
      <c r="BY2072">
        <v>1200</v>
      </c>
      <c r="BZ2072" t="s">
        <v>1427</v>
      </c>
      <c r="CA2072" t="s">
        <v>104</v>
      </c>
      <c r="CC2072" t="s">
        <v>274</v>
      </c>
      <c r="CD2072">
        <v>4399</v>
      </c>
      <c r="CE2072" t="s">
        <v>64</v>
      </c>
      <c r="CF2072" s="2">
        <v>44049</v>
      </c>
      <c r="CI2072">
        <v>1</v>
      </c>
      <c r="CJ2072">
        <v>1</v>
      </c>
      <c r="CK2072">
        <v>23</v>
      </c>
      <c r="CL2072" t="s">
        <v>0</v>
      </c>
    </row>
    <row r="2073" spans="1:90" x14ac:dyDescent="0.3">
      <c r="A2073" t="s">
        <v>322</v>
      </c>
      <c r="B2073" t="s">
        <v>321</v>
      </c>
      <c r="C2073" t="s">
        <v>10</v>
      </c>
      <c r="E2073" t="str">
        <f>"FES1162758502"</f>
        <v>FES1162758502</v>
      </c>
      <c r="F2073" s="2">
        <v>44046</v>
      </c>
      <c r="G2073">
        <v>202102</v>
      </c>
      <c r="H2073" t="s">
        <v>25</v>
      </c>
      <c r="I2073" t="s">
        <v>23</v>
      </c>
      <c r="J2073" t="s">
        <v>362</v>
      </c>
      <c r="K2073" t="s">
        <v>7</v>
      </c>
      <c r="L2073" t="s">
        <v>35</v>
      </c>
      <c r="M2073" t="s">
        <v>32</v>
      </c>
      <c r="N2073" t="s">
        <v>1682</v>
      </c>
      <c r="O2073" t="s">
        <v>21</v>
      </c>
      <c r="P2073" t="str">
        <f>"2170747392                    "</f>
        <v xml:space="preserve">2170747392                    </v>
      </c>
      <c r="Q2073">
        <v>0</v>
      </c>
      <c r="R2073">
        <v>0</v>
      </c>
      <c r="S2073">
        <v>0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0</v>
      </c>
      <c r="AB2073">
        <v>0</v>
      </c>
      <c r="AC2073">
        <v>0</v>
      </c>
      <c r="AD2073">
        <v>0</v>
      </c>
      <c r="AE2073" s="3">
        <v>0</v>
      </c>
      <c r="AF2073" s="3">
        <v>0</v>
      </c>
      <c r="AG2073" s="3">
        <v>0</v>
      </c>
      <c r="AH2073" s="3">
        <v>0</v>
      </c>
      <c r="AI2073" s="3">
        <v>0</v>
      </c>
      <c r="AJ2073" s="3">
        <v>0</v>
      </c>
      <c r="AK2073" s="3">
        <v>4.58</v>
      </c>
      <c r="AL2073" s="3">
        <v>0</v>
      </c>
      <c r="AM2073" s="3">
        <v>0</v>
      </c>
      <c r="AN2073" s="3">
        <v>0</v>
      </c>
      <c r="AO2073" s="3">
        <v>0</v>
      </c>
      <c r="AP2073" s="3">
        <v>0</v>
      </c>
      <c r="AQ2073" s="3">
        <v>0</v>
      </c>
      <c r="AR2073" s="3">
        <v>0</v>
      </c>
      <c r="AS2073" s="3">
        <v>0</v>
      </c>
      <c r="AT2073">
        <v>0</v>
      </c>
      <c r="AU2073">
        <v>0</v>
      </c>
      <c r="AV2073">
        <v>0</v>
      </c>
      <c r="AW2073">
        <v>0</v>
      </c>
      <c r="AX2073">
        <v>0</v>
      </c>
      <c r="AY2073">
        <v>0</v>
      </c>
      <c r="AZ2073">
        <v>0</v>
      </c>
      <c r="BA2073">
        <v>0</v>
      </c>
      <c r="BB2073">
        <v>0</v>
      </c>
      <c r="BC2073">
        <v>0</v>
      </c>
      <c r="BD2073">
        <v>0</v>
      </c>
      <c r="BE2073">
        <v>0</v>
      </c>
      <c r="BF2073">
        <v>0</v>
      </c>
      <c r="BG2073">
        <v>0</v>
      </c>
      <c r="BH2073">
        <v>1</v>
      </c>
      <c r="BI2073">
        <v>1</v>
      </c>
      <c r="BJ2073">
        <v>0.2</v>
      </c>
      <c r="BK2073">
        <v>1</v>
      </c>
      <c r="BL2073" s="4">
        <v>37.29</v>
      </c>
      <c r="BM2073" s="4">
        <v>5.59</v>
      </c>
      <c r="BN2073" s="4">
        <v>42.88</v>
      </c>
      <c r="BO2073" s="4">
        <v>42.88</v>
      </c>
      <c r="BR2073" t="s">
        <v>358</v>
      </c>
      <c r="BS2073" s="2">
        <v>44054</v>
      </c>
      <c r="BT2073" s="1">
        <v>0.41666666666666669</v>
      </c>
      <c r="BU2073" t="s">
        <v>295</v>
      </c>
      <c r="BV2073" t="s">
        <v>0</v>
      </c>
      <c r="BW2073" t="s">
        <v>294</v>
      </c>
      <c r="BX2073" t="s">
        <v>1437</v>
      </c>
      <c r="BY2073">
        <v>1200</v>
      </c>
      <c r="CA2073" t="s">
        <v>765</v>
      </c>
      <c r="CC2073" t="s">
        <v>32</v>
      </c>
      <c r="CD2073">
        <v>2108</v>
      </c>
      <c r="CE2073" t="s">
        <v>64</v>
      </c>
      <c r="CF2073" s="2">
        <v>44057</v>
      </c>
      <c r="CI2073">
        <v>1</v>
      </c>
      <c r="CJ2073">
        <v>6</v>
      </c>
      <c r="CK2073">
        <v>22</v>
      </c>
      <c r="CL2073" t="s">
        <v>0</v>
      </c>
    </row>
    <row r="2074" spans="1:90" x14ac:dyDescent="0.3">
      <c r="A2074" t="s">
        <v>322</v>
      </c>
      <c r="B2074" t="s">
        <v>321</v>
      </c>
      <c r="C2074" t="s">
        <v>10</v>
      </c>
      <c r="E2074" t="str">
        <f>"FES1162759258"</f>
        <v>FES1162759258</v>
      </c>
      <c r="F2074" s="2">
        <v>44049</v>
      </c>
      <c r="G2074">
        <v>202102</v>
      </c>
      <c r="H2074" t="s">
        <v>25</v>
      </c>
      <c r="I2074" t="s">
        <v>23</v>
      </c>
      <c r="J2074" t="s">
        <v>362</v>
      </c>
      <c r="K2074" t="s">
        <v>7</v>
      </c>
      <c r="L2074" t="s">
        <v>232</v>
      </c>
      <c r="M2074" t="s">
        <v>231</v>
      </c>
      <c r="N2074" t="s">
        <v>515</v>
      </c>
      <c r="O2074" t="s">
        <v>21</v>
      </c>
      <c r="P2074" t="str">
        <f>"2170748261                    "</f>
        <v xml:space="preserve">2170748261                    </v>
      </c>
      <c r="Q2074">
        <v>0</v>
      </c>
      <c r="R2074">
        <v>0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0</v>
      </c>
      <c r="AB2074">
        <v>0</v>
      </c>
      <c r="AC2074">
        <v>0</v>
      </c>
      <c r="AD2074">
        <v>0</v>
      </c>
      <c r="AE2074" s="3">
        <v>0</v>
      </c>
      <c r="AF2074" s="3">
        <v>0</v>
      </c>
      <c r="AG2074" s="3">
        <v>0</v>
      </c>
      <c r="AH2074" s="3">
        <v>0</v>
      </c>
      <c r="AI2074" s="3">
        <v>0</v>
      </c>
      <c r="AJ2074" s="3">
        <v>0</v>
      </c>
      <c r="AK2074" s="3">
        <v>4.91</v>
      </c>
      <c r="AL2074" s="3">
        <v>0</v>
      </c>
      <c r="AM2074" s="3">
        <v>0</v>
      </c>
      <c r="AN2074" s="3">
        <v>0</v>
      </c>
      <c r="AO2074" s="3">
        <v>0</v>
      </c>
      <c r="AP2074" s="3">
        <v>0</v>
      </c>
      <c r="AQ2074" s="3">
        <v>0</v>
      </c>
      <c r="AR2074" s="3">
        <v>0</v>
      </c>
      <c r="AS2074" s="3">
        <v>0</v>
      </c>
      <c r="AT2074">
        <v>0</v>
      </c>
      <c r="AU2074">
        <v>0</v>
      </c>
      <c r="AV2074">
        <v>0</v>
      </c>
      <c r="AW2074">
        <v>0</v>
      </c>
      <c r="AX2074">
        <v>0</v>
      </c>
      <c r="AY2074">
        <v>0</v>
      </c>
      <c r="AZ2074">
        <v>0</v>
      </c>
      <c r="BA2074">
        <v>0</v>
      </c>
      <c r="BB2074">
        <v>0</v>
      </c>
      <c r="BC2074">
        <v>0</v>
      </c>
      <c r="BD2074">
        <v>0</v>
      </c>
      <c r="BE2074">
        <v>0</v>
      </c>
      <c r="BF2074">
        <v>0</v>
      </c>
      <c r="BG2074">
        <v>0</v>
      </c>
      <c r="BH2074">
        <v>1</v>
      </c>
      <c r="BI2074">
        <v>3.4</v>
      </c>
      <c r="BJ2074">
        <v>4.8</v>
      </c>
      <c r="BK2074">
        <v>5</v>
      </c>
      <c r="BL2074" s="4">
        <v>37.619999999999997</v>
      </c>
      <c r="BM2074" s="4">
        <v>5.64</v>
      </c>
      <c r="BN2074" s="4">
        <v>43.26</v>
      </c>
      <c r="BO2074" s="4">
        <v>43.26</v>
      </c>
      <c r="BQ2074" t="s">
        <v>385</v>
      </c>
      <c r="BR2074" t="s">
        <v>358</v>
      </c>
      <c r="BS2074" s="2">
        <v>44050</v>
      </c>
      <c r="BT2074" s="1">
        <v>0.3527777777777778</v>
      </c>
      <c r="BU2074" t="s">
        <v>1469</v>
      </c>
      <c r="BV2074" t="s">
        <v>16</v>
      </c>
      <c r="BY2074">
        <v>24029.87</v>
      </c>
      <c r="BZ2074" t="s">
        <v>1427</v>
      </c>
      <c r="CA2074" t="s">
        <v>961</v>
      </c>
      <c r="CC2074" t="s">
        <v>231</v>
      </c>
      <c r="CD2074">
        <v>1459</v>
      </c>
      <c r="CE2074" t="s">
        <v>2</v>
      </c>
      <c r="CI2074">
        <v>1</v>
      </c>
      <c r="CJ2074">
        <v>1</v>
      </c>
      <c r="CK2074">
        <v>22</v>
      </c>
      <c r="CL2074" t="s">
        <v>0</v>
      </c>
    </row>
    <row r="2075" spans="1:90" x14ac:dyDescent="0.3">
      <c r="A2075" t="s">
        <v>322</v>
      </c>
      <c r="B2075" t="s">
        <v>321</v>
      </c>
      <c r="C2075" t="s">
        <v>10</v>
      </c>
      <c r="E2075" t="str">
        <f>"FES1162759955"</f>
        <v>FES1162759955</v>
      </c>
      <c r="F2075" s="2">
        <v>44055</v>
      </c>
      <c r="G2075">
        <v>202102</v>
      </c>
      <c r="H2075" t="s">
        <v>25</v>
      </c>
      <c r="I2075" t="s">
        <v>23</v>
      </c>
      <c r="J2075" t="s">
        <v>362</v>
      </c>
      <c r="K2075" t="s">
        <v>7</v>
      </c>
      <c r="L2075" t="s">
        <v>29</v>
      </c>
      <c r="M2075" t="s">
        <v>26</v>
      </c>
      <c r="N2075" t="s">
        <v>487</v>
      </c>
      <c r="O2075" t="s">
        <v>21</v>
      </c>
      <c r="P2075" t="str">
        <f>"217074585                     "</f>
        <v xml:space="preserve">217074585                     </v>
      </c>
      <c r="Q2075">
        <v>0</v>
      </c>
      <c r="R2075">
        <v>0</v>
      </c>
      <c r="S2075">
        <v>0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0</v>
      </c>
      <c r="AB2075">
        <v>0</v>
      </c>
      <c r="AC2075">
        <v>0</v>
      </c>
      <c r="AD2075">
        <v>0</v>
      </c>
      <c r="AE2075" s="3">
        <v>0</v>
      </c>
      <c r="AF2075" s="3">
        <v>0</v>
      </c>
      <c r="AG2075" s="3">
        <v>0</v>
      </c>
      <c r="AH2075" s="3">
        <v>0</v>
      </c>
      <c r="AI2075" s="3">
        <v>0</v>
      </c>
      <c r="AJ2075" s="3">
        <v>0</v>
      </c>
      <c r="AK2075" s="3">
        <v>6.28</v>
      </c>
      <c r="AL2075" s="3">
        <v>0</v>
      </c>
      <c r="AM2075" s="3">
        <v>0</v>
      </c>
      <c r="AN2075" s="3">
        <v>0</v>
      </c>
      <c r="AO2075" s="3">
        <v>0</v>
      </c>
      <c r="AP2075" s="3">
        <v>0</v>
      </c>
      <c r="AQ2075" s="3">
        <v>0</v>
      </c>
      <c r="AR2075" s="3">
        <v>0</v>
      </c>
      <c r="AS2075" s="3">
        <v>0</v>
      </c>
      <c r="AT2075">
        <v>0</v>
      </c>
      <c r="AU2075">
        <v>0</v>
      </c>
      <c r="AV2075">
        <v>0</v>
      </c>
      <c r="AW2075">
        <v>0</v>
      </c>
      <c r="AX2075">
        <v>0</v>
      </c>
      <c r="AY2075">
        <v>0</v>
      </c>
      <c r="AZ2075">
        <v>0</v>
      </c>
      <c r="BA2075">
        <v>0</v>
      </c>
      <c r="BB2075">
        <v>0</v>
      </c>
      <c r="BC2075">
        <v>0</v>
      </c>
      <c r="BD2075">
        <v>0</v>
      </c>
      <c r="BE2075">
        <v>0</v>
      </c>
      <c r="BF2075">
        <v>0</v>
      </c>
      <c r="BG2075">
        <v>0</v>
      </c>
      <c r="BH2075">
        <v>1</v>
      </c>
      <c r="BI2075">
        <v>1</v>
      </c>
      <c r="BJ2075">
        <v>0.2</v>
      </c>
      <c r="BK2075">
        <v>1</v>
      </c>
      <c r="BL2075" s="4">
        <v>48.15</v>
      </c>
      <c r="BM2075" s="4">
        <v>7.22</v>
      </c>
      <c r="BN2075" s="4">
        <v>55.37</v>
      </c>
      <c r="BO2075" s="4">
        <v>55.37</v>
      </c>
      <c r="BQ2075" t="s">
        <v>318</v>
      </c>
      <c r="BR2075" t="s">
        <v>358</v>
      </c>
      <c r="BS2075" s="2">
        <v>44056</v>
      </c>
      <c r="BT2075" s="1">
        <v>0.4236111111111111</v>
      </c>
      <c r="BU2075" t="s">
        <v>1681</v>
      </c>
      <c r="BV2075" t="s">
        <v>16</v>
      </c>
      <c r="BY2075">
        <v>1200</v>
      </c>
      <c r="CA2075" t="s">
        <v>27</v>
      </c>
      <c r="CC2075" t="s">
        <v>26</v>
      </c>
      <c r="CD2075">
        <v>6014</v>
      </c>
      <c r="CE2075" t="s">
        <v>64</v>
      </c>
      <c r="CF2075" s="2">
        <v>44056</v>
      </c>
      <c r="CI2075">
        <v>1</v>
      </c>
      <c r="CJ2075">
        <v>1</v>
      </c>
      <c r="CK2075">
        <v>21</v>
      </c>
      <c r="CL2075" t="s">
        <v>0</v>
      </c>
    </row>
    <row r="2076" spans="1:90" x14ac:dyDescent="0.3">
      <c r="A2076" t="s">
        <v>322</v>
      </c>
      <c r="B2076" t="s">
        <v>321</v>
      </c>
      <c r="C2076" t="s">
        <v>10</v>
      </c>
      <c r="E2076" t="str">
        <f>"FES1162758582"</f>
        <v>FES1162758582</v>
      </c>
      <c r="F2076" s="2">
        <v>44047</v>
      </c>
      <c r="G2076">
        <v>202102</v>
      </c>
      <c r="H2076" t="s">
        <v>25</v>
      </c>
      <c r="I2076" t="s">
        <v>23</v>
      </c>
      <c r="J2076" t="s">
        <v>362</v>
      </c>
      <c r="K2076" t="s">
        <v>7</v>
      </c>
      <c r="L2076" t="s">
        <v>46</v>
      </c>
      <c r="M2076" t="s">
        <v>44</v>
      </c>
      <c r="N2076" t="s">
        <v>609</v>
      </c>
      <c r="O2076" t="s">
        <v>21</v>
      </c>
      <c r="P2076" t="str">
        <f>"2170744216                    "</f>
        <v xml:space="preserve">2170744216                    </v>
      </c>
      <c r="Q2076">
        <v>0</v>
      </c>
      <c r="R2076">
        <v>0</v>
      </c>
      <c r="S2076">
        <v>0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0</v>
      </c>
      <c r="AB2076">
        <v>0</v>
      </c>
      <c r="AC2076">
        <v>0</v>
      </c>
      <c r="AD2076">
        <v>0</v>
      </c>
      <c r="AE2076" s="3">
        <v>0</v>
      </c>
      <c r="AF2076" s="3">
        <v>0</v>
      </c>
      <c r="AG2076" s="3">
        <v>0</v>
      </c>
      <c r="AH2076" s="3">
        <v>0</v>
      </c>
      <c r="AI2076" s="3">
        <v>0</v>
      </c>
      <c r="AJ2076" s="3">
        <v>0</v>
      </c>
      <c r="AK2076" s="3">
        <v>5.86</v>
      </c>
      <c r="AL2076" s="3">
        <v>0</v>
      </c>
      <c r="AM2076" s="3">
        <v>0</v>
      </c>
      <c r="AN2076" s="3">
        <v>0</v>
      </c>
      <c r="AO2076" s="3">
        <v>0</v>
      </c>
      <c r="AP2076" s="3">
        <v>0</v>
      </c>
      <c r="AQ2076" s="3">
        <v>0</v>
      </c>
      <c r="AR2076" s="3">
        <v>0</v>
      </c>
      <c r="AS2076" s="3">
        <v>0</v>
      </c>
      <c r="AT2076">
        <v>0</v>
      </c>
      <c r="AU2076">
        <v>0</v>
      </c>
      <c r="AV2076">
        <v>0</v>
      </c>
      <c r="AW2076">
        <v>0</v>
      </c>
      <c r="AX2076">
        <v>0</v>
      </c>
      <c r="AY2076">
        <v>0</v>
      </c>
      <c r="AZ2076">
        <v>0</v>
      </c>
      <c r="BA2076">
        <v>0</v>
      </c>
      <c r="BB2076">
        <v>0</v>
      </c>
      <c r="BC2076">
        <v>0</v>
      </c>
      <c r="BD2076">
        <v>0</v>
      </c>
      <c r="BE2076">
        <v>0</v>
      </c>
      <c r="BF2076">
        <v>0</v>
      </c>
      <c r="BG2076">
        <v>0</v>
      </c>
      <c r="BH2076">
        <v>1</v>
      </c>
      <c r="BI2076">
        <v>1</v>
      </c>
      <c r="BJ2076">
        <v>0.2</v>
      </c>
      <c r="BK2076">
        <v>1</v>
      </c>
      <c r="BL2076" s="4">
        <v>47.73</v>
      </c>
      <c r="BM2076" s="4">
        <v>7.16</v>
      </c>
      <c r="BN2076" s="4">
        <v>54.89</v>
      </c>
      <c r="BO2076" s="4">
        <v>54.89</v>
      </c>
      <c r="BQ2076" t="s">
        <v>385</v>
      </c>
      <c r="BR2076" t="s">
        <v>358</v>
      </c>
      <c r="BS2076" s="2">
        <v>44048</v>
      </c>
      <c r="BT2076" s="1">
        <v>0.74930555555555556</v>
      </c>
      <c r="BU2076" t="s">
        <v>1680</v>
      </c>
      <c r="BV2076" t="s">
        <v>0</v>
      </c>
      <c r="BW2076" t="s">
        <v>34</v>
      </c>
      <c r="BX2076" t="s">
        <v>95</v>
      </c>
      <c r="BY2076">
        <v>1200</v>
      </c>
      <c r="BZ2076" t="s">
        <v>1427</v>
      </c>
      <c r="CA2076" t="s">
        <v>607</v>
      </c>
      <c r="CC2076" t="s">
        <v>44</v>
      </c>
      <c r="CD2076">
        <v>4001</v>
      </c>
      <c r="CE2076" t="s">
        <v>64</v>
      </c>
      <c r="CF2076" s="2">
        <v>44049</v>
      </c>
      <c r="CI2076">
        <v>1</v>
      </c>
      <c r="CJ2076">
        <v>1</v>
      </c>
      <c r="CK2076">
        <v>21</v>
      </c>
      <c r="CL2076" t="s">
        <v>0</v>
      </c>
    </row>
    <row r="2077" spans="1:90" x14ac:dyDescent="0.3">
      <c r="A2077" t="s">
        <v>322</v>
      </c>
      <c r="B2077" t="s">
        <v>321</v>
      </c>
      <c r="C2077" t="s">
        <v>10</v>
      </c>
      <c r="E2077" t="str">
        <f>"FES1162758553"</f>
        <v>FES1162758553</v>
      </c>
      <c r="F2077" s="2">
        <v>44046</v>
      </c>
      <c r="G2077">
        <v>202102</v>
      </c>
      <c r="H2077" t="s">
        <v>25</v>
      </c>
      <c r="I2077" t="s">
        <v>23</v>
      </c>
      <c r="J2077" t="s">
        <v>362</v>
      </c>
      <c r="K2077" t="s">
        <v>7</v>
      </c>
      <c r="L2077" t="s">
        <v>9</v>
      </c>
      <c r="M2077" t="s">
        <v>8</v>
      </c>
      <c r="N2077" t="s">
        <v>524</v>
      </c>
      <c r="O2077" t="s">
        <v>21</v>
      </c>
      <c r="P2077" t="str">
        <f>"2170747776                    "</f>
        <v xml:space="preserve">2170747776                    </v>
      </c>
      <c r="Q2077">
        <v>0</v>
      </c>
      <c r="R2077">
        <v>0</v>
      </c>
      <c r="S2077">
        <v>0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0</v>
      </c>
      <c r="AB2077">
        <v>0</v>
      </c>
      <c r="AC2077">
        <v>0</v>
      </c>
      <c r="AD2077">
        <v>0</v>
      </c>
      <c r="AE2077" s="3">
        <v>0</v>
      </c>
      <c r="AF2077" s="3">
        <v>0</v>
      </c>
      <c r="AG2077" s="3">
        <v>0</v>
      </c>
      <c r="AH2077" s="3">
        <v>0</v>
      </c>
      <c r="AI2077" s="3">
        <v>0</v>
      </c>
      <c r="AJ2077" s="3">
        <v>0</v>
      </c>
      <c r="AK2077" s="3">
        <v>5.86</v>
      </c>
      <c r="AL2077" s="3">
        <v>0</v>
      </c>
      <c r="AM2077" s="3">
        <v>0</v>
      </c>
      <c r="AN2077" s="3">
        <v>0</v>
      </c>
      <c r="AO2077" s="3">
        <v>0</v>
      </c>
      <c r="AP2077" s="3">
        <v>0</v>
      </c>
      <c r="AQ2077" s="3">
        <v>0</v>
      </c>
      <c r="AR2077" s="3">
        <v>0</v>
      </c>
      <c r="AS2077" s="3">
        <v>0</v>
      </c>
      <c r="AT2077">
        <v>0</v>
      </c>
      <c r="AU2077">
        <v>0</v>
      </c>
      <c r="AV2077">
        <v>0</v>
      </c>
      <c r="AW2077">
        <v>0</v>
      </c>
      <c r="AX2077">
        <v>0</v>
      </c>
      <c r="AY2077">
        <v>0</v>
      </c>
      <c r="AZ2077">
        <v>0</v>
      </c>
      <c r="BA2077">
        <v>0</v>
      </c>
      <c r="BB2077">
        <v>0</v>
      </c>
      <c r="BC2077">
        <v>0</v>
      </c>
      <c r="BD2077">
        <v>0</v>
      </c>
      <c r="BE2077">
        <v>0</v>
      </c>
      <c r="BF2077">
        <v>0</v>
      </c>
      <c r="BG2077">
        <v>0</v>
      </c>
      <c r="BH2077">
        <v>1</v>
      </c>
      <c r="BI2077">
        <v>1</v>
      </c>
      <c r="BJ2077">
        <v>0.2</v>
      </c>
      <c r="BK2077">
        <v>1</v>
      </c>
      <c r="BL2077" s="4">
        <v>47.73</v>
      </c>
      <c r="BM2077" s="4">
        <v>7.16</v>
      </c>
      <c r="BN2077" s="4">
        <v>54.89</v>
      </c>
      <c r="BO2077" s="4">
        <v>54.89</v>
      </c>
      <c r="BQ2077" t="s">
        <v>385</v>
      </c>
      <c r="BR2077" t="s">
        <v>358</v>
      </c>
      <c r="BS2077" s="2">
        <v>44047</v>
      </c>
      <c r="BT2077" s="1">
        <v>0.35000000000000003</v>
      </c>
      <c r="BU2077" t="s">
        <v>1104</v>
      </c>
      <c r="BV2077" t="s">
        <v>16</v>
      </c>
      <c r="BY2077">
        <v>1200</v>
      </c>
      <c r="BZ2077" t="s">
        <v>1427</v>
      </c>
      <c r="CA2077" t="s">
        <v>223</v>
      </c>
      <c r="CC2077" t="s">
        <v>8</v>
      </c>
      <c r="CD2077">
        <v>7441</v>
      </c>
      <c r="CE2077" t="s">
        <v>64</v>
      </c>
      <c r="CF2077" s="2">
        <v>44048</v>
      </c>
      <c r="CI2077">
        <v>1</v>
      </c>
      <c r="CJ2077">
        <v>1</v>
      </c>
      <c r="CK2077">
        <v>21</v>
      </c>
      <c r="CL2077" t="s">
        <v>0</v>
      </c>
    </row>
    <row r="2078" spans="1:90" x14ac:dyDescent="0.3">
      <c r="A2078" t="s">
        <v>322</v>
      </c>
      <c r="B2078" t="s">
        <v>321</v>
      </c>
      <c r="C2078" t="s">
        <v>10</v>
      </c>
      <c r="E2078" t="str">
        <f>"FES1162759234"</f>
        <v>FES1162759234</v>
      </c>
      <c r="F2078" s="2">
        <v>44049</v>
      </c>
      <c r="G2078">
        <v>202102</v>
      </c>
      <c r="H2078" t="s">
        <v>25</v>
      </c>
      <c r="I2078" t="s">
        <v>23</v>
      </c>
      <c r="J2078" t="s">
        <v>320</v>
      </c>
      <c r="K2078" t="s">
        <v>7</v>
      </c>
      <c r="L2078" t="s">
        <v>35</v>
      </c>
      <c r="M2078" t="s">
        <v>32</v>
      </c>
      <c r="N2078" t="s">
        <v>1008</v>
      </c>
      <c r="O2078" t="s">
        <v>18</v>
      </c>
      <c r="P2078" t="str">
        <f>"2170748233                    "</f>
        <v xml:space="preserve">2170748233                    </v>
      </c>
      <c r="Q2078">
        <v>0</v>
      </c>
      <c r="R2078">
        <v>0</v>
      </c>
      <c r="S2078">
        <v>0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0</v>
      </c>
      <c r="AB2078">
        <v>0</v>
      </c>
      <c r="AC2078">
        <v>0</v>
      </c>
      <c r="AD2078">
        <v>0</v>
      </c>
      <c r="AE2078" s="3">
        <v>0</v>
      </c>
      <c r="AF2078" s="3">
        <v>0</v>
      </c>
      <c r="AG2078" s="3">
        <v>0</v>
      </c>
      <c r="AH2078" s="3">
        <v>0</v>
      </c>
      <c r="AI2078" s="3">
        <v>0</v>
      </c>
      <c r="AJ2078" s="3">
        <v>0</v>
      </c>
      <c r="AK2078" s="3">
        <v>9.31</v>
      </c>
      <c r="AL2078" s="3">
        <v>0</v>
      </c>
      <c r="AM2078" s="3">
        <v>0</v>
      </c>
      <c r="AN2078" s="3">
        <v>0</v>
      </c>
      <c r="AO2078" s="3">
        <v>0</v>
      </c>
      <c r="AP2078" s="3">
        <v>0</v>
      </c>
      <c r="AQ2078" s="3">
        <v>0</v>
      </c>
      <c r="AR2078" s="3">
        <v>0</v>
      </c>
      <c r="AS2078" s="3">
        <v>0</v>
      </c>
      <c r="AT2078">
        <v>0</v>
      </c>
      <c r="AU2078">
        <v>0</v>
      </c>
      <c r="AV2078">
        <v>0</v>
      </c>
      <c r="AW2078">
        <v>0</v>
      </c>
      <c r="AX2078">
        <v>0</v>
      </c>
      <c r="AY2078">
        <v>0</v>
      </c>
      <c r="AZ2078">
        <v>0</v>
      </c>
      <c r="BA2078">
        <v>0</v>
      </c>
      <c r="BB2078">
        <v>0</v>
      </c>
      <c r="BC2078">
        <v>0</v>
      </c>
      <c r="BD2078">
        <v>0</v>
      </c>
      <c r="BE2078">
        <v>0</v>
      </c>
      <c r="BF2078">
        <v>0</v>
      </c>
      <c r="BG2078">
        <v>0</v>
      </c>
      <c r="BH2078">
        <v>1</v>
      </c>
      <c r="BI2078">
        <v>15.3</v>
      </c>
      <c r="BJ2078">
        <v>15.1</v>
      </c>
      <c r="BK2078">
        <v>16</v>
      </c>
      <c r="BL2078" s="4">
        <v>71.38</v>
      </c>
      <c r="BM2078" s="4">
        <v>10.71</v>
      </c>
      <c r="BN2078" s="4">
        <v>82.09</v>
      </c>
      <c r="BO2078" s="4">
        <v>82.09</v>
      </c>
      <c r="BQ2078" t="s">
        <v>338</v>
      </c>
      <c r="BR2078" t="s">
        <v>317</v>
      </c>
      <c r="BS2078" s="2">
        <v>44050</v>
      </c>
      <c r="BT2078" s="1">
        <v>0.33333333333333331</v>
      </c>
      <c r="BU2078" t="s">
        <v>1679</v>
      </c>
      <c r="BV2078" t="s">
        <v>16</v>
      </c>
      <c r="BY2078">
        <v>75365.33</v>
      </c>
      <c r="BZ2078" t="s">
        <v>1427</v>
      </c>
      <c r="CA2078" t="s">
        <v>121</v>
      </c>
      <c r="CC2078" t="s">
        <v>32</v>
      </c>
      <c r="CD2078">
        <v>2013</v>
      </c>
      <c r="CE2078" t="s">
        <v>2</v>
      </c>
      <c r="CI2078">
        <v>1</v>
      </c>
      <c r="CJ2078">
        <v>1</v>
      </c>
      <c r="CK2078">
        <v>32</v>
      </c>
      <c r="CL2078" t="s">
        <v>0</v>
      </c>
    </row>
    <row r="2079" spans="1:90" x14ac:dyDescent="0.3">
      <c r="A2079" t="s">
        <v>322</v>
      </c>
      <c r="B2079" t="s">
        <v>321</v>
      </c>
      <c r="C2079" t="s">
        <v>10</v>
      </c>
      <c r="E2079" t="str">
        <f>"FES1162759957"</f>
        <v>FES1162759957</v>
      </c>
      <c r="F2079" s="2">
        <v>44055</v>
      </c>
      <c r="G2079">
        <v>202102</v>
      </c>
      <c r="H2079" t="s">
        <v>25</v>
      </c>
      <c r="I2079" t="s">
        <v>23</v>
      </c>
      <c r="J2079" t="s">
        <v>362</v>
      </c>
      <c r="K2079" t="s">
        <v>7</v>
      </c>
      <c r="L2079" t="s">
        <v>562</v>
      </c>
      <c r="M2079" t="s">
        <v>558</v>
      </c>
      <c r="N2079" t="s">
        <v>1678</v>
      </c>
      <c r="O2079" t="s">
        <v>21</v>
      </c>
      <c r="P2079" t="str">
        <f>"2170748844                    "</f>
        <v xml:space="preserve">2170748844                    </v>
      </c>
      <c r="Q2079">
        <v>0</v>
      </c>
      <c r="R2079">
        <v>0</v>
      </c>
      <c r="S2079">
        <v>0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0</v>
      </c>
      <c r="AB2079">
        <v>0</v>
      </c>
      <c r="AC2079">
        <v>0</v>
      </c>
      <c r="AD2079">
        <v>0</v>
      </c>
      <c r="AE2079" s="3">
        <v>0</v>
      </c>
      <c r="AF2079" s="3">
        <v>0</v>
      </c>
      <c r="AG2079" s="3">
        <v>0</v>
      </c>
      <c r="AH2079" s="3">
        <v>0</v>
      </c>
      <c r="AI2079" s="3">
        <v>0</v>
      </c>
      <c r="AJ2079" s="3">
        <v>0</v>
      </c>
      <c r="AK2079" s="3">
        <v>4.91</v>
      </c>
      <c r="AL2079" s="3">
        <v>0</v>
      </c>
      <c r="AM2079" s="3">
        <v>0</v>
      </c>
      <c r="AN2079" s="3">
        <v>0</v>
      </c>
      <c r="AO2079" s="3">
        <v>0</v>
      </c>
      <c r="AP2079" s="3">
        <v>0</v>
      </c>
      <c r="AQ2079" s="3">
        <v>0</v>
      </c>
      <c r="AR2079" s="3">
        <v>0</v>
      </c>
      <c r="AS2079" s="3">
        <v>0</v>
      </c>
      <c r="AT2079">
        <v>0</v>
      </c>
      <c r="AU2079">
        <v>0</v>
      </c>
      <c r="AV2079">
        <v>0</v>
      </c>
      <c r="AW2079">
        <v>0</v>
      </c>
      <c r="AX2079">
        <v>0</v>
      </c>
      <c r="AY2079">
        <v>0</v>
      </c>
      <c r="AZ2079">
        <v>0</v>
      </c>
      <c r="BA2079">
        <v>0</v>
      </c>
      <c r="BB2079">
        <v>0</v>
      </c>
      <c r="BC2079">
        <v>0</v>
      </c>
      <c r="BD2079">
        <v>0</v>
      </c>
      <c r="BE2079">
        <v>0</v>
      </c>
      <c r="BF2079">
        <v>0</v>
      </c>
      <c r="BG2079">
        <v>0</v>
      </c>
      <c r="BH2079">
        <v>1</v>
      </c>
      <c r="BI2079">
        <v>4.5999999999999996</v>
      </c>
      <c r="BJ2079">
        <v>3.3</v>
      </c>
      <c r="BK2079">
        <v>5</v>
      </c>
      <c r="BL2079" s="4">
        <v>37.619999999999997</v>
      </c>
      <c r="BM2079" s="4">
        <v>5.64</v>
      </c>
      <c r="BN2079" s="4">
        <v>43.26</v>
      </c>
      <c r="BO2079" s="4">
        <v>43.26</v>
      </c>
      <c r="BQ2079" t="s">
        <v>338</v>
      </c>
      <c r="BR2079" t="s">
        <v>358</v>
      </c>
      <c r="BS2079" s="2">
        <v>44056</v>
      </c>
      <c r="BT2079" s="1">
        <v>0.4375</v>
      </c>
      <c r="BU2079" t="s">
        <v>1677</v>
      </c>
      <c r="BV2079" t="s">
        <v>16</v>
      </c>
      <c r="BY2079">
        <v>16724.59</v>
      </c>
      <c r="CC2079" t="s">
        <v>558</v>
      </c>
      <c r="CD2079">
        <v>1451</v>
      </c>
      <c r="CE2079" t="s">
        <v>2</v>
      </c>
      <c r="CI2079">
        <v>1</v>
      </c>
      <c r="CJ2079">
        <v>1</v>
      </c>
      <c r="CK2079">
        <v>22</v>
      </c>
      <c r="CL2079" t="s">
        <v>0</v>
      </c>
    </row>
    <row r="2080" spans="1:90" x14ac:dyDescent="0.3">
      <c r="A2080" t="s">
        <v>322</v>
      </c>
      <c r="B2080" t="s">
        <v>321</v>
      </c>
      <c r="C2080" t="s">
        <v>10</v>
      </c>
      <c r="E2080" t="str">
        <f>"FES1162758649"</f>
        <v>FES1162758649</v>
      </c>
      <c r="F2080" s="2">
        <v>44047</v>
      </c>
      <c r="G2080">
        <v>202102</v>
      </c>
      <c r="H2080" t="s">
        <v>25</v>
      </c>
      <c r="I2080" t="s">
        <v>23</v>
      </c>
      <c r="J2080" t="s">
        <v>320</v>
      </c>
      <c r="K2080" t="s">
        <v>7</v>
      </c>
      <c r="L2080" t="s">
        <v>84</v>
      </c>
      <c r="M2080" t="s">
        <v>83</v>
      </c>
      <c r="N2080" t="s">
        <v>319</v>
      </c>
      <c r="O2080" t="s">
        <v>18</v>
      </c>
      <c r="P2080" t="str">
        <f>"2170747445                    "</f>
        <v xml:space="preserve">2170747445                    </v>
      </c>
      <c r="Q2080">
        <v>0</v>
      </c>
      <c r="R2080">
        <v>0</v>
      </c>
      <c r="S2080">
        <v>0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0</v>
      </c>
      <c r="AB2080">
        <v>0</v>
      </c>
      <c r="AC2080">
        <v>0</v>
      </c>
      <c r="AD2080">
        <v>0</v>
      </c>
      <c r="AE2080" s="3">
        <v>0</v>
      </c>
      <c r="AF2080" s="3">
        <v>0</v>
      </c>
      <c r="AG2080" s="3">
        <v>0</v>
      </c>
      <c r="AH2080" s="3">
        <v>0</v>
      </c>
      <c r="AI2080" s="3">
        <v>0</v>
      </c>
      <c r="AJ2080" s="3">
        <v>0</v>
      </c>
      <c r="AK2080" s="3">
        <v>10.72</v>
      </c>
      <c r="AL2080" s="3">
        <v>0</v>
      </c>
      <c r="AM2080" s="3">
        <v>0</v>
      </c>
      <c r="AN2080" s="3">
        <v>0</v>
      </c>
      <c r="AO2080" s="3">
        <v>0</v>
      </c>
      <c r="AP2080" s="3">
        <v>0</v>
      </c>
      <c r="AQ2080" s="3">
        <v>0</v>
      </c>
      <c r="AR2080" s="3">
        <v>0</v>
      </c>
      <c r="AS2080" s="3">
        <v>0</v>
      </c>
      <c r="AT2080">
        <v>0</v>
      </c>
      <c r="AU2080">
        <v>0</v>
      </c>
      <c r="AV2080">
        <v>0</v>
      </c>
      <c r="AW2080">
        <v>0</v>
      </c>
      <c r="AX2080">
        <v>0</v>
      </c>
      <c r="AY2080">
        <v>0</v>
      </c>
      <c r="AZ2080">
        <v>0</v>
      </c>
      <c r="BA2080">
        <v>0</v>
      </c>
      <c r="BB2080">
        <v>0</v>
      </c>
      <c r="BC2080">
        <v>0</v>
      </c>
      <c r="BD2080">
        <v>0</v>
      </c>
      <c r="BE2080">
        <v>0</v>
      </c>
      <c r="BF2080">
        <v>0</v>
      </c>
      <c r="BG2080">
        <v>0</v>
      </c>
      <c r="BH2080">
        <v>1</v>
      </c>
      <c r="BI2080">
        <v>4.4000000000000004</v>
      </c>
      <c r="BJ2080">
        <v>1.5</v>
      </c>
      <c r="BK2080">
        <v>5</v>
      </c>
      <c r="BL2080" s="4">
        <v>87.27</v>
      </c>
      <c r="BM2080" s="4">
        <v>13.09</v>
      </c>
      <c r="BN2080" s="4">
        <v>100.36</v>
      </c>
      <c r="BO2080" s="4">
        <v>100.36</v>
      </c>
      <c r="BQ2080" t="s">
        <v>318</v>
      </c>
      <c r="BR2080" t="s">
        <v>317</v>
      </c>
      <c r="BS2080" s="2">
        <v>44049</v>
      </c>
      <c r="BT2080" s="1">
        <v>0.375</v>
      </c>
      <c r="BU2080" t="s">
        <v>1676</v>
      </c>
      <c r="BV2080" t="s">
        <v>0</v>
      </c>
      <c r="BW2080" t="s">
        <v>40</v>
      </c>
      <c r="BX2080" t="s">
        <v>210</v>
      </c>
      <c r="BY2080">
        <v>7396.26</v>
      </c>
      <c r="BZ2080" t="s">
        <v>1427</v>
      </c>
      <c r="CC2080" t="s">
        <v>83</v>
      </c>
      <c r="CD2080">
        <v>1759</v>
      </c>
      <c r="CE2080" t="s">
        <v>2</v>
      </c>
      <c r="CF2080" s="2">
        <v>44050</v>
      </c>
      <c r="CI2080">
        <v>1</v>
      </c>
      <c r="CJ2080">
        <v>2</v>
      </c>
      <c r="CK2080">
        <v>34</v>
      </c>
      <c r="CL2080" t="s">
        <v>0</v>
      </c>
    </row>
    <row r="2081" spans="1:90" x14ac:dyDescent="0.3">
      <c r="A2081" t="s">
        <v>322</v>
      </c>
      <c r="B2081" t="s">
        <v>321</v>
      </c>
      <c r="C2081" t="s">
        <v>10</v>
      </c>
      <c r="E2081" t="str">
        <f>"FES1162758492"</f>
        <v>FES1162758492</v>
      </c>
      <c r="F2081" s="2">
        <v>44046</v>
      </c>
      <c r="G2081">
        <v>202102</v>
      </c>
      <c r="H2081" t="s">
        <v>25</v>
      </c>
      <c r="I2081" t="s">
        <v>23</v>
      </c>
      <c r="J2081" t="s">
        <v>362</v>
      </c>
      <c r="K2081" t="s">
        <v>7</v>
      </c>
      <c r="L2081" t="s">
        <v>35</v>
      </c>
      <c r="M2081" t="s">
        <v>32</v>
      </c>
      <c r="N2081" t="s">
        <v>370</v>
      </c>
      <c r="O2081" t="s">
        <v>21</v>
      </c>
      <c r="P2081" t="str">
        <f>"2170747704                    "</f>
        <v xml:space="preserve">2170747704                    </v>
      </c>
      <c r="Q2081">
        <v>0</v>
      </c>
      <c r="R2081">
        <v>0</v>
      </c>
      <c r="S2081">
        <v>0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0</v>
      </c>
      <c r="AB2081">
        <v>0</v>
      </c>
      <c r="AC2081">
        <v>0</v>
      </c>
      <c r="AD2081">
        <v>0</v>
      </c>
      <c r="AE2081" s="3">
        <v>0</v>
      </c>
      <c r="AF2081" s="3">
        <v>0</v>
      </c>
      <c r="AG2081" s="3">
        <v>0</v>
      </c>
      <c r="AH2081" s="3">
        <v>0</v>
      </c>
      <c r="AI2081" s="3">
        <v>0</v>
      </c>
      <c r="AJ2081" s="3">
        <v>0</v>
      </c>
      <c r="AK2081" s="3">
        <v>4.58</v>
      </c>
      <c r="AL2081" s="3">
        <v>0</v>
      </c>
      <c r="AM2081" s="3">
        <v>0</v>
      </c>
      <c r="AN2081" s="3">
        <v>0</v>
      </c>
      <c r="AO2081" s="3">
        <v>0</v>
      </c>
      <c r="AP2081" s="3">
        <v>0</v>
      </c>
      <c r="AQ2081" s="3">
        <v>0</v>
      </c>
      <c r="AR2081" s="3">
        <v>0</v>
      </c>
      <c r="AS2081" s="3">
        <v>0</v>
      </c>
      <c r="AT2081">
        <v>0</v>
      </c>
      <c r="AU2081">
        <v>0</v>
      </c>
      <c r="AV2081">
        <v>0</v>
      </c>
      <c r="AW2081">
        <v>0</v>
      </c>
      <c r="AX2081">
        <v>0</v>
      </c>
      <c r="AY2081">
        <v>0</v>
      </c>
      <c r="AZ2081">
        <v>0</v>
      </c>
      <c r="BA2081">
        <v>0</v>
      </c>
      <c r="BB2081">
        <v>0</v>
      </c>
      <c r="BC2081">
        <v>0</v>
      </c>
      <c r="BD2081">
        <v>0</v>
      </c>
      <c r="BE2081">
        <v>0</v>
      </c>
      <c r="BF2081">
        <v>0</v>
      </c>
      <c r="BG2081">
        <v>0</v>
      </c>
      <c r="BH2081">
        <v>1</v>
      </c>
      <c r="BI2081">
        <v>1</v>
      </c>
      <c r="BJ2081">
        <v>0.2</v>
      </c>
      <c r="BK2081">
        <v>1</v>
      </c>
      <c r="BL2081" s="4">
        <v>37.29</v>
      </c>
      <c r="BM2081" s="4">
        <v>5.59</v>
      </c>
      <c r="BN2081" s="4">
        <v>42.88</v>
      </c>
      <c r="BO2081" s="4">
        <v>42.88</v>
      </c>
      <c r="BQ2081" t="s">
        <v>318</v>
      </c>
      <c r="BR2081" t="s">
        <v>358</v>
      </c>
      <c r="BS2081" s="2">
        <v>44047</v>
      </c>
      <c r="BT2081" s="1">
        <v>0.4152777777777778</v>
      </c>
      <c r="BU2081" t="s">
        <v>402</v>
      </c>
      <c r="BV2081" t="s">
        <v>16</v>
      </c>
      <c r="BY2081">
        <v>1200</v>
      </c>
      <c r="BZ2081" t="s">
        <v>1427</v>
      </c>
      <c r="CA2081" t="s">
        <v>1510</v>
      </c>
      <c r="CC2081" t="s">
        <v>32</v>
      </c>
      <c r="CD2081">
        <v>2094</v>
      </c>
      <c r="CE2081" t="s">
        <v>64</v>
      </c>
      <c r="CF2081" s="2">
        <v>44048</v>
      </c>
      <c r="CI2081">
        <v>1</v>
      </c>
      <c r="CJ2081">
        <v>1</v>
      </c>
      <c r="CK2081">
        <v>22</v>
      </c>
      <c r="CL2081" t="s">
        <v>0</v>
      </c>
    </row>
    <row r="2082" spans="1:90" x14ac:dyDescent="0.3">
      <c r="A2082" t="s">
        <v>322</v>
      </c>
      <c r="B2082" t="s">
        <v>321</v>
      </c>
      <c r="C2082" t="s">
        <v>10</v>
      </c>
      <c r="E2082" t="str">
        <f>"FES1162759371"</f>
        <v>FES1162759371</v>
      </c>
      <c r="F2082" s="2">
        <v>44049</v>
      </c>
      <c r="G2082">
        <v>202102</v>
      </c>
      <c r="H2082" t="s">
        <v>25</v>
      </c>
      <c r="I2082" t="s">
        <v>23</v>
      </c>
      <c r="J2082" t="s">
        <v>362</v>
      </c>
      <c r="K2082" t="s">
        <v>7</v>
      </c>
      <c r="L2082" t="s">
        <v>111</v>
      </c>
      <c r="M2082" t="s">
        <v>110</v>
      </c>
      <c r="N2082" t="s">
        <v>1675</v>
      </c>
      <c r="O2082" t="s">
        <v>21</v>
      </c>
      <c r="P2082" t="str">
        <f>"2170748316                    "</f>
        <v xml:space="preserve">2170748316                    </v>
      </c>
      <c r="Q2082">
        <v>0</v>
      </c>
      <c r="R2082">
        <v>0</v>
      </c>
      <c r="S2082">
        <v>0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0</v>
      </c>
      <c r="AB2082">
        <v>0</v>
      </c>
      <c r="AC2082">
        <v>0</v>
      </c>
      <c r="AD2082">
        <v>0</v>
      </c>
      <c r="AE2082" s="3">
        <v>0</v>
      </c>
      <c r="AF2082" s="3">
        <v>0</v>
      </c>
      <c r="AG2082" s="3">
        <v>0</v>
      </c>
      <c r="AH2082" s="3">
        <v>0</v>
      </c>
      <c r="AI2082" s="3">
        <v>0</v>
      </c>
      <c r="AJ2082" s="3">
        <v>0</v>
      </c>
      <c r="AK2082" s="3">
        <v>4.91</v>
      </c>
      <c r="AL2082" s="3">
        <v>0</v>
      </c>
      <c r="AM2082" s="3">
        <v>0</v>
      </c>
      <c r="AN2082" s="3">
        <v>0</v>
      </c>
      <c r="AO2082" s="3">
        <v>0</v>
      </c>
      <c r="AP2082" s="3">
        <v>0</v>
      </c>
      <c r="AQ2082" s="3">
        <v>0</v>
      </c>
      <c r="AR2082" s="3">
        <v>0</v>
      </c>
      <c r="AS2082" s="3">
        <v>0</v>
      </c>
      <c r="AT2082">
        <v>0</v>
      </c>
      <c r="AU2082">
        <v>0</v>
      </c>
      <c r="AV2082">
        <v>0</v>
      </c>
      <c r="AW2082">
        <v>0</v>
      </c>
      <c r="AX2082">
        <v>0</v>
      </c>
      <c r="AY2082">
        <v>0</v>
      </c>
      <c r="AZ2082">
        <v>0</v>
      </c>
      <c r="BA2082">
        <v>0</v>
      </c>
      <c r="BB2082">
        <v>0</v>
      </c>
      <c r="BC2082">
        <v>0</v>
      </c>
      <c r="BD2082">
        <v>0</v>
      </c>
      <c r="BE2082">
        <v>0</v>
      </c>
      <c r="BF2082">
        <v>0</v>
      </c>
      <c r="BG2082">
        <v>0</v>
      </c>
      <c r="BH2082">
        <v>1</v>
      </c>
      <c r="BI2082">
        <v>1</v>
      </c>
      <c r="BJ2082">
        <v>0.2</v>
      </c>
      <c r="BK2082">
        <v>1</v>
      </c>
      <c r="BL2082" s="4">
        <v>37.619999999999997</v>
      </c>
      <c r="BM2082" s="4">
        <v>5.64</v>
      </c>
      <c r="BN2082" s="4">
        <v>43.26</v>
      </c>
      <c r="BO2082" s="4">
        <v>43.26</v>
      </c>
      <c r="BQ2082" t="s">
        <v>1674</v>
      </c>
      <c r="BR2082" t="s">
        <v>358</v>
      </c>
      <c r="BS2082" s="2">
        <v>44050</v>
      </c>
      <c r="BT2082" s="1">
        <v>0.43055555555555558</v>
      </c>
      <c r="BU2082" t="s">
        <v>1673</v>
      </c>
      <c r="BV2082" t="s">
        <v>16</v>
      </c>
      <c r="BY2082">
        <v>1200</v>
      </c>
      <c r="CC2082" t="s">
        <v>110</v>
      </c>
      <c r="CD2082">
        <v>1406</v>
      </c>
      <c r="CE2082" t="s">
        <v>64</v>
      </c>
      <c r="CF2082" s="2">
        <v>44054</v>
      </c>
      <c r="CI2082">
        <v>1</v>
      </c>
      <c r="CJ2082">
        <v>1</v>
      </c>
      <c r="CK2082">
        <v>22</v>
      </c>
      <c r="CL2082" t="s">
        <v>0</v>
      </c>
    </row>
    <row r="2083" spans="1:90" x14ac:dyDescent="0.3">
      <c r="A2083" t="s">
        <v>322</v>
      </c>
      <c r="B2083" t="s">
        <v>321</v>
      </c>
      <c r="C2083" t="s">
        <v>10</v>
      </c>
      <c r="E2083" t="str">
        <f>"FES1162760023"</f>
        <v>FES1162760023</v>
      </c>
      <c r="F2083" s="2">
        <v>44055</v>
      </c>
      <c r="G2083">
        <v>202102</v>
      </c>
      <c r="H2083" t="s">
        <v>25</v>
      </c>
      <c r="I2083" t="s">
        <v>23</v>
      </c>
      <c r="J2083" t="s">
        <v>362</v>
      </c>
      <c r="K2083" t="s">
        <v>7</v>
      </c>
      <c r="L2083" t="s">
        <v>60</v>
      </c>
      <c r="M2083" t="s">
        <v>58</v>
      </c>
      <c r="N2083" t="s">
        <v>330</v>
      </c>
      <c r="O2083" t="s">
        <v>21</v>
      </c>
      <c r="P2083" t="str">
        <f>"2170744300                    "</f>
        <v xml:space="preserve">2170744300                    </v>
      </c>
      <c r="Q2083">
        <v>0</v>
      </c>
      <c r="R2083">
        <v>0</v>
      </c>
      <c r="S2083">
        <v>0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0</v>
      </c>
      <c r="AB2083">
        <v>0</v>
      </c>
      <c r="AC2083">
        <v>0</v>
      </c>
      <c r="AD2083">
        <v>0</v>
      </c>
      <c r="AE2083" s="3">
        <v>0</v>
      </c>
      <c r="AF2083" s="3">
        <v>0</v>
      </c>
      <c r="AG2083" s="3">
        <v>0</v>
      </c>
      <c r="AH2083" s="3">
        <v>0</v>
      </c>
      <c r="AI2083" s="3">
        <v>0</v>
      </c>
      <c r="AJ2083" s="3">
        <v>0</v>
      </c>
      <c r="AK2083" s="3">
        <v>9.42</v>
      </c>
      <c r="AL2083" s="3">
        <v>0</v>
      </c>
      <c r="AM2083" s="3">
        <v>0</v>
      </c>
      <c r="AN2083" s="3">
        <v>0</v>
      </c>
      <c r="AO2083" s="3">
        <v>0</v>
      </c>
      <c r="AP2083" s="3">
        <v>0</v>
      </c>
      <c r="AQ2083" s="3">
        <v>0</v>
      </c>
      <c r="AR2083" s="3">
        <v>0</v>
      </c>
      <c r="AS2083" s="3">
        <v>0</v>
      </c>
      <c r="AT2083">
        <v>0</v>
      </c>
      <c r="AU2083">
        <v>0</v>
      </c>
      <c r="AV2083">
        <v>0</v>
      </c>
      <c r="AW2083">
        <v>0</v>
      </c>
      <c r="AX2083">
        <v>0</v>
      </c>
      <c r="AY2083">
        <v>0</v>
      </c>
      <c r="AZ2083">
        <v>0</v>
      </c>
      <c r="BA2083">
        <v>0</v>
      </c>
      <c r="BB2083">
        <v>0</v>
      </c>
      <c r="BC2083">
        <v>0</v>
      </c>
      <c r="BD2083">
        <v>0</v>
      </c>
      <c r="BE2083">
        <v>0</v>
      </c>
      <c r="BF2083">
        <v>0</v>
      </c>
      <c r="BG2083">
        <v>0</v>
      </c>
      <c r="BH2083">
        <v>1</v>
      </c>
      <c r="BI2083">
        <v>2.8</v>
      </c>
      <c r="BJ2083">
        <v>3</v>
      </c>
      <c r="BK2083">
        <v>3</v>
      </c>
      <c r="BL2083" s="4">
        <v>72.209999999999994</v>
      </c>
      <c r="BM2083" s="4">
        <v>10.83</v>
      </c>
      <c r="BN2083" s="4">
        <v>83.04</v>
      </c>
      <c r="BO2083" s="4">
        <v>83.04</v>
      </c>
      <c r="BQ2083" t="s">
        <v>318</v>
      </c>
      <c r="BR2083" t="s">
        <v>358</v>
      </c>
      <c r="BS2083" s="2">
        <v>44056</v>
      </c>
      <c r="BT2083" s="1">
        <v>0.3659722222222222</v>
      </c>
      <c r="BU2083" t="s">
        <v>329</v>
      </c>
      <c r="BV2083" t="s">
        <v>16</v>
      </c>
      <c r="BY2083">
        <v>14761.02</v>
      </c>
      <c r="CA2083" t="s">
        <v>328</v>
      </c>
      <c r="CC2083" t="s">
        <v>58</v>
      </c>
      <c r="CD2083">
        <v>1</v>
      </c>
      <c r="CE2083" t="s">
        <v>2</v>
      </c>
      <c r="CF2083" s="2">
        <v>44056</v>
      </c>
      <c r="CI2083">
        <v>1</v>
      </c>
      <c r="CJ2083">
        <v>1</v>
      </c>
      <c r="CK2083">
        <v>21</v>
      </c>
      <c r="CL2083" t="s">
        <v>0</v>
      </c>
    </row>
    <row r="2084" spans="1:90" x14ac:dyDescent="0.3">
      <c r="A2084" t="s">
        <v>322</v>
      </c>
      <c r="B2084" t="s">
        <v>321</v>
      </c>
      <c r="C2084" t="s">
        <v>10</v>
      </c>
      <c r="E2084" t="str">
        <f>"FES1162758605"</f>
        <v>FES1162758605</v>
      </c>
      <c r="F2084" s="2">
        <v>44047</v>
      </c>
      <c r="G2084">
        <v>202102</v>
      </c>
      <c r="H2084" t="s">
        <v>25</v>
      </c>
      <c r="I2084" t="s">
        <v>23</v>
      </c>
      <c r="J2084" t="s">
        <v>362</v>
      </c>
      <c r="K2084" t="s">
        <v>7</v>
      </c>
      <c r="L2084" t="s">
        <v>111</v>
      </c>
      <c r="M2084" t="s">
        <v>110</v>
      </c>
      <c r="N2084" t="s">
        <v>509</v>
      </c>
      <c r="O2084" t="s">
        <v>21</v>
      </c>
      <c r="P2084" t="str">
        <f>"2170746029                    "</f>
        <v xml:space="preserve">2170746029                    </v>
      </c>
      <c r="Q2084">
        <v>0</v>
      </c>
      <c r="R2084">
        <v>0</v>
      </c>
      <c r="S2084">
        <v>0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0</v>
      </c>
      <c r="AB2084">
        <v>0</v>
      </c>
      <c r="AC2084">
        <v>0</v>
      </c>
      <c r="AD2084">
        <v>0</v>
      </c>
      <c r="AE2084" s="3">
        <v>0</v>
      </c>
      <c r="AF2084" s="3">
        <v>0</v>
      </c>
      <c r="AG2084" s="3">
        <v>0</v>
      </c>
      <c r="AH2084" s="3">
        <v>0</v>
      </c>
      <c r="AI2084" s="3">
        <v>0</v>
      </c>
      <c r="AJ2084" s="3">
        <v>0</v>
      </c>
      <c r="AK2084" s="3">
        <v>4.58</v>
      </c>
      <c r="AL2084" s="3">
        <v>0</v>
      </c>
      <c r="AM2084" s="3">
        <v>0</v>
      </c>
      <c r="AN2084" s="3">
        <v>0</v>
      </c>
      <c r="AO2084" s="3">
        <v>0</v>
      </c>
      <c r="AP2084" s="3">
        <v>0</v>
      </c>
      <c r="AQ2084" s="3">
        <v>0</v>
      </c>
      <c r="AR2084" s="3">
        <v>0</v>
      </c>
      <c r="AS2084" s="3">
        <v>0</v>
      </c>
      <c r="AT2084">
        <v>0</v>
      </c>
      <c r="AU2084">
        <v>0</v>
      </c>
      <c r="AV2084">
        <v>0</v>
      </c>
      <c r="AW2084">
        <v>0</v>
      </c>
      <c r="AX2084">
        <v>0</v>
      </c>
      <c r="AY2084">
        <v>0</v>
      </c>
      <c r="AZ2084">
        <v>0</v>
      </c>
      <c r="BA2084">
        <v>0</v>
      </c>
      <c r="BB2084">
        <v>0</v>
      </c>
      <c r="BC2084">
        <v>0</v>
      </c>
      <c r="BD2084">
        <v>0</v>
      </c>
      <c r="BE2084">
        <v>0</v>
      </c>
      <c r="BF2084">
        <v>0</v>
      </c>
      <c r="BG2084">
        <v>0</v>
      </c>
      <c r="BH2084">
        <v>1</v>
      </c>
      <c r="BI2084">
        <v>2</v>
      </c>
      <c r="BJ2084">
        <v>1.5</v>
      </c>
      <c r="BK2084">
        <v>2</v>
      </c>
      <c r="BL2084" s="4">
        <v>37.29</v>
      </c>
      <c r="BM2084" s="4">
        <v>5.59</v>
      </c>
      <c r="BN2084" s="4">
        <v>42.88</v>
      </c>
      <c r="BO2084" s="4">
        <v>42.88</v>
      </c>
      <c r="BQ2084" t="s">
        <v>338</v>
      </c>
      <c r="BR2084" t="s">
        <v>358</v>
      </c>
      <c r="BS2084" s="2">
        <v>44049</v>
      </c>
      <c r="BT2084" s="1">
        <v>0.43263888888888885</v>
      </c>
      <c r="BU2084" t="s">
        <v>1672</v>
      </c>
      <c r="BV2084" t="s">
        <v>0</v>
      </c>
      <c r="BW2084" t="s">
        <v>93</v>
      </c>
      <c r="BX2084" t="s">
        <v>210</v>
      </c>
      <c r="BY2084">
        <v>7595.44</v>
      </c>
      <c r="BZ2084" t="s">
        <v>1427</v>
      </c>
      <c r="CA2084" t="s">
        <v>1671</v>
      </c>
      <c r="CC2084" t="s">
        <v>110</v>
      </c>
      <c r="CD2084">
        <v>1401</v>
      </c>
      <c r="CE2084" t="s">
        <v>2</v>
      </c>
      <c r="CF2084" s="2">
        <v>44050</v>
      </c>
      <c r="CI2084">
        <v>1</v>
      </c>
      <c r="CJ2084">
        <v>2</v>
      </c>
      <c r="CK2084">
        <v>22</v>
      </c>
      <c r="CL2084" t="s">
        <v>0</v>
      </c>
    </row>
    <row r="2085" spans="1:90" x14ac:dyDescent="0.3">
      <c r="A2085" t="s">
        <v>322</v>
      </c>
      <c r="B2085" t="s">
        <v>321</v>
      </c>
      <c r="C2085" t="s">
        <v>10</v>
      </c>
      <c r="E2085" t="str">
        <f>"FES1162758501"</f>
        <v>FES1162758501</v>
      </c>
      <c r="F2085" s="2">
        <v>44046</v>
      </c>
      <c r="G2085">
        <v>202102</v>
      </c>
      <c r="H2085" t="s">
        <v>25</v>
      </c>
      <c r="I2085" t="s">
        <v>23</v>
      </c>
      <c r="J2085" t="s">
        <v>362</v>
      </c>
      <c r="K2085" t="s">
        <v>7</v>
      </c>
      <c r="L2085" t="s">
        <v>68</v>
      </c>
      <c r="M2085" t="s">
        <v>67</v>
      </c>
      <c r="N2085" t="s">
        <v>1670</v>
      </c>
      <c r="O2085" t="s">
        <v>21</v>
      </c>
      <c r="P2085" t="str">
        <f>"2170747709                    "</f>
        <v xml:space="preserve">2170747709                    </v>
      </c>
      <c r="Q2085">
        <v>0</v>
      </c>
      <c r="R2085">
        <v>0</v>
      </c>
      <c r="S2085">
        <v>0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0</v>
      </c>
      <c r="AB2085">
        <v>0</v>
      </c>
      <c r="AC2085">
        <v>0</v>
      </c>
      <c r="AD2085">
        <v>0</v>
      </c>
      <c r="AE2085" s="3">
        <v>0</v>
      </c>
      <c r="AF2085" s="3">
        <v>0</v>
      </c>
      <c r="AG2085" s="3">
        <v>0</v>
      </c>
      <c r="AH2085" s="3">
        <v>0</v>
      </c>
      <c r="AI2085" s="3">
        <v>0</v>
      </c>
      <c r="AJ2085" s="3">
        <v>0</v>
      </c>
      <c r="AK2085" s="3">
        <v>4.58</v>
      </c>
      <c r="AL2085" s="3">
        <v>0</v>
      </c>
      <c r="AM2085" s="3">
        <v>0</v>
      </c>
      <c r="AN2085" s="3">
        <v>0</v>
      </c>
      <c r="AO2085" s="3">
        <v>0</v>
      </c>
      <c r="AP2085" s="3">
        <v>0</v>
      </c>
      <c r="AQ2085" s="3">
        <v>0</v>
      </c>
      <c r="AR2085" s="3">
        <v>0</v>
      </c>
      <c r="AS2085" s="3">
        <v>0</v>
      </c>
      <c r="AT2085">
        <v>0</v>
      </c>
      <c r="AU2085">
        <v>0</v>
      </c>
      <c r="AV2085">
        <v>0</v>
      </c>
      <c r="AW2085">
        <v>0</v>
      </c>
      <c r="AX2085">
        <v>0</v>
      </c>
      <c r="AY2085">
        <v>0</v>
      </c>
      <c r="AZ2085">
        <v>0</v>
      </c>
      <c r="BA2085">
        <v>0</v>
      </c>
      <c r="BB2085">
        <v>0</v>
      </c>
      <c r="BC2085">
        <v>0</v>
      </c>
      <c r="BD2085">
        <v>0</v>
      </c>
      <c r="BE2085">
        <v>0</v>
      </c>
      <c r="BF2085">
        <v>0</v>
      </c>
      <c r="BG2085">
        <v>0</v>
      </c>
      <c r="BH2085">
        <v>1</v>
      </c>
      <c r="BI2085">
        <v>7.3</v>
      </c>
      <c r="BJ2085">
        <v>6.4</v>
      </c>
      <c r="BK2085">
        <v>8</v>
      </c>
      <c r="BL2085" s="4">
        <v>37.29</v>
      </c>
      <c r="BM2085" s="4">
        <v>5.59</v>
      </c>
      <c r="BN2085" s="4">
        <v>42.88</v>
      </c>
      <c r="BO2085" s="4">
        <v>42.88</v>
      </c>
      <c r="BQ2085" t="s">
        <v>338</v>
      </c>
      <c r="BR2085" t="s">
        <v>358</v>
      </c>
      <c r="BS2085" s="2">
        <v>44047</v>
      </c>
      <c r="BT2085" s="1">
        <v>0.41666666666666669</v>
      </c>
      <c r="BU2085" t="s">
        <v>1620</v>
      </c>
      <c r="BV2085" t="s">
        <v>16</v>
      </c>
      <c r="BY2085">
        <v>31983.05</v>
      </c>
      <c r="BZ2085" t="s">
        <v>1427</v>
      </c>
      <c r="CC2085" t="s">
        <v>67</v>
      </c>
      <c r="CD2085">
        <v>1724</v>
      </c>
      <c r="CE2085" t="s">
        <v>2</v>
      </c>
      <c r="CF2085" s="2">
        <v>44048</v>
      </c>
      <c r="CI2085">
        <v>1</v>
      </c>
      <c r="CJ2085">
        <v>1</v>
      </c>
      <c r="CK2085">
        <v>22</v>
      </c>
      <c r="CL2085" t="s">
        <v>0</v>
      </c>
    </row>
    <row r="2086" spans="1:90" x14ac:dyDescent="0.3">
      <c r="A2086" t="s">
        <v>322</v>
      </c>
      <c r="B2086" t="s">
        <v>321</v>
      </c>
      <c r="C2086" t="s">
        <v>10</v>
      </c>
      <c r="E2086" t="str">
        <f>"FES1162759405"</f>
        <v>FES1162759405</v>
      </c>
      <c r="F2086" s="2">
        <v>44049</v>
      </c>
      <c r="G2086">
        <v>202102</v>
      </c>
      <c r="H2086" t="s">
        <v>25</v>
      </c>
      <c r="I2086" t="s">
        <v>23</v>
      </c>
      <c r="J2086" t="s">
        <v>362</v>
      </c>
      <c r="K2086" t="s">
        <v>7</v>
      </c>
      <c r="L2086" t="s">
        <v>60</v>
      </c>
      <c r="M2086" t="s">
        <v>58</v>
      </c>
      <c r="N2086" t="s">
        <v>648</v>
      </c>
      <c r="O2086" t="s">
        <v>21</v>
      </c>
      <c r="P2086" t="str">
        <f>"2170748353                    "</f>
        <v xml:space="preserve">2170748353                    </v>
      </c>
      <c r="Q2086">
        <v>0</v>
      </c>
      <c r="R2086">
        <v>0</v>
      </c>
      <c r="S2086">
        <v>0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0</v>
      </c>
      <c r="AB2086">
        <v>0</v>
      </c>
      <c r="AC2086">
        <v>0</v>
      </c>
      <c r="AD2086">
        <v>0</v>
      </c>
      <c r="AE2086" s="3">
        <v>0</v>
      </c>
      <c r="AF2086" s="3">
        <v>0</v>
      </c>
      <c r="AG2086" s="3">
        <v>0</v>
      </c>
      <c r="AH2086" s="3">
        <v>0</v>
      </c>
      <c r="AI2086" s="3">
        <v>0</v>
      </c>
      <c r="AJ2086" s="3">
        <v>0</v>
      </c>
      <c r="AK2086" s="3">
        <v>6.28</v>
      </c>
      <c r="AL2086" s="3">
        <v>0</v>
      </c>
      <c r="AM2086" s="3">
        <v>0</v>
      </c>
      <c r="AN2086" s="3">
        <v>0</v>
      </c>
      <c r="AO2086" s="3">
        <v>0</v>
      </c>
      <c r="AP2086" s="3">
        <v>0</v>
      </c>
      <c r="AQ2086" s="3">
        <v>0</v>
      </c>
      <c r="AR2086" s="3">
        <v>0</v>
      </c>
      <c r="AS2086" s="3">
        <v>0</v>
      </c>
      <c r="AT2086">
        <v>0</v>
      </c>
      <c r="AU2086">
        <v>0</v>
      </c>
      <c r="AV2086">
        <v>0</v>
      </c>
      <c r="AW2086">
        <v>0</v>
      </c>
      <c r="AX2086">
        <v>0</v>
      </c>
      <c r="AY2086">
        <v>0</v>
      </c>
      <c r="AZ2086">
        <v>0</v>
      </c>
      <c r="BA2086">
        <v>0</v>
      </c>
      <c r="BB2086">
        <v>0</v>
      </c>
      <c r="BC2086">
        <v>0</v>
      </c>
      <c r="BD2086">
        <v>0</v>
      </c>
      <c r="BE2086">
        <v>0</v>
      </c>
      <c r="BF2086">
        <v>0</v>
      </c>
      <c r="BG2086">
        <v>0</v>
      </c>
      <c r="BH2086">
        <v>1</v>
      </c>
      <c r="BI2086">
        <v>1</v>
      </c>
      <c r="BJ2086">
        <v>0.2</v>
      </c>
      <c r="BK2086">
        <v>1</v>
      </c>
      <c r="BL2086" s="4">
        <v>48.15</v>
      </c>
      <c r="BM2086" s="4">
        <v>7.22</v>
      </c>
      <c r="BN2086" s="4">
        <v>55.37</v>
      </c>
      <c r="BO2086" s="4">
        <v>55.37</v>
      </c>
      <c r="BQ2086" t="s">
        <v>385</v>
      </c>
      <c r="BR2086" t="s">
        <v>358</v>
      </c>
      <c r="BS2086" s="2">
        <v>44050</v>
      </c>
      <c r="BT2086" s="1">
        <v>0.34375</v>
      </c>
      <c r="BU2086" t="s">
        <v>647</v>
      </c>
      <c r="BV2086" t="s">
        <v>16</v>
      </c>
      <c r="BY2086">
        <v>1200</v>
      </c>
      <c r="BZ2086" t="s">
        <v>1427</v>
      </c>
      <c r="CA2086" t="s">
        <v>155</v>
      </c>
      <c r="CC2086" t="s">
        <v>58</v>
      </c>
      <c r="CD2086">
        <v>157</v>
      </c>
      <c r="CE2086" t="s">
        <v>64</v>
      </c>
      <c r="CF2086" s="2">
        <v>44050</v>
      </c>
      <c r="CI2086">
        <v>1</v>
      </c>
      <c r="CJ2086">
        <v>1</v>
      </c>
      <c r="CK2086">
        <v>21</v>
      </c>
      <c r="CL2086" t="s">
        <v>0</v>
      </c>
    </row>
    <row r="2087" spans="1:90" x14ac:dyDescent="0.3">
      <c r="A2087" t="s">
        <v>322</v>
      </c>
      <c r="B2087" t="s">
        <v>321</v>
      </c>
      <c r="C2087" t="s">
        <v>10</v>
      </c>
      <c r="E2087" t="str">
        <f>"FES1162759954"</f>
        <v>FES1162759954</v>
      </c>
      <c r="F2087" s="2">
        <v>44055</v>
      </c>
      <c r="G2087">
        <v>202102</v>
      </c>
      <c r="H2087" t="s">
        <v>25</v>
      </c>
      <c r="I2087" t="s">
        <v>23</v>
      </c>
      <c r="J2087" t="s">
        <v>362</v>
      </c>
      <c r="K2087" t="s">
        <v>7</v>
      </c>
      <c r="L2087" t="s">
        <v>25</v>
      </c>
      <c r="M2087" t="s">
        <v>23</v>
      </c>
      <c r="N2087" t="s">
        <v>510</v>
      </c>
      <c r="O2087" t="s">
        <v>21</v>
      </c>
      <c r="P2087" t="str">
        <f>"2170748842                    "</f>
        <v xml:space="preserve">2170748842                    </v>
      </c>
      <c r="Q2087">
        <v>0</v>
      </c>
      <c r="R2087">
        <v>0</v>
      </c>
      <c r="S2087">
        <v>0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0</v>
      </c>
      <c r="AB2087">
        <v>0</v>
      </c>
      <c r="AC2087">
        <v>0</v>
      </c>
      <c r="AD2087">
        <v>0</v>
      </c>
      <c r="AE2087" s="3">
        <v>0</v>
      </c>
      <c r="AF2087" s="3">
        <v>0</v>
      </c>
      <c r="AG2087" s="3">
        <v>0</v>
      </c>
      <c r="AH2087" s="3">
        <v>0</v>
      </c>
      <c r="AI2087" s="3">
        <v>0</v>
      </c>
      <c r="AJ2087" s="3">
        <v>0</v>
      </c>
      <c r="AK2087" s="3">
        <v>4.91</v>
      </c>
      <c r="AL2087" s="3">
        <v>0</v>
      </c>
      <c r="AM2087" s="3">
        <v>0</v>
      </c>
      <c r="AN2087" s="3">
        <v>0</v>
      </c>
      <c r="AO2087" s="3">
        <v>0</v>
      </c>
      <c r="AP2087" s="3">
        <v>0</v>
      </c>
      <c r="AQ2087" s="3">
        <v>0</v>
      </c>
      <c r="AR2087" s="3">
        <v>0</v>
      </c>
      <c r="AS2087" s="3">
        <v>0</v>
      </c>
      <c r="AT2087">
        <v>0</v>
      </c>
      <c r="AU2087">
        <v>0</v>
      </c>
      <c r="AV2087">
        <v>0</v>
      </c>
      <c r="AW2087">
        <v>0</v>
      </c>
      <c r="AX2087">
        <v>0</v>
      </c>
      <c r="AY2087">
        <v>0</v>
      </c>
      <c r="AZ2087">
        <v>0</v>
      </c>
      <c r="BA2087">
        <v>0</v>
      </c>
      <c r="BB2087">
        <v>0</v>
      </c>
      <c r="BC2087">
        <v>0</v>
      </c>
      <c r="BD2087">
        <v>0</v>
      </c>
      <c r="BE2087">
        <v>0</v>
      </c>
      <c r="BF2087">
        <v>0</v>
      </c>
      <c r="BG2087">
        <v>0</v>
      </c>
      <c r="BH2087">
        <v>1</v>
      </c>
      <c r="BI2087">
        <v>1</v>
      </c>
      <c r="BJ2087">
        <v>0.2</v>
      </c>
      <c r="BK2087">
        <v>1</v>
      </c>
      <c r="BL2087" s="4">
        <v>37.619999999999997</v>
      </c>
      <c r="BM2087" s="4">
        <v>5.64</v>
      </c>
      <c r="BN2087" s="4">
        <v>43.26</v>
      </c>
      <c r="BO2087" s="4">
        <v>43.26</v>
      </c>
      <c r="BQ2087" t="s">
        <v>385</v>
      </c>
      <c r="BR2087" t="s">
        <v>358</v>
      </c>
      <c r="BS2087" s="2">
        <v>44056</v>
      </c>
      <c r="BT2087" s="1">
        <v>0.4375</v>
      </c>
      <c r="BU2087" t="s">
        <v>1354</v>
      </c>
      <c r="BV2087" t="s">
        <v>16</v>
      </c>
      <c r="BY2087">
        <v>1200</v>
      </c>
      <c r="CA2087" t="s">
        <v>364</v>
      </c>
      <c r="CC2087" t="s">
        <v>23</v>
      </c>
      <c r="CD2087">
        <v>1645</v>
      </c>
      <c r="CE2087" t="s">
        <v>64</v>
      </c>
      <c r="CF2087" s="2">
        <v>44057</v>
      </c>
      <c r="CI2087">
        <v>1</v>
      </c>
      <c r="CJ2087">
        <v>1</v>
      </c>
      <c r="CK2087">
        <v>22</v>
      </c>
      <c r="CL2087" t="s">
        <v>0</v>
      </c>
    </row>
    <row r="2088" spans="1:90" x14ac:dyDescent="0.3">
      <c r="A2088" t="s">
        <v>322</v>
      </c>
      <c r="B2088" t="s">
        <v>321</v>
      </c>
      <c r="C2088" t="s">
        <v>10</v>
      </c>
      <c r="E2088" t="str">
        <f>"FES1162758766"</f>
        <v>FES1162758766</v>
      </c>
      <c r="F2088" s="2">
        <v>44047</v>
      </c>
      <c r="G2088">
        <v>202102</v>
      </c>
      <c r="H2088" t="s">
        <v>25</v>
      </c>
      <c r="I2088" t="s">
        <v>23</v>
      </c>
      <c r="J2088" t="s">
        <v>362</v>
      </c>
      <c r="K2088" t="s">
        <v>7</v>
      </c>
      <c r="L2088" t="s">
        <v>37</v>
      </c>
      <c r="M2088" t="s">
        <v>36</v>
      </c>
      <c r="N2088" t="s">
        <v>1530</v>
      </c>
      <c r="O2088" t="s">
        <v>21</v>
      </c>
      <c r="P2088" t="str">
        <f>"2170747646                    "</f>
        <v xml:space="preserve">2170747646                    </v>
      </c>
      <c r="Q2088">
        <v>0</v>
      </c>
      <c r="R2088">
        <v>0</v>
      </c>
      <c r="S2088">
        <v>0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0</v>
      </c>
      <c r="AB2088">
        <v>0</v>
      </c>
      <c r="AC2088">
        <v>0</v>
      </c>
      <c r="AD2088">
        <v>0</v>
      </c>
      <c r="AE2088" s="3">
        <v>0</v>
      </c>
      <c r="AF2088" s="3">
        <v>0</v>
      </c>
      <c r="AG2088" s="3">
        <v>0</v>
      </c>
      <c r="AH2088" s="3">
        <v>0</v>
      </c>
      <c r="AI2088" s="3">
        <v>0</v>
      </c>
      <c r="AJ2088" s="3">
        <v>0</v>
      </c>
      <c r="AK2088" s="3">
        <v>5.86</v>
      </c>
      <c r="AL2088" s="3">
        <v>0</v>
      </c>
      <c r="AM2088" s="3">
        <v>0</v>
      </c>
      <c r="AN2088" s="3">
        <v>0</v>
      </c>
      <c r="AO2088" s="3">
        <v>0</v>
      </c>
      <c r="AP2088" s="3">
        <v>0</v>
      </c>
      <c r="AQ2088" s="3">
        <v>0</v>
      </c>
      <c r="AR2088" s="3">
        <v>0</v>
      </c>
      <c r="AS2088" s="3">
        <v>0</v>
      </c>
      <c r="AT2088">
        <v>0</v>
      </c>
      <c r="AU2088">
        <v>0</v>
      </c>
      <c r="AV2088">
        <v>0</v>
      </c>
      <c r="AW2088">
        <v>0</v>
      </c>
      <c r="AX2088">
        <v>0</v>
      </c>
      <c r="AY2088">
        <v>0</v>
      </c>
      <c r="AZ2088">
        <v>0</v>
      </c>
      <c r="BA2088">
        <v>0</v>
      </c>
      <c r="BB2088">
        <v>0</v>
      </c>
      <c r="BC2088">
        <v>0</v>
      </c>
      <c r="BD2088">
        <v>0</v>
      </c>
      <c r="BE2088">
        <v>0</v>
      </c>
      <c r="BF2088">
        <v>0</v>
      </c>
      <c r="BG2088">
        <v>0</v>
      </c>
      <c r="BH2088">
        <v>1</v>
      </c>
      <c r="BI2088">
        <v>1</v>
      </c>
      <c r="BJ2088">
        <v>0.2</v>
      </c>
      <c r="BK2088">
        <v>1</v>
      </c>
      <c r="BL2088" s="4">
        <v>47.73</v>
      </c>
      <c r="BM2088" s="4">
        <v>7.16</v>
      </c>
      <c r="BN2088" s="4">
        <v>54.89</v>
      </c>
      <c r="BO2088" s="4">
        <v>54.89</v>
      </c>
      <c r="BQ2088" t="s">
        <v>318</v>
      </c>
      <c r="BR2088" t="s">
        <v>358</v>
      </c>
      <c r="BS2088" s="2">
        <v>44048</v>
      </c>
      <c r="BT2088" s="1">
        <v>0.43958333333333338</v>
      </c>
      <c r="BU2088" t="s">
        <v>1125</v>
      </c>
      <c r="BV2088" t="s">
        <v>16</v>
      </c>
      <c r="BY2088">
        <v>1200</v>
      </c>
      <c r="CA2088" t="s">
        <v>1124</v>
      </c>
      <c r="CC2088" t="s">
        <v>36</v>
      </c>
      <c r="CD2088">
        <v>3212</v>
      </c>
      <c r="CE2088" t="s">
        <v>64</v>
      </c>
      <c r="CF2088" s="2">
        <v>44050</v>
      </c>
      <c r="CI2088">
        <v>1</v>
      </c>
      <c r="CJ2088">
        <v>1</v>
      </c>
      <c r="CK2088">
        <v>21</v>
      </c>
      <c r="CL2088" t="s">
        <v>0</v>
      </c>
    </row>
    <row r="2089" spans="1:90" x14ac:dyDescent="0.3">
      <c r="A2089" t="s">
        <v>322</v>
      </c>
      <c r="B2089" t="s">
        <v>321</v>
      </c>
      <c r="C2089" t="s">
        <v>10</v>
      </c>
      <c r="E2089" t="str">
        <f>"FES1162758490"</f>
        <v>FES1162758490</v>
      </c>
      <c r="F2089" s="2">
        <v>44046</v>
      </c>
      <c r="G2089">
        <v>202102</v>
      </c>
      <c r="H2089" t="s">
        <v>25</v>
      </c>
      <c r="I2089" t="s">
        <v>23</v>
      </c>
      <c r="J2089" t="s">
        <v>362</v>
      </c>
      <c r="K2089" t="s">
        <v>7</v>
      </c>
      <c r="L2089" t="s">
        <v>70</v>
      </c>
      <c r="M2089" t="s">
        <v>69</v>
      </c>
      <c r="N2089" t="s">
        <v>1621</v>
      </c>
      <c r="O2089" t="s">
        <v>21</v>
      </c>
      <c r="P2089" t="str">
        <f>"2170747690                    "</f>
        <v xml:space="preserve">2170747690                    </v>
      </c>
      <c r="Q2089">
        <v>0</v>
      </c>
      <c r="R2089">
        <v>0</v>
      </c>
      <c r="S2089">
        <v>0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0</v>
      </c>
      <c r="AB2089">
        <v>0</v>
      </c>
      <c r="AC2089">
        <v>0</v>
      </c>
      <c r="AD2089">
        <v>0</v>
      </c>
      <c r="AE2089" s="3">
        <v>0</v>
      </c>
      <c r="AF2089" s="3">
        <v>0</v>
      </c>
      <c r="AG2089" s="3">
        <v>0</v>
      </c>
      <c r="AH2089" s="3">
        <v>0</v>
      </c>
      <c r="AI2089" s="3">
        <v>0</v>
      </c>
      <c r="AJ2089" s="3">
        <v>0</v>
      </c>
      <c r="AK2089" s="3">
        <v>5.13</v>
      </c>
      <c r="AL2089" s="3">
        <v>0</v>
      </c>
      <c r="AM2089" s="3">
        <v>0</v>
      </c>
      <c r="AN2089" s="3">
        <v>0</v>
      </c>
      <c r="AO2089" s="3">
        <v>0</v>
      </c>
      <c r="AP2089" s="3">
        <v>0</v>
      </c>
      <c r="AQ2089" s="3">
        <v>0</v>
      </c>
      <c r="AR2089" s="3">
        <v>0</v>
      </c>
      <c r="AS2089" s="3">
        <v>0</v>
      </c>
      <c r="AT2089">
        <v>0</v>
      </c>
      <c r="AU2089">
        <v>0</v>
      </c>
      <c r="AV2089">
        <v>0</v>
      </c>
      <c r="AW2089">
        <v>0</v>
      </c>
      <c r="AX2089">
        <v>0</v>
      </c>
      <c r="AY2089">
        <v>0</v>
      </c>
      <c r="AZ2089">
        <v>0</v>
      </c>
      <c r="BA2089">
        <v>0</v>
      </c>
      <c r="BB2089">
        <v>0</v>
      </c>
      <c r="BC2089">
        <v>0</v>
      </c>
      <c r="BD2089">
        <v>0</v>
      </c>
      <c r="BE2089">
        <v>0</v>
      </c>
      <c r="BF2089">
        <v>0</v>
      </c>
      <c r="BG2089">
        <v>0</v>
      </c>
      <c r="BH2089">
        <v>1</v>
      </c>
      <c r="BI2089">
        <v>8.3000000000000007</v>
      </c>
      <c r="BJ2089">
        <v>6.5</v>
      </c>
      <c r="BK2089">
        <v>9</v>
      </c>
      <c r="BL2089" s="4">
        <v>41.76</v>
      </c>
      <c r="BM2089" s="4">
        <v>6.26</v>
      </c>
      <c r="BN2089" s="4">
        <v>48.02</v>
      </c>
      <c r="BO2089" s="4">
        <v>48.02</v>
      </c>
      <c r="BQ2089" t="s">
        <v>385</v>
      </c>
      <c r="BR2089" t="s">
        <v>358</v>
      </c>
      <c r="BS2089" s="2">
        <v>44047</v>
      </c>
      <c r="BT2089" s="1">
        <v>0.41666666666666669</v>
      </c>
      <c r="BU2089" t="s">
        <v>1620</v>
      </c>
      <c r="BV2089" t="s">
        <v>16</v>
      </c>
      <c r="BY2089">
        <v>32319</v>
      </c>
      <c r="BZ2089" t="s">
        <v>1427</v>
      </c>
      <c r="CC2089" t="s">
        <v>69</v>
      </c>
      <c r="CD2089">
        <v>2170</v>
      </c>
      <c r="CE2089" t="s">
        <v>2</v>
      </c>
      <c r="CF2089" s="2">
        <v>44048</v>
      </c>
      <c r="CI2089">
        <v>1</v>
      </c>
      <c r="CJ2089">
        <v>1</v>
      </c>
      <c r="CK2089">
        <v>22</v>
      </c>
      <c r="CL2089" t="s">
        <v>0</v>
      </c>
    </row>
    <row r="2090" spans="1:90" x14ac:dyDescent="0.3">
      <c r="A2090" t="s">
        <v>322</v>
      </c>
      <c r="B2090" t="s">
        <v>321</v>
      </c>
      <c r="C2090" t="s">
        <v>10</v>
      </c>
      <c r="E2090" t="str">
        <f>"FES1162759399"</f>
        <v>FES1162759399</v>
      </c>
      <c r="F2090" s="2">
        <v>44049</v>
      </c>
      <c r="G2090">
        <v>202102</v>
      </c>
      <c r="H2090" t="s">
        <v>25</v>
      </c>
      <c r="I2090" t="s">
        <v>23</v>
      </c>
      <c r="J2090" t="s">
        <v>362</v>
      </c>
      <c r="K2090" t="s">
        <v>7</v>
      </c>
      <c r="L2090" t="s">
        <v>70</v>
      </c>
      <c r="M2090" t="s">
        <v>69</v>
      </c>
      <c r="N2090" t="s">
        <v>1669</v>
      </c>
      <c r="O2090" t="s">
        <v>21</v>
      </c>
      <c r="P2090" t="str">
        <f>"2170748346                    "</f>
        <v xml:space="preserve">2170748346                    </v>
      </c>
      <c r="Q2090">
        <v>0</v>
      </c>
      <c r="R2090">
        <v>0</v>
      </c>
      <c r="S2090">
        <v>0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0</v>
      </c>
      <c r="AB2090">
        <v>0</v>
      </c>
      <c r="AC2090">
        <v>0</v>
      </c>
      <c r="AD2090">
        <v>0</v>
      </c>
      <c r="AE2090" s="3">
        <v>0</v>
      </c>
      <c r="AF2090" s="3">
        <v>0</v>
      </c>
      <c r="AG2090" s="3">
        <v>0</v>
      </c>
      <c r="AH2090" s="3">
        <v>0</v>
      </c>
      <c r="AI2090" s="3">
        <v>0</v>
      </c>
      <c r="AJ2090" s="3">
        <v>0</v>
      </c>
      <c r="AK2090" s="3">
        <v>4.91</v>
      </c>
      <c r="AL2090" s="3">
        <v>0</v>
      </c>
      <c r="AM2090" s="3">
        <v>0</v>
      </c>
      <c r="AN2090" s="3">
        <v>0</v>
      </c>
      <c r="AO2090" s="3">
        <v>0</v>
      </c>
      <c r="AP2090" s="3">
        <v>0</v>
      </c>
      <c r="AQ2090" s="3">
        <v>0</v>
      </c>
      <c r="AR2090" s="3">
        <v>0</v>
      </c>
      <c r="AS2090" s="3">
        <v>0</v>
      </c>
      <c r="AT2090">
        <v>0</v>
      </c>
      <c r="AU2090">
        <v>0</v>
      </c>
      <c r="AV2090">
        <v>0</v>
      </c>
      <c r="AW2090">
        <v>0</v>
      </c>
      <c r="AX2090">
        <v>0</v>
      </c>
      <c r="AY2090">
        <v>0</v>
      </c>
      <c r="AZ2090">
        <v>0</v>
      </c>
      <c r="BA2090">
        <v>0</v>
      </c>
      <c r="BB2090">
        <v>0</v>
      </c>
      <c r="BC2090">
        <v>0</v>
      </c>
      <c r="BD2090">
        <v>0</v>
      </c>
      <c r="BE2090">
        <v>0</v>
      </c>
      <c r="BF2090">
        <v>0</v>
      </c>
      <c r="BG2090">
        <v>0</v>
      </c>
      <c r="BH2090">
        <v>1</v>
      </c>
      <c r="BI2090">
        <v>1</v>
      </c>
      <c r="BJ2090">
        <v>0.2</v>
      </c>
      <c r="BK2090">
        <v>1</v>
      </c>
      <c r="BL2090" s="4">
        <v>37.619999999999997</v>
      </c>
      <c r="BM2090" s="4">
        <v>5.64</v>
      </c>
      <c r="BN2090" s="4">
        <v>43.26</v>
      </c>
      <c r="BO2090" s="4">
        <v>43.26</v>
      </c>
      <c r="BR2090" t="s">
        <v>358</v>
      </c>
      <c r="BS2090" s="2">
        <v>44050</v>
      </c>
      <c r="BT2090" s="1">
        <v>0.32013888888888892</v>
      </c>
      <c r="BU2090" t="s">
        <v>1668</v>
      </c>
      <c r="BV2090" t="s">
        <v>16</v>
      </c>
      <c r="BY2090">
        <v>1200</v>
      </c>
      <c r="BZ2090" t="s">
        <v>1427</v>
      </c>
      <c r="CA2090" t="s">
        <v>119</v>
      </c>
      <c r="CC2090" t="s">
        <v>69</v>
      </c>
      <c r="CD2090">
        <v>2194</v>
      </c>
      <c r="CE2090" t="s">
        <v>64</v>
      </c>
      <c r="CF2090" s="2">
        <v>44054</v>
      </c>
      <c r="CI2090">
        <v>1</v>
      </c>
      <c r="CJ2090">
        <v>1</v>
      </c>
      <c r="CK2090">
        <v>22</v>
      </c>
      <c r="CL2090" t="s">
        <v>0</v>
      </c>
    </row>
    <row r="2091" spans="1:90" x14ac:dyDescent="0.3">
      <c r="A2091" t="s">
        <v>322</v>
      </c>
      <c r="B2091" t="s">
        <v>321</v>
      </c>
      <c r="C2091" t="s">
        <v>10</v>
      </c>
      <c r="E2091" t="str">
        <f>"FES1162759984"</f>
        <v>FES1162759984</v>
      </c>
      <c r="F2091" s="2">
        <v>44055</v>
      </c>
      <c r="G2091">
        <v>202102</v>
      </c>
      <c r="H2091" t="s">
        <v>25</v>
      </c>
      <c r="I2091" t="s">
        <v>23</v>
      </c>
      <c r="J2091" t="s">
        <v>362</v>
      </c>
      <c r="K2091" t="s">
        <v>7</v>
      </c>
      <c r="L2091" t="s">
        <v>232</v>
      </c>
      <c r="M2091" t="s">
        <v>231</v>
      </c>
      <c r="N2091" t="s">
        <v>963</v>
      </c>
      <c r="O2091" t="s">
        <v>21</v>
      </c>
      <c r="P2091" t="str">
        <f>"2170748872                    "</f>
        <v xml:space="preserve">2170748872                    </v>
      </c>
      <c r="Q2091">
        <v>0</v>
      </c>
      <c r="R2091">
        <v>0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0</v>
      </c>
      <c r="AB2091">
        <v>0</v>
      </c>
      <c r="AC2091">
        <v>0</v>
      </c>
      <c r="AD2091">
        <v>0</v>
      </c>
      <c r="AE2091" s="3">
        <v>0</v>
      </c>
      <c r="AF2091" s="3">
        <v>0</v>
      </c>
      <c r="AG2091" s="3">
        <v>0</v>
      </c>
      <c r="AH2091" s="3">
        <v>0</v>
      </c>
      <c r="AI2091" s="3">
        <v>0</v>
      </c>
      <c r="AJ2091" s="3">
        <v>0</v>
      </c>
      <c r="AK2091" s="3">
        <v>4.91</v>
      </c>
      <c r="AL2091" s="3">
        <v>0</v>
      </c>
      <c r="AM2091" s="3">
        <v>0</v>
      </c>
      <c r="AN2091" s="3">
        <v>0</v>
      </c>
      <c r="AO2091" s="3">
        <v>0</v>
      </c>
      <c r="AP2091" s="3">
        <v>0</v>
      </c>
      <c r="AQ2091" s="3">
        <v>0</v>
      </c>
      <c r="AR2091" s="3">
        <v>0</v>
      </c>
      <c r="AS2091" s="3">
        <v>0</v>
      </c>
      <c r="AT2091">
        <v>0</v>
      </c>
      <c r="AU2091">
        <v>0</v>
      </c>
      <c r="AV2091">
        <v>0</v>
      </c>
      <c r="AW2091">
        <v>0</v>
      </c>
      <c r="AX2091">
        <v>0</v>
      </c>
      <c r="AY2091">
        <v>0</v>
      </c>
      <c r="AZ2091">
        <v>0</v>
      </c>
      <c r="BA2091">
        <v>0</v>
      </c>
      <c r="BB2091">
        <v>0</v>
      </c>
      <c r="BC2091">
        <v>0</v>
      </c>
      <c r="BD2091">
        <v>0</v>
      </c>
      <c r="BE2091">
        <v>0</v>
      </c>
      <c r="BF2091">
        <v>0</v>
      </c>
      <c r="BG2091">
        <v>0</v>
      </c>
      <c r="BH2091">
        <v>1</v>
      </c>
      <c r="BI2091">
        <v>1.8</v>
      </c>
      <c r="BJ2091">
        <v>1.7</v>
      </c>
      <c r="BK2091">
        <v>2</v>
      </c>
      <c r="BL2091" s="4">
        <v>37.619999999999997</v>
      </c>
      <c r="BM2091" s="4">
        <v>5.64</v>
      </c>
      <c r="BN2091" s="4">
        <v>43.26</v>
      </c>
      <c r="BO2091" s="4">
        <v>43.26</v>
      </c>
      <c r="BQ2091" t="s">
        <v>385</v>
      </c>
      <c r="BR2091" t="s">
        <v>358</v>
      </c>
      <c r="BS2091" s="2">
        <v>44056</v>
      </c>
      <c r="BT2091" s="1">
        <v>0.37708333333333338</v>
      </c>
      <c r="BU2091" t="s">
        <v>962</v>
      </c>
      <c r="BV2091" t="s">
        <v>16</v>
      </c>
      <c r="BY2091">
        <v>8701.27</v>
      </c>
      <c r="CA2091" t="s">
        <v>961</v>
      </c>
      <c r="CC2091" t="s">
        <v>231</v>
      </c>
      <c r="CD2091">
        <v>1459</v>
      </c>
      <c r="CE2091" t="s">
        <v>2</v>
      </c>
      <c r="CF2091" s="2">
        <v>44057</v>
      </c>
      <c r="CI2091">
        <v>1</v>
      </c>
      <c r="CJ2091">
        <v>1</v>
      </c>
      <c r="CK2091">
        <v>22</v>
      </c>
      <c r="CL2091" t="s">
        <v>0</v>
      </c>
    </row>
    <row r="2092" spans="1:90" x14ac:dyDescent="0.3">
      <c r="A2092" t="s">
        <v>322</v>
      </c>
      <c r="B2092" t="s">
        <v>321</v>
      </c>
      <c r="C2092" t="s">
        <v>10</v>
      </c>
      <c r="E2092" t="str">
        <f>"FES1162758743"</f>
        <v>FES1162758743</v>
      </c>
      <c r="F2092" s="2">
        <v>44047</v>
      </c>
      <c r="G2092">
        <v>202102</v>
      </c>
      <c r="H2092" t="s">
        <v>25</v>
      </c>
      <c r="I2092" t="s">
        <v>23</v>
      </c>
      <c r="J2092" t="s">
        <v>362</v>
      </c>
      <c r="K2092" t="s">
        <v>7</v>
      </c>
      <c r="L2092" t="s">
        <v>29</v>
      </c>
      <c r="M2092" t="s">
        <v>26</v>
      </c>
      <c r="N2092" t="s">
        <v>1667</v>
      </c>
      <c r="O2092" t="s">
        <v>21</v>
      </c>
      <c r="P2092" t="str">
        <f>"2170747865                    "</f>
        <v xml:space="preserve">2170747865                    </v>
      </c>
      <c r="Q2092">
        <v>0</v>
      </c>
      <c r="R2092">
        <v>0</v>
      </c>
      <c r="S2092">
        <v>0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0</v>
      </c>
      <c r="AB2092">
        <v>0</v>
      </c>
      <c r="AC2092">
        <v>0</v>
      </c>
      <c r="AD2092">
        <v>0</v>
      </c>
      <c r="AE2092" s="3">
        <v>0</v>
      </c>
      <c r="AF2092" s="3">
        <v>0</v>
      </c>
      <c r="AG2092" s="3">
        <v>0</v>
      </c>
      <c r="AH2092" s="3">
        <v>0</v>
      </c>
      <c r="AI2092" s="3">
        <v>0</v>
      </c>
      <c r="AJ2092" s="3">
        <v>0</v>
      </c>
      <c r="AK2092" s="3">
        <v>5.86</v>
      </c>
      <c r="AL2092" s="3">
        <v>0</v>
      </c>
      <c r="AM2092" s="3">
        <v>0</v>
      </c>
      <c r="AN2092" s="3">
        <v>0</v>
      </c>
      <c r="AO2092" s="3">
        <v>0</v>
      </c>
      <c r="AP2092" s="3">
        <v>0</v>
      </c>
      <c r="AQ2092" s="3">
        <v>0</v>
      </c>
      <c r="AR2092" s="3">
        <v>0</v>
      </c>
      <c r="AS2092" s="3">
        <v>0</v>
      </c>
      <c r="AT2092">
        <v>0</v>
      </c>
      <c r="AU2092">
        <v>0</v>
      </c>
      <c r="AV2092">
        <v>0</v>
      </c>
      <c r="AW2092">
        <v>0</v>
      </c>
      <c r="AX2092">
        <v>0</v>
      </c>
      <c r="AY2092">
        <v>0</v>
      </c>
      <c r="AZ2092">
        <v>0</v>
      </c>
      <c r="BA2092">
        <v>0</v>
      </c>
      <c r="BB2092">
        <v>0</v>
      </c>
      <c r="BC2092">
        <v>0</v>
      </c>
      <c r="BD2092">
        <v>0</v>
      </c>
      <c r="BE2092">
        <v>0</v>
      </c>
      <c r="BF2092">
        <v>0</v>
      </c>
      <c r="BG2092">
        <v>0</v>
      </c>
      <c r="BH2092">
        <v>1</v>
      </c>
      <c r="BI2092">
        <v>1</v>
      </c>
      <c r="BJ2092">
        <v>0.2</v>
      </c>
      <c r="BK2092">
        <v>1</v>
      </c>
      <c r="BL2092" s="4">
        <v>47.73</v>
      </c>
      <c r="BM2092" s="4">
        <v>7.16</v>
      </c>
      <c r="BN2092" s="4">
        <v>54.89</v>
      </c>
      <c r="BO2092" s="4">
        <v>54.89</v>
      </c>
      <c r="BQ2092" t="s">
        <v>338</v>
      </c>
      <c r="BR2092" t="s">
        <v>358</v>
      </c>
      <c r="BS2092" s="2">
        <v>44048</v>
      </c>
      <c r="BT2092" s="1">
        <v>0.37291666666666662</v>
      </c>
      <c r="BU2092" t="s">
        <v>1666</v>
      </c>
      <c r="BV2092" t="s">
        <v>16</v>
      </c>
      <c r="BY2092">
        <v>1200</v>
      </c>
      <c r="BZ2092" t="s">
        <v>1427</v>
      </c>
      <c r="CA2092" t="s">
        <v>257</v>
      </c>
      <c r="CC2092" t="s">
        <v>26</v>
      </c>
      <c r="CD2092">
        <v>6012</v>
      </c>
      <c r="CE2092" t="s">
        <v>64</v>
      </c>
      <c r="CF2092" s="2">
        <v>44048</v>
      </c>
      <c r="CI2092">
        <v>1</v>
      </c>
      <c r="CJ2092">
        <v>1</v>
      </c>
      <c r="CK2092">
        <v>21</v>
      </c>
      <c r="CL2092" t="s">
        <v>0</v>
      </c>
    </row>
    <row r="2093" spans="1:90" x14ac:dyDescent="0.3">
      <c r="A2093" t="s">
        <v>322</v>
      </c>
      <c r="B2093" t="s">
        <v>321</v>
      </c>
      <c r="C2093" t="s">
        <v>10</v>
      </c>
      <c r="E2093" t="str">
        <f>"FES1162758495"</f>
        <v>FES1162758495</v>
      </c>
      <c r="F2093" s="2">
        <v>44046</v>
      </c>
      <c r="G2093">
        <v>202102</v>
      </c>
      <c r="H2093" t="s">
        <v>25</v>
      </c>
      <c r="I2093" t="s">
        <v>23</v>
      </c>
      <c r="J2093" t="s">
        <v>362</v>
      </c>
      <c r="K2093" t="s">
        <v>7</v>
      </c>
      <c r="L2093" t="s">
        <v>6</v>
      </c>
      <c r="M2093" t="s">
        <v>3</v>
      </c>
      <c r="N2093" t="s">
        <v>1563</v>
      </c>
      <c r="O2093" t="s">
        <v>21</v>
      </c>
      <c r="P2093" t="str">
        <f>"2170747654                    "</f>
        <v xml:space="preserve">2170747654                    </v>
      </c>
      <c r="Q2093">
        <v>0</v>
      </c>
      <c r="R2093">
        <v>0</v>
      </c>
      <c r="S2093">
        <v>0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0</v>
      </c>
      <c r="AB2093">
        <v>0</v>
      </c>
      <c r="AC2093">
        <v>0</v>
      </c>
      <c r="AD2093">
        <v>0</v>
      </c>
      <c r="AE2093" s="3">
        <v>0</v>
      </c>
      <c r="AF2093" s="3">
        <v>0</v>
      </c>
      <c r="AG2093" s="3">
        <v>0</v>
      </c>
      <c r="AH2093" s="3">
        <v>0</v>
      </c>
      <c r="AI2093" s="3">
        <v>0</v>
      </c>
      <c r="AJ2093" s="3">
        <v>0</v>
      </c>
      <c r="AK2093" s="3">
        <v>4.58</v>
      </c>
      <c r="AL2093" s="3">
        <v>0</v>
      </c>
      <c r="AM2093" s="3">
        <v>0</v>
      </c>
      <c r="AN2093" s="3">
        <v>0</v>
      </c>
      <c r="AO2093" s="3">
        <v>0</v>
      </c>
      <c r="AP2093" s="3">
        <v>0</v>
      </c>
      <c r="AQ2093" s="3">
        <v>0</v>
      </c>
      <c r="AR2093" s="3">
        <v>0</v>
      </c>
      <c r="AS2093" s="3">
        <v>0</v>
      </c>
      <c r="AT2093">
        <v>0</v>
      </c>
      <c r="AU2093">
        <v>0</v>
      </c>
      <c r="AV2093">
        <v>0</v>
      </c>
      <c r="AW2093">
        <v>0</v>
      </c>
      <c r="AX2093">
        <v>0</v>
      </c>
      <c r="AY2093">
        <v>0</v>
      </c>
      <c r="AZ2093">
        <v>0</v>
      </c>
      <c r="BA2093">
        <v>0</v>
      </c>
      <c r="BB2093">
        <v>0</v>
      </c>
      <c r="BC2093">
        <v>0</v>
      </c>
      <c r="BD2093">
        <v>0</v>
      </c>
      <c r="BE2093">
        <v>0</v>
      </c>
      <c r="BF2093">
        <v>0</v>
      </c>
      <c r="BG2093">
        <v>0</v>
      </c>
      <c r="BH2093">
        <v>1</v>
      </c>
      <c r="BI2093">
        <v>1</v>
      </c>
      <c r="BJ2093">
        <v>0.2</v>
      </c>
      <c r="BK2093">
        <v>1</v>
      </c>
      <c r="BL2093" s="4">
        <v>37.29</v>
      </c>
      <c r="BM2093" s="4">
        <v>5.59</v>
      </c>
      <c r="BN2093" s="4">
        <v>42.88</v>
      </c>
      <c r="BO2093" s="4">
        <v>42.88</v>
      </c>
      <c r="BR2093" t="s">
        <v>358</v>
      </c>
      <c r="BS2093" s="2">
        <v>44047</v>
      </c>
      <c r="BT2093" s="1">
        <v>0.4375</v>
      </c>
      <c r="BU2093" t="s">
        <v>1665</v>
      </c>
      <c r="BV2093" t="s">
        <v>16</v>
      </c>
      <c r="BY2093">
        <v>1200</v>
      </c>
      <c r="BZ2093" t="s">
        <v>1427</v>
      </c>
      <c r="CC2093" t="s">
        <v>3</v>
      </c>
      <c r="CD2093">
        <v>1682</v>
      </c>
      <c r="CE2093" t="s">
        <v>64</v>
      </c>
      <c r="CI2093">
        <v>1</v>
      </c>
      <c r="CJ2093">
        <v>1</v>
      </c>
      <c r="CK2093">
        <v>22</v>
      </c>
      <c r="CL2093" t="s">
        <v>0</v>
      </c>
    </row>
    <row r="2094" spans="1:90" x14ac:dyDescent="0.3">
      <c r="A2094" t="s">
        <v>322</v>
      </c>
      <c r="B2094" t="s">
        <v>321</v>
      </c>
      <c r="C2094" t="s">
        <v>10</v>
      </c>
      <c r="E2094" t="str">
        <f>"FES1162759343"</f>
        <v>FES1162759343</v>
      </c>
      <c r="F2094" s="2">
        <v>44049</v>
      </c>
      <c r="G2094">
        <v>202102</v>
      </c>
      <c r="H2094" t="s">
        <v>25</v>
      </c>
      <c r="I2094" t="s">
        <v>23</v>
      </c>
      <c r="J2094" t="s">
        <v>362</v>
      </c>
      <c r="K2094" t="s">
        <v>7</v>
      </c>
      <c r="L2094" t="s">
        <v>255</v>
      </c>
      <c r="M2094" t="s">
        <v>253</v>
      </c>
      <c r="N2094" t="s">
        <v>894</v>
      </c>
      <c r="O2094" t="s">
        <v>21</v>
      </c>
      <c r="P2094" t="str">
        <f>"2170747881                    "</f>
        <v xml:space="preserve">2170747881                    </v>
      </c>
      <c r="Q2094">
        <v>0</v>
      </c>
      <c r="R2094">
        <v>0</v>
      </c>
      <c r="S2094">
        <v>0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0</v>
      </c>
      <c r="AB2094">
        <v>0</v>
      </c>
      <c r="AC2094">
        <v>0</v>
      </c>
      <c r="AD2094">
        <v>0</v>
      </c>
      <c r="AE2094" s="3">
        <v>0</v>
      </c>
      <c r="AF2094" s="3">
        <v>0</v>
      </c>
      <c r="AG2094" s="3">
        <v>0</v>
      </c>
      <c r="AH2094" s="3">
        <v>0</v>
      </c>
      <c r="AI2094" s="3">
        <v>0</v>
      </c>
      <c r="AJ2094" s="3">
        <v>0</v>
      </c>
      <c r="AK2094" s="3">
        <v>39.65</v>
      </c>
      <c r="AL2094" s="3">
        <v>0</v>
      </c>
      <c r="AM2094" s="3">
        <v>0</v>
      </c>
      <c r="AN2094" s="3">
        <v>0</v>
      </c>
      <c r="AO2094" s="3">
        <v>0</v>
      </c>
      <c r="AP2094" s="3">
        <v>0</v>
      </c>
      <c r="AQ2094" s="3">
        <v>0</v>
      </c>
      <c r="AR2094" s="3">
        <v>0</v>
      </c>
      <c r="AS2094" s="3">
        <v>0</v>
      </c>
      <c r="AT2094">
        <v>0</v>
      </c>
      <c r="AU2094">
        <v>0</v>
      </c>
      <c r="AV2094">
        <v>0</v>
      </c>
      <c r="AW2094">
        <v>0</v>
      </c>
      <c r="AX2094">
        <v>0</v>
      </c>
      <c r="AY2094">
        <v>0</v>
      </c>
      <c r="AZ2094">
        <v>0</v>
      </c>
      <c r="BA2094">
        <v>0</v>
      </c>
      <c r="BB2094">
        <v>0</v>
      </c>
      <c r="BC2094">
        <v>0</v>
      </c>
      <c r="BD2094">
        <v>0</v>
      </c>
      <c r="BE2094">
        <v>0</v>
      </c>
      <c r="BF2094">
        <v>0</v>
      </c>
      <c r="BG2094">
        <v>0</v>
      </c>
      <c r="BH2094">
        <v>1</v>
      </c>
      <c r="BI2094">
        <v>6.8</v>
      </c>
      <c r="BJ2094">
        <v>2</v>
      </c>
      <c r="BK2094">
        <v>7</v>
      </c>
      <c r="BL2094" s="4">
        <v>303.97000000000003</v>
      </c>
      <c r="BM2094" s="4">
        <v>45.6</v>
      </c>
      <c r="BN2094" s="4">
        <v>349.57</v>
      </c>
      <c r="BO2094" s="4">
        <v>349.57</v>
      </c>
      <c r="BQ2094" t="s">
        <v>385</v>
      </c>
      <c r="BR2094" t="s">
        <v>358</v>
      </c>
      <c r="BS2094" s="2">
        <v>44050</v>
      </c>
      <c r="BT2094" s="1">
        <v>0.45208333333333334</v>
      </c>
      <c r="BU2094" t="s">
        <v>1664</v>
      </c>
      <c r="BV2094" t="s">
        <v>16</v>
      </c>
      <c r="BY2094">
        <v>10047.24</v>
      </c>
      <c r="CA2094" t="s">
        <v>254</v>
      </c>
      <c r="CC2094" t="s">
        <v>253</v>
      </c>
      <c r="CD2094">
        <v>7130</v>
      </c>
      <c r="CE2094" t="s">
        <v>2</v>
      </c>
      <c r="CF2094" s="2">
        <v>44054</v>
      </c>
      <c r="CI2094">
        <v>1</v>
      </c>
      <c r="CJ2094">
        <v>1</v>
      </c>
      <c r="CK2094">
        <v>23</v>
      </c>
      <c r="CL2094" t="s">
        <v>0</v>
      </c>
    </row>
    <row r="2095" spans="1:90" x14ac:dyDescent="0.3">
      <c r="A2095" t="s">
        <v>322</v>
      </c>
      <c r="B2095" t="s">
        <v>321</v>
      </c>
      <c r="C2095" t="s">
        <v>10</v>
      </c>
      <c r="E2095" t="str">
        <f>"FES1162759996"</f>
        <v>FES1162759996</v>
      </c>
      <c r="F2095" s="2">
        <v>44055</v>
      </c>
      <c r="G2095">
        <v>202102</v>
      </c>
      <c r="H2095" t="s">
        <v>25</v>
      </c>
      <c r="I2095" t="s">
        <v>23</v>
      </c>
      <c r="J2095" t="s">
        <v>362</v>
      </c>
      <c r="K2095" t="s">
        <v>7</v>
      </c>
      <c r="L2095" t="s">
        <v>111</v>
      </c>
      <c r="M2095" t="s">
        <v>110</v>
      </c>
      <c r="N2095" t="s">
        <v>1239</v>
      </c>
      <c r="O2095" t="s">
        <v>21</v>
      </c>
      <c r="P2095" t="str">
        <f>"2170748886                    "</f>
        <v xml:space="preserve">2170748886                    </v>
      </c>
      <c r="Q2095">
        <v>0</v>
      </c>
      <c r="R2095">
        <v>0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0</v>
      </c>
      <c r="AC2095">
        <v>0</v>
      </c>
      <c r="AD2095">
        <v>0</v>
      </c>
      <c r="AE2095" s="3">
        <v>0</v>
      </c>
      <c r="AF2095" s="3">
        <v>0</v>
      </c>
      <c r="AG2095" s="3">
        <v>0</v>
      </c>
      <c r="AH2095" s="3">
        <v>0</v>
      </c>
      <c r="AI2095" s="3">
        <v>0</v>
      </c>
      <c r="AJ2095" s="3">
        <v>0</v>
      </c>
      <c r="AK2095" s="3">
        <v>4.91</v>
      </c>
      <c r="AL2095" s="3">
        <v>0</v>
      </c>
      <c r="AM2095" s="3">
        <v>0</v>
      </c>
      <c r="AN2095" s="3">
        <v>0</v>
      </c>
      <c r="AO2095" s="3">
        <v>0</v>
      </c>
      <c r="AP2095" s="3">
        <v>0</v>
      </c>
      <c r="AQ2095" s="3">
        <v>0</v>
      </c>
      <c r="AR2095" s="3">
        <v>0</v>
      </c>
      <c r="AS2095" s="3">
        <v>0</v>
      </c>
      <c r="AT2095">
        <v>0</v>
      </c>
      <c r="AU2095">
        <v>0</v>
      </c>
      <c r="AV2095">
        <v>0</v>
      </c>
      <c r="AW2095">
        <v>0</v>
      </c>
      <c r="AX2095">
        <v>0</v>
      </c>
      <c r="AY2095">
        <v>0</v>
      </c>
      <c r="AZ2095">
        <v>0</v>
      </c>
      <c r="BA2095">
        <v>0</v>
      </c>
      <c r="BB2095">
        <v>0</v>
      </c>
      <c r="BC2095">
        <v>0</v>
      </c>
      <c r="BD2095">
        <v>0</v>
      </c>
      <c r="BE2095">
        <v>0</v>
      </c>
      <c r="BF2095">
        <v>0</v>
      </c>
      <c r="BG2095">
        <v>0</v>
      </c>
      <c r="BH2095">
        <v>1</v>
      </c>
      <c r="BI2095">
        <v>1</v>
      </c>
      <c r="BJ2095">
        <v>0.2</v>
      </c>
      <c r="BK2095">
        <v>1</v>
      </c>
      <c r="BL2095" s="4">
        <v>37.619999999999997</v>
      </c>
      <c r="BM2095" s="4">
        <v>5.64</v>
      </c>
      <c r="BN2095" s="4">
        <v>43.26</v>
      </c>
      <c r="BO2095" s="4">
        <v>43.26</v>
      </c>
      <c r="BR2095" t="s">
        <v>358</v>
      </c>
      <c r="BS2095" s="2">
        <v>44062</v>
      </c>
      <c r="BT2095" s="1">
        <v>0.375</v>
      </c>
      <c r="BU2095" t="s">
        <v>1663</v>
      </c>
      <c r="BV2095" t="s">
        <v>0</v>
      </c>
      <c r="BW2095" t="s">
        <v>98</v>
      </c>
      <c r="BX2095" t="s">
        <v>210</v>
      </c>
      <c r="BY2095">
        <v>1200</v>
      </c>
      <c r="CC2095" t="s">
        <v>110</v>
      </c>
      <c r="CD2095">
        <v>1422</v>
      </c>
      <c r="CE2095" t="s">
        <v>64</v>
      </c>
      <c r="CF2095" s="2">
        <v>44063</v>
      </c>
      <c r="CI2095">
        <v>1</v>
      </c>
      <c r="CJ2095">
        <v>5</v>
      </c>
      <c r="CK2095">
        <v>22</v>
      </c>
      <c r="CL2095" t="s">
        <v>0</v>
      </c>
    </row>
    <row r="2096" spans="1:90" x14ac:dyDescent="0.3">
      <c r="A2096" t="s">
        <v>322</v>
      </c>
      <c r="B2096" t="s">
        <v>321</v>
      </c>
      <c r="C2096" t="s">
        <v>10</v>
      </c>
      <c r="E2096" t="str">
        <f>"FES1162758604"</f>
        <v>FES1162758604</v>
      </c>
      <c r="F2096" s="2">
        <v>44047</v>
      </c>
      <c r="G2096">
        <v>202102</v>
      </c>
      <c r="H2096" t="s">
        <v>25</v>
      </c>
      <c r="I2096" t="s">
        <v>23</v>
      </c>
      <c r="J2096" t="s">
        <v>362</v>
      </c>
      <c r="K2096" t="s">
        <v>7</v>
      </c>
      <c r="L2096" t="s">
        <v>9</v>
      </c>
      <c r="M2096" t="s">
        <v>8</v>
      </c>
      <c r="N2096" t="s">
        <v>927</v>
      </c>
      <c r="O2096" t="s">
        <v>21</v>
      </c>
      <c r="P2096" t="str">
        <f>"2170746024                    "</f>
        <v xml:space="preserve">2170746024                    </v>
      </c>
      <c r="Q2096">
        <v>0</v>
      </c>
      <c r="R2096">
        <v>0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0</v>
      </c>
      <c r="AB2096">
        <v>0</v>
      </c>
      <c r="AC2096">
        <v>0</v>
      </c>
      <c r="AD2096">
        <v>0</v>
      </c>
      <c r="AE2096" s="3">
        <v>0</v>
      </c>
      <c r="AF2096" s="3">
        <v>0</v>
      </c>
      <c r="AG2096" s="3">
        <v>0</v>
      </c>
      <c r="AH2096" s="3">
        <v>0</v>
      </c>
      <c r="AI2096" s="3">
        <v>0</v>
      </c>
      <c r="AJ2096" s="3">
        <v>0</v>
      </c>
      <c r="AK2096" s="3">
        <v>5.86</v>
      </c>
      <c r="AL2096" s="3">
        <v>0</v>
      </c>
      <c r="AM2096" s="3">
        <v>0</v>
      </c>
      <c r="AN2096" s="3">
        <v>0</v>
      </c>
      <c r="AO2096" s="3">
        <v>0</v>
      </c>
      <c r="AP2096" s="3">
        <v>0</v>
      </c>
      <c r="AQ2096" s="3">
        <v>0</v>
      </c>
      <c r="AR2096" s="3">
        <v>0</v>
      </c>
      <c r="AS2096" s="3">
        <v>0</v>
      </c>
      <c r="AT2096">
        <v>0</v>
      </c>
      <c r="AU2096">
        <v>0</v>
      </c>
      <c r="AV2096">
        <v>0</v>
      </c>
      <c r="AW2096">
        <v>0</v>
      </c>
      <c r="AX2096">
        <v>0</v>
      </c>
      <c r="AY2096">
        <v>0</v>
      </c>
      <c r="AZ2096">
        <v>0</v>
      </c>
      <c r="BA2096">
        <v>0</v>
      </c>
      <c r="BB2096">
        <v>0</v>
      </c>
      <c r="BC2096">
        <v>0</v>
      </c>
      <c r="BD2096">
        <v>0</v>
      </c>
      <c r="BE2096">
        <v>0</v>
      </c>
      <c r="BF2096">
        <v>0</v>
      </c>
      <c r="BG2096">
        <v>0</v>
      </c>
      <c r="BH2096">
        <v>1</v>
      </c>
      <c r="BI2096">
        <v>1</v>
      </c>
      <c r="BJ2096">
        <v>0.2</v>
      </c>
      <c r="BK2096">
        <v>1</v>
      </c>
      <c r="BL2096" s="4">
        <v>47.73</v>
      </c>
      <c r="BM2096" s="4">
        <v>7.16</v>
      </c>
      <c r="BN2096" s="4">
        <v>54.89</v>
      </c>
      <c r="BO2096" s="4">
        <v>54.89</v>
      </c>
      <c r="BQ2096" t="s">
        <v>493</v>
      </c>
      <c r="BR2096" t="s">
        <v>358</v>
      </c>
      <c r="BS2096" s="2">
        <v>44048</v>
      </c>
      <c r="BT2096" s="1">
        <v>0.37986111111111115</v>
      </c>
      <c r="BU2096" t="s">
        <v>1662</v>
      </c>
      <c r="BV2096" t="s">
        <v>16</v>
      </c>
      <c r="BY2096">
        <v>1200</v>
      </c>
      <c r="BZ2096" t="s">
        <v>1427</v>
      </c>
      <c r="CA2096" t="s">
        <v>38</v>
      </c>
      <c r="CC2096" t="s">
        <v>8</v>
      </c>
      <c r="CD2096">
        <v>7460</v>
      </c>
      <c r="CE2096" t="s">
        <v>64</v>
      </c>
      <c r="CF2096" s="2">
        <v>44049</v>
      </c>
      <c r="CI2096">
        <v>1</v>
      </c>
      <c r="CJ2096">
        <v>1</v>
      </c>
      <c r="CK2096">
        <v>21</v>
      </c>
      <c r="CL2096" t="s">
        <v>0</v>
      </c>
    </row>
    <row r="2097" spans="1:90" x14ac:dyDescent="0.3">
      <c r="A2097" t="s">
        <v>322</v>
      </c>
      <c r="B2097" t="s">
        <v>321</v>
      </c>
      <c r="C2097" t="s">
        <v>10</v>
      </c>
      <c r="E2097" t="str">
        <f>"FES1162758547"</f>
        <v>FES1162758547</v>
      </c>
      <c r="F2097" s="2">
        <v>44046</v>
      </c>
      <c r="G2097">
        <v>202102</v>
      </c>
      <c r="H2097" t="s">
        <v>25</v>
      </c>
      <c r="I2097" t="s">
        <v>23</v>
      </c>
      <c r="J2097" t="s">
        <v>362</v>
      </c>
      <c r="K2097" t="s">
        <v>7</v>
      </c>
      <c r="L2097" t="s">
        <v>70</v>
      </c>
      <c r="M2097" t="s">
        <v>69</v>
      </c>
      <c r="N2097" t="s">
        <v>1621</v>
      </c>
      <c r="O2097" t="s">
        <v>21</v>
      </c>
      <c r="P2097" t="str">
        <f>"2170747770                    "</f>
        <v xml:space="preserve">2170747770                    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0</v>
      </c>
      <c r="AC2097">
        <v>0</v>
      </c>
      <c r="AD2097">
        <v>0</v>
      </c>
      <c r="AE2097" s="3">
        <v>0</v>
      </c>
      <c r="AF2097" s="3">
        <v>0</v>
      </c>
      <c r="AG2097" s="3">
        <v>0</v>
      </c>
      <c r="AH2097" s="3">
        <v>0</v>
      </c>
      <c r="AI2097" s="3">
        <v>0</v>
      </c>
      <c r="AJ2097" s="3">
        <v>0</v>
      </c>
      <c r="AK2097" s="3">
        <v>4.58</v>
      </c>
      <c r="AL2097" s="3">
        <v>0</v>
      </c>
      <c r="AM2097" s="3">
        <v>0</v>
      </c>
      <c r="AN2097" s="3">
        <v>0</v>
      </c>
      <c r="AO2097" s="3">
        <v>0</v>
      </c>
      <c r="AP2097" s="3">
        <v>0</v>
      </c>
      <c r="AQ2097" s="3">
        <v>0</v>
      </c>
      <c r="AR2097" s="3">
        <v>0</v>
      </c>
      <c r="AS2097" s="3">
        <v>0</v>
      </c>
      <c r="AT2097">
        <v>0</v>
      </c>
      <c r="AU2097">
        <v>0</v>
      </c>
      <c r="AV2097">
        <v>0</v>
      </c>
      <c r="AW2097">
        <v>0</v>
      </c>
      <c r="AX2097">
        <v>0</v>
      </c>
      <c r="AY2097">
        <v>0</v>
      </c>
      <c r="AZ2097">
        <v>0</v>
      </c>
      <c r="BA2097">
        <v>0</v>
      </c>
      <c r="BB2097">
        <v>0</v>
      </c>
      <c r="BC2097">
        <v>0</v>
      </c>
      <c r="BD2097">
        <v>0</v>
      </c>
      <c r="BE2097">
        <v>0</v>
      </c>
      <c r="BF2097">
        <v>0</v>
      </c>
      <c r="BG2097">
        <v>0</v>
      </c>
      <c r="BH2097">
        <v>1</v>
      </c>
      <c r="BI2097">
        <v>5.6</v>
      </c>
      <c r="BJ2097">
        <v>4.4000000000000004</v>
      </c>
      <c r="BK2097">
        <v>6</v>
      </c>
      <c r="BL2097" s="4">
        <v>37.29</v>
      </c>
      <c r="BM2097" s="4">
        <v>5.59</v>
      </c>
      <c r="BN2097" s="4">
        <v>42.88</v>
      </c>
      <c r="BO2097" s="4">
        <v>42.88</v>
      </c>
      <c r="BQ2097" t="s">
        <v>385</v>
      </c>
      <c r="BR2097" t="s">
        <v>358</v>
      </c>
      <c r="BS2097" s="2">
        <v>44047</v>
      </c>
      <c r="BT2097" s="1">
        <v>0.41666666666666669</v>
      </c>
      <c r="BU2097" t="s">
        <v>1620</v>
      </c>
      <c r="BV2097" t="s">
        <v>16</v>
      </c>
      <c r="BY2097">
        <v>22209.94</v>
      </c>
      <c r="BZ2097" t="s">
        <v>1427</v>
      </c>
      <c r="CC2097" t="s">
        <v>69</v>
      </c>
      <c r="CD2097">
        <v>2170</v>
      </c>
      <c r="CE2097" t="s">
        <v>2</v>
      </c>
      <c r="CF2097" s="2">
        <v>44048</v>
      </c>
      <c r="CI2097">
        <v>1</v>
      </c>
      <c r="CJ2097">
        <v>1</v>
      </c>
      <c r="CK2097">
        <v>22</v>
      </c>
      <c r="CL2097" t="s">
        <v>0</v>
      </c>
    </row>
    <row r="2098" spans="1:90" x14ac:dyDescent="0.3">
      <c r="A2098" t="s">
        <v>322</v>
      </c>
      <c r="B2098" t="s">
        <v>321</v>
      </c>
      <c r="C2098" t="s">
        <v>10</v>
      </c>
      <c r="E2098" t="str">
        <f>"FES1162759355"</f>
        <v>FES1162759355</v>
      </c>
      <c r="F2098" s="2">
        <v>44049</v>
      </c>
      <c r="G2098">
        <v>202102</v>
      </c>
      <c r="H2098" t="s">
        <v>25</v>
      </c>
      <c r="I2098" t="s">
        <v>23</v>
      </c>
      <c r="J2098" t="s">
        <v>362</v>
      </c>
      <c r="K2098" t="s">
        <v>7</v>
      </c>
      <c r="L2098" t="s">
        <v>9</v>
      </c>
      <c r="M2098" t="s">
        <v>8</v>
      </c>
      <c r="N2098" t="s">
        <v>1661</v>
      </c>
      <c r="O2098" t="s">
        <v>21</v>
      </c>
      <c r="P2098" t="str">
        <f>"2170748301                    "</f>
        <v xml:space="preserve">2170748301                    </v>
      </c>
      <c r="Q2098">
        <v>0</v>
      </c>
      <c r="R2098">
        <v>0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0</v>
      </c>
      <c r="AE2098" s="3">
        <v>0</v>
      </c>
      <c r="AF2098" s="3">
        <v>0</v>
      </c>
      <c r="AG2098" s="3">
        <v>0</v>
      </c>
      <c r="AH2098" s="3">
        <v>0</v>
      </c>
      <c r="AI2098" s="3">
        <v>0</v>
      </c>
      <c r="AJ2098" s="3">
        <v>0</v>
      </c>
      <c r="AK2098" s="3">
        <v>6.28</v>
      </c>
      <c r="AL2098" s="3">
        <v>0</v>
      </c>
      <c r="AM2098" s="3">
        <v>0</v>
      </c>
      <c r="AN2098" s="3">
        <v>0</v>
      </c>
      <c r="AO2098" s="3">
        <v>0</v>
      </c>
      <c r="AP2098" s="3">
        <v>0</v>
      </c>
      <c r="AQ2098" s="3">
        <v>0</v>
      </c>
      <c r="AR2098" s="3">
        <v>0</v>
      </c>
      <c r="AS2098" s="3">
        <v>0</v>
      </c>
      <c r="AT2098">
        <v>0</v>
      </c>
      <c r="AU2098">
        <v>0</v>
      </c>
      <c r="AV2098">
        <v>0</v>
      </c>
      <c r="AW2098">
        <v>0</v>
      </c>
      <c r="AX2098">
        <v>0</v>
      </c>
      <c r="AY2098">
        <v>0</v>
      </c>
      <c r="AZ2098">
        <v>0</v>
      </c>
      <c r="BA2098">
        <v>0</v>
      </c>
      <c r="BB2098">
        <v>0</v>
      </c>
      <c r="BC2098">
        <v>0</v>
      </c>
      <c r="BD2098">
        <v>0</v>
      </c>
      <c r="BE2098">
        <v>0</v>
      </c>
      <c r="BF2098">
        <v>0</v>
      </c>
      <c r="BG2098">
        <v>0</v>
      </c>
      <c r="BH2098">
        <v>1</v>
      </c>
      <c r="BI2098">
        <v>1</v>
      </c>
      <c r="BJ2098">
        <v>1.4</v>
      </c>
      <c r="BK2098">
        <v>1.5</v>
      </c>
      <c r="BL2098" s="4">
        <v>48.15</v>
      </c>
      <c r="BM2098" s="4">
        <v>7.22</v>
      </c>
      <c r="BN2098" s="4">
        <v>55.37</v>
      </c>
      <c r="BO2098" s="4">
        <v>55.37</v>
      </c>
      <c r="BQ2098" t="s">
        <v>318</v>
      </c>
      <c r="BR2098" t="s">
        <v>358</v>
      </c>
      <c r="BS2098" s="2">
        <v>44050</v>
      </c>
      <c r="BT2098" s="1">
        <v>0.37847222222222227</v>
      </c>
      <c r="BU2098" t="s">
        <v>141</v>
      </c>
      <c r="BV2098" t="s">
        <v>16</v>
      </c>
      <c r="BY2098">
        <v>7119.09</v>
      </c>
      <c r="CC2098" t="s">
        <v>8</v>
      </c>
      <c r="CD2098">
        <v>7580</v>
      </c>
      <c r="CE2098" t="s">
        <v>2</v>
      </c>
      <c r="CF2098" s="2">
        <v>44054</v>
      </c>
      <c r="CI2098">
        <v>1</v>
      </c>
      <c r="CJ2098">
        <v>1</v>
      </c>
      <c r="CK2098">
        <v>21</v>
      </c>
      <c r="CL2098" t="s">
        <v>0</v>
      </c>
    </row>
    <row r="2099" spans="1:90" x14ac:dyDescent="0.3">
      <c r="A2099" t="s">
        <v>322</v>
      </c>
      <c r="B2099" t="s">
        <v>321</v>
      </c>
      <c r="C2099" t="s">
        <v>10</v>
      </c>
      <c r="E2099" t="str">
        <f>"FES1162759970"</f>
        <v>FES1162759970</v>
      </c>
      <c r="F2099" s="2">
        <v>44055</v>
      </c>
      <c r="G2099">
        <v>202102</v>
      </c>
      <c r="H2099" t="s">
        <v>25</v>
      </c>
      <c r="I2099" t="s">
        <v>23</v>
      </c>
      <c r="J2099" t="s">
        <v>362</v>
      </c>
      <c r="K2099" t="s">
        <v>7</v>
      </c>
      <c r="L2099" t="s">
        <v>334</v>
      </c>
      <c r="M2099" t="s">
        <v>331</v>
      </c>
      <c r="N2099" t="s">
        <v>333</v>
      </c>
      <c r="O2099" t="s">
        <v>21</v>
      </c>
      <c r="P2099" t="str">
        <f>"2170748857                    "</f>
        <v xml:space="preserve">2170748857                    </v>
      </c>
      <c r="Q2099">
        <v>0</v>
      </c>
      <c r="R2099">
        <v>0</v>
      </c>
      <c r="S2099">
        <v>0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0</v>
      </c>
      <c r="AE2099" s="3">
        <v>0</v>
      </c>
      <c r="AF2099" s="3">
        <v>0</v>
      </c>
      <c r="AG2099" s="3">
        <v>0</v>
      </c>
      <c r="AH2099" s="3">
        <v>0</v>
      </c>
      <c r="AI2099" s="3">
        <v>0</v>
      </c>
      <c r="AJ2099" s="3">
        <v>0</v>
      </c>
      <c r="AK2099" s="3">
        <v>12.17</v>
      </c>
      <c r="AL2099" s="3">
        <v>0</v>
      </c>
      <c r="AM2099" s="3">
        <v>0</v>
      </c>
      <c r="AN2099" s="3">
        <v>0</v>
      </c>
      <c r="AO2099" s="3">
        <v>0</v>
      </c>
      <c r="AP2099" s="3">
        <v>0</v>
      </c>
      <c r="AQ2099" s="3">
        <v>0</v>
      </c>
      <c r="AR2099" s="3">
        <v>0</v>
      </c>
      <c r="AS2099" s="3">
        <v>0</v>
      </c>
      <c r="AT2099">
        <v>0</v>
      </c>
      <c r="AU2099">
        <v>0</v>
      </c>
      <c r="AV2099">
        <v>0</v>
      </c>
      <c r="AW2099">
        <v>0</v>
      </c>
      <c r="AX2099">
        <v>0</v>
      </c>
      <c r="AY2099">
        <v>0</v>
      </c>
      <c r="AZ2099">
        <v>0</v>
      </c>
      <c r="BA2099">
        <v>0</v>
      </c>
      <c r="BB2099">
        <v>0</v>
      </c>
      <c r="BC2099">
        <v>0</v>
      </c>
      <c r="BD2099">
        <v>0</v>
      </c>
      <c r="BE2099">
        <v>0</v>
      </c>
      <c r="BF2099">
        <v>0</v>
      </c>
      <c r="BG2099">
        <v>0</v>
      </c>
      <c r="BH2099">
        <v>1</v>
      </c>
      <c r="BI2099">
        <v>1</v>
      </c>
      <c r="BJ2099">
        <v>0.2</v>
      </c>
      <c r="BK2099">
        <v>1</v>
      </c>
      <c r="BL2099" s="4">
        <v>93.29</v>
      </c>
      <c r="BM2099" s="4">
        <v>13.99</v>
      </c>
      <c r="BN2099" s="4">
        <v>107.28</v>
      </c>
      <c r="BO2099" s="4">
        <v>107.28</v>
      </c>
      <c r="BQ2099" t="s">
        <v>318</v>
      </c>
      <c r="BR2099" t="s">
        <v>358</v>
      </c>
      <c r="BS2099" s="2">
        <v>44056</v>
      </c>
      <c r="BT2099" s="1">
        <v>0.4375</v>
      </c>
      <c r="BU2099" t="s">
        <v>496</v>
      </c>
      <c r="BV2099" t="s">
        <v>16</v>
      </c>
      <c r="BY2099">
        <v>1200</v>
      </c>
      <c r="CC2099" t="s">
        <v>331</v>
      </c>
      <c r="CD2099">
        <v>1947</v>
      </c>
      <c r="CE2099" t="s">
        <v>64</v>
      </c>
      <c r="CF2099" s="2">
        <v>44057</v>
      </c>
      <c r="CI2099">
        <v>1</v>
      </c>
      <c r="CJ2099">
        <v>1</v>
      </c>
      <c r="CK2099">
        <v>23</v>
      </c>
      <c r="CL2099" t="s">
        <v>0</v>
      </c>
    </row>
    <row r="2100" spans="1:90" x14ac:dyDescent="0.3">
      <c r="A2100" t="s">
        <v>322</v>
      </c>
      <c r="B2100" t="s">
        <v>321</v>
      </c>
      <c r="C2100" t="s">
        <v>10</v>
      </c>
      <c r="E2100" t="str">
        <f>"FES1162758696"</f>
        <v>FES1162758696</v>
      </c>
      <c r="F2100" s="2">
        <v>44047</v>
      </c>
      <c r="G2100">
        <v>202102</v>
      </c>
      <c r="H2100" t="s">
        <v>25</v>
      </c>
      <c r="I2100" t="s">
        <v>23</v>
      </c>
      <c r="J2100" t="s">
        <v>362</v>
      </c>
      <c r="K2100" t="s">
        <v>7</v>
      </c>
      <c r="L2100" t="s">
        <v>9</v>
      </c>
      <c r="M2100" t="s">
        <v>8</v>
      </c>
      <c r="N2100" t="s">
        <v>991</v>
      </c>
      <c r="O2100" t="s">
        <v>21</v>
      </c>
      <c r="P2100" t="str">
        <f>"2170747822                    "</f>
        <v xml:space="preserve">2170747822                    </v>
      </c>
      <c r="Q2100">
        <v>0</v>
      </c>
      <c r="R2100">
        <v>0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0</v>
      </c>
      <c r="AB2100">
        <v>0</v>
      </c>
      <c r="AC2100">
        <v>0</v>
      </c>
      <c r="AD2100">
        <v>0</v>
      </c>
      <c r="AE2100" s="3">
        <v>0</v>
      </c>
      <c r="AF2100" s="3">
        <v>0</v>
      </c>
      <c r="AG2100" s="3">
        <v>0</v>
      </c>
      <c r="AH2100" s="3">
        <v>0</v>
      </c>
      <c r="AI2100" s="3">
        <v>0</v>
      </c>
      <c r="AJ2100" s="3">
        <v>0</v>
      </c>
      <c r="AK2100" s="3">
        <v>5.86</v>
      </c>
      <c r="AL2100" s="3">
        <v>0</v>
      </c>
      <c r="AM2100" s="3">
        <v>0</v>
      </c>
      <c r="AN2100" s="3">
        <v>0</v>
      </c>
      <c r="AO2100" s="3">
        <v>0</v>
      </c>
      <c r="AP2100" s="3">
        <v>0</v>
      </c>
      <c r="AQ2100" s="3">
        <v>0</v>
      </c>
      <c r="AR2100" s="3">
        <v>0</v>
      </c>
      <c r="AS2100" s="3">
        <v>0</v>
      </c>
      <c r="AT2100">
        <v>0</v>
      </c>
      <c r="AU2100">
        <v>0</v>
      </c>
      <c r="AV2100">
        <v>0</v>
      </c>
      <c r="AW2100">
        <v>0</v>
      </c>
      <c r="AX2100">
        <v>0</v>
      </c>
      <c r="AY2100">
        <v>0</v>
      </c>
      <c r="AZ2100">
        <v>0</v>
      </c>
      <c r="BA2100">
        <v>0</v>
      </c>
      <c r="BB2100">
        <v>0</v>
      </c>
      <c r="BC2100">
        <v>0</v>
      </c>
      <c r="BD2100">
        <v>0</v>
      </c>
      <c r="BE2100">
        <v>0</v>
      </c>
      <c r="BF2100">
        <v>0</v>
      </c>
      <c r="BG2100">
        <v>0</v>
      </c>
      <c r="BH2100">
        <v>1</v>
      </c>
      <c r="BI2100">
        <v>1</v>
      </c>
      <c r="BJ2100">
        <v>0.2</v>
      </c>
      <c r="BK2100">
        <v>1</v>
      </c>
      <c r="BL2100" s="4">
        <v>47.73</v>
      </c>
      <c r="BM2100" s="4">
        <v>7.16</v>
      </c>
      <c r="BN2100" s="4">
        <v>54.89</v>
      </c>
      <c r="BO2100" s="4">
        <v>54.89</v>
      </c>
      <c r="BQ2100" t="s">
        <v>385</v>
      </c>
      <c r="BR2100" t="s">
        <v>358</v>
      </c>
      <c r="BS2100" s="2">
        <v>44048</v>
      </c>
      <c r="BT2100" s="1">
        <v>0.3923611111111111</v>
      </c>
      <c r="BU2100" t="s">
        <v>1660</v>
      </c>
      <c r="BV2100" t="s">
        <v>16</v>
      </c>
      <c r="BY2100">
        <v>1200</v>
      </c>
      <c r="BZ2100" t="s">
        <v>1427</v>
      </c>
      <c r="CA2100" t="s">
        <v>1533</v>
      </c>
      <c r="CC2100" t="s">
        <v>8</v>
      </c>
      <c r="CD2100">
        <v>7925</v>
      </c>
      <c r="CE2100" t="s">
        <v>64</v>
      </c>
      <c r="CF2100" s="2">
        <v>44049</v>
      </c>
      <c r="CI2100">
        <v>1</v>
      </c>
      <c r="CJ2100">
        <v>1</v>
      </c>
      <c r="CK2100">
        <v>21</v>
      </c>
      <c r="CL2100" t="s">
        <v>0</v>
      </c>
    </row>
    <row r="2101" spans="1:90" x14ac:dyDescent="0.3">
      <c r="A2101" t="s">
        <v>322</v>
      </c>
      <c r="B2101" t="s">
        <v>321</v>
      </c>
      <c r="C2101" t="s">
        <v>10</v>
      </c>
      <c r="E2101" t="str">
        <f>"FES1162758530"</f>
        <v>FES1162758530</v>
      </c>
      <c r="F2101" s="2">
        <v>44046</v>
      </c>
      <c r="G2101">
        <v>202102</v>
      </c>
      <c r="H2101" t="s">
        <v>25</v>
      </c>
      <c r="I2101" t="s">
        <v>23</v>
      </c>
      <c r="J2101" t="s">
        <v>320</v>
      </c>
      <c r="K2101" t="s">
        <v>7</v>
      </c>
      <c r="L2101" t="s">
        <v>249</v>
      </c>
      <c r="M2101" t="s">
        <v>248</v>
      </c>
      <c r="N2101" t="s">
        <v>634</v>
      </c>
      <c r="O2101" t="s">
        <v>18</v>
      </c>
      <c r="P2101" t="str">
        <f>"2170747749                    "</f>
        <v xml:space="preserve">2170747749                    </v>
      </c>
      <c r="Q2101">
        <v>0</v>
      </c>
      <c r="R2101">
        <v>0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0</v>
      </c>
      <c r="AB2101">
        <v>0</v>
      </c>
      <c r="AC2101">
        <v>0</v>
      </c>
      <c r="AD2101">
        <v>0</v>
      </c>
      <c r="AE2101" s="3">
        <v>0</v>
      </c>
      <c r="AF2101" s="3">
        <v>0</v>
      </c>
      <c r="AG2101" s="3">
        <v>0</v>
      </c>
      <c r="AH2101" s="3">
        <v>0</v>
      </c>
      <c r="AI2101" s="3">
        <v>0</v>
      </c>
      <c r="AJ2101" s="3">
        <v>0</v>
      </c>
      <c r="AK2101" s="3">
        <v>8.24</v>
      </c>
      <c r="AL2101" s="3">
        <v>0</v>
      </c>
      <c r="AM2101" s="3">
        <v>0</v>
      </c>
      <c r="AN2101" s="3">
        <v>0</v>
      </c>
      <c r="AO2101" s="3">
        <v>0</v>
      </c>
      <c r="AP2101" s="3">
        <v>0</v>
      </c>
      <c r="AQ2101" s="3">
        <v>0</v>
      </c>
      <c r="AR2101" s="3">
        <v>0</v>
      </c>
      <c r="AS2101" s="3">
        <v>0</v>
      </c>
      <c r="AT2101">
        <v>0</v>
      </c>
      <c r="AU2101">
        <v>0</v>
      </c>
      <c r="AV2101">
        <v>0</v>
      </c>
      <c r="AW2101">
        <v>0</v>
      </c>
      <c r="AX2101">
        <v>0</v>
      </c>
      <c r="AY2101">
        <v>0</v>
      </c>
      <c r="AZ2101">
        <v>0</v>
      </c>
      <c r="BA2101">
        <v>0</v>
      </c>
      <c r="BB2101">
        <v>0</v>
      </c>
      <c r="BC2101">
        <v>0</v>
      </c>
      <c r="BD2101">
        <v>0</v>
      </c>
      <c r="BE2101">
        <v>0</v>
      </c>
      <c r="BF2101">
        <v>0</v>
      </c>
      <c r="BG2101">
        <v>0</v>
      </c>
      <c r="BH2101">
        <v>1</v>
      </c>
      <c r="BI2101">
        <v>2.6</v>
      </c>
      <c r="BJ2101">
        <v>3.5</v>
      </c>
      <c r="BK2101">
        <v>4</v>
      </c>
      <c r="BL2101" s="4">
        <v>67.12</v>
      </c>
      <c r="BM2101" s="4">
        <v>10.07</v>
      </c>
      <c r="BN2101" s="4">
        <v>77.19</v>
      </c>
      <c r="BO2101" s="4">
        <v>77.19</v>
      </c>
      <c r="BQ2101" t="s">
        <v>318</v>
      </c>
      <c r="BR2101" t="s">
        <v>317</v>
      </c>
      <c r="BS2101" s="2">
        <v>44047</v>
      </c>
      <c r="BT2101" s="1">
        <v>0.46249999999999997</v>
      </c>
      <c r="BU2101" t="s">
        <v>1659</v>
      </c>
      <c r="BV2101" t="s">
        <v>16</v>
      </c>
      <c r="BY2101">
        <v>17381</v>
      </c>
      <c r="BZ2101" t="s">
        <v>1427</v>
      </c>
      <c r="CC2101" t="s">
        <v>248</v>
      </c>
      <c r="CD2101">
        <v>1740</v>
      </c>
      <c r="CE2101" t="s">
        <v>2</v>
      </c>
      <c r="CF2101" s="2">
        <v>44048</v>
      </c>
      <c r="CI2101">
        <v>1</v>
      </c>
      <c r="CJ2101">
        <v>1</v>
      </c>
      <c r="CK2101">
        <v>34</v>
      </c>
      <c r="CL2101" t="s">
        <v>0</v>
      </c>
    </row>
    <row r="2102" spans="1:90" x14ac:dyDescent="0.3">
      <c r="A2102" t="s">
        <v>322</v>
      </c>
      <c r="B2102" t="s">
        <v>321</v>
      </c>
      <c r="C2102" t="s">
        <v>10</v>
      </c>
      <c r="E2102" t="str">
        <f>"FES1162759357"</f>
        <v>FES1162759357</v>
      </c>
      <c r="F2102" s="2">
        <v>44049</v>
      </c>
      <c r="G2102">
        <v>202102</v>
      </c>
      <c r="H2102" t="s">
        <v>25</v>
      </c>
      <c r="I2102" t="s">
        <v>23</v>
      </c>
      <c r="J2102" t="s">
        <v>362</v>
      </c>
      <c r="K2102" t="s">
        <v>7</v>
      </c>
      <c r="L2102" t="s">
        <v>9</v>
      </c>
      <c r="M2102" t="s">
        <v>8</v>
      </c>
      <c r="N2102" t="s">
        <v>1658</v>
      </c>
      <c r="O2102" t="s">
        <v>21</v>
      </c>
      <c r="P2102" t="str">
        <f>"2170748303                    "</f>
        <v xml:space="preserve">2170748303                    </v>
      </c>
      <c r="Q2102">
        <v>0</v>
      </c>
      <c r="R2102">
        <v>0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0</v>
      </c>
      <c r="AB2102">
        <v>0</v>
      </c>
      <c r="AC2102">
        <v>0</v>
      </c>
      <c r="AD2102">
        <v>0</v>
      </c>
      <c r="AE2102" s="3">
        <v>0</v>
      </c>
      <c r="AF2102" s="3">
        <v>0</v>
      </c>
      <c r="AG2102" s="3">
        <v>0</v>
      </c>
      <c r="AH2102" s="3">
        <v>0</v>
      </c>
      <c r="AI2102" s="3">
        <v>0</v>
      </c>
      <c r="AJ2102" s="3">
        <v>0</v>
      </c>
      <c r="AK2102" s="3">
        <v>6.28</v>
      </c>
      <c r="AL2102" s="3">
        <v>0</v>
      </c>
      <c r="AM2102" s="3">
        <v>0</v>
      </c>
      <c r="AN2102" s="3">
        <v>0</v>
      </c>
      <c r="AO2102" s="3">
        <v>0</v>
      </c>
      <c r="AP2102" s="3">
        <v>0</v>
      </c>
      <c r="AQ2102" s="3">
        <v>0</v>
      </c>
      <c r="AR2102" s="3">
        <v>0</v>
      </c>
      <c r="AS2102" s="3">
        <v>0</v>
      </c>
      <c r="AT2102">
        <v>0</v>
      </c>
      <c r="AU2102">
        <v>0</v>
      </c>
      <c r="AV2102">
        <v>0</v>
      </c>
      <c r="AW2102">
        <v>0</v>
      </c>
      <c r="AX2102">
        <v>0</v>
      </c>
      <c r="AY2102">
        <v>0</v>
      </c>
      <c r="AZ2102">
        <v>0</v>
      </c>
      <c r="BA2102">
        <v>0</v>
      </c>
      <c r="BB2102">
        <v>0</v>
      </c>
      <c r="BC2102">
        <v>0</v>
      </c>
      <c r="BD2102">
        <v>0</v>
      </c>
      <c r="BE2102">
        <v>0</v>
      </c>
      <c r="BF2102">
        <v>0</v>
      </c>
      <c r="BG2102">
        <v>0</v>
      </c>
      <c r="BH2102">
        <v>1</v>
      </c>
      <c r="BI2102">
        <v>2</v>
      </c>
      <c r="BJ2102">
        <v>1.8</v>
      </c>
      <c r="BK2102">
        <v>2</v>
      </c>
      <c r="BL2102" s="4">
        <v>48.15</v>
      </c>
      <c r="BM2102" s="4">
        <v>7.22</v>
      </c>
      <c r="BN2102" s="4">
        <v>55.37</v>
      </c>
      <c r="BO2102" s="4">
        <v>55.37</v>
      </c>
      <c r="BQ2102" t="s">
        <v>318</v>
      </c>
      <c r="BR2102" t="s">
        <v>358</v>
      </c>
      <c r="BS2102" s="2">
        <v>44050</v>
      </c>
      <c r="BT2102" s="1">
        <v>0.29583333333333334</v>
      </c>
      <c r="BU2102" t="s">
        <v>1657</v>
      </c>
      <c r="BV2102" t="s">
        <v>16</v>
      </c>
      <c r="BY2102">
        <v>9167.07</v>
      </c>
      <c r="BZ2102" t="s">
        <v>1427</v>
      </c>
      <c r="CA2102" t="s">
        <v>302</v>
      </c>
      <c r="CC2102" t="s">
        <v>8</v>
      </c>
      <c r="CD2102">
        <v>7530</v>
      </c>
      <c r="CE2102" t="s">
        <v>2</v>
      </c>
      <c r="CF2102" s="2">
        <v>44054</v>
      </c>
      <c r="CI2102">
        <v>1</v>
      </c>
      <c r="CJ2102">
        <v>1</v>
      </c>
      <c r="CK2102">
        <v>21</v>
      </c>
      <c r="CL2102" t="s">
        <v>0</v>
      </c>
    </row>
    <row r="2103" spans="1:90" x14ac:dyDescent="0.3">
      <c r="A2103" t="s">
        <v>322</v>
      </c>
      <c r="B2103" t="s">
        <v>321</v>
      </c>
      <c r="C2103" t="s">
        <v>10</v>
      </c>
      <c r="E2103" t="str">
        <f>"FES1162760005"</f>
        <v>FES1162760005</v>
      </c>
      <c r="F2103" s="2">
        <v>44055</v>
      </c>
      <c r="G2103">
        <v>202102</v>
      </c>
      <c r="H2103" t="s">
        <v>25</v>
      </c>
      <c r="I2103" t="s">
        <v>23</v>
      </c>
      <c r="J2103" t="s">
        <v>362</v>
      </c>
      <c r="K2103" t="s">
        <v>7</v>
      </c>
      <c r="L2103" t="s">
        <v>55</v>
      </c>
      <c r="M2103" t="s">
        <v>55</v>
      </c>
      <c r="N2103" t="s">
        <v>753</v>
      </c>
      <c r="O2103" t="s">
        <v>21</v>
      </c>
      <c r="P2103" t="str">
        <f>"2170748900                    "</f>
        <v xml:space="preserve">2170748900                    </v>
      </c>
      <c r="Q2103">
        <v>0</v>
      </c>
      <c r="R2103">
        <v>0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0</v>
      </c>
      <c r="AE2103" s="3">
        <v>0</v>
      </c>
      <c r="AF2103" s="3">
        <v>0</v>
      </c>
      <c r="AG2103" s="3">
        <v>0</v>
      </c>
      <c r="AH2103" s="3">
        <v>0</v>
      </c>
      <c r="AI2103" s="3">
        <v>0</v>
      </c>
      <c r="AJ2103" s="3">
        <v>0</v>
      </c>
      <c r="AK2103" s="3">
        <v>12.17</v>
      </c>
      <c r="AL2103" s="3">
        <v>0</v>
      </c>
      <c r="AM2103" s="3">
        <v>0</v>
      </c>
      <c r="AN2103" s="3">
        <v>0</v>
      </c>
      <c r="AO2103" s="3">
        <v>0</v>
      </c>
      <c r="AP2103" s="3">
        <v>0</v>
      </c>
      <c r="AQ2103" s="3">
        <v>0</v>
      </c>
      <c r="AR2103" s="3">
        <v>0</v>
      </c>
      <c r="AS2103" s="3">
        <v>0</v>
      </c>
      <c r="AT2103">
        <v>0</v>
      </c>
      <c r="AU2103">
        <v>0</v>
      </c>
      <c r="AV2103">
        <v>0</v>
      </c>
      <c r="AW2103">
        <v>0</v>
      </c>
      <c r="AX2103">
        <v>0</v>
      </c>
      <c r="AY2103">
        <v>0</v>
      </c>
      <c r="AZ2103">
        <v>0</v>
      </c>
      <c r="BA2103">
        <v>0</v>
      </c>
      <c r="BB2103">
        <v>0</v>
      </c>
      <c r="BC2103">
        <v>0</v>
      </c>
      <c r="BD2103">
        <v>0</v>
      </c>
      <c r="BE2103">
        <v>0</v>
      </c>
      <c r="BF2103">
        <v>0</v>
      </c>
      <c r="BG2103">
        <v>0</v>
      </c>
      <c r="BH2103">
        <v>1</v>
      </c>
      <c r="BI2103">
        <v>1</v>
      </c>
      <c r="BJ2103">
        <v>0.2</v>
      </c>
      <c r="BK2103">
        <v>1</v>
      </c>
      <c r="BL2103" s="4">
        <v>93.29</v>
      </c>
      <c r="BM2103" s="4">
        <v>13.99</v>
      </c>
      <c r="BN2103" s="4">
        <v>107.28</v>
      </c>
      <c r="BO2103" s="4">
        <v>107.28</v>
      </c>
      <c r="BQ2103" t="s">
        <v>385</v>
      </c>
      <c r="BR2103" t="s">
        <v>358</v>
      </c>
      <c r="BS2103" s="2">
        <v>44056</v>
      </c>
      <c r="BT2103" s="1">
        <v>0.47916666666666669</v>
      </c>
      <c r="BU2103" t="s">
        <v>1656</v>
      </c>
      <c r="BV2103" t="s">
        <v>16</v>
      </c>
      <c r="BY2103">
        <v>1200</v>
      </c>
      <c r="CA2103" t="s">
        <v>982</v>
      </c>
      <c r="CC2103" t="s">
        <v>55</v>
      </c>
      <c r="CD2103">
        <v>7646</v>
      </c>
      <c r="CE2103" t="s">
        <v>64</v>
      </c>
      <c r="CF2103" s="2">
        <v>44057</v>
      </c>
      <c r="CI2103">
        <v>1</v>
      </c>
      <c r="CJ2103">
        <v>1</v>
      </c>
      <c r="CK2103">
        <v>23</v>
      </c>
      <c r="CL2103" t="s">
        <v>0</v>
      </c>
    </row>
    <row r="2104" spans="1:90" x14ac:dyDescent="0.3">
      <c r="A2104" t="s">
        <v>322</v>
      </c>
      <c r="B2104" t="s">
        <v>321</v>
      </c>
      <c r="C2104" t="s">
        <v>10</v>
      </c>
      <c r="E2104" t="str">
        <f>"FES1162758753"</f>
        <v>FES1162758753</v>
      </c>
      <c r="F2104" s="2">
        <v>44047</v>
      </c>
      <c r="G2104">
        <v>202102</v>
      </c>
      <c r="H2104" t="s">
        <v>25</v>
      </c>
      <c r="I2104" t="s">
        <v>23</v>
      </c>
      <c r="J2104" t="s">
        <v>362</v>
      </c>
      <c r="K2104" t="s">
        <v>7</v>
      </c>
      <c r="L2104" t="s">
        <v>9</v>
      </c>
      <c r="M2104" t="s">
        <v>8</v>
      </c>
      <c r="N2104" t="s">
        <v>1612</v>
      </c>
      <c r="O2104" t="s">
        <v>21</v>
      </c>
      <c r="P2104" t="str">
        <f>"2170747878                    "</f>
        <v xml:space="preserve">2170747878                    </v>
      </c>
      <c r="Q2104">
        <v>0</v>
      </c>
      <c r="R2104">
        <v>0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0</v>
      </c>
      <c r="AE2104" s="3">
        <v>0</v>
      </c>
      <c r="AF2104" s="3">
        <v>0</v>
      </c>
      <c r="AG2104" s="3">
        <v>0</v>
      </c>
      <c r="AH2104" s="3">
        <v>0</v>
      </c>
      <c r="AI2104" s="3">
        <v>0</v>
      </c>
      <c r="AJ2104" s="3">
        <v>0</v>
      </c>
      <c r="AK2104" s="3">
        <v>5.86</v>
      </c>
      <c r="AL2104" s="3">
        <v>0</v>
      </c>
      <c r="AM2104" s="3">
        <v>0</v>
      </c>
      <c r="AN2104" s="3">
        <v>0</v>
      </c>
      <c r="AO2104" s="3">
        <v>0</v>
      </c>
      <c r="AP2104" s="3">
        <v>0</v>
      </c>
      <c r="AQ2104" s="3">
        <v>0</v>
      </c>
      <c r="AR2104" s="3">
        <v>0</v>
      </c>
      <c r="AS2104" s="3">
        <v>0</v>
      </c>
      <c r="AT2104">
        <v>0</v>
      </c>
      <c r="AU2104">
        <v>0</v>
      </c>
      <c r="AV2104">
        <v>0</v>
      </c>
      <c r="AW2104">
        <v>0</v>
      </c>
      <c r="AX2104">
        <v>0</v>
      </c>
      <c r="AY2104">
        <v>0</v>
      </c>
      <c r="AZ2104">
        <v>0</v>
      </c>
      <c r="BA2104">
        <v>0</v>
      </c>
      <c r="BB2104">
        <v>0</v>
      </c>
      <c r="BC2104">
        <v>0</v>
      </c>
      <c r="BD2104">
        <v>0</v>
      </c>
      <c r="BE2104">
        <v>0</v>
      </c>
      <c r="BF2104">
        <v>0</v>
      </c>
      <c r="BG2104">
        <v>0</v>
      </c>
      <c r="BH2104">
        <v>1</v>
      </c>
      <c r="BI2104">
        <v>1</v>
      </c>
      <c r="BJ2104">
        <v>0.2</v>
      </c>
      <c r="BK2104">
        <v>1</v>
      </c>
      <c r="BL2104" s="4">
        <v>47.73</v>
      </c>
      <c r="BM2104" s="4">
        <v>7.16</v>
      </c>
      <c r="BN2104" s="4">
        <v>54.89</v>
      </c>
      <c r="BO2104" s="4">
        <v>54.89</v>
      </c>
      <c r="BQ2104" t="s">
        <v>385</v>
      </c>
      <c r="BR2104" t="s">
        <v>358</v>
      </c>
      <c r="BS2104" s="2">
        <v>44048</v>
      </c>
      <c r="BT2104" s="1">
        <v>0.4368055555555555</v>
      </c>
      <c r="BU2104" t="s">
        <v>1611</v>
      </c>
      <c r="BV2104" t="s">
        <v>16</v>
      </c>
      <c r="BY2104">
        <v>1200</v>
      </c>
      <c r="BZ2104" t="s">
        <v>1427</v>
      </c>
      <c r="CA2104" t="s">
        <v>223</v>
      </c>
      <c r="CC2104" t="s">
        <v>8</v>
      </c>
      <c r="CD2104">
        <v>7441</v>
      </c>
      <c r="CE2104" t="s">
        <v>64</v>
      </c>
      <c r="CF2104" s="2">
        <v>44049</v>
      </c>
      <c r="CI2104">
        <v>1</v>
      </c>
      <c r="CJ2104">
        <v>1</v>
      </c>
      <c r="CK2104">
        <v>21</v>
      </c>
      <c r="CL2104" t="s">
        <v>0</v>
      </c>
    </row>
    <row r="2105" spans="1:90" x14ac:dyDescent="0.3">
      <c r="A2105" t="s">
        <v>322</v>
      </c>
      <c r="B2105" t="s">
        <v>321</v>
      </c>
      <c r="C2105" t="s">
        <v>10</v>
      </c>
      <c r="E2105" t="str">
        <f>"FES1162758564"</f>
        <v>FES1162758564</v>
      </c>
      <c r="F2105" s="2">
        <v>44046</v>
      </c>
      <c r="G2105">
        <v>202102</v>
      </c>
      <c r="H2105" t="s">
        <v>25</v>
      </c>
      <c r="I2105" t="s">
        <v>23</v>
      </c>
      <c r="J2105" t="s">
        <v>362</v>
      </c>
      <c r="K2105" t="s">
        <v>7</v>
      </c>
      <c r="L2105" t="s">
        <v>29</v>
      </c>
      <c r="M2105" t="s">
        <v>26</v>
      </c>
      <c r="N2105" t="s">
        <v>550</v>
      </c>
      <c r="O2105" t="s">
        <v>21</v>
      </c>
      <c r="P2105" t="str">
        <f>"2170747434                    "</f>
        <v xml:space="preserve">2170747434                    </v>
      </c>
      <c r="Q2105">
        <v>0</v>
      </c>
      <c r="R2105">
        <v>0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0</v>
      </c>
      <c r="AD2105">
        <v>0</v>
      </c>
      <c r="AE2105" s="3">
        <v>0</v>
      </c>
      <c r="AF2105" s="3">
        <v>0</v>
      </c>
      <c r="AG2105" s="3">
        <v>0</v>
      </c>
      <c r="AH2105" s="3">
        <v>0</v>
      </c>
      <c r="AI2105" s="3">
        <v>0</v>
      </c>
      <c r="AJ2105" s="3">
        <v>0</v>
      </c>
      <c r="AK2105" s="3">
        <v>7.33</v>
      </c>
      <c r="AL2105" s="3">
        <v>0</v>
      </c>
      <c r="AM2105" s="3">
        <v>0</v>
      </c>
      <c r="AN2105" s="3">
        <v>0</v>
      </c>
      <c r="AO2105" s="3">
        <v>0</v>
      </c>
      <c r="AP2105" s="3">
        <v>0</v>
      </c>
      <c r="AQ2105" s="3">
        <v>0</v>
      </c>
      <c r="AR2105" s="3">
        <v>0</v>
      </c>
      <c r="AS2105" s="3">
        <v>0</v>
      </c>
      <c r="AT2105">
        <v>0</v>
      </c>
      <c r="AU2105">
        <v>0</v>
      </c>
      <c r="AV2105">
        <v>0</v>
      </c>
      <c r="AW2105">
        <v>0</v>
      </c>
      <c r="AX2105">
        <v>0</v>
      </c>
      <c r="AY2105">
        <v>0</v>
      </c>
      <c r="AZ2105">
        <v>0</v>
      </c>
      <c r="BA2105">
        <v>0</v>
      </c>
      <c r="BB2105">
        <v>0</v>
      </c>
      <c r="BC2105">
        <v>0</v>
      </c>
      <c r="BD2105">
        <v>0</v>
      </c>
      <c r="BE2105">
        <v>0</v>
      </c>
      <c r="BF2105">
        <v>0</v>
      </c>
      <c r="BG2105">
        <v>0</v>
      </c>
      <c r="BH2105">
        <v>1</v>
      </c>
      <c r="BI2105">
        <v>1.3</v>
      </c>
      <c r="BJ2105">
        <v>2.2000000000000002</v>
      </c>
      <c r="BK2105">
        <v>2.5</v>
      </c>
      <c r="BL2105" s="4">
        <v>59.66</v>
      </c>
      <c r="BM2105" s="4">
        <v>8.9499999999999993</v>
      </c>
      <c r="BN2105" s="4">
        <v>68.61</v>
      </c>
      <c r="BO2105" s="4">
        <v>68.61</v>
      </c>
      <c r="BQ2105" t="s">
        <v>385</v>
      </c>
      <c r="BR2105" t="s">
        <v>358</v>
      </c>
      <c r="BS2105" s="2">
        <v>44047</v>
      </c>
      <c r="BT2105" s="1">
        <v>0.4368055555555555</v>
      </c>
      <c r="BU2105" t="s">
        <v>1655</v>
      </c>
      <c r="BV2105" t="s">
        <v>16</v>
      </c>
      <c r="BY2105">
        <v>10944.36</v>
      </c>
      <c r="BZ2105" t="s">
        <v>1427</v>
      </c>
      <c r="CA2105" t="s">
        <v>257</v>
      </c>
      <c r="CC2105" t="s">
        <v>26</v>
      </c>
      <c r="CD2105">
        <v>6012</v>
      </c>
      <c r="CE2105" t="s">
        <v>64</v>
      </c>
      <c r="CF2105" s="2">
        <v>44047</v>
      </c>
      <c r="CI2105">
        <v>1</v>
      </c>
      <c r="CJ2105">
        <v>1</v>
      </c>
      <c r="CK2105">
        <v>21</v>
      </c>
      <c r="CL2105" t="s">
        <v>0</v>
      </c>
    </row>
    <row r="2106" spans="1:90" x14ac:dyDescent="0.3">
      <c r="A2106" t="s">
        <v>322</v>
      </c>
      <c r="B2106" t="s">
        <v>321</v>
      </c>
      <c r="C2106" t="s">
        <v>10</v>
      </c>
      <c r="E2106" t="str">
        <f>"FES1162759267"</f>
        <v>FES1162759267</v>
      </c>
      <c r="F2106" s="2">
        <v>44049</v>
      </c>
      <c r="G2106">
        <v>202102</v>
      </c>
      <c r="H2106" t="s">
        <v>25</v>
      </c>
      <c r="I2106" t="s">
        <v>23</v>
      </c>
      <c r="J2106" t="s">
        <v>362</v>
      </c>
      <c r="K2106" t="s">
        <v>7</v>
      </c>
      <c r="L2106" t="s">
        <v>100</v>
      </c>
      <c r="M2106" t="s">
        <v>99</v>
      </c>
      <c r="N2106" t="s">
        <v>1654</v>
      </c>
      <c r="O2106" t="s">
        <v>21</v>
      </c>
      <c r="P2106" t="str">
        <f>"2170749655                    "</f>
        <v xml:space="preserve">2170749655                    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0</v>
      </c>
      <c r="AD2106">
        <v>0</v>
      </c>
      <c r="AE2106" s="3">
        <v>0</v>
      </c>
      <c r="AF2106" s="3">
        <v>0</v>
      </c>
      <c r="AG2106" s="3">
        <v>0</v>
      </c>
      <c r="AH2106" s="3">
        <v>0</v>
      </c>
      <c r="AI2106" s="3">
        <v>0</v>
      </c>
      <c r="AJ2106" s="3">
        <v>0</v>
      </c>
      <c r="AK2106" s="3">
        <v>6.28</v>
      </c>
      <c r="AL2106" s="3">
        <v>0</v>
      </c>
      <c r="AM2106" s="3">
        <v>0</v>
      </c>
      <c r="AN2106" s="3">
        <v>0</v>
      </c>
      <c r="AO2106" s="3">
        <v>0</v>
      </c>
      <c r="AP2106" s="3">
        <v>0</v>
      </c>
      <c r="AQ2106" s="3">
        <v>0</v>
      </c>
      <c r="AR2106" s="3">
        <v>0</v>
      </c>
      <c r="AS2106" s="3">
        <v>0</v>
      </c>
      <c r="AT2106">
        <v>0</v>
      </c>
      <c r="AU2106">
        <v>0</v>
      </c>
      <c r="AV2106">
        <v>0</v>
      </c>
      <c r="AW2106">
        <v>0</v>
      </c>
      <c r="AX2106">
        <v>0</v>
      </c>
      <c r="AY2106">
        <v>0</v>
      </c>
      <c r="AZ2106">
        <v>0</v>
      </c>
      <c r="BA2106">
        <v>0</v>
      </c>
      <c r="BB2106">
        <v>0</v>
      </c>
      <c r="BC2106">
        <v>0</v>
      </c>
      <c r="BD2106">
        <v>0</v>
      </c>
      <c r="BE2106">
        <v>0</v>
      </c>
      <c r="BF2106">
        <v>0</v>
      </c>
      <c r="BG2106">
        <v>0</v>
      </c>
      <c r="BH2106">
        <v>1</v>
      </c>
      <c r="BI2106">
        <v>1</v>
      </c>
      <c r="BJ2106">
        <v>0.2</v>
      </c>
      <c r="BK2106">
        <v>1</v>
      </c>
      <c r="BL2106" s="4">
        <v>48.15</v>
      </c>
      <c r="BM2106" s="4">
        <v>7.22</v>
      </c>
      <c r="BN2106" s="4">
        <v>55.37</v>
      </c>
      <c r="BO2106" s="4">
        <v>55.37</v>
      </c>
      <c r="BQ2106" t="s">
        <v>318</v>
      </c>
      <c r="BR2106" t="s">
        <v>358</v>
      </c>
      <c r="BS2106" s="2">
        <v>44050</v>
      </c>
      <c r="BT2106" s="1">
        <v>0.4548611111111111</v>
      </c>
      <c r="BU2106" t="s">
        <v>1653</v>
      </c>
      <c r="BV2106" t="s">
        <v>16</v>
      </c>
      <c r="BY2106">
        <v>1200</v>
      </c>
      <c r="BZ2106" t="s">
        <v>1427</v>
      </c>
      <c r="CA2106" t="s">
        <v>786</v>
      </c>
      <c r="CC2106" t="s">
        <v>99</v>
      </c>
      <c r="CD2106">
        <v>3610</v>
      </c>
      <c r="CE2106" t="s">
        <v>64</v>
      </c>
      <c r="CF2106" s="2">
        <v>44050</v>
      </c>
      <c r="CI2106">
        <v>1</v>
      </c>
      <c r="CJ2106">
        <v>1</v>
      </c>
      <c r="CK2106">
        <v>21</v>
      </c>
      <c r="CL2106" t="s">
        <v>0</v>
      </c>
    </row>
    <row r="2107" spans="1:90" x14ac:dyDescent="0.3">
      <c r="A2107" t="s">
        <v>322</v>
      </c>
      <c r="B2107" t="s">
        <v>321</v>
      </c>
      <c r="C2107" t="s">
        <v>10</v>
      </c>
      <c r="E2107" t="str">
        <f>"FES1162759965"</f>
        <v>FES1162759965</v>
      </c>
      <c r="F2107" s="2">
        <v>44055</v>
      </c>
      <c r="G2107">
        <v>202102</v>
      </c>
      <c r="H2107" t="s">
        <v>25</v>
      </c>
      <c r="I2107" t="s">
        <v>23</v>
      </c>
      <c r="J2107" t="s">
        <v>362</v>
      </c>
      <c r="K2107" t="s">
        <v>7</v>
      </c>
      <c r="L2107" t="s">
        <v>37</v>
      </c>
      <c r="M2107" t="s">
        <v>36</v>
      </c>
      <c r="N2107" t="s">
        <v>1126</v>
      </c>
      <c r="O2107" t="s">
        <v>21</v>
      </c>
      <c r="P2107" t="str">
        <f>"2170748837                    "</f>
        <v xml:space="preserve">2170748837                    </v>
      </c>
      <c r="Q2107">
        <v>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0</v>
      </c>
      <c r="AD2107">
        <v>0</v>
      </c>
      <c r="AE2107" s="3">
        <v>0</v>
      </c>
      <c r="AF2107" s="3">
        <v>0</v>
      </c>
      <c r="AG2107" s="3">
        <v>0</v>
      </c>
      <c r="AH2107" s="3">
        <v>0</v>
      </c>
      <c r="AI2107" s="3">
        <v>0</v>
      </c>
      <c r="AJ2107" s="3">
        <v>0</v>
      </c>
      <c r="AK2107" s="3">
        <v>39.229999999999997</v>
      </c>
      <c r="AL2107" s="3">
        <v>0</v>
      </c>
      <c r="AM2107" s="3">
        <v>0</v>
      </c>
      <c r="AN2107" s="3">
        <v>0</v>
      </c>
      <c r="AO2107" s="3">
        <v>0</v>
      </c>
      <c r="AP2107" s="3">
        <v>0</v>
      </c>
      <c r="AQ2107" s="3">
        <v>0</v>
      </c>
      <c r="AR2107" s="3">
        <v>0</v>
      </c>
      <c r="AS2107" s="3">
        <v>0</v>
      </c>
      <c r="AT2107">
        <v>0</v>
      </c>
      <c r="AU2107">
        <v>0</v>
      </c>
      <c r="AV2107">
        <v>0</v>
      </c>
      <c r="AW2107">
        <v>0</v>
      </c>
      <c r="AX2107">
        <v>0</v>
      </c>
      <c r="AY2107">
        <v>0</v>
      </c>
      <c r="AZ2107">
        <v>0</v>
      </c>
      <c r="BA2107">
        <v>0</v>
      </c>
      <c r="BB2107">
        <v>0</v>
      </c>
      <c r="BC2107">
        <v>0</v>
      </c>
      <c r="BD2107">
        <v>0</v>
      </c>
      <c r="BE2107">
        <v>0</v>
      </c>
      <c r="BF2107">
        <v>0</v>
      </c>
      <c r="BG2107">
        <v>0</v>
      </c>
      <c r="BH2107">
        <v>1</v>
      </c>
      <c r="BI2107">
        <v>12.1</v>
      </c>
      <c r="BJ2107">
        <v>4.3</v>
      </c>
      <c r="BK2107">
        <v>12.5</v>
      </c>
      <c r="BL2107" s="4">
        <v>300.76</v>
      </c>
      <c r="BM2107" s="4">
        <v>45.11</v>
      </c>
      <c r="BN2107" s="4">
        <v>345.87</v>
      </c>
      <c r="BO2107" s="4">
        <v>345.87</v>
      </c>
      <c r="BQ2107" t="s">
        <v>318</v>
      </c>
      <c r="BR2107" t="s">
        <v>358</v>
      </c>
      <c r="BS2107" s="2">
        <v>44056</v>
      </c>
      <c r="BT2107" s="1">
        <v>0.42986111111111108</v>
      </c>
      <c r="BU2107" t="s">
        <v>1579</v>
      </c>
      <c r="BV2107" t="s">
        <v>16</v>
      </c>
      <c r="BY2107">
        <v>21688.58</v>
      </c>
      <c r="CA2107" t="s">
        <v>1124</v>
      </c>
      <c r="CC2107" t="s">
        <v>36</v>
      </c>
      <c r="CD2107">
        <v>3201</v>
      </c>
      <c r="CE2107" t="s">
        <v>2</v>
      </c>
      <c r="CF2107" s="2">
        <v>44060</v>
      </c>
      <c r="CI2107">
        <v>1</v>
      </c>
      <c r="CJ2107">
        <v>1</v>
      </c>
      <c r="CK2107">
        <v>21</v>
      </c>
      <c r="CL2107" t="s">
        <v>0</v>
      </c>
    </row>
    <row r="2108" spans="1:90" x14ac:dyDescent="0.3">
      <c r="A2108" t="s">
        <v>322</v>
      </c>
      <c r="B2108" t="s">
        <v>321</v>
      </c>
      <c r="C2108" t="s">
        <v>10</v>
      </c>
      <c r="E2108" t="str">
        <f>"FES1162760138"</f>
        <v>FES1162760138</v>
      </c>
      <c r="F2108" s="2">
        <v>44056</v>
      </c>
      <c r="G2108">
        <v>202102</v>
      </c>
      <c r="H2108" t="s">
        <v>25</v>
      </c>
      <c r="I2108" t="s">
        <v>23</v>
      </c>
      <c r="J2108" t="s">
        <v>362</v>
      </c>
      <c r="K2108" t="s">
        <v>7</v>
      </c>
      <c r="L2108" t="s">
        <v>389</v>
      </c>
      <c r="M2108" t="s">
        <v>388</v>
      </c>
      <c r="N2108" t="s">
        <v>387</v>
      </c>
      <c r="O2108" t="s">
        <v>21</v>
      </c>
      <c r="P2108" t="str">
        <f>"2170747901                    "</f>
        <v xml:space="preserve">2170747901                    </v>
      </c>
      <c r="Q2108">
        <v>0</v>
      </c>
      <c r="R2108">
        <v>0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0</v>
      </c>
      <c r="AE2108" s="3">
        <v>0</v>
      </c>
      <c r="AF2108" s="3">
        <v>0</v>
      </c>
      <c r="AG2108" s="3">
        <v>0</v>
      </c>
      <c r="AH2108" s="3">
        <v>0</v>
      </c>
      <c r="AI2108" s="3">
        <v>0</v>
      </c>
      <c r="AJ2108" s="3">
        <v>0</v>
      </c>
      <c r="AK2108" s="3">
        <v>8.83</v>
      </c>
      <c r="AL2108" s="3">
        <v>0</v>
      </c>
      <c r="AM2108" s="3">
        <v>0</v>
      </c>
      <c r="AN2108" s="3">
        <v>0</v>
      </c>
      <c r="AO2108" s="3">
        <v>0</v>
      </c>
      <c r="AP2108" s="3">
        <v>0</v>
      </c>
      <c r="AQ2108" s="3">
        <v>0</v>
      </c>
      <c r="AR2108" s="3">
        <v>0</v>
      </c>
      <c r="AS2108" s="3">
        <v>0</v>
      </c>
      <c r="AT2108">
        <v>0</v>
      </c>
      <c r="AU2108">
        <v>0</v>
      </c>
      <c r="AV2108">
        <v>0</v>
      </c>
      <c r="AW2108">
        <v>0</v>
      </c>
      <c r="AX2108">
        <v>0</v>
      </c>
      <c r="AY2108">
        <v>0</v>
      </c>
      <c r="AZ2108">
        <v>0</v>
      </c>
      <c r="BA2108">
        <v>0</v>
      </c>
      <c r="BB2108">
        <v>0</v>
      </c>
      <c r="BC2108">
        <v>0</v>
      </c>
      <c r="BD2108">
        <v>0</v>
      </c>
      <c r="BE2108">
        <v>0</v>
      </c>
      <c r="BF2108">
        <v>0</v>
      </c>
      <c r="BG2108">
        <v>0</v>
      </c>
      <c r="BH2108">
        <v>1</v>
      </c>
      <c r="BI2108">
        <v>1</v>
      </c>
      <c r="BJ2108">
        <v>0.2</v>
      </c>
      <c r="BK2108">
        <v>1</v>
      </c>
      <c r="BL2108" s="4">
        <v>67.709999999999994</v>
      </c>
      <c r="BM2108" s="4">
        <v>10.16</v>
      </c>
      <c r="BN2108" s="4">
        <v>77.87</v>
      </c>
      <c r="BO2108" s="4">
        <v>77.87</v>
      </c>
      <c r="BQ2108" t="s">
        <v>385</v>
      </c>
      <c r="BR2108" t="s">
        <v>358</v>
      </c>
      <c r="BS2108" s="2">
        <v>44062</v>
      </c>
      <c r="BT2108" s="1">
        <v>0.6479166666666667</v>
      </c>
      <c r="BU2108" t="s">
        <v>266</v>
      </c>
      <c r="BV2108" t="s">
        <v>0</v>
      </c>
      <c r="BW2108" t="s">
        <v>48</v>
      </c>
      <c r="BX2108" t="s">
        <v>563</v>
      </c>
      <c r="BY2108">
        <v>1200</v>
      </c>
      <c r="CA2108" t="s">
        <v>426</v>
      </c>
      <c r="CC2108" t="s">
        <v>388</v>
      </c>
      <c r="CD2108">
        <v>1028</v>
      </c>
      <c r="CE2108" t="s">
        <v>64</v>
      </c>
      <c r="CI2108">
        <v>1</v>
      </c>
      <c r="CJ2108">
        <v>4</v>
      </c>
      <c r="CK2108">
        <v>24</v>
      </c>
      <c r="CL2108" t="s">
        <v>0</v>
      </c>
    </row>
    <row r="2109" spans="1:90" x14ac:dyDescent="0.3">
      <c r="A2109" t="s">
        <v>322</v>
      </c>
      <c r="B2109" t="s">
        <v>321</v>
      </c>
      <c r="C2109" t="s">
        <v>10</v>
      </c>
      <c r="E2109" t="str">
        <f>"FES1162760168"</f>
        <v>FES1162760168</v>
      </c>
      <c r="F2109" s="2">
        <v>44056</v>
      </c>
      <c r="G2109">
        <v>202102</v>
      </c>
      <c r="H2109" t="s">
        <v>25</v>
      </c>
      <c r="I2109" t="s">
        <v>23</v>
      </c>
      <c r="J2109" t="s">
        <v>362</v>
      </c>
      <c r="K2109" t="s">
        <v>7</v>
      </c>
      <c r="L2109" t="s">
        <v>35</v>
      </c>
      <c r="M2109" t="s">
        <v>32</v>
      </c>
      <c r="N2109" t="s">
        <v>370</v>
      </c>
      <c r="O2109" t="s">
        <v>21</v>
      </c>
      <c r="P2109" t="str">
        <f>"2170749007                    "</f>
        <v xml:space="preserve">2170749007                    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0</v>
      </c>
      <c r="AE2109" s="3">
        <v>0</v>
      </c>
      <c r="AF2109" s="3">
        <v>0</v>
      </c>
      <c r="AG2109" s="3">
        <v>0</v>
      </c>
      <c r="AH2109" s="3">
        <v>0</v>
      </c>
      <c r="AI2109" s="3">
        <v>0</v>
      </c>
      <c r="AJ2109" s="3">
        <v>0</v>
      </c>
      <c r="AK2109" s="3">
        <v>4.91</v>
      </c>
      <c r="AL2109" s="3">
        <v>0</v>
      </c>
      <c r="AM2109" s="3">
        <v>0</v>
      </c>
      <c r="AN2109" s="3">
        <v>0</v>
      </c>
      <c r="AO2109" s="3">
        <v>0</v>
      </c>
      <c r="AP2109" s="3">
        <v>0</v>
      </c>
      <c r="AQ2109" s="3">
        <v>0</v>
      </c>
      <c r="AR2109" s="3">
        <v>0</v>
      </c>
      <c r="AS2109" s="3">
        <v>0</v>
      </c>
      <c r="AT2109">
        <v>0</v>
      </c>
      <c r="AU2109">
        <v>0</v>
      </c>
      <c r="AV2109">
        <v>0</v>
      </c>
      <c r="AW2109">
        <v>0</v>
      </c>
      <c r="AX2109">
        <v>0</v>
      </c>
      <c r="AY2109">
        <v>0</v>
      </c>
      <c r="AZ2109">
        <v>0</v>
      </c>
      <c r="BA2109">
        <v>0</v>
      </c>
      <c r="BB2109">
        <v>0</v>
      </c>
      <c r="BC2109">
        <v>0</v>
      </c>
      <c r="BD2109">
        <v>0</v>
      </c>
      <c r="BE2109">
        <v>0</v>
      </c>
      <c r="BF2109">
        <v>0</v>
      </c>
      <c r="BG2109">
        <v>0</v>
      </c>
      <c r="BH2109">
        <v>1</v>
      </c>
      <c r="BI2109">
        <v>1</v>
      </c>
      <c r="BJ2109">
        <v>0.2</v>
      </c>
      <c r="BK2109">
        <v>1</v>
      </c>
      <c r="BL2109" s="4">
        <v>37.619999999999997</v>
      </c>
      <c r="BM2109" s="4">
        <v>5.64</v>
      </c>
      <c r="BN2109" s="4">
        <v>43.26</v>
      </c>
      <c r="BO2109" s="4">
        <v>43.26</v>
      </c>
      <c r="BQ2109" t="s">
        <v>318</v>
      </c>
      <c r="BR2109" t="s">
        <v>358</v>
      </c>
      <c r="BS2109" s="2">
        <v>44057</v>
      </c>
      <c r="BT2109" s="1">
        <v>0.41597222222222219</v>
      </c>
      <c r="BU2109" t="s">
        <v>1578</v>
      </c>
      <c r="BV2109" t="s">
        <v>16</v>
      </c>
      <c r="BY2109">
        <v>1200</v>
      </c>
      <c r="CC2109" t="s">
        <v>32</v>
      </c>
      <c r="CD2109">
        <v>2094</v>
      </c>
      <c r="CE2109" t="s">
        <v>64</v>
      </c>
      <c r="CF2109" s="2">
        <v>44060</v>
      </c>
      <c r="CI2109">
        <v>1</v>
      </c>
      <c r="CJ2109">
        <v>1</v>
      </c>
      <c r="CK2109">
        <v>22</v>
      </c>
      <c r="CL2109" t="s">
        <v>0</v>
      </c>
    </row>
    <row r="2110" spans="1:90" x14ac:dyDescent="0.3">
      <c r="A2110" t="s">
        <v>322</v>
      </c>
      <c r="B2110" t="s">
        <v>321</v>
      </c>
      <c r="C2110" t="s">
        <v>10</v>
      </c>
      <c r="E2110" t="str">
        <f>"009935712480"</f>
        <v>009935712480</v>
      </c>
      <c r="F2110" s="2">
        <v>44047</v>
      </c>
      <c r="G2110">
        <v>202102</v>
      </c>
      <c r="H2110" t="s">
        <v>25</v>
      </c>
      <c r="I2110" t="s">
        <v>23</v>
      </c>
      <c r="J2110" t="s">
        <v>362</v>
      </c>
      <c r="K2110" t="s">
        <v>7</v>
      </c>
      <c r="L2110" t="s">
        <v>232</v>
      </c>
      <c r="M2110" t="s">
        <v>231</v>
      </c>
      <c r="N2110" t="s">
        <v>1382</v>
      </c>
      <c r="O2110" t="s">
        <v>21</v>
      </c>
      <c r="P2110" t="str">
        <f>"1162756470                    "</f>
        <v xml:space="preserve">1162756470                    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0</v>
      </c>
      <c r="AE2110" s="3">
        <v>0</v>
      </c>
      <c r="AF2110" s="3">
        <v>0</v>
      </c>
      <c r="AG2110" s="3">
        <v>0</v>
      </c>
      <c r="AH2110" s="3">
        <v>0</v>
      </c>
      <c r="AI2110" s="3">
        <v>0</v>
      </c>
      <c r="AJ2110" s="3">
        <v>0</v>
      </c>
      <c r="AK2110" s="3">
        <v>4.58</v>
      </c>
      <c r="AL2110" s="3">
        <v>0</v>
      </c>
      <c r="AM2110" s="3">
        <v>0</v>
      </c>
      <c r="AN2110" s="3">
        <v>0</v>
      </c>
      <c r="AO2110" s="3">
        <v>0</v>
      </c>
      <c r="AP2110" s="3">
        <v>0</v>
      </c>
      <c r="AQ2110" s="3">
        <v>0</v>
      </c>
      <c r="AR2110" s="3">
        <v>0</v>
      </c>
      <c r="AS2110" s="3">
        <v>0</v>
      </c>
      <c r="AT2110">
        <v>0</v>
      </c>
      <c r="AU2110">
        <v>0</v>
      </c>
      <c r="AV2110">
        <v>0</v>
      </c>
      <c r="AW2110">
        <v>0</v>
      </c>
      <c r="AX2110">
        <v>0</v>
      </c>
      <c r="AY2110">
        <v>0</v>
      </c>
      <c r="AZ2110">
        <v>0</v>
      </c>
      <c r="BA2110">
        <v>0</v>
      </c>
      <c r="BB2110">
        <v>0</v>
      </c>
      <c r="BC2110">
        <v>0</v>
      </c>
      <c r="BD2110">
        <v>0</v>
      </c>
      <c r="BE2110">
        <v>0</v>
      </c>
      <c r="BF2110">
        <v>0</v>
      </c>
      <c r="BG2110">
        <v>0</v>
      </c>
      <c r="BH2110">
        <v>1</v>
      </c>
      <c r="BI2110">
        <v>1</v>
      </c>
      <c r="BJ2110">
        <v>0.2</v>
      </c>
      <c r="BK2110">
        <v>1</v>
      </c>
      <c r="BL2110" s="4">
        <v>37.29</v>
      </c>
      <c r="BM2110" s="4">
        <v>5.59</v>
      </c>
      <c r="BN2110" s="4">
        <v>42.88</v>
      </c>
      <c r="BO2110" s="4">
        <v>42.88</v>
      </c>
      <c r="BP2110" t="s">
        <v>813</v>
      </c>
      <c r="BQ2110" t="s">
        <v>385</v>
      </c>
      <c r="BR2110" t="s">
        <v>358</v>
      </c>
      <c r="BS2110" s="2">
        <v>44048</v>
      </c>
      <c r="BT2110" s="1">
        <v>0.34722222222222227</v>
      </c>
      <c r="BU2110" t="s">
        <v>217</v>
      </c>
      <c r="BV2110" t="s">
        <v>16</v>
      </c>
      <c r="BY2110">
        <v>1200</v>
      </c>
      <c r="BZ2110" t="s">
        <v>1427</v>
      </c>
      <c r="CC2110" t="s">
        <v>231</v>
      </c>
      <c r="CD2110">
        <v>1459</v>
      </c>
      <c r="CE2110" t="s">
        <v>64</v>
      </c>
      <c r="CI2110">
        <v>1</v>
      </c>
      <c r="CJ2110">
        <v>1</v>
      </c>
      <c r="CK2110">
        <v>22</v>
      </c>
      <c r="CL2110" t="s">
        <v>0</v>
      </c>
    </row>
    <row r="2111" spans="1:90" x14ac:dyDescent="0.3">
      <c r="A2111" t="s">
        <v>322</v>
      </c>
      <c r="B2111" t="s">
        <v>321</v>
      </c>
      <c r="C2111" t="s">
        <v>10</v>
      </c>
      <c r="E2111" t="str">
        <f>"FES1162758437"</f>
        <v>FES1162758437</v>
      </c>
      <c r="F2111" s="2">
        <v>44046</v>
      </c>
      <c r="G2111">
        <v>202102</v>
      </c>
      <c r="H2111" t="s">
        <v>25</v>
      </c>
      <c r="I2111" t="s">
        <v>23</v>
      </c>
      <c r="J2111" t="s">
        <v>362</v>
      </c>
      <c r="K2111" t="s">
        <v>7</v>
      </c>
      <c r="L2111" t="s">
        <v>31</v>
      </c>
      <c r="M2111" t="s">
        <v>30</v>
      </c>
      <c r="N2111" t="s">
        <v>441</v>
      </c>
      <c r="O2111" t="s">
        <v>21</v>
      </c>
      <c r="P2111" t="str">
        <f>"2170745699                    "</f>
        <v xml:space="preserve">2170745699                    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0</v>
      </c>
      <c r="AE2111" s="3">
        <v>0</v>
      </c>
      <c r="AF2111" s="3">
        <v>0</v>
      </c>
      <c r="AG2111" s="3">
        <v>0</v>
      </c>
      <c r="AH2111" s="3">
        <v>0</v>
      </c>
      <c r="AI2111" s="3">
        <v>0</v>
      </c>
      <c r="AJ2111" s="3">
        <v>0</v>
      </c>
      <c r="AK2111" s="3">
        <v>21.97</v>
      </c>
      <c r="AL2111" s="3">
        <v>0</v>
      </c>
      <c r="AM2111" s="3">
        <v>0</v>
      </c>
      <c r="AN2111" s="3">
        <v>0</v>
      </c>
      <c r="AO2111" s="3">
        <v>0</v>
      </c>
      <c r="AP2111" s="3">
        <v>0</v>
      </c>
      <c r="AQ2111" s="3">
        <v>0</v>
      </c>
      <c r="AR2111" s="3">
        <v>0</v>
      </c>
      <c r="AS2111" s="3">
        <v>0</v>
      </c>
      <c r="AT2111">
        <v>0</v>
      </c>
      <c r="AU2111">
        <v>0</v>
      </c>
      <c r="AV2111">
        <v>0</v>
      </c>
      <c r="AW2111">
        <v>0</v>
      </c>
      <c r="AX2111">
        <v>0</v>
      </c>
      <c r="AY2111">
        <v>0</v>
      </c>
      <c r="AZ2111">
        <v>0</v>
      </c>
      <c r="BA2111">
        <v>0</v>
      </c>
      <c r="BB2111">
        <v>0</v>
      </c>
      <c r="BC2111">
        <v>0</v>
      </c>
      <c r="BD2111">
        <v>0</v>
      </c>
      <c r="BE2111">
        <v>0</v>
      </c>
      <c r="BF2111">
        <v>0</v>
      </c>
      <c r="BG2111">
        <v>0</v>
      </c>
      <c r="BH2111">
        <v>1</v>
      </c>
      <c r="BI2111">
        <v>3.4</v>
      </c>
      <c r="BJ2111">
        <v>7.5</v>
      </c>
      <c r="BK2111">
        <v>7.5</v>
      </c>
      <c r="BL2111" s="4">
        <v>178.9</v>
      </c>
      <c r="BM2111" s="4">
        <v>26.84</v>
      </c>
      <c r="BN2111" s="4">
        <v>205.74</v>
      </c>
      <c r="BO2111" s="4">
        <v>205.74</v>
      </c>
      <c r="BQ2111" t="s">
        <v>385</v>
      </c>
      <c r="BR2111" t="s">
        <v>358</v>
      </c>
      <c r="BS2111" s="2">
        <v>44047</v>
      </c>
      <c r="BT2111" s="1">
        <v>0.42708333333333331</v>
      </c>
      <c r="BU2111" t="s">
        <v>1652</v>
      </c>
      <c r="BV2111" t="s">
        <v>16</v>
      </c>
      <c r="BY2111">
        <v>37689.370000000003</v>
      </c>
      <c r="BZ2111" t="s">
        <v>1427</v>
      </c>
      <c r="CA2111" t="s">
        <v>1651</v>
      </c>
      <c r="CC2111" t="s">
        <v>30</v>
      </c>
      <c r="CD2111">
        <v>5201</v>
      </c>
      <c r="CE2111" t="s">
        <v>2</v>
      </c>
      <c r="CI2111">
        <v>1</v>
      </c>
      <c r="CJ2111">
        <v>1</v>
      </c>
      <c r="CK2111">
        <v>21</v>
      </c>
      <c r="CL2111" t="s">
        <v>0</v>
      </c>
    </row>
    <row r="2112" spans="1:90" x14ac:dyDescent="0.3">
      <c r="A2112" t="s">
        <v>322</v>
      </c>
      <c r="B2112" t="s">
        <v>321</v>
      </c>
      <c r="C2112" t="s">
        <v>10</v>
      </c>
      <c r="E2112" t="str">
        <f>"FES1162759453"</f>
        <v>FES1162759453</v>
      </c>
      <c r="F2112" s="2">
        <v>44049</v>
      </c>
      <c r="G2112">
        <v>202102</v>
      </c>
      <c r="H2112" t="s">
        <v>25</v>
      </c>
      <c r="I2112" t="s">
        <v>23</v>
      </c>
      <c r="J2112" t="s">
        <v>362</v>
      </c>
      <c r="K2112" t="s">
        <v>7</v>
      </c>
      <c r="L2112" t="s">
        <v>431</v>
      </c>
      <c r="M2112" t="s">
        <v>428</v>
      </c>
      <c r="N2112" t="s">
        <v>430</v>
      </c>
      <c r="O2112" t="s">
        <v>21</v>
      </c>
      <c r="P2112" t="str">
        <f>"2170745691                    "</f>
        <v xml:space="preserve">2170745691                    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0</v>
      </c>
      <c r="AE2112" s="3">
        <v>0</v>
      </c>
      <c r="AF2112" s="3">
        <v>0</v>
      </c>
      <c r="AG2112" s="3">
        <v>0</v>
      </c>
      <c r="AH2112" s="3">
        <v>0</v>
      </c>
      <c r="AI2112" s="3">
        <v>0</v>
      </c>
      <c r="AJ2112" s="3">
        <v>0</v>
      </c>
      <c r="AK2112" s="3">
        <v>18.829999999999998</v>
      </c>
      <c r="AL2112" s="3">
        <v>0</v>
      </c>
      <c r="AM2112" s="3">
        <v>0</v>
      </c>
      <c r="AN2112" s="3">
        <v>0</v>
      </c>
      <c r="AO2112" s="3">
        <v>0</v>
      </c>
      <c r="AP2112" s="3">
        <v>0</v>
      </c>
      <c r="AQ2112" s="3">
        <v>0</v>
      </c>
      <c r="AR2112" s="3">
        <v>0</v>
      </c>
      <c r="AS2112" s="3">
        <v>0</v>
      </c>
      <c r="AT2112">
        <v>0</v>
      </c>
      <c r="AU2112">
        <v>0</v>
      </c>
      <c r="AV2112">
        <v>0</v>
      </c>
      <c r="AW2112">
        <v>0</v>
      </c>
      <c r="AX2112">
        <v>0</v>
      </c>
      <c r="AY2112">
        <v>0</v>
      </c>
      <c r="AZ2112">
        <v>0</v>
      </c>
      <c r="BA2112">
        <v>0</v>
      </c>
      <c r="BB2112">
        <v>0</v>
      </c>
      <c r="BC2112">
        <v>0</v>
      </c>
      <c r="BD2112">
        <v>0</v>
      </c>
      <c r="BE2112">
        <v>0</v>
      </c>
      <c r="BF2112">
        <v>0</v>
      </c>
      <c r="BG2112">
        <v>0</v>
      </c>
      <c r="BH2112">
        <v>1</v>
      </c>
      <c r="BI2112">
        <v>5.6</v>
      </c>
      <c r="BJ2112">
        <v>2.6</v>
      </c>
      <c r="BK2112">
        <v>6</v>
      </c>
      <c r="BL2112" s="4">
        <v>144.38</v>
      </c>
      <c r="BM2112" s="4">
        <v>21.66</v>
      </c>
      <c r="BN2112" s="4">
        <v>166.04</v>
      </c>
      <c r="BO2112" s="4">
        <v>166.04</v>
      </c>
      <c r="BQ2112" t="s">
        <v>338</v>
      </c>
      <c r="BR2112" t="s">
        <v>358</v>
      </c>
      <c r="BS2112" s="2">
        <v>44054</v>
      </c>
      <c r="BT2112" s="1">
        <v>0.41666666666666669</v>
      </c>
      <c r="BU2112" t="s">
        <v>1650</v>
      </c>
      <c r="BV2112" t="s">
        <v>0</v>
      </c>
      <c r="BW2112" t="s">
        <v>48</v>
      </c>
      <c r="BX2112" t="s">
        <v>108</v>
      </c>
      <c r="BY2112">
        <v>13036.58</v>
      </c>
      <c r="CA2112" t="s">
        <v>237</v>
      </c>
      <c r="CC2112" t="s">
        <v>428</v>
      </c>
      <c r="CD2112">
        <v>6229</v>
      </c>
      <c r="CE2112" t="s">
        <v>2</v>
      </c>
      <c r="CF2112" s="2">
        <v>44054</v>
      </c>
      <c r="CI2112">
        <v>1</v>
      </c>
      <c r="CJ2112">
        <v>3</v>
      </c>
      <c r="CK2112">
        <v>21</v>
      </c>
      <c r="CL2112" t="s">
        <v>0</v>
      </c>
    </row>
    <row r="2113" spans="1:90" x14ac:dyDescent="0.3">
      <c r="A2113" t="s">
        <v>322</v>
      </c>
      <c r="B2113" t="s">
        <v>321</v>
      </c>
      <c r="C2113" t="s">
        <v>10</v>
      </c>
      <c r="E2113" t="str">
        <f>"FES1162760151"</f>
        <v>FES1162760151</v>
      </c>
      <c r="F2113" s="2">
        <v>44056</v>
      </c>
      <c r="G2113">
        <v>202102</v>
      </c>
      <c r="H2113" t="s">
        <v>25</v>
      </c>
      <c r="I2113" t="s">
        <v>23</v>
      </c>
      <c r="J2113" t="s">
        <v>362</v>
      </c>
      <c r="K2113" t="s">
        <v>7</v>
      </c>
      <c r="L2113" t="s">
        <v>25</v>
      </c>
      <c r="M2113" t="s">
        <v>23</v>
      </c>
      <c r="N2113" t="s">
        <v>1596</v>
      </c>
      <c r="O2113" t="s">
        <v>21</v>
      </c>
      <c r="P2113" t="str">
        <f>"2170748050                    "</f>
        <v xml:space="preserve">2170748050                    </v>
      </c>
      <c r="Q2113">
        <v>0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0</v>
      </c>
      <c r="AE2113" s="3">
        <v>0</v>
      </c>
      <c r="AF2113" s="3">
        <v>0</v>
      </c>
      <c r="AG2113" s="3">
        <v>0</v>
      </c>
      <c r="AH2113" s="3">
        <v>0</v>
      </c>
      <c r="AI2113" s="3">
        <v>0</v>
      </c>
      <c r="AJ2113" s="3">
        <v>0</v>
      </c>
      <c r="AK2113" s="3">
        <v>4.91</v>
      </c>
      <c r="AL2113" s="3">
        <v>0</v>
      </c>
      <c r="AM2113" s="3">
        <v>0</v>
      </c>
      <c r="AN2113" s="3">
        <v>0</v>
      </c>
      <c r="AO2113" s="3">
        <v>0</v>
      </c>
      <c r="AP2113" s="3">
        <v>0</v>
      </c>
      <c r="AQ2113" s="3">
        <v>0</v>
      </c>
      <c r="AR2113" s="3">
        <v>0</v>
      </c>
      <c r="AS2113" s="3">
        <v>0</v>
      </c>
      <c r="AT2113">
        <v>0</v>
      </c>
      <c r="AU2113">
        <v>0</v>
      </c>
      <c r="AV2113">
        <v>0</v>
      </c>
      <c r="AW2113">
        <v>0</v>
      </c>
      <c r="AX2113">
        <v>0</v>
      </c>
      <c r="AY2113">
        <v>0</v>
      </c>
      <c r="AZ2113">
        <v>0</v>
      </c>
      <c r="BA2113">
        <v>0</v>
      </c>
      <c r="BB2113">
        <v>0</v>
      </c>
      <c r="BC2113">
        <v>0</v>
      </c>
      <c r="BD2113">
        <v>0</v>
      </c>
      <c r="BE2113">
        <v>0</v>
      </c>
      <c r="BF2113">
        <v>0</v>
      </c>
      <c r="BG2113">
        <v>0</v>
      </c>
      <c r="BH2113">
        <v>1</v>
      </c>
      <c r="BI2113">
        <v>1</v>
      </c>
      <c r="BJ2113">
        <v>0.2</v>
      </c>
      <c r="BK2113">
        <v>1</v>
      </c>
      <c r="BL2113" s="4">
        <v>37.619999999999997</v>
      </c>
      <c r="BM2113" s="4">
        <v>5.64</v>
      </c>
      <c r="BN2113" s="4">
        <v>43.26</v>
      </c>
      <c r="BO2113" s="4">
        <v>43.26</v>
      </c>
      <c r="BQ2113" t="s">
        <v>385</v>
      </c>
      <c r="BR2113" t="s">
        <v>358</v>
      </c>
      <c r="BS2113" s="2">
        <v>44057</v>
      </c>
      <c r="BT2113" s="1">
        <v>0.36874999999999997</v>
      </c>
      <c r="BU2113" t="s">
        <v>41</v>
      </c>
      <c r="BV2113" t="s">
        <v>16</v>
      </c>
      <c r="BY2113">
        <v>1200</v>
      </c>
      <c r="CC2113" t="s">
        <v>23</v>
      </c>
      <c r="CD2113">
        <v>1665</v>
      </c>
      <c r="CE2113" t="s">
        <v>64</v>
      </c>
      <c r="CF2113" s="2">
        <v>44060</v>
      </c>
      <c r="CI2113">
        <v>1</v>
      </c>
      <c r="CJ2113">
        <v>1</v>
      </c>
      <c r="CK2113">
        <v>22</v>
      </c>
      <c r="CL2113" t="s">
        <v>0</v>
      </c>
    </row>
    <row r="2114" spans="1:90" x14ac:dyDescent="0.3">
      <c r="A2114" t="s">
        <v>322</v>
      </c>
      <c r="B2114" t="s">
        <v>321</v>
      </c>
      <c r="C2114" t="s">
        <v>10</v>
      </c>
      <c r="E2114" t="str">
        <f>"FES1162758838"</f>
        <v>FES1162758838</v>
      </c>
      <c r="F2114" s="2">
        <v>44047</v>
      </c>
      <c r="G2114">
        <v>202102</v>
      </c>
      <c r="H2114" t="s">
        <v>25</v>
      </c>
      <c r="I2114" t="s">
        <v>23</v>
      </c>
      <c r="J2114" t="s">
        <v>320</v>
      </c>
      <c r="K2114" t="s">
        <v>7</v>
      </c>
      <c r="L2114" t="s">
        <v>215</v>
      </c>
      <c r="M2114" t="s">
        <v>212</v>
      </c>
      <c r="N2114" t="s">
        <v>324</v>
      </c>
      <c r="O2114" t="s">
        <v>18</v>
      </c>
      <c r="P2114" t="str">
        <f>"2170747952                    "</f>
        <v xml:space="preserve">2170747952                    </v>
      </c>
      <c r="Q2114">
        <v>0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0</v>
      </c>
      <c r="AE2114" s="3">
        <v>0</v>
      </c>
      <c r="AF2114" s="3">
        <v>0</v>
      </c>
      <c r="AG2114" s="3">
        <v>0</v>
      </c>
      <c r="AH2114" s="3">
        <v>0</v>
      </c>
      <c r="AI2114" s="3">
        <v>0</v>
      </c>
      <c r="AJ2114" s="3">
        <v>0</v>
      </c>
      <c r="AK2114" s="3">
        <v>20.61</v>
      </c>
      <c r="AL2114" s="3">
        <v>0</v>
      </c>
      <c r="AM2114" s="3">
        <v>0</v>
      </c>
      <c r="AN2114" s="3">
        <v>0</v>
      </c>
      <c r="AO2114" s="3">
        <v>0</v>
      </c>
      <c r="AP2114" s="3">
        <v>0</v>
      </c>
      <c r="AQ2114" s="3">
        <v>0</v>
      </c>
      <c r="AR2114" s="3">
        <v>0</v>
      </c>
      <c r="AS2114" s="3">
        <v>0</v>
      </c>
      <c r="AT2114">
        <v>0</v>
      </c>
      <c r="AU2114">
        <v>0</v>
      </c>
      <c r="AV2114">
        <v>0</v>
      </c>
      <c r="AW2114">
        <v>0</v>
      </c>
      <c r="AX2114">
        <v>0</v>
      </c>
      <c r="AY2114">
        <v>0</v>
      </c>
      <c r="AZ2114">
        <v>0</v>
      </c>
      <c r="BA2114">
        <v>0</v>
      </c>
      <c r="BB2114">
        <v>0</v>
      </c>
      <c r="BC2114">
        <v>0</v>
      </c>
      <c r="BD2114">
        <v>0</v>
      </c>
      <c r="BE2114">
        <v>0</v>
      </c>
      <c r="BF2114">
        <v>0</v>
      </c>
      <c r="BG2114">
        <v>0</v>
      </c>
      <c r="BH2114">
        <v>1</v>
      </c>
      <c r="BI2114">
        <v>8.3000000000000007</v>
      </c>
      <c r="BJ2114">
        <v>7.9</v>
      </c>
      <c r="BK2114">
        <v>9</v>
      </c>
      <c r="BL2114" s="4">
        <v>167.84</v>
      </c>
      <c r="BM2114" s="4">
        <v>25.18</v>
      </c>
      <c r="BN2114" s="4">
        <v>193.02</v>
      </c>
      <c r="BO2114" s="4">
        <v>193.02</v>
      </c>
      <c r="BQ2114" t="s">
        <v>318</v>
      </c>
      <c r="BR2114" t="s">
        <v>317</v>
      </c>
      <c r="BS2114" s="2">
        <v>44048</v>
      </c>
      <c r="BT2114" s="1">
        <v>0.39027777777777778</v>
      </c>
      <c r="BU2114" t="s">
        <v>827</v>
      </c>
      <c r="BV2114" t="s">
        <v>16</v>
      </c>
      <c r="BY2114">
        <v>39283.160000000003</v>
      </c>
      <c r="BZ2114" t="s">
        <v>1427</v>
      </c>
      <c r="CA2114" t="s">
        <v>173</v>
      </c>
      <c r="CC2114" t="s">
        <v>212</v>
      </c>
      <c r="CD2114">
        <v>250</v>
      </c>
      <c r="CE2114" t="s">
        <v>2</v>
      </c>
      <c r="CF2114" s="2">
        <v>44049</v>
      </c>
      <c r="CI2114">
        <v>1</v>
      </c>
      <c r="CJ2114">
        <v>1</v>
      </c>
      <c r="CK2114">
        <v>34</v>
      </c>
      <c r="CL2114" t="s">
        <v>0</v>
      </c>
    </row>
    <row r="2115" spans="1:90" x14ac:dyDescent="0.3">
      <c r="A2115" t="s">
        <v>322</v>
      </c>
      <c r="B2115" t="s">
        <v>321</v>
      </c>
      <c r="C2115" t="s">
        <v>10</v>
      </c>
      <c r="E2115" t="str">
        <f>"FES1162758439"</f>
        <v>FES1162758439</v>
      </c>
      <c r="F2115" s="2">
        <v>44046</v>
      </c>
      <c r="G2115">
        <v>202102</v>
      </c>
      <c r="H2115" t="s">
        <v>25</v>
      </c>
      <c r="I2115" t="s">
        <v>23</v>
      </c>
      <c r="J2115" t="s">
        <v>362</v>
      </c>
      <c r="K2115" t="s">
        <v>7</v>
      </c>
      <c r="L2115" t="s">
        <v>9</v>
      </c>
      <c r="M2115" t="s">
        <v>8</v>
      </c>
      <c r="N2115" t="s">
        <v>1649</v>
      </c>
      <c r="O2115" t="s">
        <v>21</v>
      </c>
      <c r="P2115" t="str">
        <f>"2170746075                    "</f>
        <v xml:space="preserve">2170746075                    </v>
      </c>
      <c r="Q2115">
        <v>0</v>
      </c>
      <c r="R2115">
        <v>0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0</v>
      </c>
      <c r="AE2115" s="3">
        <v>0</v>
      </c>
      <c r="AF2115" s="3">
        <v>0</v>
      </c>
      <c r="AG2115" s="3">
        <v>0</v>
      </c>
      <c r="AH2115" s="3">
        <v>0</v>
      </c>
      <c r="AI2115" s="3">
        <v>0</v>
      </c>
      <c r="AJ2115" s="3">
        <v>0</v>
      </c>
      <c r="AK2115" s="3">
        <v>5.86</v>
      </c>
      <c r="AL2115" s="3">
        <v>0</v>
      </c>
      <c r="AM2115" s="3">
        <v>0</v>
      </c>
      <c r="AN2115" s="3">
        <v>0</v>
      </c>
      <c r="AO2115" s="3">
        <v>0</v>
      </c>
      <c r="AP2115" s="3">
        <v>0</v>
      </c>
      <c r="AQ2115" s="3">
        <v>0</v>
      </c>
      <c r="AR2115" s="3">
        <v>0</v>
      </c>
      <c r="AS2115" s="3">
        <v>0</v>
      </c>
      <c r="AT2115">
        <v>0</v>
      </c>
      <c r="AU2115">
        <v>0</v>
      </c>
      <c r="AV2115">
        <v>0</v>
      </c>
      <c r="AW2115">
        <v>0</v>
      </c>
      <c r="AX2115">
        <v>0</v>
      </c>
      <c r="AY2115">
        <v>0</v>
      </c>
      <c r="AZ2115">
        <v>0</v>
      </c>
      <c r="BA2115">
        <v>0</v>
      </c>
      <c r="BB2115">
        <v>0</v>
      </c>
      <c r="BC2115">
        <v>0</v>
      </c>
      <c r="BD2115">
        <v>0</v>
      </c>
      <c r="BE2115">
        <v>0</v>
      </c>
      <c r="BF2115">
        <v>0</v>
      </c>
      <c r="BG2115">
        <v>0</v>
      </c>
      <c r="BH2115">
        <v>1</v>
      </c>
      <c r="BI2115">
        <v>1</v>
      </c>
      <c r="BJ2115">
        <v>0.2</v>
      </c>
      <c r="BK2115">
        <v>1</v>
      </c>
      <c r="BL2115" s="4">
        <v>47.73</v>
      </c>
      <c r="BM2115" s="4">
        <v>7.16</v>
      </c>
      <c r="BN2115" s="4">
        <v>54.89</v>
      </c>
      <c r="BO2115" s="4">
        <v>54.89</v>
      </c>
      <c r="BQ2115" t="s">
        <v>318</v>
      </c>
      <c r="BR2115" t="s">
        <v>358</v>
      </c>
      <c r="BS2115" s="2">
        <v>44047</v>
      </c>
      <c r="BT2115" s="1">
        <v>0.42708333333333331</v>
      </c>
      <c r="BU2115" t="s">
        <v>1648</v>
      </c>
      <c r="BV2115" t="s">
        <v>16</v>
      </c>
      <c r="BY2115">
        <v>1200</v>
      </c>
      <c r="BZ2115" t="s">
        <v>1427</v>
      </c>
      <c r="CA2115" t="s">
        <v>135</v>
      </c>
      <c r="CC2115" t="s">
        <v>8</v>
      </c>
      <c r="CD2115">
        <v>7764</v>
      </c>
      <c r="CE2115" t="s">
        <v>64</v>
      </c>
      <c r="CF2115" s="2">
        <v>44048</v>
      </c>
      <c r="CI2115">
        <v>1</v>
      </c>
      <c r="CJ2115">
        <v>1</v>
      </c>
      <c r="CK2115">
        <v>21</v>
      </c>
      <c r="CL2115" t="s">
        <v>0</v>
      </c>
    </row>
    <row r="2116" spans="1:90" x14ac:dyDescent="0.3">
      <c r="A2116" t="s">
        <v>322</v>
      </c>
      <c r="B2116" t="s">
        <v>321</v>
      </c>
      <c r="C2116" t="s">
        <v>10</v>
      </c>
      <c r="E2116" t="str">
        <f>"FES1162759454"</f>
        <v>FES1162759454</v>
      </c>
      <c r="F2116" s="2">
        <v>44049</v>
      </c>
      <c r="G2116">
        <v>202102</v>
      </c>
      <c r="H2116" t="s">
        <v>25</v>
      </c>
      <c r="I2116" t="s">
        <v>23</v>
      </c>
      <c r="J2116" t="s">
        <v>362</v>
      </c>
      <c r="K2116" t="s">
        <v>7</v>
      </c>
      <c r="L2116" t="s">
        <v>29</v>
      </c>
      <c r="M2116" t="s">
        <v>26</v>
      </c>
      <c r="N2116" t="s">
        <v>529</v>
      </c>
      <c r="O2116" t="s">
        <v>21</v>
      </c>
      <c r="P2116" t="str">
        <f>"2170748380                    "</f>
        <v xml:space="preserve">2170748380                    </v>
      </c>
      <c r="Q2116">
        <v>0</v>
      </c>
      <c r="R2116">
        <v>0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0</v>
      </c>
      <c r="AE2116" s="3">
        <v>0</v>
      </c>
      <c r="AF2116" s="3">
        <v>0</v>
      </c>
      <c r="AG2116" s="3">
        <v>0</v>
      </c>
      <c r="AH2116" s="3">
        <v>0</v>
      </c>
      <c r="AI2116" s="3">
        <v>0</v>
      </c>
      <c r="AJ2116" s="3">
        <v>0</v>
      </c>
      <c r="AK2116" s="3">
        <v>6.28</v>
      </c>
      <c r="AL2116" s="3">
        <v>0</v>
      </c>
      <c r="AM2116" s="3">
        <v>0</v>
      </c>
      <c r="AN2116" s="3">
        <v>0</v>
      </c>
      <c r="AO2116" s="3">
        <v>0</v>
      </c>
      <c r="AP2116" s="3">
        <v>0</v>
      </c>
      <c r="AQ2116" s="3">
        <v>0</v>
      </c>
      <c r="AR2116" s="3">
        <v>0</v>
      </c>
      <c r="AS2116" s="3">
        <v>0</v>
      </c>
      <c r="AT2116">
        <v>0</v>
      </c>
      <c r="AU2116">
        <v>0</v>
      </c>
      <c r="AV2116">
        <v>0</v>
      </c>
      <c r="AW2116">
        <v>0</v>
      </c>
      <c r="AX2116">
        <v>0</v>
      </c>
      <c r="AY2116">
        <v>0</v>
      </c>
      <c r="AZ2116">
        <v>0</v>
      </c>
      <c r="BA2116">
        <v>0</v>
      </c>
      <c r="BB2116">
        <v>0</v>
      </c>
      <c r="BC2116">
        <v>0</v>
      </c>
      <c r="BD2116">
        <v>0</v>
      </c>
      <c r="BE2116">
        <v>0</v>
      </c>
      <c r="BF2116">
        <v>0</v>
      </c>
      <c r="BG2116">
        <v>0</v>
      </c>
      <c r="BH2116">
        <v>1</v>
      </c>
      <c r="BI2116">
        <v>2</v>
      </c>
      <c r="BJ2116">
        <v>1.5</v>
      </c>
      <c r="BK2116">
        <v>2</v>
      </c>
      <c r="BL2116" s="4">
        <v>48.15</v>
      </c>
      <c r="BM2116" s="4">
        <v>7.22</v>
      </c>
      <c r="BN2116" s="4">
        <v>55.37</v>
      </c>
      <c r="BO2116" s="4">
        <v>55.37</v>
      </c>
      <c r="BQ2116" t="s">
        <v>385</v>
      </c>
      <c r="BR2116" t="s">
        <v>358</v>
      </c>
      <c r="BS2116" s="2">
        <v>44050</v>
      </c>
      <c r="BT2116" s="1">
        <v>0.38194444444444442</v>
      </c>
      <c r="BU2116" t="s">
        <v>859</v>
      </c>
      <c r="BV2116" t="s">
        <v>16</v>
      </c>
      <c r="BY2116">
        <v>7623.4</v>
      </c>
      <c r="BZ2116" t="s">
        <v>1427</v>
      </c>
      <c r="CA2116" t="s">
        <v>78</v>
      </c>
      <c r="CC2116" t="s">
        <v>26</v>
      </c>
      <c r="CD2116">
        <v>6001</v>
      </c>
      <c r="CE2116" t="s">
        <v>2</v>
      </c>
      <c r="CF2116" s="2">
        <v>44050</v>
      </c>
      <c r="CI2116">
        <v>1</v>
      </c>
      <c r="CJ2116">
        <v>1</v>
      </c>
      <c r="CK2116">
        <v>21</v>
      </c>
      <c r="CL2116" t="s">
        <v>0</v>
      </c>
    </row>
    <row r="2117" spans="1:90" x14ac:dyDescent="0.3">
      <c r="A2117" t="s">
        <v>322</v>
      </c>
      <c r="B2117" t="s">
        <v>321</v>
      </c>
      <c r="C2117" t="s">
        <v>10</v>
      </c>
      <c r="E2117" t="str">
        <f>"FES1162760070"</f>
        <v>FES1162760070</v>
      </c>
      <c r="F2117" s="2">
        <v>44056</v>
      </c>
      <c r="G2117">
        <v>202102</v>
      </c>
      <c r="H2117" t="s">
        <v>25</v>
      </c>
      <c r="I2117" t="s">
        <v>23</v>
      </c>
      <c r="J2117" t="s">
        <v>362</v>
      </c>
      <c r="K2117" t="s">
        <v>7</v>
      </c>
      <c r="L2117" t="s">
        <v>60</v>
      </c>
      <c r="M2117" t="s">
        <v>58</v>
      </c>
      <c r="N2117" t="s">
        <v>1647</v>
      </c>
      <c r="O2117" t="s">
        <v>21</v>
      </c>
      <c r="P2117" t="str">
        <f>"217074896*9                   "</f>
        <v xml:space="preserve">217074896*9                   </v>
      </c>
      <c r="Q2117">
        <v>0</v>
      </c>
      <c r="R2117">
        <v>0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0</v>
      </c>
      <c r="AE2117" s="3">
        <v>0</v>
      </c>
      <c r="AF2117" s="3">
        <v>0</v>
      </c>
      <c r="AG2117" s="3">
        <v>0</v>
      </c>
      <c r="AH2117" s="3">
        <v>0</v>
      </c>
      <c r="AI2117" s="3">
        <v>0</v>
      </c>
      <c r="AJ2117" s="3">
        <v>0</v>
      </c>
      <c r="AK2117" s="3">
        <v>6.28</v>
      </c>
      <c r="AL2117" s="3">
        <v>0</v>
      </c>
      <c r="AM2117" s="3">
        <v>0</v>
      </c>
      <c r="AN2117" s="3">
        <v>0</v>
      </c>
      <c r="AO2117" s="3">
        <v>0</v>
      </c>
      <c r="AP2117" s="3">
        <v>0</v>
      </c>
      <c r="AQ2117" s="3">
        <v>0</v>
      </c>
      <c r="AR2117" s="3">
        <v>0</v>
      </c>
      <c r="AS2117" s="3">
        <v>0</v>
      </c>
      <c r="AT2117">
        <v>0</v>
      </c>
      <c r="AU2117">
        <v>0</v>
      </c>
      <c r="AV2117">
        <v>0</v>
      </c>
      <c r="AW2117">
        <v>0</v>
      </c>
      <c r="AX2117">
        <v>0</v>
      </c>
      <c r="AY2117">
        <v>0</v>
      </c>
      <c r="AZ2117">
        <v>0</v>
      </c>
      <c r="BA2117">
        <v>0</v>
      </c>
      <c r="BB2117">
        <v>0</v>
      </c>
      <c r="BC2117">
        <v>0</v>
      </c>
      <c r="BD2117">
        <v>0</v>
      </c>
      <c r="BE2117">
        <v>0</v>
      </c>
      <c r="BF2117">
        <v>0</v>
      </c>
      <c r="BG2117">
        <v>0</v>
      </c>
      <c r="BH2117">
        <v>1</v>
      </c>
      <c r="BI2117">
        <v>1</v>
      </c>
      <c r="BJ2117">
        <v>0.2</v>
      </c>
      <c r="BK2117">
        <v>1</v>
      </c>
      <c r="BL2117" s="4">
        <v>48.15</v>
      </c>
      <c r="BM2117" s="4">
        <v>7.22</v>
      </c>
      <c r="BN2117" s="4">
        <v>55.37</v>
      </c>
      <c r="BO2117" s="4">
        <v>55.37</v>
      </c>
      <c r="BQ2117" t="s">
        <v>385</v>
      </c>
      <c r="BR2117" t="s">
        <v>358</v>
      </c>
      <c r="BS2117" s="2">
        <v>44057</v>
      </c>
      <c r="BT2117" s="1">
        <v>0.37152777777777773</v>
      </c>
      <c r="BU2117" t="s">
        <v>1646</v>
      </c>
      <c r="BV2117" t="s">
        <v>16</v>
      </c>
      <c r="BY2117">
        <v>1200</v>
      </c>
      <c r="CC2117" t="s">
        <v>58</v>
      </c>
      <c r="CD2117">
        <v>200</v>
      </c>
      <c r="CE2117" t="s">
        <v>64</v>
      </c>
      <c r="CI2117">
        <v>1</v>
      </c>
      <c r="CJ2117">
        <v>1</v>
      </c>
      <c r="CK2117">
        <v>21</v>
      </c>
      <c r="CL2117" t="s">
        <v>0</v>
      </c>
    </row>
    <row r="2118" spans="1:90" x14ac:dyDescent="0.3">
      <c r="A2118" t="s">
        <v>322</v>
      </c>
      <c r="B2118" t="s">
        <v>321</v>
      </c>
      <c r="C2118" t="s">
        <v>10</v>
      </c>
      <c r="E2118" t="str">
        <f>"FES1162758832"</f>
        <v>FES1162758832</v>
      </c>
      <c r="F2118" s="2">
        <v>44047</v>
      </c>
      <c r="G2118">
        <v>202102</v>
      </c>
      <c r="H2118" t="s">
        <v>25</v>
      </c>
      <c r="I2118" t="s">
        <v>23</v>
      </c>
      <c r="J2118" t="s">
        <v>362</v>
      </c>
      <c r="K2118" t="s">
        <v>7</v>
      </c>
      <c r="L2118" t="s">
        <v>232</v>
      </c>
      <c r="M2118" t="s">
        <v>231</v>
      </c>
      <c r="N2118" t="s">
        <v>515</v>
      </c>
      <c r="O2118" t="s">
        <v>21</v>
      </c>
      <c r="P2118" t="str">
        <f>"2170747944                    "</f>
        <v xml:space="preserve">2170747944                    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0</v>
      </c>
      <c r="AE2118" s="3">
        <v>0</v>
      </c>
      <c r="AF2118" s="3">
        <v>0</v>
      </c>
      <c r="AG2118" s="3">
        <v>0</v>
      </c>
      <c r="AH2118" s="3">
        <v>0</v>
      </c>
      <c r="AI2118" s="3">
        <v>0</v>
      </c>
      <c r="AJ2118" s="3">
        <v>0</v>
      </c>
      <c r="AK2118" s="3">
        <v>4.58</v>
      </c>
      <c r="AL2118" s="3">
        <v>0</v>
      </c>
      <c r="AM2118" s="3">
        <v>0</v>
      </c>
      <c r="AN2118" s="3">
        <v>0</v>
      </c>
      <c r="AO2118" s="3">
        <v>0</v>
      </c>
      <c r="AP2118" s="3">
        <v>0</v>
      </c>
      <c r="AQ2118" s="3">
        <v>0</v>
      </c>
      <c r="AR2118" s="3">
        <v>0</v>
      </c>
      <c r="AS2118" s="3">
        <v>0</v>
      </c>
      <c r="AT2118">
        <v>0</v>
      </c>
      <c r="AU2118">
        <v>0</v>
      </c>
      <c r="AV2118">
        <v>0</v>
      </c>
      <c r="AW2118">
        <v>0</v>
      </c>
      <c r="AX2118">
        <v>0</v>
      </c>
      <c r="AY2118">
        <v>0</v>
      </c>
      <c r="AZ2118">
        <v>0</v>
      </c>
      <c r="BA2118">
        <v>0</v>
      </c>
      <c r="BB2118">
        <v>0</v>
      </c>
      <c r="BC2118">
        <v>0</v>
      </c>
      <c r="BD2118">
        <v>0</v>
      </c>
      <c r="BE2118">
        <v>0</v>
      </c>
      <c r="BF2118">
        <v>0</v>
      </c>
      <c r="BG2118">
        <v>0</v>
      </c>
      <c r="BH2118">
        <v>1</v>
      </c>
      <c r="BI2118">
        <v>1</v>
      </c>
      <c r="BJ2118">
        <v>0.2</v>
      </c>
      <c r="BK2118">
        <v>1</v>
      </c>
      <c r="BL2118" s="4">
        <v>37.29</v>
      </c>
      <c r="BM2118" s="4">
        <v>5.59</v>
      </c>
      <c r="BN2118" s="4">
        <v>42.88</v>
      </c>
      <c r="BO2118" s="4">
        <v>42.88</v>
      </c>
      <c r="BQ2118" t="s">
        <v>385</v>
      </c>
      <c r="BR2118" t="s">
        <v>358</v>
      </c>
      <c r="BS2118" s="2">
        <v>44048</v>
      </c>
      <c r="BT2118" s="1">
        <v>0.35138888888888892</v>
      </c>
      <c r="BU2118" t="s">
        <v>514</v>
      </c>
      <c r="BV2118" t="s">
        <v>16</v>
      </c>
      <c r="BY2118">
        <v>1200</v>
      </c>
      <c r="BZ2118" t="s">
        <v>1427</v>
      </c>
      <c r="CA2118" t="s">
        <v>447</v>
      </c>
      <c r="CC2118" t="s">
        <v>231</v>
      </c>
      <c r="CD2118">
        <v>1459</v>
      </c>
      <c r="CE2118" t="s">
        <v>64</v>
      </c>
      <c r="CF2118" s="2">
        <v>44049</v>
      </c>
      <c r="CI2118">
        <v>1</v>
      </c>
      <c r="CJ2118">
        <v>1</v>
      </c>
      <c r="CK2118">
        <v>22</v>
      </c>
      <c r="CL2118" t="s">
        <v>0</v>
      </c>
    </row>
    <row r="2119" spans="1:90" x14ac:dyDescent="0.3">
      <c r="A2119" t="s">
        <v>322</v>
      </c>
      <c r="B2119" t="s">
        <v>321</v>
      </c>
      <c r="C2119" t="s">
        <v>10</v>
      </c>
      <c r="E2119" t="str">
        <f>"FES1162760064"</f>
        <v>FES1162760064</v>
      </c>
      <c r="F2119" s="2">
        <v>44056</v>
      </c>
      <c r="G2119">
        <v>202102</v>
      </c>
      <c r="H2119" t="s">
        <v>25</v>
      </c>
      <c r="I2119" t="s">
        <v>23</v>
      </c>
      <c r="J2119" t="s">
        <v>362</v>
      </c>
      <c r="K2119" t="s">
        <v>7</v>
      </c>
      <c r="L2119" t="s">
        <v>60</v>
      </c>
      <c r="M2119" t="s">
        <v>58</v>
      </c>
      <c r="N2119" t="s">
        <v>511</v>
      </c>
      <c r="O2119" t="s">
        <v>21</v>
      </c>
      <c r="P2119" t="str">
        <f>"2170748952                    "</f>
        <v xml:space="preserve">2170748952                    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0</v>
      </c>
      <c r="AE2119" s="3">
        <v>0</v>
      </c>
      <c r="AF2119" s="3">
        <v>0</v>
      </c>
      <c r="AG2119" s="3">
        <v>0</v>
      </c>
      <c r="AH2119" s="3">
        <v>0</v>
      </c>
      <c r="AI2119" s="3">
        <v>0</v>
      </c>
      <c r="AJ2119" s="3">
        <v>0</v>
      </c>
      <c r="AK2119" s="3">
        <v>6.28</v>
      </c>
      <c r="AL2119" s="3">
        <v>0</v>
      </c>
      <c r="AM2119" s="3">
        <v>0</v>
      </c>
      <c r="AN2119" s="3">
        <v>0</v>
      </c>
      <c r="AO2119" s="3">
        <v>0</v>
      </c>
      <c r="AP2119" s="3">
        <v>0</v>
      </c>
      <c r="AQ2119" s="3">
        <v>0</v>
      </c>
      <c r="AR2119" s="3">
        <v>0</v>
      </c>
      <c r="AS2119" s="3">
        <v>0</v>
      </c>
      <c r="AT2119">
        <v>0</v>
      </c>
      <c r="AU2119">
        <v>0</v>
      </c>
      <c r="AV2119">
        <v>0</v>
      </c>
      <c r="AW2119">
        <v>0</v>
      </c>
      <c r="AX2119">
        <v>0</v>
      </c>
      <c r="AY2119">
        <v>0</v>
      </c>
      <c r="AZ2119">
        <v>0</v>
      </c>
      <c r="BA2119">
        <v>0</v>
      </c>
      <c r="BB2119">
        <v>0</v>
      </c>
      <c r="BC2119">
        <v>0</v>
      </c>
      <c r="BD2119">
        <v>0</v>
      </c>
      <c r="BE2119">
        <v>0</v>
      </c>
      <c r="BF2119">
        <v>0</v>
      </c>
      <c r="BG2119">
        <v>0</v>
      </c>
      <c r="BH2119">
        <v>1</v>
      </c>
      <c r="BI2119">
        <v>1</v>
      </c>
      <c r="BJ2119">
        <v>0.2</v>
      </c>
      <c r="BK2119">
        <v>1</v>
      </c>
      <c r="BL2119" s="4">
        <v>48.15</v>
      </c>
      <c r="BM2119" s="4">
        <v>7.22</v>
      </c>
      <c r="BN2119" s="4">
        <v>55.37</v>
      </c>
      <c r="BO2119" s="4">
        <v>55.37</v>
      </c>
      <c r="BQ2119" t="s">
        <v>385</v>
      </c>
      <c r="BR2119" t="s">
        <v>358</v>
      </c>
      <c r="BS2119" s="2">
        <v>44057</v>
      </c>
      <c r="BT2119" s="1">
        <v>0.4236111111111111</v>
      </c>
      <c r="BU2119" t="s">
        <v>41</v>
      </c>
      <c r="BV2119" t="s">
        <v>16</v>
      </c>
      <c r="BY2119">
        <v>1200</v>
      </c>
      <c r="CC2119" t="s">
        <v>58</v>
      </c>
      <c r="CD2119">
        <v>200</v>
      </c>
      <c r="CE2119" t="s">
        <v>64</v>
      </c>
      <c r="CI2119">
        <v>1</v>
      </c>
      <c r="CJ2119">
        <v>1</v>
      </c>
      <c r="CK2119">
        <v>21</v>
      </c>
      <c r="CL2119" t="s">
        <v>0</v>
      </c>
    </row>
    <row r="2120" spans="1:90" x14ac:dyDescent="0.3">
      <c r="A2120" t="s">
        <v>322</v>
      </c>
      <c r="B2120" t="s">
        <v>321</v>
      </c>
      <c r="C2120" t="s">
        <v>10</v>
      </c>
      <c r="E2120" t="str">
        <f>"FES1162758571"</f>
        <v>FES1162758571</v>
      </c>
      <c r="F2120" s="2">
        <v>44047</v>
      </c>
      <c r="G2120">
        <v>202102</v>
      </c>
      <c r="H2120" t="s">
        <v>25</v>
      </c>
      <c r="I2120" t="s">
        <v>23</v>
      </c>
      <c r="J2120" t="s">
        <v>362</v>
      </c>
      <c r="K2120" t="s">
        <v>7</v>
      </c>
      <c r="L2120" t="s">
        <v>35</v>
      </c>
      <c r="M2120" t="s">
        <v>32</v>
      </c>
      <c r="N2120" t="s">
        <v>1645</v>
      </c>
      <c r="O2120" t="s">
        <v>21</v>
      </c>
      <c r="P2120" t="str">
        <f>"2170739499                    "</f>
        <v xml:space="preserve">2170739499                    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0</v>
      </c>
      <c r="AE2120" s="3">
        <v>0</v>
      </c>
      <c r="AF2120" s="3">
        <v>0</v>
      </c>
      <c r="AG2120" s="3">
        <v>0</v>
      </c>
      <c r="AH2120" s="3">
        <v>0</v>
      </c>
      <c r="AI2120" s="3">
        <v>0</v>
      </c>
      <c r="AJ2120" s="3">
        <v>0</v>
      </c>
      <c r="AK2120" s="3">
        <v>4.58</v>
      </c>
      <c r="AL2120" s="3">
        <v>0</v>
      </c>
      <c r="AM2120" s="3">
        <v>0</v>
      </c>
      <c r="AN2120" s="3">
        <v>0</v>
      </c>
      <c r="AO2120" s="3">
        <v>0</v>
      </c>
      <c r="AP2120" s="3">
        <v>0</v>
      </c>
      <c r="AQ2120" s="3">
        <v>0</v>
      </c>
      <c r="AR2120" s="3">
        <v>0</v>
      </c>
      <c r="AS2120" s="3">
        <v>0</v>
      </c>
      <c r="AT2120">
        <v>0</v>
      </c>
      <c r="AU2120">
        <v>0</v>
      </c>
      <c r="AV2120">
        <v>0</v>
      </c>
      <c r="AW2120">
        <v>0</v>
      </c>
      <c r="AX2120">
        <v>0</v>
      </c>
      <c r="AY2120">
        <v>0</v>
      </c>
      <c r="AZ2120">
        <v>0</v>
      </c>
      <c r="BA2120">
        <v>0</v>
      </c>
      <c r="BB2120">
        <v>0</v>
      </c>
      <c r="BC2120">
        <v>0</v>
      </c>
      <c r="BD2120">
        <v>0</v>
      </c>
      <c r="BE2120">
        <v>0</v>
      </c>
      <c r="BF2120">
        <v>0</v>
      </c>
      <c r="BG2120">
        <v>0</v>
      </c>
      <c r="BH2120">
        <v>1</v>
      </c>
      <c r="BI2120">
        <v>3</v>
      </c>
      <c r="BJ2120">
        <v>1.8</v>
      </c>
      <c r="BK2120">
        <v>3</v>
      </c>
      <c r="BL2120" s="4">
        <v>37.29</v>
      </c>
      <c r="BM2120" s="4">
        <v>5.59</v>
      </c>
      <c r="BN2120" s="4">
        <v>42.88</v>
      </c>
      <c r="BO2120" s="4">
        <v>42.88</v>
      </c>
      <c r="BQ2120" t="s">
        <v>318</v>
      </c>
      <c r="BR2120" t="s">
        <v>358</v>
      </c>
      <c r="BS2120" s="2">
        <v>44048</v>
      </c>
      <c r="BT2120" s="1">
        <v>0.34027777777777773</v>
      </c>
      <c r="BU2120" t="s">
        <v>174</v>
      </c>
      <c r="BV2120" t="s">
        <v>16</v>
      </c>
      <c r="BY2120">
        <v>8884.51</v>
      </c>
      <c r="BZ2120" t="s">
        <v>1427</v>
      </c>
      <c r="CA2120" t="s">
        <v>1510</v>
      </c>
      <c r="CC2120" t="s">
        <v>32</v>
      </c>
      <c r="CD2120">
        <v>2094</v>
      </c>
      <c r="CE2120" t="s">
        <v>2</v>
      </c>
      <c r="CF2120" s="2">
        <v>44049</v>
      </c>
      <c r="CI2120">
        <v>1</v>
      </c>
      <c r="CJ2120">
        <v>1</v>
      </c>
      <c r="CK2120">
        <v>22</v>
      </c>
      <c r="CL2120" t="s">
        <v>0</v>
      </c>
    </row>
    <row r="2121" spans="1:90" x14ac:dyDescent="0.3">
      <c r="A2121" t="s">
        <v>322</v>
      </c>
      <c r="B2121" t="s">
        <v>321</v>
      </c>
      <c r="C2121" t="s">
        <v>10</v>
      </c>
      <c r="E2121" t="str">
        <f>"FES1162758449"</f>
        <v>FES1162758449</v>
      </c>
      <c r="F2121" s="2">
        <v>44046</v>
      </c>
      <c r="G2121">
        <v>202102</v>
      </c>
      <c r="H2121" t="s">
        <v>25</v>
      </c>
      <c r="I2121" t="s">
        <v>23</v>
      </c>
      <c r="J2121" t="s">
        <v>362</v>
      </c>
      <c r="K2121" t="s">
        <v>7</v>
      </c>
      <c r="L2121" t="s">
        <v>9</v>
      </c>
      <c r="M2121" t="s">
        <v>8</v>
      </c>
      <c r="N2121" t="s">
        <v>1644</v>
      </c>
      <c r="O2121" t="s">
        <v>21</v>
      </c>
      <c r="P2121" t="str">
        <f>"2170746856                    "</f>
        <v xml:space="preserve">2170746856                    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0</v>
      </c>
      <c r="AD2121">
        <v>0</v>
      </c>
      <c r="AE2121" s="3">
        <v>0</v>
      </c>
      <c r="AF2121" s="3">
        <v>0</v>
      </c>
      <c r="AG2121" s="3">
        <v>0</v>
      </c>
      <c r="AH2121" s="3">
        <v>0</v>
      </c>
      <c r="AI2121" s="3">
        <v>0</v>
      </c>
      <c r="AJ2121" s="3">
        <v>0</v>
      </c>
      <c r="AK2121" s="3">
        <v>5.86</v>
      </c>
      <c r="AL2121" s="3">
        <v>0</v>
      </c>
      <c r="AM2121" s="3">
        <v>0</v>
      </c>
      <c r="AN2121" s="3">
        <v>0</v>
      </c>
      <c r="AO2121" s="3">
        <v>0</v>
      </c>
      <c r="AP2121" s="3">
        <v>0</v>
      </c>
      <c r="AQ2121" s="3">
        <v>0</v>
      </c>
      <c r="AR2121" s="3">
        <v>0</v>
      </c>
      <c r="AS2121" s="3">
        <v>0</v>
      </c>
      <c r="AT2121">
        <v>0</v>
      </c>
      <c r="AU2121">
        <v>0</v>
      </c>
      <c r="AV2121">
        <v>0</v>
      </c>
      <c r="AW2121">
        <v>0</v>
      </c>
      <c r="AX2121">
        <v>0</v>
      </c>
      <c r="AY2121">
        <v>0</v>
      </c>
      <c r="AZ2121">
        <v>0</v>
      </c>
      <c r="BA2121">
        <v>0</v>
      </c>
      <c r="BB2121">
        <v>0</v>
      </c>
      <c r="BC2121">
        <v>0</v>
      </c>
      <c r="BD2121">
        <v>0</v>
      </c>
      <c r="BE2121">
        <v>0</v>
      </c>
      <c r="BF2121">
        <v>0</v>
      </c>
      <c r="BG2121">
        <v>0</v>
      </c>
      <c r="BH2121">
        <v>1</v>
      </c>
      <c r="BI2121">
        <v>1</v>
      </c>
      <c r="BJ2121">
        <v>0.2</v>
      </c>
      <c r="BK2121">
        <v>1</v>
      </c>
      <c r="BL2121" s="4">
        <v>47.73</v>
      </c>
      <c r="BM2121" s="4">
        <v>7.16</v>
      </c>
      <c r="BN2121" s="4">
        <v>54.89</v>
      </c>
      <c r="BO2121" s="4">
        <v>54.89</v>
      </c>
      <c r="BR2121" t="s">
        <v>358</v>
      </c>
      <c r="BS2121" s="2">
        <v>44047</v>
      </c>
      <c r="BT2121" s="1">
        <v>0.32291666666666669</v>
      </c>
      <c r="BU2121" t="s">
        <v>1643</v>
      </c>
      <c r="BV2121" t="s">
        <v>16</v>
      </c>
      <c r="BY2121">
        <v>1200</v>
      </c>
      <c r="BZ2121" t="s">
        <v>1427</v>
      </c>
      <c r="CA2121" t="s">
        <v>79</v>
      </c>
      <c r="CC2121" t="s">
        <v>8</v>
      </c>
      <c r="CD2121">
        <v>7490</v>
      </c>
      <c r="CE2121" t="s">
        <v>64</v>
      </c>
      <c r="CF2121" s="2">
        <v>44048</v>
      </c>
      <c r="CI2121">
        <v>1</v>
      </c>
      <c r="CJ2121">
        <v>1</v>
      </c>
      <c r="CK2121">
        <v>21</v>
      </c>
      <c r="CL2121" t="s">
        <v>0</v>
      </c>
    </row>
    <row r="2122" spans="1:90" x14ac:dyDescent="0.3">
      <c r="A2122" t="s">
        <v>322</v>
      </c>
      <c r="B2122" t="s">
        <v>321</v>
      </c>
      <c r="C2122" t="s">
        <v>10</v>
      </c>
      <c r="E2122" t="str">
        <f>"FES1162759424"</f>
        <v>FES1162759424</v>
      </c>
      <c r="F2122" s="2">
        <v>44049</v>
      </c>
      <c r="G2122">
        <v>202102</v>
      </c>
      <c r="H2122" t="s">
        <v>25</v>
      </c>
      <c r="I2122" t="s">
        <v>23</v>
      </c>
      <c r="J2122" t="s">
        <v>362</v>
      </c>
      <c r="K2122" t="s">
        <v>7</v>
      </c>
      <c r="L2122" t="s">
        <v>100</v>
      </c>
      <c r="M2122" t="s">
        <v>99</v>
      </c>
      <c r="N2122" t="s">
        <v>1642</v>
      </c>
      <c r="O2122" t="s">
        <v>21</v>
      </c>
      <c r="P2122" t="str">
        <f>"2170748374                    "</f>
        <v xml:space="preserve">2170748374                    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0</v>
      </c>
      <c r="AE2122" s="3">
        <v>0</v>
      </c>
      <c r="AF2122" s="3">
        <v>0</v>
      </c>
      <c r="AG2122" s="3">
        <v>0</v>
      </c>
      <c r="AH2122" s="3">
        <v>0</v>
      </c>
      <c r="AI2122" s="3">
        <v>0</v>
      </c>
      <c r="AJ2122" s="3">
        <v>0</v>
      </c>
      <c r="AK2122" s="3">
        <v>7.85</v>
      </c>
      <c r="AL2122" s="3">
        <v>0</v>
      </c>
      <c r="AM2122" s="3">
        <v>0</v>
      </c>
      <c r="AN2122" s="3">
        <v>0</v>
      </c>
      <c r="AO2122" s="3">
        <v>0</v>
      </c>
      <c r="AP2122" s="3">
        <v>0</v>
      </c>
      <c r="AQ2122" s="3">
        <v>0</v>
      </c>
      <c r="AR2122" s="3">
        <v>0</v>
      </c>
      <c r="AS2122" s="3">
        <v>0</v>
      </c>
      <c r="AT2122">
        <v>0</v>
      </c>
      <c r="AU2122">
        <v>0</v>
      </c>
      <c r="AV2122">
        <v>0</v>
      </c>
      <c r="AW2122">
        <v>0</v>
      </c>
      <c r="AX2122">
        <v>0</v>
      </c>
      <c r="AY2122">
        <v>0</v>
      </c>
      <c r="AZ2122">
        <v>0</v>
      </c>
      <c r="BA2122">
        <v>0</v>
      </c>
      <c r="BB2122">
        <v>0</v>
      </c>
      <c r="BC2122">
        <v>0</v>
      </c>
      <c r="BD2122">
        <v>0</v>
      </c>
      <c r="BE2122">
        <v>0</v>
      </c>
      <c r="BF2122">
        <v>0</v>
      </c>
      <c r="BG2122">
        <v>0</v>
      </c>
      <c r="BH2122">
        <v>1</v>
      </c>
      <c r="BI2122">
        <v>2.2000000000000002</v>
      </c>
      <c r="BJ2122">
        <v>0.8</v>
      </c>
      <c r="BK2122">
        <v>2.5</v>
      </c>
      <c r="BL2122" s="4">
        <v>60.18</v>
      </c>
      <c r="BM2122" s="4">
        <v>9.0299999999999994</v>
      </c>
      <c r="BN2122" s="4">
        <v>69.209999999999994</v>
      </c>
      <c r="BO2122" s="4">
        <v>69.209999999999994</v>
      </c>
      <c r="BQ2122" t="s">
        <v>318</v>
      </c>
      <c r="BR2122" t="s">
        <v>358</v>
      </c>
      <c r="BS2122" s="2">
        <v>44050</v>
      </c>
      <c r="BT2122" s="1">
        <v>0.44930555555555557</v>
      </c>
      <c r="BU2122" t="s">
        <v>1641</v>
      </c>
      <c r="BV2122" t="s">
        <v>16</v>
      </c>
      <c r="BY2122">
        <v>3987.49</v>
      </c>
      <c r="BZ2122" t="s">
        <v>1427</v>
      </c>
      <c r="CA2122" t="s">
        <v>786</v>
      </c>
      <c r="CC2122" t="s">
        <v>99</v>
      </c>
      <c r="CD2122">
        <v>3610</v>
      </c>
      <c r="CE2122" t="s">
        <v>2</v>
      </c>
      <c r="CF2122" s="2">
        <v>44050</v>
      </c>
      <c r="CI2122">
        <v>1</v>
      </c>
      <c r="CJ2122">
        <v>1</v>
      </c>
      <c r="CK2122">
        <v>21</v>
      </c>
      <c r="CL2122" t="s">
        <v>0</v>
      </c>
    </row>
    <row r="2123" spans="1:90" x14ac:dyDescent="0.3">
      <c r="A2123" t="s">
        <v>322</v>
      </c>
      <c r="B2123" t="s">
        <v>321</v>
      </c>
      <c r="C2123" t="s">
        <v>10</v>
      </c>
      <c r="E2123" t="str">
        <f>"FES2170748291"</f>
        <v>FES2170748291</v>
      </c>
      <c r="F2123" s="2">
        <v>44049</v>
      </c>
      <c r="G2123">
        <v>202102</v>
      </c>
      <c r="H2123" t="s">
        <v>25</v>
      </c>
      <c r="I2123" t="s">
        <v>23</v>
      </c>
      <c r="J2123" t="s">
        <v>362</v>
      </c>
      <c r="K2123" t="s">
        <v>7</v>
      </c>
      <c r="L2123" t="s">
        <v>25</v>
      </c>
      <c r="M2123" t="s">
        <v>23</v>
      </c>
      <c r="N2123" t="s">
        <v>1640</v>
      </c>
      <c r="O2123" t="s">
        <v>21</v>
      </c>
      <c r="P2123" t="str">
        <f>"2170748291                    "</f>
        <v xml:space="preserve">2170748291                    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0</v>
      </c>
      <c r="AE2123" s="3">
        <v>0</v>
      </c>
      <c r="AF2123" s="3">
        <v>0</v>
      </c>
      <c r="AG2123" s="3">
        <v>0</v>
      </c>
      <c r="AH2123" s="3">
        <v>0</v>
      </c>
      <c r="AI2123" s="3">
        <v>0</v>
      </c>
      <c r="AJ2123" s="3">
        <v>0</v>
      </c>
      <c r="AK2123" s="3">
        <v>4.91</v>
      </c>
      <c r="AL2123" s="3">
        <v>0</v>
      </c>
      <c r="AM2123" s="3">
        <v>0</v>
      </c>
      <c r="AN2123" s="3">
        <v>0</v>
      </c>
      <c r="AO2123" s="3">
        <v>0</v>
      </c>
      <c r="AP2123" s="3">
        <v>0</v>
      </c>
      <c r="AQ2123" s="3">
        <v>0</v>
      </c>
      <c r="AR2123" s="3">
        <v>0</v>
      </c>
      <c r="AS2123" s="3">
        <v>0</v>
      </c>
      <c r="AT2123">
        <v>0</v>
      </c>
      <c r="AU2123">
        <v>0</v>
      </c>
      <c r="AV2123">
        <v>0</v>
      </c>
      <c r="AW2123">
        <v>0</v>
      </c>
      <c r="AX2123">
        <v>0</v>
      </c>
      <c r="AY2123">
        <v>0</v>
      </c>
      <c r="AZ2123">
        <v>0</v>
      </c>
      <c r="BA2123">
        <v>0</v>
      </c>
      <c r="BB2123">
        <v>0</v>
      </c>
      <c r="BC2123">
        <v>0</v>
      </c>
      <c r="BD2123">
        <v>0</v>
      </c>
      <c r="BE2123">
        <v>0</v>
      </c>
      <c r="BF2123">
        <v>0</v>
      </c>
      <c r="BG2123">
        <v>0</v>
      </c>
      <c r="BH2123">
        <v>1</v>
      </c>
      <c r="BI2123">
        <v>2</v>
      </c>
      <c r="BJ2123">
        <v>0.9</v>
      </c>
      <c r="BK2123">
        <v>2</v>
      </c>
      <c r="BL2123" s="4">
        <v>37.619999999999997</v>
      </c>
      <c r="BM2123" s="4">
        <v>5.64</v>
      </c>
      <c r="BN2123" s="4">
        <v>43.26</v>
      </c>
      <c r="BO2123" s="4">
        <v>43.26</v>
      </c>
      <c r="BQ2123" t="s">
        <v>318</v>
      </c>
      <c r="BR2123" t="s">
        <v>358</v>
      </c>
      <c r="BS2123" s="2">
        <v>44050</v>
      </c>
      <c r="BT2123" s="1">
        <v>0.35000000000000003</v>
      </c>
      <c r="BU2123" t="s">
        <v>1639</v>
      </c>
      <c r="BV2123" t="s">
        <v>16</v>
      </c>
      <c r="BY2123">
        <v>4500</v>
      </c>
      <c r="CA2123" t="s">
        <v>1049</v>
      </c>
      <c r="CC2123" t="s">
        <v>23</v>
      </c>
      <c r="CD2123">
        <v>1609</v>
      </c>
      <c r="CE2123" t="s">
        <v>2</v>
      </c>
      <c r="CF2123" s="2">
        <v>44054</v>
      </c>
      <c r="CI2123">
        <v>1</v>
      </c>
      <c r="CJ2123">
        <v>1</v>
      </c>
      <c r="CK2123">
        <v>22</v>
      </c>
      <c r="CL2123" t="s">
        <v>0</v>
      </c>
    </row>
    <row r="2124" spans="1:90" x14ac:dyDescent="0.3">
      <c r="A2124" t="s">
        <v>322</v>
      </c>
      <c r="B2124" t="s">
        <v>321</v>
      </c>
      <c r="C2124" t="s">
        <v>10</v>
      </c>
      <c r="E2124" t="str">
        <f>"FES1162759208"</f>
        <v>FES1162759208</v>
      </c>
      <c r="F2124" s="2">
        <v>44049</v>
      </c>
      <c r="G2124">
        <v>202102</v>
      </c>
      <c r="H2124" t="s">
        <v>25</v>
      </c>
      <c r="I2124" t="s">
        <v>23</v>
      </c>
      <c r="J2124" t="s">
        <v>362</v>
      </c>
      <c r="K2124" t="s">
        <v>7</v>
      </c>
      <c r="L2124" t="s">
        <v>369</v>
      </c>
      <c r="M2124" t="s">
        <v>367</v>
      </c>
      <c r="N2124" t="s">
        <v>368</v>
      </c>
      <c r="O2124" t="s">
        <v>21</v>
      </c>
      <c r="P2124" t="str">
        <f>"217047269                     "</f>
        <v xml:space="preserve">217047269                     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0</v>
      </c>
      <c r="AE2124" s="3">
        <v>0</v>
      </c>
      <c r="AF2124" s="3">
        <v>0</v>
      </c>
      <c r="AG2124" s="3">
        <v>0</v>
      </c>
      <c r="AH2124" s="3">
        <v>0</v>
      </c>
      <c r="AI2124" s="3">
        <v>0</v>
      </c>
      <c r="AJ2124" s="3">
        <v>0</v>
      </c>
      <c r="AK2124" s="3">
        <v>8.83</v>
      </c>
      <c r="AL2124" s="3">
        <v>0</v>
      </c>
      <c r="AM2124" s="3">
        <v>0</v>
      </c>
      <c r="AN2124" s="3">
        <v>0</v>
      </c>
      <c r="AO2124" s="3">
        <v>0</v>
      </c>
      <c r="AP2124" s="3">
        <v>0</v>
      </c>
      <c r="AQ2124" s="3">
        <v>0</v>
      </c>
      <c r="AR2124" s="3">
        <v>0</v>
      </c>
      <c r="AS2124" s="3">
        <v>0</v>
      </c>
      <c r="AT2124">
        <v>0</v>
      </c>
      <c r="AU2124">
        <v>0</v>
      </c>
      <c r="AV2124">
        <v>0</v>
      </c>
      <c r="AW2124">
        <v>0</v>
      </c>
      <c r="AX2124">
        <v>0</v>
      </c>
      <c r="AY2124">
        <v>0</v>
      </c>
      <c r="AZ2124">
        <v>0</v>
      </c>
      <c r="BA2124">
        <v>0</v>
      </c>
      <c r="BB2124">
        <v>0</v>
      </c>
      <c r="BC2124">
        <v>0</v>
      </c>
      <c r="BD2124">
        <v>0</v>
      </c>
      <c r="BE2124">
        <v>0</v>
      </c>
      <c r="BF2124">
        <v>0</v>
      </c>
      <c r="BG2124">
        <v>0</v>
      </c>
      <c r="BH2124">
        <v>1</v>
      </c>
      <c r="BI2124">
        <v>2</v>
      </c>
      <c r="BJ2124">
        <v>1.1000000000000001</v>
      </c>
      <c r="BK2124">
        <v>2</v>
      </c>
      <c r="BL2124" s="4">
        <v>67.709999999999994</v>
      </c>
      <c r="BM2124" s="4">
        <v>10.16</v>
      </c>
      <c r="BN2124" s="4">
        <v>77.87</v>
      </c>
      <c r="BO2124" s="4">
        <v>77.87</v>
      </c>
      <c r="BQ2124" t="s">
        <v>385</v>
      </c>
      <c r="BR2124" t="s">
        <v>358</v>
      </c>
      <c r="BS2124" s="2">
        <v>44050</v>
      </c>
      <c r="BT2124" s="1">
        <v>0.43055555555555558</v>
      </c>
      <c r="BU2124" t="s">
        <v>1638</v>
      </c>
      <c r="BV2124" t="s">
        <v>16</v>
      </c>
      <c r="BY2124">
        <v>5719.04</v>
      </c>
      <c r="BZ2124" t="s">
        <v>1427</v>
      </c>
      <c r="CA2124" t="s">
        <v>121</v>
      </c>
      <c r="CC2124" t="s">
        <v>367</v>
      </c>
      <c r="CD2124">
        <v>2210</v>
      </c>
      <c r="CE2124" t="s">
        <v>2</v>
      </c>
      <c r="CI2124">
        <v>1</v>
      </c>
      <c r="CJ2124">
        <v>1</v>
      </c>
      <c r="CK2124">
        <v>24</v>
      </c>
      <c r="CL2124" t="s">
        <v>0</v>
      </c>
    </row>
    <row r="2125" spans="1:90" x14ac:dyDescent="0.3">
      <c r="A2125" t="s">
        <v>322</v>
      </c>
      <c r="B2125" t="s">
        <v>321</v>
      </c>
      <c r="C2125" t="s">
        <v>10</v>
      </c>
      <c r="E2125" t="str">
        <f>"FES1162759982"</f>
        <v>FES1162759982</v>
      </c>
      <c r="F2125" s="2">
        <v>44055</v>
      </c>
      <c r="G2125">
        <v>202102</v>
      </c>
      <c r="H2125" t="s">
        <v>25</v>
      </c>
      <c r="I2125" t="s">
        <v>23</v>
      </c>
      <c r="J2125" t="s">
        <v>362</v>
      </c>
      <c r="K2125" t="s">
        <v>7</v>
      </c>
      <c r="L2125" t="s">
        <v>75</v>
      </c>
      <c r="M2125" t="s">
        <v>73</v>
      </c>
      <c r="N2125" t="s">
        <v>737</v>
      </c>
      <c r="O2125" t="s">
        <v>21</v>
      </c>
      <c r="P2125" t="str">
        <f>"2170748868                    "</f>
        <v xml:space="preserve">2170748868                    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0</v>
      </c>
      <c r="AE2125" s="3">
        <v>0</v>
      </c>
      <c r="AF2125" s="3">
        <v>0</v>
      </c>
      <c r="AG2125" s="3">
        <v>0</v>
      </c>
      <c r="AH2125" s="3">
        <v>0</v>
      </c>
      <c r="AI2125" s="3">
        <v>0</v>
      </c>
      <c r="AJ2125" s="3">
        <v>0</v>
      </c>
      <c r="AK2125" s="3">
        <v>6.28</v>
      </c>
      <c r="AL2125" s="3">
        <v>0</v>
      </c>
      <c r="AM2125" s="3">
        <v>0</v>
      </c>
      <c r="AN2125" s="3">
        <v>0</v>
      </c>
      <c r="AO2125" s="3">
        <v>0</v>
      </c>
      <c r="AP2125" s="3">
        <v>0</v>
      </c>
      <c r="AQ2125" s="3">
        <v>0</v>
      </c>
      <c r="AR2125" s="3">
        <v>0</v>
      </c>
      <c r="AS2125" s="3">
        <v>0</v>
      </c>
      <c r="AT2125">
        <v>0</v>
      </c>
      <c r="AU2125">
        <v>0</v>
      </c>
      <c r="AV2125">
        <v>0</v>
      </c>
      <c r="AW2125">
        <v>0</v>
      </c>
      <c r="AX2125">
        <v>0</v>
      </c>
      <c r="AY2125">
        <v>0</v>
      </c>
      <c r="AZ2125">
        <v>0</v>
      </c>
      <c r="BA2125">
        <v>0</v>
      </c>
      <c r="BB2125">
        <v>0</v>
      </c>
      <c r="BC2125">
        <v>0</v>
      </c>
      <c r="BD2125">
        <v>0</v>
      </c>
      <c r="BE2125">
        <v>0</v>
      </c>
      <c r="BF2125">
        <v>0</v>
      </c>
      <c r="BG2125">
        <v>0</v>
      </c>
      <c r="BH2125">
        <v>1</v>
      </c>
      <c r="BI2125">
        <v>1</v>
      </c>
      <c r="BJ2125">
        <v>0.2</v>
      </c>
      <c r="BK2125">
        <v>1</v>
      </c>
      <c r="BL2125" s="4">
        <v>48.15</v>
      </c>
      <c r="BM2125" s="4">
        <v>7.22</v>
      </c>
      <c r="BN2125" s="4">
        <v>55.37</v>
      </c>
      <c r="BO2125" s="4">
        <v>55.37</v>
      </c>
      <c r="BQ2125" t="s">
        <v>385</v>
      </c>
      <c r="BR2125" t="s">
        <v>358</v>
      </c>
      <c r="BS2125" s="2">
        <v>44056</v>
      </c>
      <c r="BT2125" s="1">
        <v>0.38194444444444442</v>
      </c>
      <c r="BU2125" t="s">
        <v>207</v>
      </c>
      <c r="BV2125" t="s">
        <v>16</v>
      </c>
      <c r="BY2125">
        <v>1200</v>
      </c>
      <c r="CC2125" t="s">
        <v>73</v>
      </c>
      <c r="CD2125">
        <v>4302</v>
      </c>
      <c r="CE2125" t="s">
        <v>64</v>
      </c>
      <c r="CF2125" s="2">
        <v>44056</v>
      </c>
      <c r="CI2125">
        <v>1</v>
      </c>
      <c r="CJ2125">
        <v>1</v>
      </c>
      <c r="CK2125">
        <v>21</v>
      </c>
      <c r="CL2125" t="s">
        <v>0</v>
      </c>
    </row>
    <row r="2126" spans="1:90" x14ac:dyDescent="0.3">
      <c r="A2126" t="s">
        <v>322</v>
      </c>
      <c r="B2126" t="s">
        <v>321</v>
      </c>
      <c r="C2126" t="s">
        <v>10</v>
      </c>
      <c r="E2126" t="str">
        <f>"FES1162758741"</f>
        <v>FES1162758741</v>
      </c>
      <c r="F2126" s="2">
        <v>44047</v>
      </c>
      <c r="G2126">
        <v>202102</v>
      </c>
      <c r="H2126" t="s">
        <v>25</v>
      </c>
      <c r="I2126" t="s">
        <v>23</v>
      </c>
      <c r="J2126" t="s">
        <v>362</v>
      </c>
      <c r="K2126" t="s">
        <v>7</v>
      </c>
      <c r="L2126" t="s">
        <v>183</v>
      </c>
      <c r="M2126" t="s">
        <v>182</v>
      </c>
      <c r="N2126" t="s">
        <v>970</v>
      </c>
      <c r="O2126" t="s">
        <v>21</v>
      </c>
      <c r="P2126" t="str">
        <f>"2170747862                    "</f>
        <v xml:space="preserve">2170747862                    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0</v>
      </c>
      <c r="AE2126" s="3">
        <v>0</v>
      </c>
      <c r="AF2126" s="3">
        <v>0</v>
      </c>
      <c r="AG2126" s="3">
        <v>0</v>
      </c>
      <c r="AH2126" s="3">
        <v>0</v>
      </c>
      <c r="AI2126" s="3">
        <v>0</v>
      </c>
      <c r="AJ2126" s="3">
        <v>0</v>
      </c>
      <c r="AK2126" s="3">
        <v>11.36</v>
      </c>
      <c r="AL2126" s="3">
        <v>0</v>
      </c>
      <c r="AM2126" s="3">
        <v>0</v>
      </c>
      <c r="AN2126" s="3">
        <v>0</v>
      </c>
      <c r="AO2126" s="3">
        <v>0</v>
      </c>
      <c r="AP2126" s="3">
        <v>0</v>
      </c>
      <c r="AQ2126" s="3">
        <v>0</v>
      </c>
      <c r="AR2126" s="3">
        <v>0</v>
      </c>
      <c r="AS2126" s="3">
        <v>0</v>
      </c>
      <c r="AT2126">
        <v>0</v>
      </c>
      <c r="AU2126">
        <v>0</v>
      </c>
      <c r="AV2126">
        <v>0</v>
      </c>
      <c r="AW2126">
        <v>0</v>
      </c>
      <c r="AX2126">
        <v>0</v>
      </c>
      <c r="AY2126">
        <v>0</v>
      </c>
      <c r="AZ2126">
        <v>0</v>
      </c>
      <c r="BA2126">
        <v>0</v>
      </c>
      <c r="BB2126">
        <v>0</v>
      </c>
      <c r="BC2126">
        <v>0</v>
      </c>
      <c r="BD2126">
        <v>0</v>
      </c>
      <c r="BE2126">
        <v>0</v>
      </c>
      <c r="BF2126">
        <v>0</v>
      </c>
      <c r="BG2126">
        <v>0</v>
      </c>
      <c r="BH2126">
        <v>1</v>
      </c>
      <c r="BI2126">
        <v>1</v>
      </c>
      <c r="BJ2126">
        <v>0.2</v>
      </c>
      <c r="BK2126">
        <v>1</v>
      </c>
      <c r="BL2126" s="4">
        <v>92.48</v>
      </c>
      <c r="BM2126" s="4">
        <v>13.87</v>
      </c>
      <c r="BN2126" s="4">
        <v>106.35</v>
      </c>
      <c r="BO2126" s="4">
        <v>106.35</v>
      </c>
      <c r="BQ2126" t="s">
        <v>318</v>
      </c>
      <c r="BR2126" t="s">
        <v>358</v>
      </c>
      <c r="BS2126" s="2">
        <v>44048</v>
      </c>
      <c r="BT2126" s="1">
        <v>0.52777777777777779</v>
      </c>
      <c r="BU2126" t="s">
        <v>261</v>
      </c>
      <c r="BV2126" t="s">
        <v>16</v>
      </c>
      <c r="BY2126">
        <v>1200</v>
      </c>
      <c r="BZ2126" t="s">
        <v>1427</v>
      </c>
      <c r="CA2126" t="s">
        <v>623</v>
      </c>
      <c r="CC2126" t="s">
        <v>182</v>
      </c>
      <c r="CD2126">
        <v>3370</v>
      </c>
      <c r="CE2126" t="s">
        <v>64</v>
      </c>
      <c r="CF2126" s="2">
        <v>44049</v>
      </c>
      <c r="CI2126">
        <v>3</v>
      </c>
      <c r="CJ2126">
        <v>1</v>
      </c>
      <c r="CK2126">
        <v>23</v>
      </c>
      <c r="CL2126" t="s">
        <v>0</v>
      </c>
    </row>
    <row r="2127" spans="1:90" x14ac:dyDescent="0.3">
      <c r="A2127" t="s">
        <v>322</v>
      </c>
      <c r="B2127" t="s">
        <v>321</v>
      </c>
      <c r="C2127" t="s">
        <v>10</v>
      </c>
      <c r="E2127" t="str">
        <f>"FES1162759347"</f>
        <v>FES1162759347</v>
      </c>
      <c r="F2127" s="2">
        <v>44049</v>
      </c>
      <c r="G2127">
        <v>202102</v>
      </c>
      <c r="H2127" t="s">
        <v>25</v>
      </c>
      <c r="I2127" t="s">
        <v>23</v>
      </c>
      <c r="J2127" t="s">
        <v>362</v>
      </c>
      <c r="K2127" t="s">
        <v>7</v>
      </c>
      <c r="L2127" t="s">
        <v>87</v>
      </c>
      <c r="M2127" t="s">
        <v>85</v>
      </c>
      <c r="N2127" t="s">
        <v>517</v>
      </c>
      <c r="O2127" t="s">
        <v>21</v>
      </c>
      <c r="P2127" t="str">
        <f>"217074289                     "</f>
        <v xml:space="preserve">217074289                     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0</v>
      </c>
      <c r="AE2127" s="3">
        <v>0</v>
      </c>
      <c r="AF2127" s="3">
        <v>0</v>
      </c>
      <c r="AG2127" s="3">
        <v>0</v>
      </c>
      <c r="AH2127" s="3">
        <v>0</v>
      </c>
      <c r="AI2127" s="3">
        <v>0</v>
      </c>
      <c r="AJ2127" s="3">
        <v>0</v>
      </c>
      <c r="AK2127" s="3">
        <v>6.28</v>
      </c>
      <c r="AL2127" s="3">
        <v>0</v>
      </c>
      <c r="AM2127" s="3">
        <v>0</v>
      </c>
      <c r="AN2127" s="3">
        <v>0</v>
      </c>
      <c r="AO2127" s="3">
        <v>0</v>
      </c>
      <c r="AP2127" s="3">
        <v>0</v>
      </c>
      <c r="AQ2127" s="3">
        <v>0</v>
      </c>
      <c r="AR2127" s="3">
        <v>0</v>
      </c>
      <c r="AS2127" s="3">
        <v>0</v>
      </c>
      <c r="AT2127">
        <v>0</v>
      </c>
      <c r="AU2127">
        <v>0</v>
      </c>
      <c r="AV2127">
        <v>0</v>
      </c>
      <c r="AW2127">
        <v>0</v>
      </c>
      <c r="AX2127">
        <v>0</v>
      </c>
      <c r="AY2127">
        <v>0</v>
      </c>
      <c r="AZ2127">
        <v>0</v>
      </c>
      <c r="BA2127">
        <v>0</v>
      </c>
      <c r="BB2127">
        <v>0</v>
      </c>
      <c r="BC2127">
        <v>0</v>
      </c>
      <c r="BD2127">
        <v>0</v>
      </c>
      <c r="BE2127">
        <v>0</v>
      </c>
      <c r="BF2127">
        <v>0</v>
      </c>
      <c r="BG2127">
        <v>0</v>
      </c>
      <c r="BH2127">
        <v>1</v>
      </c>
      <c r="BI2127">
        <v>1</v>
      </c>
      <c r="BJ2127">
        <v>0.2</v>
      </c>
      <c r="BK2127">
        <v>1</v>
      </c>
      <c r="BL2127" s="4">
        <v>48.15</v>
      </c>
      <c r="BM2127" s="4">
        <v>7.22</v>
      </c>
      <c r="BN2127" s="4">
        <v>55.37</v>
      </c>
      <c r="BO2127" s="4">
        <v>55.37</v>
      </c>
      <c r="BQ2127" t="s">
        <v>385</v>
      </c>
      <c r="BR2127" t="s">
        <v>358</v>
      </c>
      <c r="BS2127" s="2">
        <v>44050</v>
      </c>
      <c r="BT2127" s="1">
        <v>0.38055555555555554</v>
      </c>
      <c r="BU2127" t="s">
        <v>1637</v>
      </c>
      <c r="BV2127" t="s">
        <v>16</v>
      </c>
      <c r="BY2127">
        <v>1200</v>
      </c>
      <c r="CC2127" t="s">
        <v>85</v>
      </c>
      <c r="CD2127">
        <v>6536</v>
      </c>
      <c r="CE2127" t="s">
        <v>64</v>
      </c>
      <c r="CF2127" s="2">
        <v>44055</v>
      </c>
      <c r="CI2127">
        <v>1</v>
      </c>
      <c r="CJ2127">
        <v>1</v>
      </c>
      <c r="CK2127">
        <v>21</v>
      </c>
      <c r="CL2127" t="s">
        <v>0</v>
      </c>
    </row>
    <row r="2128" spans="1:90" x14ac:dyDescent="0.3">
      <c r="A2128" t="s">
        <v>322</v>
      </c>
      <c r="B2128" t="s">
        <v>321</v>
      </c>
      <c r="C2128" t="s">
        <v>10</v>
      </c>
      <c r="E2128" t="str">
        <f>"FES1162758269"</f>
        <v>FES1162758269</v>
      </c>
      <c r="F2128" s="2">
        <v>44050</v>
      </c>
      <c r="G2128">
        <v>202102</v>
      </c>
      <c r="H2128" t="s">
        <v>25</v>
      </c>
      <c r="I2128" t="s">
        <v>23</v>
      </c>
      <c r="J2128" t="s">
        <v>362</v>
      </c>
      <c r="K2128" t="s">
        <v>7</v>
      </c>
      <c r="L2128" t="s">
        <v>25</v>
      </c>
      <c r="M2128" t="s">
        <v>23</v>
      </c>
      <c r="N2128" t="s">
        <v>1636</v>
      </c>
      <c r="O2128" t="s">
        <v>21</v>
      </c>
      <c r="P2128" t="str">
        <f>"2170745930                    "</f>
        <v xml:space="preserve">2170745930                    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0</v>
      </c>
      <c r="AE2128" s="3">
        <v>0</v>
      </c>
      <c r="AF2128" s="3">
        <v>0</v>
      </c>
      <c r="AG2128" s="3">
        <v>0</v>
      </c>
      <c r="AH2128" s="3">
        <v>0</v>
      </c>
      <c r="AI2128" s="3">
        <v>0</v>
      </c>
      <c r="AJ2128" s="3">
        <v>0</v>
      </c>
      <c r="AK2128" s="3">
        <v>4.91</v>
      </c>
      <c r="AL2128" s="3">
        <v>0</v>
      </c>
      <c r="AM2128" s="3">
        <v>0</v>
      </c>
      <c r="AN2128" s="3">
        <v>0</v>
      </c>
      <c r="AO2128" s="3">
        <v>0</v>
      </c>
      <c r="AP2128" s="3">
        <v>0</v>
      </c>
      <c r="AQ2128" s="3">
        <v>0</v>
      </c>
      <c r="AR2128" s="3">
        <v>0</v>
      </c>
      <c r="AS2128" s="3">
        <v>0</v>
      </c>
      <c r="AT2128">
        <v>0</v>
      </c>
      <c r="AU2128">
        <v>0</v>
      </c>
      <c r="AV2128">
        <v>0</v>
      </c>
      <c r="AW2128">
        <v>0</v>
      </c>
      <c r="AX2128">
        <v>0</v>
      </c>
      <c r="AY2128">
        <v>0</v>
      </c>
      <c r="AZ2128">
        <v>0</v>
      </c>
      <c r="BA2128">
        <v>0</v>
      </c>
      <c r="BB2128">
        <v>0</v>
      </c>
      <c r="BC2128">
        <v>0</v>
      </c>
      <c r="BD2128">
        <v>0</v>
      </c>
      <c r="BE2128">
        <v>0</v>
      </c>
      <c r="BF2128">
        <v>0</v>
      </c>
      <c r="BG2128">
        <v>0</v>
      </c>
      <c r="BH2128">
        <v>1</v>
      </c>
      <c r="BI2128">
        <v>1.5</v>
      </c>
      <c r="BJ2128">
        <v>2.9</v>
      </c>
      <c r="BK2128">
        <v>3</v>
      </c>
      <c r="BL2128" s="4">
        <v>37.619999999999997</v>
      </c>
      <c r="BM2128" s="4">
        <v>5.64</v>
      </c>
      <c r="BN2128" s="4">
        <v>43.26</v>
      </c>
      <c r="BO2128" s="4">
        <v>43.26</v>
      </c>
      <c r="BQ2128" t="s">
        <v>318</v>
      </c>
      <c r="BR2128" t="s">
        <v>358</v>
      </c>
      <c r="BS2128" s="2">
        <v>44055</v>
      </c>
      <c r="BT2128" s="1">
        <v>0.4375</v>
      </c>
      <c r="BU2128" t="s">
        <v>163</v>
      </c>
      <c r="BV2128" t="s">
        <v>0</v>
      </c>
      <c r="BW2128" t="s">
        <v>34</v>
      </c>
      <c r="BX2128" t="s">
        <v>143</v>
      </c>
      <c r="BY2128">
        <v>14616.7</v>
      </c>
      <c r="CC2128" t="s">
        <v>23</v>
      </c>
      <c r="CD2128">
        <v>1645</v>
      </c>
      <c r="CE2128" t="s">
        <v>2</v>
      </c>
      <c r="CI2128">
        <v>1</v>
      </c>
      <c r="CJ2128">
        <v>3</v>
      </c>
      <c r="CK2128">
        <v>22</v>
      </c>
      <c r="CL2128" t="s">
        <v>0</v>
      </c>
    </row>
    <row r="2129" spans="1:90" x14ac:dyDescent="0.3">
      <c r="A2129" t="s">
        <v>322</v>
      </c>
      <c r="B2129" t="s">
        <v>321</v>
      </c>
      <c r="C2129" t="s">
        <v>10</v>
      </c>
      <c r="E2129" t="str">
        <f>"FES1162760073"</f>
        <v>FES1162760073</v>
      </c>
      <c r="F2129" s="2">
        <v>44056</v>
      </c>
      <c r="G2129">
        <v>202102</v>
      </c>
      <c r="H2129" t="s">
        <v>25</v>
      </c>
      <c r="I2129" t="s">
        <v>23</v>
      </c>
      <c r="J2129" t="s">
        <v>362</v>
      </c>
      <c r="K2129" t="s">
        <v>7</v>
      </c>
      <c r="L2129" t="s">
        <v>431</v>
      </c>
      <c r="M2129" t="s">
        <v>428</v>
      </c>
      <c r="N2129" t="s">
        <v>1121</v>
      </c>
      <c r="O2129" t="s">
        <v>21</v>
      </c>
      <c r="P2129" t="str">
        <f>"2170748938                    "</f>
        <v xml:space="preserve">2170748938                    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 s="3">
        <v>0</v>
      </c>
      <c r="AF2129" s="3">
        <v>0</v>
      </c>
      <c r="AG2129" s="3">
        <v>0</v>
      </c>
      <c r="AH2129" s="3">
        <v>0</v>
      </c>
      <c r="AI2129" s="3">
        <v>0</v>
      </c>
      <c r="AJ2129" s="3">
        <v>0</v>
      </c>
      <c r="AK2129" s="3">
        <v>6.28</v>
      </c>
      <c r="AL2129" s="3">
        <v>0</v>
      </c>
      <c r="AM2129" s="3">
        <v>0</v>
      </c>
      <c r="AN2129" s="3">
        <v>0</v>
      </c>
      <c r="AO2129" s="3">
        <v>0</v>
      </c>
      <c r="AP2129" s="3">
        <v>0</v>
      </c>
      <c r="AQ2129" s="3">
        <v>0</v>
      </c>
      <c r="AR2129" s="3">
        <v>0</v>
      </c>
      <c r="AS2129" s="3">
        <v>0</v>
      </c>
      <c r="AT2129">
        <v>0</v>
      </c>
      <c r="AU2129">
        <v>0</v>
      </c>
      <c r="AV2129">
        <v>0</v>
      </c>
      <c r="AW2129">
        <v>0</v>
      </c>
      <c r="AX2129">
        <v>0</v>
      </c>
      <c r="AY2129">
        <v>0</v>
      </c>
      <c r="AZ2129">
        <v>0</v>
      </c>
      <c r="BA2129">
        <v>0</v>
      </c>
      <c r="BB2129">
        <v>0</v>
      </c>
      <c r="BC2129">
        <v>0</v>
      </c>
      <c r="BD2129">
        <v>0</v>
      </c>
      <c r="BE2129">
        <v>0</v>
      </c>
      <c r="BF2129">
        <v>0</v>
      </c>
      <c r="BG2129">
        <v>0</v>
      </c>
      <c r="BH2129">
        <v>1</v>
      </c>
      <c r="BI2129">
        <v>2</v>
      </c>
      <c r="BJ2129">
        <v>0.9</v>
      </c>
      <c r="BK2129">
        <v>2</v>
      </c>
      <c r="BL2129" s="4">
        <v>48.15</v>
      </c>
      <c r="BM2129" s="4">
        <v>7.22</v>
      </c>
      <c r="BN2129" s="4">
        <v>55.37</v>
      </c>
      <c r="BO2129" s="4">
        <v>55.37</v>
      </c>
      <c r="BP2129" t="s">
        <v>359</v>
      </c>
      <c r="BQ2129" t="s">
        <v>385</v>
      </c>
      <c r="BR2129" t="s">
        <v>358</v>
      </c>
      <c r="BS2129" s="2">
        <v>44060</v>
      </c>
      <c r="BT2129" s="1">
        <v>0.3923611111111111</v>
      </c>
      <c r="BU2129" t="s">
        <v>1635</v>
      </c>
      <c r="BV2129" t="s">
        <v>0</v>
      </c>
      <c r="BW2129" t="s">
        <v>48</v>
      </c>
      <c r="BX2129" t="s">
        <v>108</v>
      </c>
      <c r="BY2129">
        <v>4746.66</v>
      </c>
      <c r="CA2129" t="s">
        <v>1634</v>
      </c>
      <c r="CC2129" t="s">
        <v>428</v>
      </c>
      <c r="CD2129">
        <v>6230</v>
      </c>
      <c r="CE2129" t="s">
        <v>2</v>
      </c>
      <c r="CF2129" s="2">
        <v>44061</v>
      </c>
      <c r="CI2129">
        <v>1</v>
      </c>
      <c r="CJ2129">
        <v>2</v>
      </c>
      <c r="CK2129">
        <v>21</v>
      </c>
      <c r="CL2129" t="s">
        <v>0</v>
      </c>
    </row>
    <row r="2130" spans="1:90" x14ac:dyDescent="0.3">
      <c r="A2130" t="s">
        <v>322</v>
      </c>
      <c r="B2130" t="s">
        <v>321</v>
      </c>
      <c r="C2130" t="s">
        <v>10</v>
      </c>
      <c r="E2130" t="str">
        <f>"FES1162758710"</f>
        <v>FES1162758710</v>
      </c>
      <c r="F2130" s="2">
        <v>44047</v>
      </c>
      <c r="G2130">
        <v>202102</v>
      </c>
      <c r="H2130" t="s">
        <v>25</v>
      </c>
      <c r="I2130" t="s">
        <v>23</v>
      </c>
      <c r="J2130" t="s">
        <v>362</v>
      </c>
      <c r="K2130" t="s">
        <v>7</v>
      </c>
      <c r="L2130" t="s">
        <v>29</v>
      </c>
      <c r="M2130" t="s">
        <v>26</v>
      </c>
      <c r="N2130" t="s">
        <v>1633</v>
      </c>
      <c r="O2130" t="s">
        <v>21</v>
      </c>
      <c r="P2130" t="str">
        <f>"2170747035                    "</f>
        <v xml:space="preserve">2170747035                    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 s="3">
        <v>0</v>
      </c>
      <c r="AF2130" s="3">
        <v>0</v>
      </c>
      <c r="AG2130" s="3">
        <v>0</v>
      </c>
      <c r="AH2130" s="3">
        <v>0</v>
      </c>
      <c r="AI2130" s="3">
        <v>0</v>
      </c>
      <c r="AJ2130" s="3">
        <v>0</v>
      </c>
      <c r="AK2130" s="3">
        <v>46.87</v>
      </c>
      <c r="AL2130" s="3">
        <v>0</v>
      </c>
      <c r="AM2130" s="3">
        <v>0</v>
      </c>
      <c r="AN2130" s="3">
        <v>0</v>
      </c>
      <c r="AO2130" s="3">
        <v>0</v>
      </c>
      <c r="AP2130" s="3">
        <v>0</v>
      </c>
      <c r="AQ2130" s="3">
        <v>0</v>
      </c>
      <c r="AR2130" s="3">
        <v>0</v>
      </c>
      <c r="AS2130" s="3">
        <v>0</v>
      </c>
      <c r="AT2130">
        <v>0</v>
      </c>
      <c r="AU2130">
        <v>0</v>
      </c>
      <c r="AV2130">
        <v>0</v>
      </c>
      <c r="AW2130">
        <v>0</v>
      </c>
      <c r="AX2130">
        <v>0</v>
      </c>
      <c r="AY2130">
        <v>0</v>
      </c>
      <c r="AZ2130">
        <v>0</v>
      </c>
      <c r="BA2130">
        <v>0</v>
      </c>
      <c r="BB2130">
        <v>0</v>
      </c>
      <c r="BC2130">
        <v>0</v>
      </c>
      <c r="BD2130">
        <v>0</v>
      </c>
      <c r="BE2130">
        <v>0</v>
      </c>
      <c r="BF2130">
        <v>0</v>
      </c>
      <c r="BG2130">
        <v>0</v>
      </c>
      <c r="BH2130">
        <v>1</v>
      </c>
      <c r="BI2130">
        <v>9</v>
      </c>
      <c r="BJ2130">
        <v>15.7</v>
      </c>
      <c r="BK2130">
        <v>16</v>
      </c>
      <c r="BL2130" s="4">
        <v>381.62</v>
      </c>
      <c r="BM2130" s="4">
        <v>57.24</v>
      </c>
      <c r="BN2130" s="4">
        <v>438.86</v>
      </c>
      <c r="BO2130" s="4">
        <v>438.86</v>
      </c>
      <c r="BQ2130" t="s">
        <v>318</v>
      </c>
      <c r="BR2130" t="s">
        <v>358</v>
      </c>
      <c r="BS2130" s="2">
        <v>44048</v>
      </c>
      <c r="BT2130" s="1">
        <v>0.35416666666666669</v>
      </c>
      <c r="BU2130" t="s">
        <v>1632</v>
      </c>
      <c r="BV2130" t="s">
        <v>16</v>
      </c>
      <c r="BY2130">
        <v>78354.429999999993</v>
      </c>
      <c r="BZ2130" t="s">
        <v>1427</v>
      </c>
      <c r="CA2130" t="s">
        <v>208</v>
      </c>
      <c r="CC2130" t="s">
        <v>26</v>
      </c>
      <c r="CD2130">
        <v>6045</v>
      </c>
      <c r="CE2130" t="s">
        <v>2</v>
      </c>
      <c r="CF2130" s="2">
        <v>44048</v>
      </c>
      <c r="CI2130">
        <v>1</v>
      </c>
      <c r="CJ2130">
        <v>1</v>
      </c>
      <c r="CK2130">
        <v>21</v>
      </c>
      <c r="CL2130" t="s">
        <v>0</v>
      </c>
    </row>
    <row r="2131" spans="1:90" x14ac:dyDescent="0.3">
      <c r="A2131" t="s">
        <v>322</v>
      </c>
      <c r="B2131" t="s">
        <v>321</v>
      </c>
      <c r="C2131" t="s">
        <v>10</v>
      </c>
      <c r="E2131" t="str">
        <f>"FES1162758401"</f>
        <v>FES1162758401</v>
      </c>
      <c r="F2131" s="2">
        <v>44046</v>
      </c>
      <c r="G2131">
        <v>202102</v>
      </c>
      <c r="H2131" t="s">
        <v>25</v>
      </c>
      <c r="I2131" t="s">
        <v>23</v>
      </c>
      <c r="J2131" t="s">
        <v>362</v>
      </c>
      <c r="K2131" t="s">
        <v>7</v>
      </c>
      <c r="L2131" t="s">
        <v>503</v>
      </c>
      <c r="M2131" t="s">
        <v>500</v>
      </c>
      <c r="N2131" t="s">
        <v>502</v>
      </c>
      <c r="O2131" t="s">
        <v>21</v>
      </c>
      <c r="P2131" t="str">
        <f>"2170747525                    "</f>
        <v xml:space="preserve">2170747525                    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</v>
      </c>
      <c r="AE2131" s="3">
        <v>0</v>
      </c>
      <c r="AF2131" s="3">
        <v>0</v>
      </c>
      <c r="AG2131" s="3">
        <v>0</v>
      </c>
      <c r="AH2131" s="3">
        <v>0</v>
      </c>
      <c r="AI2131" s="3">
        <v>0</v>
      </c>
      <c r="AJ2131" s="3">
        <v>0</v>
      </c>
      <c r="AK2131" s="3">
        <v>49.83</v>
      </c>
      <c r="AL2131" s="3">
        <v>0</v>
      </c>
      <c r="AM2131" s="3">
        <v>0</v>
      </c>
      <c r="AN2131" s="3">
        <v>0</v>
      </c>
      <c r="AO2131" s="3">
        <v>0</v>
      </c>
      <c r="AP2131" s="3">
        <v>0</v>
      </c>
      <c r="AQ2131" s="3">
        <v>0</v>
      </c>
      <c r="AR2131" s="3">
        <v>0</v>
      </c>
      <c r="AS2131" s="3">
        <v>0</v>
      </c>
      <c r="AT2131">
        <v>0</v>
      </c>
      <c r="AU2131">
        <v>0</v>
      </c>
      <c r="AV2131">
        <v>0</v>
      </c>
      <c r="AW2131">
        <v>0</v>
      </c>
      <c r="AX2131">
        <v>0</v>
      </c>
      <c r="AY2131">
        <v>0</v>
      </c>
      <c r="AZ2131">
        <v>0</v>
      </c>
      <c r="BA2131">
        <v>0</v>
      </c>
      <c r="BB2131">
        <v>0</v>
      </c>
      <c r="BC2131">
        <v>0</v>
      </c>
      <c r="BD2131">
        <v>0</v>
      </c>
      <c r="BE2131">
        <v>0</v>
      </c>
      <c r="BF2131">
        <v>0</v>
      </c>
      <c r="BG2131">
        <v>0</v>
      </c>
      <c r="BH2131">
        <v>1</v>
      </c>
      <c r="BI2131">
        <v>3.8</v>
      </c>
      <c r="BJ2131">
        <v>9.3000000000000007</v>
      </c>
      <c r="BK2131">
        <v>9.5</v>
      </c>
      <c r="BL2131" s="4">
        <v>405.75</v>
      </c>
      <c r="BM2131" s="4">
        <v>60.86</v>
      </c>
      <c r="BN2131" s="4">
        <v>466.61</v>
      </c>
      <c r="BO2131" s="4">
        <v>466.61</v>
      </c>
      <c r="BQ2131" t="s">
        <v>338</v>
      </c>
      <c r="BR2131" t="s">
        <v>358</v>
      </c>
      <c r="BS2131" s="2">
        <v>44048</v>
      </c>
      <c r="BT2131" s="1">
        <v>0.46875</v>
      </c>
      <c r="BU2131" t="s">
        <v>1631</v>
      </c>
      <c r="BV2131" t="s">
        <v>16</v>
      </c>
      <c r="BY2131">
        <v>46254.82</v>
      </c>
      <c r="CC2131" t="s">
        <v>500</v>
      </c>
      <c r="CD2131">
        <v>6300</v>
      </c>
      <c r="CE2131" t="s">
        <v>2</v>
      </c>
      <c r="CF2131" s="2">
        <v>44055</v>
      </c>
      <c r="CI2131">
        <v>3</v>
      </c>
      <c r="CJ2131">
        <v>2</v>
      </c>
      <c r="CK2131">
        <v>23</v>
      </c>
      <c r="CL2131" t="s">
        <v>0</v>
      </c>
    </row>
    <row r="2132" spans="1:90" x14ac:dyDescent="0.3">
      <c r="A2132" t="s">
        <v>322</v>
      </c>
      <c r="B2132" t="s">
        <v>321</v>
      </c>
      <c r="C2132" t="s">
        <v>10</v>
      </c>
      <c r="E2132" t="str">
        <f>"FES1162759477"</f>
        <v>FES1162759477</v>
      </c>
      <c r="F2132" s="2">
        <v>44050</v>
      </c>
      <c r="G2132">
        <v>202102</v>
      </c>
      <c r="H2132" t="s">
        <v>25</v>
      </c>
      <c r="I2132" t="s">
        <v>23</v>
      </c>
      <c r="J2132" t="s">
        <v>362</v>
      </c>
      <c r="K2132" t="s">
        <v>7</v>
      </c>
      <c r="L2132" t="s">
        <v>578</v>
      </c>
      <c r="M2132" t="s">
        <v>574</v>
      </c>
      <c r="N2132" t="s">
        <v>1630</v>
      </c>
      <c r="O2132" t="s">
        <v>21</v>
      </c>
      <c r="P2132" t="str">
        <f>"2170748364                    "</f>
        <v xml:space="preserve">2170748364                    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 s="3">
        <v>0</v>
      </c>
      <c r="AF2132" s="3">
        <v>0</v>
      </c>
      <c r="AG2132" s="3">
        <v>0</v>
      </c>
      <c r="AH2132" s="3">
        <v>0</v>
      </c>
      <c r="AI2132" s="3">
        <v>0</v>
      </c>
      <c r="AJ2132" s="3">
        <v>0</v>
      </c>
      <c r="AK2132" s="3">
        <v>4.91</v>
      </c>
      <c r="AL2132" s="3">
        <v>0</v>
      </c>
      <c r="AM2132" s="3">
        <v>0</v>
      </c>
      <c r="AN2132" s="3">
        <v>0</v>
      </c>
      <c r="AO2132" s="3">
        <v>0</v>
      </c>
      <c r="AP2132" s="3">
        <v>0</v>
      </c>
      <c r="AQ2132" s="3">
        <v>0</v>
      </c>
      <c r="AR2132" s="3">
        <v>0</v>
      </c>
      <c r="AS2132" s="3">
        <v>0</v>
      </c>
      <c r="AT2132">
        <v>0</v>
      </c>
      <c r="AU2132">
        <v>0</v>
      </c>
      <c r="AV2132">
        <v>0</v>
      </c>
      <c r="AW2132">
        <v>0</v>
      </c>
      <c r="AX2132">
        <v>0</v>
      </c>
      <c r="AY2132">
        <v>0</v>
      </c>
      <c r="AZ2132">
        <v>0</v>
      </c>
      <c r="BA2132">
        <v>0</v>
      </c>
      <c r="BB2132">
        <v>0</v>
      </c>
      <c r="BC2132">
        <v>0</v>
      </c>
      <c r="BD2132">
        <v>0</v>
      </c>
      <c r="BE2132">
        <v>0</v>
      </c>
      <c r="BF2132">
        <v>0</v>
      </c>
      <c r="BG2132">
        <v>0</v>
      </c>
      <c r="BH2132">
        <v>1</v>
      </c>
      <c r="BI2132">
        <v>5</v>
      </c>
      <c r="BJ2132">
        <v>7.9</v>
      </c>
      <c r="BK2132">
        <v>8</v>
      </c>
      <c r="BL2132" s="4">
        <v>37.619999999999997</v>
      </c>
      <c r="BM2132" s="4">
        <v>5.64</v>
      </c>
      <c r="BN2132" s="4">
        <v>43.26</v>
      </c>
      <c r="BO2132" s="4">
        <v>43.26</v>
      </c>
      <c r="BQ2132" t="s">
        <v>318</v>
      </c>
      <c r="BR2132" t="s">
        <v>358</v>
      </c>
      <c r="BS2132" s="2">
        <v>44054</v>
      </c>
      <c r="BT2132" s="1">
        <v>0.34722222222222227</v>
      </c>
      <c r="BU2132" t="s">
        <v>1629</v>
      </c>
      <c r="BV2132" t="s">
        <v>16</v>
      </c>
      <c r="BY2132">
        <v>39381.120000000003</v>
      </c>
      <c r="CC2132" t="s">
        <v>574</v>
      </c>
      <c r="CD2132">
        <v>1510</v>
      </c>
      <c r="CE2132" t="s">
        <v>2</v>
      </c>
      <c r="CF2132" s="2">
        <v>44055</v>
      </c>
      <c r="CI2132">
        <v>1</v>
      </c>
      <c r="CJ2132">
        <v>2</v>
      </c>
      <c r="CK2132">
        <v>22</v>
      </c>
      <c r="CL2132" t="s">
        <v>0</v>
      </c>
    </row>
    <row r="2133" spans="1:90" x14ac:dyDescent="0.3">
      <c r="A2133" t="s">
        <v>322</v>
      </c>
      <c r="B2133" t="s">
        <v>321</v>
      </c>
      <c r="C2133" t="s">
        <v>10</v>
      </c>
      <c r="E2133" t="str">
        <f>"FES1162758472"</f>
        <v>FES1162758472</v>
      </c>
      <c r="F2133" s="2">
        <v>44046</v>
      </c>
      <c r="G2133">
        <v>202102</v>
      </c>
      <c r="H2133" t="s">
        <v>25</v>
      </c>
      <c r="I2133" t="s">
        <v>23</v>
      </c>
      <c r="J2133" t="s">
        <v>362</v>
      </c>
      <c r="K2133" t="s">
        <v>7</v>
      </c>
      <c r="L2133" t="s">
        <v>55</v>
      </c>
      <c r="M2133" t="s">
        <v>55</v>
      </c>
      <c r="N2133" t="s">
        <v>1628</v>
      </c>
      <c r="O2133" t="s">
        <v>21</v>
      </c>
      <c r="P2133" t="str">
        <f>"2170747671                    "</f>
        <v xml:space="preserve">2170747671                    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0</v>
      </c>
      <c r="AE2133" s="3">
        <v>0</v>
      </c>
      <c r="AF2133" s="3">
        <v>0</v>
      </c>
      <c r="AG2133" s="3">
        <v>0</v>
      </c>
      <c r="AH2133" s="3">
        <v>0</v>
      </c>
      <c r="AI2133" s="3">
        <v>0</v>
      </c>
      <c r="AJ2133" s="3">
        <v>0</v>
      </c>
      <c r="AK2133" s="3">
        <v>11.36</v>
      </c>
      <c r="AL2133" s="3">
        <v>0</v>
      </c>
      <c r="AM2133" s="3">
        <v>0</v>
      </c>
      <c r="AN2133" s="3">
        <v>0</v>
      </c>
      <c r="AO2133" s="3">
        <v>0</v>
      </c>
      <c r="AP2133" s="3">
        <v>0</v>
      </c>
      <c r="AQ2133" s="3">
        <v>0</v>
      </c>
      <c r="AR2133" s="3">
        <v>0</v>
      </c>
      <c r="AS2133" s="3">
        <v>0</v>
      </c>
      <c r="AT2133">
        <v>0</v>
      </c>
      <c r="AU2133">
        <v>0</v>
      </c>
      <c r="AV2133">
        <v>0</v>
      </c>
      <c r="AW2133">
        <v>0</v>
      </c>
      <c r="AX2133">
        <v>0</v>
      </c>
      <c r="AY2133">
        <v>0</v>
      </c>
      <c r="AZ2133">
        <v>0</v>
      </c>
      <c r="BA2133">
        <v>0</v>
      </c>
      <c r="BB2133">
        <v>0</v>
      </c>
      <c r="BC2133">
        <v>0</v>
      </c>
      <c r="BD2133">
        <v>0</v>
      </c>
      <c r="BE2133">
        <v>0</v>
      </c>
      <c r="BF2133">
        <v>0</v>
      </c>
      <c r="BG2133">
        <v>0</v>
      </c>
      <c r="BH2133">
        <v>1</v>
      </c>
      <c r="BI2133">
        <v>1</v>
      </c>
      <c r="BJ2133">
        <v>0.2</v>
      </c>
      <c r="BK2133">
        <v>1</v>
      </c>
      <c r="BL2133" s="4">
        <v>92.48</v>
      </c>
      <c r="BM2133" s="4">
        <v>13.87</v>
      </c>
      <c r="BN2133" s="4">
        <v>106.35</v>
      </c>
      <c r="BO2133" s="4">
        <v>106.35</v>
      </c>
      <c r="BQ2133" t="s">
        <v>318</v>
      </c>
      <c r="BR2133" t="s">
        <v>358</v>
      </c>
      <c r="BS2133" s="2">
        <v>44047</v>
      </c>
      <c r="BT2133" s="1">
        <v>0.43958333333333338</v>
      </c>
      <c r="BU2133" t="s">
        <v>1627</v>
      </c>
      <c r="BV2133" t="s">
        <v>16</v>
      </c>
      <c r="BY2133">
        <v>1200</v>
      </c>
      <c r="BZ2133" t="s">
        <v>1427</v>
      </c>
      <c r="CA2133" t="s">
        <v>137</v>
      </c>
      <c r="CC2133" t="s">
        <v>55</v>
      </c>
      <c r="CD2133">
        <v>7646</v>
      </c>
      <c r="CE2133" t="s">
        <v>64</v>
      </c>
      <c r="CF2133" s="2">
        <v>44048</v>
      </c>
      <c r="CI2133">
        <v>1</v>
      </c>
      <c r="CJ2133">
        <v>1</v>
      </c>
      <c r="CK2133">
        <v>23</v>
      </c>
      <c r="CL2133" t="s">
        <v>0</v>
      </c>
    </row>
    <row r="2134" spans="1:90" x14ac:dyDescent="0.3">
      <c r="A2134" t="s">
        <v>322</v>
      </c>
      <c r="B2134" t="s">
        <v>321</v>
      </c>
      <c r="C2134" t="s">
        <v>10</v>
      </c>
      <c r="E2134" t="str">
        <f>"FES1162760114"</f>
        <v>FES1162760114</v>
      </c>
      <c r="F2134" s="2">
        <v>44056</v>
      </c>
      <c r="G2134">
        <v>202102</v>
      </c>
      <c r="H2134" t="s">
        <v>25</v>
      </c>
      <c r="I2134" t="s">
        <v>23</v>
      </c>
      <c r="J2134" t="s">
        <v>362</v>
      </c>
      <c r="K2134" t="s">
        <v>7</v>
      </c>
      <c r="L2134" t="s">
        <v>70</v>
      </c>
      <c r="M2134" t="s">
        <v>69</v>
      </c>
      <c r="N2134" t="s">
        <v>1621</v>
      </c>
      <c r="O2134" t="s">
        <v>21</v>
      </c>
      <c r="P2134" t="str">
        <f>"2170747690                    "</f>
        <v xml:space="preserve">2170747690                    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 s="3">
        <v>0</v>
      </c>
      <c r="AF2134" s="3">
        <v>0</v>
      </c>
      <c r="AG2134" s="3">
        <v>0</v>
      </c>
      <c r="AH2134" s="3">
        <v>0</v>
      </c>
      <c r="AI2134" s="3">
        <v>0</v>
      </c>
      <c r="AJ2134" s="3">
        <v>0</v>
      </c>
      <c r="AK2134" s="3">
        <v>4.91</v>
      </c>
      <c r="AL2134" s="3">
        <v>0</v>
      </c>
      <c r="AM2134" s="3">
        <v>0</v>
      </c>
      <c r="AN2134" s="3">
        <v>0</v>
      </c>
      <c r="AO2134" s="3">
        <v>0</v>
      </c>
      <c r="AP2134" s="3">
        <v>0</v>
      </c>
      <c r="AQ2134" s="3">
        <v>0</v>
      </c>
      <c r="AR2134" s="3">
        <v>0</v>
      </c>
      <c r="AS2134" s="3">
        <v>0</v>
      </c>
      <c r="AT2134">
        <v>0</v>
      </c>
      <c r="AU2134">
        <v>0</v>
      </c>
      <c r="AV2134">
        <v>0</v>
      </c>
      <c r="AW2134">
        <v>0</v>
      </c>
      <c r="AX2134">
        <v>0</v>
      </c>
      <c r="AY2134">
        <v>0</v>
      </c>
      <c r="AZ2134">
        <v>0</v>
      </c>
      <c r="BA2134">
        <v>0</v>
      </c>
      <c r="BB2134">
        <v>0</v>
      </c>
      <c r="BC2134">
        <v>0</v>
      </c>
      <c r="BD2134">
        <v>0</v>
      </c>
      <c r="BE2134">
        <v>0</v>
      </c>
      <c r="BF2134">
        <v>0</v>
      </c>
      <c r="BG2134">
        <v>0</v>
      </c>
      <c r="BH2134">
        <v>1</v>
      </c>
      <c r="BI2134">
        <v>0.6</v>
      </c>
      <c r="BJ2134">
        <v>0.5</v>
      </c>
      <c r="BK2134">
        <v>1</v>
      </c>
      <c r="BL2134" s="4">
        <v>37.619999999999997</v>
      </c>
      <c r="BM2134" s="4">
        <v>5.64</v>
      </c>
      <c r="BN2134" s="4">
        <v>43.26</v>
      </c>
      <c r="BO2134" s="4">
        <v>43.26</v>
      </c>
      <c r="BQ2134" t="s">
        <v>385</v>
      </c>
      <c r="BR2134" t="s">
        <v>358</v>
      </c>
      <c r="BS2134" s="2">
        <v>44057</v>
      </c>
      <c r="BT2134" s="1">
        <v>0.41666666666666669</v>
      </c>
      <c r="BU2134" t="s">
        <v>1620</v>
      </c>
      <c r="BV2134" t="s">
        <v>16</v>
      </c>
      <c r="BY2134">
        <v>2673.11</v>
      </c>
      <c r="CC2134" t="s">
        <v>69</v>
      </c>
      <c r="CD2134">
        <v>2170</v>
      </c>
      <c r="CE2134" t="s">
        <v>2</v>
      </c>
      <c r="CF2134" s="2">
        <v>44060</v>
      </c>
      <c r="CI2134">
        <v>1</v>
      </c>
      <c r="CJ2134">
        <v>1</v>
      </c>
      <c r="CK2134">
        <v>22</v>
      </c>
      <c r="CL2134" t="s">
        <v>0</v>
      </c>
    </row>
    <row r="2135" spans="1:90" x14ac:dyDescent="0.3">
      <c r="A2135" t="s">
        <v>322</v>
      </c>
      <c r="B2135" t="s">
        <v>321</v>
      </c>
      <c r="C2135" t="s">
        <v>10</v>
      </c>
      <c r="E2135" t="str">
        <f>"009935712405"</f>
        <v>009935712405</v>
      </c>
      <c r="F2135" s="2">
        <v>44047</v>
      </c>
      <c r="G2135">
        <v>202102</v>
      </c>
      <c r="H2135" t="s">
        <v>25</v>
      </c>
      <c r="I2135" t="s">
        <v>23</v>
      </c>
      <c r="J2135" t="s">
        <v>362</v>
      </c>
      <c r="K2135" t="s">
        <v>7</v>
      </c>
      <c r="L2135" t="s">
        <v>60</v>
      </c>
      <c r="M2135" t="s">
        <v>58</v>
      </c>
      <c r="N2135" t="s">
        <v>693</v>
      </c>
      <c r="O2135" t="s">
        <v>21</v>
      </c>
      <c r="P2135" t="str">
        <f>"1162753727                    "</f>
        <v xml:space="preserve">1162753727                    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 s="3">
        <v>0</v>
      </c>
      <c r="AF2135" s="3">
        <v>0</v>
      </c>
      <c r="AG2135" s="3">
        <v>0</v>
      </c>
      <c r="AH2135" s="3">
        <v>0</v>
      </c>
      <c r="AI2135" s="3">
        <v>0</v>
      </c>
      <c r="AJ2135" s="3">
        <v>0</v>
      </c>
      <c r="AK2135" s="3">
        <v>5.86</v>
      </c>
      <c r="AL2135" s="3">
        <v>0</v>
      </c>
      <c r="AM2135" s="3">
        <v>0</v>
      </c>
      <c r="AN2135" s="3">
        <v>0</v>
      </c>
      <c r="AO2135" s="3">
        <v>0</v>
      </c>
      <c r="AP2135" s="3">
        <v>0</v>
      </c>
      <c r="AQ2135" s="3">
        <v>0</v>
      </c>
      <c r="AR2135" s="3">
        <v>0</v>
      </c>
      <c r="AS2135" s="3">
        <v>0</v>
      </c>
      <c r="AT2135">
        <v>0</v>
      </c>
      <c r="AU2135">
        <v>0</v>
      </c>
      <c r="AV2135">
        <v>0</v>
      </c>
      <c r="AW2135">
        <v>0</v>
      </c>
      <c r="AX2135">
        <v>0</v>
      </c>
      <c r="AY2135">
        <v>0</v>
      </c>
      <c r="AZ2135">
        <v>0</v>
      </c>
      <c r="BA2135">
        <v>0</v>
      </c>
      <c r="BB2135">
        <v>0</v>
      </c>
      <c r="BC2135">
        <v>0</v>
      </c>
      <c r="BD2135">
        <v>0</v>
      </c>
      <c r="BE2135">
        <v>0</v>
      </c>
      <c r="BF2135">
        <v>0</v>
      </c>
      <c r="BG2135">
        <v>0</v>
      </c>
      <c r="BH2135">
        <v>1</v>
      </c>
      <c r="BI2135">
        <v>2</v>
      </c>
      <c r="BJ2135">
        <v>1.6</v>
      </c>
      <c r="BK2135">
        <v>2</v>
      </c>
      <c r="BL2135" s="4">
        <v>47.73</v>
      </c>
      <c r="BM2135" s="4">
        <v>7.16</v>
      </c>
      <c r="BN2135" s="4">
        <v>54.89</v>
      </c>
      <c r="BO2135" s="4">
        <v>54.89</v>
      </c>
      <c r="BP2135" t="s">
        <v>436</v>
      </c>
      <c r="BQ2135" t="s">
        <v>385</v>
      </c>
      <c r="BR2135" t="s">
        <v>358</v>
      </c>
      <c r="BS2135" s="2">
        <v>44048</v>
      </c>
      <c r="BT2135" s="1">
        <v>0.44375000000000003</v>
      </c>
      <c r="BU2135" t="s">
        <v>1626</v>
      </c>
      <c r="BV2135" t="s">
        <v>0</v>
      </c>
      <c r="BW2135" t="s">
        <v>34</v>
      </c>
      <c r="BX2135" t="s">
        <v>136</v>
      </c>
      <c r="BY2135">
        <v>7882.11</v>
      </c>
      <c r="BZ2135" t="s">
        <v>1427</v>
      </c>
      <c r="CC2135" t="s">
        <v>58</v>
      </c>
      <c r="CD2135">
        <v>184</v>
      </c>
      <c r="CE2135" t="s">
        <v>2</v>
      </c>
      <c r="CI2135">
        <v>1</v>
      </c>
      <c r="CJ2135">
        <v>1</v>
      </c>
      <c r="CK2135">
        <v>21</v>
      </c>
      <c r="CL2135" t="s">
        <v>0</v>
      </c>
    </row>
    <row r="2136" spans="1:90" x14ac:dyDescent="0.3">
      <c r="A2136" t="s">
        <v>322</v>
      </c>
      <c r="B2136" t="s">
        <v>321</v>
      </c>
      <c r="C2136" t="s">
        <v>10</v>
      </c>
      <c r="E2136" t="str">
        <f>"FES1162758455"</f>
        <v>FES1162758455</v>
      </c>
      <c r="F2136" s="2">
        <v>44046</v>
      </c>
      <c r="G2136">
        <v>202102</v>
      </c>
      <c r="H2136" t="s">
        <v>25</v>
      </c>
      <c r="I2136" t="s">
        <v>23</v>
      </c>
      <c r="J2136" t="s">
        <v>362</v>
      </c>
      <c r="K2136" t="s">
        <v>7</v>
      </c>
      <c r="L2136" t="s">
        <v>9</v>
      </c>
      <c r="M2136" t="s">
        <v>8</v>
      </c>
      <c r="N2136" t="s">
        <v>927</v>
      </c>
      <c r="O2136" t="s">
        <v>21</v>
      </c>
      <c r="P2136" t="str">
        <f>"2170746983                    "</f>
        <v xml:space="preserve">2170746983                    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0</v>
      </c>
      <c r="AE2136" s="3">
        <v>0</v>
      </c>
      <c r="AF2136" s="3">
        <v>0</v>
      </c>
      <c r="AG2136" s="3">
        <v>0</v>
      </c>
      <c r="AH2136" s="3">
        <v>0</v>
      </c>
      <c r="AI2136" s="3">
        <v>0</v>
      </c>
      <c r="AJ2136" s="3">
        <v>0</v>
      </c>
      <c r="AK2136" s="3">
        <v>29.29</v>
      </c>
      <c r="AL2136" s="3">
        <v>0</v>
      </c>
      <c r="AM2136" s="3">
        <v>0</v>
      </c>
      <c r="AN2136" s="3">
        <v>0</v>
      </c>
      <c r="AO2136" s="3">
        <v>0</v>
      </c>
      <c r="AP2136" s="3">
        <v>0</v>
      </c>
      <c r="AQ2136" s="3">
        <v>0</v>
      </c>
      <c r="AR2136" s="3">
        <v>0</v>
      </c>
      <c r="AS2136" s="3">
        <v>0</v>
      </c>
      <c r="AT2136">
        <v>0</v>
      </c>
      <c r="AU2136">
        <v>0</v>
      </c>
      <c r="AV2136">
        <v>0</v>
      </c>
      <c r="AW2136">
        <v>0</v>
      </c>
      <c r="AX2136">
        <v>0</v>
      </c>
      <c r="AY2136">
        <v>0</v>
      </c>
      <c r="AZ2136">
        <v>0</v>
      </c>
      <c r="BA2136">
        <v>0</v>
      </c>
      <c r="BB2136">
        <v>0</v>
      </c>
      <c r="BC2136">
        <v>0</v>
      </c>
      <c r="BD2136">
        <v>0</v>
      </c>
      <c r="BE2136">
        <v>0</v>
      </c>
      <c r="BF2136">
        <v>0</v>
      </c>
      <c r="BG2136">
        <v>0</v>
      </c>
      <c r="BH2136">
        <v>1</v>
      </c>
      <c r="BI2136">
        <v>5.9</v>
      </c>
      <c r="BJ2136">
        <v>10</v>
      </c>
      <c r="BK2136">
        <v>10</v>
      </c>
      <c r="BL2136" s="4">
        <v>238.52</v>
      </c>
      <c r="BM2136" s="4">
        <v>35.78</v>
      </c>
      <c r="BN2136" s="4">
        <v>274.3</v>
      </c>
      <c r="BO2136" s="4">
        <v>274.3</v>
      </c>
      <c r="BQ2136" t="s">
        <v>493</v>
      </c>
      <c r="BR2136" t="s">
        <v>358</v>
      </c>
      <c r="BS2136" s="2">
        <v>44047</v>
      </c>
      <c r="BT2136" s="1">
        <v>0.36388888888888887</v>
      </c>
      <c r="BU2136" t="s">
        <v>218</v>
      </c>
      <c r="BV2136" t="s">
        <v>16</v>
      </c>
      <c r="BY2136">
        <v>49980.45</v>
      </c>
      <c r="BZ2136" t="s">
        <v>1427</v>
      </c>
      <c r="CA2136" t="s">
        <v>38</v>
      </c>
      <c r="CC2136" t="s">
        <v>8</v>
      </c>
      <c r="CD2136">
        <v>7460</v>
      </c>
      <c r="CE2136" t="s">
        <v>2</v>
      </c>
      <c r="CF2136" s="2">
        <v>44048</v>
      </c>
      <c r="CI2136">
        <v>1</v>
      </c>
      <c r="CJ2136">
        <v>1</v>
      </c>
      <c r="CK2136">
        <v>21</v>
      </c>
      <c r="CL2136" t="s">
        <v>0</v>
      </c>
    </row>
    <row r="2137" spans="1:90" x14ac:dyDescent="0.3">
      <c r="A2137" t="s">
        <v>322</v>
      </c>
      <c r="B2137" t="s">
        <v>321</v>
      </c>
      <c r="C2137" t="s">
        <v>10</v>
      </c>
      <c r="E2137" t="str">
        <f>"009935712404"</f>
        <v>009935712404</v>
      </c>
      <c r="F2137" s="2">
        <v>44050</v>
      </c>
      <c r="G2137">
        <v>202102</v>
      </c>
      <c r="H2137" t="s">
        <v>25</v>
      </c>
      <c r="I2137" t="s">
        <v>23</v>
      </c>
      <c r="J2137" t="s">
        <v>362</v>
      </c>
      <c r="K2137" t="s">
        <v>7</v>
      </c>
      <c r="L2137" t="s">
        <v>25</v>
      </c>
      <c r="M2137" t="s">
        <v>23</v>
      </c>
      <c r="N2137" t="s">
        <v>510</v>
      </c>
      <c r="O2137" t="s">
        <v>21</v>
      </c>
      <c r="P2137" t="str">
        <f>"1162757025                    "</f>
        <v xml:space="preserve">1162757025                    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 s="3">
        <v>0</v>
      </c>
      <c r="AF2137" s="3">
        <v>0</v>
      </c>
      <c r="AG2137" s="3">
        <v>0</v>
      </c>
      <c r="AH2137" s="3">
        <v>0</v>
      </c>
      <c r="AI2137" s="3">
        <v>0</v>
      </c>
      <c r="AJ2137" s="3">
        <v>0</v>
      </c>
      <c r="AK2137" s="3">
        <v>4.91</v>
      </c>
      <c r="AL2137" s="3">
        <v>0</v>
      </c>
      <c r="AM2137" s="3">
        <v>0</v>
      </c>
      <c r="AN2137" s="3">
        <v>0</v>
      </c>
      <c r="AO2137" s="3">
        <v>0</v>
      </c>
      <c r="AP2137" s="3">
        <v>0</v>
      </c>
      <c r="AQ2137" s="3">
        <v>0</v>
      </c>
      <c r="AR2137" s="3">
        <v>0</v>
      </c>
      <c r="AS2137" s="3">
        <v>0</v>
      </c>
      <c r="AT2137">
        <v>0</v>
      </c>
      <c r="AU2137">
        <v>0</v>
      </c>
      <c r="AV2137">
        <v>0</v>
      </c>
      <c r="AW2137">
        <v>0</v>
      </c>
      <c r="AX2137">
        <v>0</v>
      </c>
      <c r="AY2137">
        <v>0</v>
      </c>
      <c r="AZ2137">
        <v>0</v>
      </c>
      <c r="BA2137">
        <v>0</v>
      </c>
      <c r="BB2137">
        <v>0</v>
      </c>
      <c r="BC2137">
        <v>0</v>
      </c>
      <c r="BD2137">
        <v>0</v>
      </c>
      <c r="BE2137">
        <v>0</v>
      </c>
      <c r="BF2137">
        <v>0</v>
      </c>
      <c r="BG2137">
        <v>0</v>
      </c>
      <c r="BH2137">
        <v>1</v>
      </c>
      <c r="BI2137">
        <v>0.6</v>
      </c>
      <c r="BJ2137">
        <v>0.7</v>
      </c>
      <c r="BK2137">
        <v>1</v>
      </c>
      <c r="BL2137" s="4">
        <v>37.619999999999997</v>
      </c>
      <c r="BM2137" s="4">
        <v>5.64</v>
      </c>
      <c r="BN2137" s="4">
        <v>43.26</v>
      </c>
      <c r="BO2137" s="4">
        <v>43.26</v>
      </c>
      <c r="BP2137" t="s">
        <v>436</v>
      </c>
      <c r="BQ2137" t="s">
        <v>385</v>
      </c>
      <c r="BR2137" t="s">
        <v>358</v>
      </c>
      <c r="BS2137" s="2">
        <v>44054</v>
      </c>
      <c r="BT2137" s="1">
        <v>0.4375</v>
      </c>
      <c r="BU2137" t="s">
        <v>1448</v>
      </c>
      <c r="BV2137" t="s">
        <v>16</v>
      </c>
      <c r="BY2137">
        <v>3633.25</v>
      </c>
      <c r="CC2137" t="s">
        <v>23</v>
      </c>
      <c r="CD2137">
        <v>1645</v>
      </c>
      <c r="CE2137" t="s">
        <v>2</v>
      </c>
      <c r="CF2137" s="2">
        <v>44055</v>
      </c>
      <c r="CI2137">
        <v>1</v>
      </c>
      <c r="CJ2137">
        <v>2</v>
      </c>
      <c r="CK2137">
        <v>22</v>
      </c>
      <c r="CL2137" t="s">
        <v>0</v>
      </c>
    </row>
    <row r="2138" spans="1:90" x14ac:dyDescent="0.3">
      <c r="A2138" t="s">
        <v>322</v>
      </c>
      <c r="B2138" t="s">
        <v>321</v>
      </c>
      <c r="C2138" t="s">
        <v>10</v>
      </c>
      <c r="E2138" t="str">
        <f>"FES1162760117"</f>
        <v>FES1162760117</v>
      </c>
      <c r="F2138" s="2">
        <v>44056</v>
      </c>
      <c r="G2138">
        <v>202102</v>
      </c>
      <c r="H2138" t="s">
        <v>25</v>
      </c>
      <c r="I2138" t="s">
        <v>23</v>
      </c>
      <c r="J2138" t="s">
        <v>362</v>
      </c>
      <c r="K2138" t="s">
        <v>7</v>
      </c>
      <c r="L2138" t="s">
        <v>57</v>
      </c>
      <c r="M2138" t="s">
        <v>56</v>
      </c>
      <c r="N2138" t="s">
        <v>1492</v>
      </c>
      <c r="O2138" t="s">
        <v>21</v>
      </c>
      <c r="P2138" t="str">
        <f>"2170747708                    "</f>
        <v xml:space="preserve">2170747708                    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0</v>
      </c>
      <c r="AE2138" s="3">
        <v>0</v>
      </c>
      <c r="AF2138" s="3">
        <v>0</v>
      </c>
      <c r="AG2138" s="3">
        <v>0</v>
      </c>
      <c r="AH2138" s="3">
        <v>0</v>
      </c>
      <c r="AI2138" s="3">
        <v>0</v>
      </c>
      <c r="AJ2138" s="3">
        <v>0</v>
      </c>
      <c r="AK2138" s="3">
        <v>12.17</v>
      </c>
      <c r="AL2138" s="3">
        <v>0</v>
      </c>
      <c r="AM2138" s="3">
        <v>0</v>
      </c>
      <c r="AN2138" s="3">
        <v>0</v>
      </c>
      <c r="AO2138" s="3">
        <v>0</v>
      </c>
      <c r="AP2138" s="3">
        <v>0</v>
      </c>
      <c r="AQ2138" s="3">
        <v>0</v>
      </c>
      <c r="AR2138" s="3">
        <v>0</v>
      </c>
      <c r="AS2138" s="3">
        <v>0</v>
      </c>
      <c r="AT2138">
        <v>0</v>
      </c>
      <c r="AU2138">
        <v>0</v>
      </c>
      <c r="AV2138">
        <v>0</v>
      </c>
      <c r="AW2138">
        <v>0</v>
      </c>
      <c r="AX2138">
        <v>0</v>
      </c>
      <c r="AY2138">
        <v>0</v>
      </c>
      <c r="AZ2138">
        <v>0</v>
      </c>
      <c r="BA2138">
        <v>0</v>
      </c>
      <c r="BB2138">
        <v>0</v>
      </c>
      <c r="BC2138">
        <v>0</v>
      </c>
      <c r="BD2138">
        <v>0</v>
      </c>
      <c r="BE2138">
        <v>0</v>
      </c>
      <c r="BF2138">
        <v>0</v>
      </c>
      <c r="BG2138">
        <v>0</v>
      </c>
      <c r="BH2138">
        <v>1</v>
      </c>
      <c r="BI2138">
        <v>1</v>
      </c>
      <c r="BJ2138">
        <v>0.2</v>
      </c>
      <c r="BK2138">
        <v>1</v>
      </c>
      <c r="BL2138" s="4">
        <v>93.29</v>
      </c>
      <c r="BM2138" s="4">
        <v>13.99</v>
      </c>
      <c r="BN2138" s="4">
        <v>107.28</v>
      </c>
      <c r="BO2138" s="4">
        <v>107.28</v>
      </c>
      <c r="BQ2138" t="s">
        <v>385</v>
      </c>
      <c r="BR2138" t="s">
        <v>358</v>
      </c>
      <c r="BS2138" s="2">
        <v>44057</v>
      </c>
      <c r="BT2138" s="1">
        <v>0.4513888888888889</v>
      </c>
      <c r="BU2138" t="s">
        <v>1325</v>
      </c>
      <c r="BV2138" t="s">
        <v>16</v>
      </c>
      <c r="BY2138">
        <v>1200</v>
      </c>
      <c r="CC2138" t="s">
        <v>56</v>
      </c>
      <c r="CD2138">
        <v>6506</v>
      </c>
      <c r="CE2138" t="s">
        <v>64</v>
      </c>
      <c r="CF2138" s="2">
        <v>44062</v>
      </c>
      <c r="CI2138">
        <v>1</v>
      </c>
      <c r="CJ2138">
        <v>1</v>
      </c>
      <c r="CK2138">
        <v>23</v>
      </c>
      <c r="CL2138" t="s">
        <v>0</v>
      </c>
    </row>
    <row r="2139" spans="1:90" x14ac:dyDescent="0.3">
      <c r="A2139" t="s">
        <v>322</v>
      </c>
      <c r="B2139" t="s">
        <v>321</v>
      </c>
      <c r="C2139" t="s">
        <v>10</v>
      </c>
      <c r="E2139" t="str">
        <f>"FES1162759495"</f>
        <v>FES1162759495</v>
      </c>
      <c r="F2139" s="2">
        <v>44050</v>
      </c>
      <c r="G2139">
        <v>202102</v>
      </c>
      <c r="H2139" t="s">
        <v>25</v>
      </c>
      <c r="I2139" t="s">
        <v>23</v>
      </c>
      <c r="J2139" t="s">
        <v>362</v>
      </c>
      <c r="K2139" t="s">
        <v>7</v>
      </c>
      <c r="L2139" t="s">
        <v>361</v>
      </c>
      <c r="M2139" t="s">
        <v>355</v>
      </c>
      <c r="N2139" t="s">
        <v>360</v>
      </c>
      <c r="O2139" t="s">
        <v>21</v>
      </c>
      <c r="P2139" t="str">
        <f>"2170748447                    "</f>
        <v xml:space="preserve">2170748447                    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 s="3">
        <v>0</v>
      </c>
      <c r="AF2139" s="3">
        <v>0</v>
      </c>
      <c r="AG2139" s="3">
        <v>0</v>
      </c>
      <c r="AH2139" s="3">
        <v>0</v>
      </c>
      <c r="AI2139" s="3">
        <v>0</v>
      </c>
      <c r="AJ2139" s="3">
        <v>0</v>
      </c>
      <c r="AK2139" s="3">
        <v>12.17</v>
      </c>
      <c r="AL2139" s="3">
        <v>0</v>
      </c>
      <c r="AM2139" s="3">
        <v>0</v>
      </c>
      <c r="AN2139" s="3">
        <v>0</v>
      </c>
      <c r="AO2139" s="3">
        <v>0</v>
      </c>
      <c r="AP2139" s="3">
        <v>0</v>
      </c>
      <c r="AQ2139" s="3">
        <v>0</v>
      </c>
      <c r="AR2139" s="3">
        <v>0</v>
      </c>
      <c r="AS2139" s="3">
        <v>0</v>
      </c>
      <c r="AT2139">
        <v>0</v>
      </c>
      <c r="AU2139">
        <v>0</v>
      </c>
      <c r="AV2139">
        <v>0</v>
      </c>
      <c r="AW2139">
        <v>0</v>
      </c>
      <c r="AX2139">
        <v>0</v>
      </c>
      <c r="AY2139">
        <v>0</v>
      </c>
      <c r="AZ2139">
        <v>0</v>
      </c>
      <c r="BA2139">
        <v>0</v>
      </c>
      <c r="BB2139">
        <v>0</v>
      </c>
      <c r="BC2139">
        <v>0</v>
      </c>
      <c r="BD2139">
        <v>0</v>
      </c>
      <c r="BE2139">
        <v>0</v>
      </c>
      <c r="BF2139">
        <v>0</v>
      </c>
      <c r="BG2139">
        <v>0</v>
      </c>
      <c r="BH2139">
        <v>1</v>
      </c>
      <c r="BI2139">
        <v>0.5</v>
      </c>
      <c r="BJ2139">
        <v>1.5</v>
      </c>
      <c r="BK2139">
        <v>1.5</v>
      </c>
      <c r="BL2139" s="4">
        <v>93.29</v>
      </c>
      <c r="BM2139" s="4">
        <v>13.99</v>
      </c>
      <c r="BN2139" s="4">
        <v>107.28</v>
      </c>
      <c r="BO2139" s="4">
        <v>107.28</v>
      </c>
      <c r="BQ2139" t="s">
        <v>318</v>
      </c>
      <c r="BR2139" t="s">
        <v>358</v>
      </c>
      <c r="BS2139" s="2">
        <v>44054</v>
      </c>
      <c r="BT2139" s="1">
        <v>0.51041666666666663</v>
      </c>
      <c r="BU2139" t="s">
        <v>1625</v>
      </c>
      <c r="BV2139" t="s">
        <v>16</v>
      </c>
      <c r="BY2139">
        <v>7479.41</v>
      </c>
      <c r="CA2139" t="s">
        <v>356</v>
      </c>
      <c r="CC2139" t="s">
        <v>355</v>
      </c>
      <c r="CD2139">
        <v>7300</v>
      </c>
      <c r="CE2139" t="s">
        <v>64</v>
      </c>
      <c r="CF2139" s="2">
        <v>44055</v>
      </c>
      <c r="CI2139">
        <v>1</v>
      </c>
      <c r="CJ2139">
        <v>2</v>
      </c>
      <c r="CK2139">
        <v>23</v>
      </c>
      <c r="CL2139" t="s">
        <v>0</v>
      </c>
    </row>
    <row r="2140" spans="1:90" x14ac:dyDescent="0.3">
      <c r="A2140" t="s">
        <v>322</v>
      </c>
      <c r="B2140" t="s">
        <v>321</v>
      </c>
      <c r="C2140" t="s">
        <v>10</v>
      </c>
      <c r="E2140" t="str">
        <f>"FES1162760120"</f>
        <v>FES1162760120</v>
      </c>
      <c r="F2140" s="2">
        <v>44056</v>
      </c>
      <c r="G2140">
        <v>202102</v>
      </c>
      <c r="H2140" t="s">
        <v>25</v>
      </c>
      <c r="I2140" t="s">
        <v>23</v>
      </c>
      <c r="J2140" t="s">
        <v>362</v>
      </c>
      <c r="K2140" t="s">
        <v>7</v>
      </c>
      <c r="L2140" t="s">
        <v>25</v>
      </c>
      <c r="M2140" t="s">
        <v>23</v>
      </c>
      <c r="N2140" t="s">
        <v>568</v>
      </c>
      <c r="O2140" t="s">
        <v>21</v>
      </c>
      <c r="P2140" t="str">
        <f>"2170747740                    "</f>
        <v xml:space="preserve">2170747740                    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0</v>
      </c>
      <c r="AE2140" s="3">
        <v>0</v>
      </c>
      <c r="AF2140" s="3">
        <v>0</v>
      </c>
      <c r="AG2140" s="3">
        <v>0</v>
      </c>
      <c r="AH2140" s="3">
        <v>0</v>
      </c>
      <c r="AI2140" s="3">
        <v>0</v>
      </c>
      <c r="AJ2140" s="3">
        <v>0</v>
      </c>
      <c r="AK2140" s="3">
        <v>4.91</v>
      </c>
      <c r="AL2140" s="3">
        <v>0</v>
      </c>
      <c r="AM2140" s="3">
        <v>0</v>
      </c>
      <c r="AN2140" s="3">
        <v>0</v>
      </c>
      <c r="AO2140" s="3">
        <v>0</v>
      </c>
      <c r="AP2140" s="3">
        <v>0</v>
      </c>
      <c r="AQ2140" s="3">
        <v>0</v>
      </c>
      <c r="AR2140" s="3">
        <v>0</v>
      </c>
      <c r="AS2140" s="3">
        <v>0</v>
      </c>
      <c r="AT2140">
        <v>0</v>
      </c>
      <c r="AU2140">
        <v>0</v>
      </c>
      <c r="AV2140">
        <v>0</v>
      </c>
      <c r="AW2140">
        <v>0</v>
      </c>
      <c r="AX2140">
        <v>0</v>
      </c>
      <c r="AY2140">
        <v>0</v>
      </c>
      <c r="AZ2140">
        <v>0</v>
      </c>
      <c r="BA2140">
        <v>0</v>
      </c>
      <c r="BB2140">
        <v>0</v>
      </c>
      <c r="BC2140">
        <v>0</v>
      </c>
      <c r="BD2140">
        <v>0</v>
      </c>
      <c r="BE2140">
        <v>0</v>
      </c>
      <c r="BF2140">
        <v>0</v>
      </c>
      <c r="BG2140">
        <v>0</v>
      </c>
      <c r="BH2140">
        <v>1</v>
      </c>
      <c r="BI2140">
        <v>1</v>
      </c>
      <c r="BJ2140">
        <v>0.2</v>
      </c>
      <c r="BK2140">
        <v>1</v>
      </c>
      <c r="BL2140" s="4">
        <v>37.619999999999997</v>
      </c>
      <c r="BM2140" s="4">
        <v>5.64</v>
      </c>
      <c r="BN2140" s="4">
        <v>43.26</v>
      </c>
      <c r="BO2140" s="4">
        <v>43.26</v>
      </c>
      <c r="BQ2140" t="s">
        <v>769</v>
      </c>
      <c r="BR2140" t="s">
        <v>358</v>
      </c>
      <c r="BS2140" s="2">
        <v>44057</v>
      </c>
      <c r="BT2140" s="1">
        <v>0.33680555555555558</v>
      </c>
      <c r="BU2140" t="s">
        <v>1624</v>
      </c>
      <c r="BV2140" t="s">
        <v>16</v>
      </c>
      <c r="BY2140">
        <v>1200</v>
      </c>
      <c r="CA2140" t="s">
        <v>383</v>
      </c>
      <c r="CC2140" t="s">
        <v>23</v>
      </c>
      <c r="CD2140">
        <v>1601</v>
      </c>
      <c r="CE2140" t="s">
        <v>64</v>
      </c>
      <c r="CF2140" s="2">
        <v>44060</v>
      </c>
      <c r="CI2140">
        <v>1</v>
      </c>
      <c r="CJ2140">
        <v>1</v>
      </c>
      <c r="CK2140">
        <v>22</v>
      </c>
      <c r="CL2140" t="s">
        <v>0</v>
      </c>
    </row>
    <row r="2141" spans="1:90" x14ac:dyDescent="0.3">
      <c r="A2141" t="s">
        <v>322</v>
      </c>
      <c r="B2141" t="s">
        <v>321</v>
      </c>
      <c r="C2141" t="s">
        <v>10</v>
      </c>
      <c r="E2141" t="str">
        <f>"FES1162758861"</f>
        <v>FES1162758861</v>
      </c>
      <c r="F2141" s="2">
        <v>44047</v>
      </c>
      <c r="G2141">
        <v>202102</v>
      </c>
      <c r="H2141" t="s">
        <v>25</v>
      </c>
      <c r="I2141" t="s">
        <v>23</v>
      </c>
      <c r="J2141" t="s">
        <v>362</v>
      </c>
      <c r="K2141" t="s">
        <v>7</v>
      </c>
      <c r="L2141" t="s">
        <v>57</v>
      </c>
      <c r="M2141" t="s">
        <v>56</v>
      </c>
      <c r="N2141" t="s">
        <v>1492</v>
      </c>
      <c r="O2141" t="s">
        <v>21</v>
      </c>
      <c r="P2141" t="str">
        <f>"2170747977                    "</f>
        <v xml:space="preserve">2170747977                    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0</v>
      </c>
      <c r="AE2141" s="3">
        <v>0</v>
      </c>
      <c r="AF2141" s="3">
        <v>0</v>
      </c>
      <c r="AG2141" s="3">
        <v>0</v>
      </c>
      <c r="AH2141" s="3">
        <v>0</v>
      </c>
      <c r="AI2141" s="3">
        <v>0</v>
      </c>
      <c r="AJ2141" s="3">
        <v>0</v>
      </c>
      <c r="AK2141" s="3">
        <v>11.36</v>
      </c>
      <c r="AL2141" s="3">
        <v>0</v>
      </c>
      <c r="AM2141" s="3">
        <v>0</v>
      </c>
      <c r="AN2141" s="3">
        <v>0</v>
      </c>
      <c r="AO2141" s="3">
        <v>0</v>
      </c>
      <c r="AP2141" s="3">
        <v>0</v>
      </c>
      <c r="AQ2141" s="3">
        <v>0</v>
      </c>
      <c r="AR2141" s="3">
        <v>0</v>
      </c>
      <c r="AS2141" s="3">
        <v>0</v>
      </c>
      <c r="AT2141">
        <v>0</v>
      </c>
      <c r="AU2141">
        <v>0</v>
      </c>
      <c r="AV2141">
        <v>0</v>
      </c>
      <c r="AW2141">
        <v>0</v>
      </c>
      <c r="AX2141">
        <v>0</v>
      </c>
      <c r="AY2141">
        <v>0</v>
      </c>
      <c r="AZ2141">
        <v>0</v>
      </c>
      <c r="BA2141">
        <v>0</v>
      </c>
      <c r="BB2141">
        <v>0</v>
      </c>
      <c r="BC2141">
        <v>0</v>
      </c>
      <c r="BD2141">
        <v>0</v>
      </c>
      <c r="BE2141">
        <v>0</v>
      </c>
      <c r="BF2141">
        <v>0</v>
      </c>
      <c r="BG2141">
        <v>0</v>
      </c>
      <c r="BH2141">
        <v>1</v>
      </c>
      <c r="BI2141">
        <v>1</v>
      </c>
      <c r="BJ2141">
        <v>0.2</v>
      </c>
      <c r="BK2141">
        <v>1</v>
      </c>
      <c r="BL2141" s="4">
        <v>92.48</v>
      </c>
      <c r="BM2141" s="4">
        <v>13.87</v>
      </c>
      <c r="BN2141" s="4">
        <v>106.35</v>
      </c>
      <c r="BO2141" s="4">
        <v>106.35</v>
      </c>
      <c r="BQ2141" t="s">
        <v>385</v>
      </c>
      <c r="BR2141" t="s">
        <v>358</v>
      </c>
      <c r="BS2141" s="2">
        <v>44048</v>
      </c>
      <c r="BT2141" s="1">
        <v>0.46319444444444446</v>
      </c>
      <c r="BU2141" t="s">
        <v>1325</v>
      </c>
      <c r="BV2141" t="s">
        <v>16</v>
      </c>
      <c r="BY2141">
        <v>1200</v>
      </c>
      <c r="BZ2141" t="s">
        <v>1427</v>
      </c>
      <c r="CC2141" t="s">
        <v>56</v>
      </c>
      <c r="CD2141">
        <v>6506</v>
      </c>
      <c r="CE2141" t="s">
        <v>64</v>
      </c>
      <c r="CF2141" s="2">
        <v>44049</v>
      </c>
      <c r="CI2141">
        <v>1</v>
      </c>
      <c r="CJ2141">
        <v>1</v>
      </c>
      <c r="CK2141">
        <v>23</v>
      </c>
      <c r="CL2141" t="s">
        <v>0</v>
      </c>
    </row>
    <row r="2142" spans="1:90" x14ac:dyDescent="0.3">
      <c r="A2142" t="s">
        <v>322</v>
      </c>
      <c r="B2142" t="s">
        <v>321</v>
      </c>
      <c r="C2142" t="s">
        <v>10</v>
      </c>
      <c r="E2142" t="str">
        <f>"FES1162758275"</f>
        <v>FES1162758275</v>
      </c>
      <c r="F2142" s="2">
        <v>44046</v>
      </c>
      <c r="G2142">
        <v>202102</v>
      </c>
      <c r="H2142" t="s">
        <v>25</v>
      </c>
      <c r="I2142" t="s">
        <v>23</v>
      </c>
      <c r="J2142" t="s">
        <v>362</v>
      </c>
      <c r="K2142" t="s">
        <v>7</v>
      </c>
      <c r="L2142" t="s">
        <v>29</v>
      </c>
      <c r="M2142" t="s">
        <v>26</v>
      </c>
      <c r="N2142" t="s">
        <v>505</v>
      </c>
      <c r="O2142" t="s">
        <v>21</v>
      </c>
      <c r="P2142" t="str">
        <f>"2170745982                    "</f>
        <v xml:space="preserve">2170745982                    </v>
      </c>
      <c r="Q2142">
        <v>0</v>
      </c>
      <c r="R2142">
        <v>0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 s="3">
        <v>0</v>
      </c>
      <c r="AF2142" s="3">
        <v>0</v>
      </c>
      <c r="AG2142" s="3">
        <v>0</v>
      </c>
      <c r="AH2142" s="3">
        <v>0</v>
      </c>
      <c r="AI2142" s="3">
        <v>0</v>
      </c>
      <c r="AJ2142" s="3">
        <v>0</v>
      </c>
      <c r="AK2142" s="3">
        <v>16.11</v>
      </c>
      <c r="AL2142" s="3">
        <v>0</v>
      </c>
      <c r="AM2142" s="3">
        <v>0</v>
      </c>
      <c r="AN2142" s="3">
        <v>0</v>
      </c>
      <c r="AO2142" s="3">
        <v>0</v>
      </c>
      <c r="AP2142" s="3">
        <v>0</v>
      </c>
      <c r="AQ2142" s="3">
        <v>0</v>
      </c>
      <c r="AR2142" s="3">
        <v>0</v>
      </c>
      <c r="AS2142" s="3">
        <v>0</v>
      </c>
      <c r="AT2142">
        <v>0</v>
      </c>
      <c r="AU2142">
        <v>0</v>
      </c>
      <c r="AV2142">
        <v>0</v>
      </c>
      <c r="AW2142">
        <v>0</v>
      </c>
      <c r="AX2142">
        <v>0</v>
      </c>
      <c r="AY2142">
        <v>0</v>
      </c>
      <c r="AZ2142">
        <v>0</v>
      </c>
      <c r="BA2142">
        <v>0</v>
      </c>
      <c r="BB2142">
        <v>0</v>
      </c>
      <c r="BC2142">
        <v>0</v>
      </c>
      <c r="BD2142">
        <v>0</v>
      </c>
      <c r="BE2142">
        <v>0</v>
      </c>
      <c r="BF2142">
        <v>0</v>
      </c>
      <c r="BG2142">
        <v>0</v>
      </c>
      <c r="BH2142">
        <v>1</v>
      </c>
      <c r="BI2142">
        <v>5.0999999999999996</v>
      </c>
      <c r="BJ2142">
        <v>1.5</v>
      </c>
      <c r="BK2142">
        <v>5.5</v>
      </c>
      <c r="BL2142" s="4">
        <v>131.19999999999999</v>
      </c>
      <c r="BM2142" s="4">
        <v>19.68</v>
      </c>
      <c r="BN2142" s="4">
        <v>150.88</v>
      </c>
      <c r="BO2142" s="4">
        <v>150.88</v>
      </c>
      <c r="BQ2142" t="s">
        <v>385</v>
      </c>
      <c r="BR2142" t="s">
        <v>358</v>
      </c>
      <c r="BS2142" s="2">
        <v>44047</v>
      </c>
      <c r="BT2142" s="1">
        <v>0.40972222222222227</v>
      </c>
      <c r="BU2142" t="s">
        <v>1623</v>
      </c>
      <c r="BV2142" t="s">
        <v>16</v>
      </c>
      <c r="BY2142">
        <v>7598.27</v>
      </c>
      <c r="BZ2142" t="s">
        <v>1427</v>
      </c>
      <c r="CA2142" t="s">
        <v>257</v>
      </c>
      <c r="CC2142" t="s">
        <v>26</v>
      </c>
      <c r="CD2142">
        <v>6001</v>
      </c>
      <c r="CE2142" t="s">
        <v>2</v>
      </c>
      <c r="CF2142" s="2">
        <v>44047</v>
      </c>
      <c r="CI2142">
        <v>1</v>
      </c>
      <c r="CJ2142">
        <v>1</v>
      </c>
      <c r="CK2142">
        <v>21</v>
      </c>
      <c r="CL2142" t="s">
        <v>0</v>
      </c>
    </row>
    <row r="2143" spans="1:90" x14ac:dyDescent="0.3">
      <c r="A2143" t="s">
        <v>322</v>
      </c>
      <c r="B2143" t="s">
        <v>321</v>
      </c>
      <c r="C2143" t="s">
        <v>10</v>
      </c>
      <c r="E2143" t="str">
        <f>"FES1162758457"</f>
        <v>FES1162758457</v>
      </c>
      <c r="F2143" s="2">
        <v>44046</v>
      </c>
      <c r="G2143">
        <v>202102</v>
      </c>
      <c r="H2143" t="s">
        <v>25</v>
      </c>
      <c r="I2143" t="s">
        <v>23</v>
      </c>
      <c r="J2143" t="s">
        <v>362</v>
      </c>
      <c r="K2143" t="s">
        <v>7</v>
      </c>
      <c r="L2143" t="s">
        <v>31</v>
      </c>
      <c r="M2143" t="s">
        <v>30</v>
      </c>
      <c r="N2143" t="s">
        <v>868</v>
      </c>
      <c r="O2143" t="s">
        <v>21</v>
      </c>
      <c r="P2143" t="str">
        <f>"2170747075                    "</f>
        <v xml:space="preserve">2170747075                    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0</v>
      </c>
      <c r="AE2143" s="3">
        <v>0</v>
      </c>
      <c r="AF2143" s="3">
        <v>0</v>
      </c>
      <c r="AG2143" s="3">
        <v>0</v>
      </c>
      <c r="AH2143" s="3">
        <v>0</v>
      </c>
      <c r="AI2143" s="3">
        <v>0</v>
      </c>
      <c r="AJ2143" s="3">
        <v>0</v>
      </c>
      <c r="AK2143" s="3">
        <v>5.86</v>
      </c>
      <c r="AL2143" s="3">
        <v>0</v>
      </c>
      <c r="AM2143" s="3">
        <v>0</v>
      </c>
      <c r="AN2143" s="3">
        <v>0</v>
      </c>
      <c r="AO2143" s="3">
        <v>0</v>
      </c>
      <c r="AP2143" s="3">
        <v>0</v>
      </c>
      <c r="AQ2143" s="3">
        <v>0</v>
      </c>
      <c r="AR2143" s="3">
        <v>0</v>
      </c>
      <c r="AS2143" s="3">
        <v>0</v>
      </c>
      <c r="AT2143">
        <v>0</v>
      </c>
      <c r="AU2143">
        <v>0</v>
      </c>
      <c r="AV2143">
        <v>0</v>
      </c>
      <c r="AW2143">
        <v>0</v>
      </c>
      <c r="AX2143">
        <v>0</v>
      </c>
      <c r="AY2143">
        <v>0</v>
      </c>
      <c r="AZ2143">
        <v>0</v>
      </c>
      <c r="BA2143">
        <v>0</v>
      </c>
      <c r="BB2143">
        <v>0</v>
      </c>
      <c r="BC2143">
        <v>0</v>
      </c>
      <c r="BD2143">
        <v>0</v>
      </c>
      <c r="BE2143">
        <v>0</v>
      </c>
      <c r="BF2143">
        <v>0</v>
      </c>
      <c r="BG2143">
        <v>0</v>
      </c>
      <c r="BH2143">
        <v>1</v>
      </c>
      <c r="BI2143">
        <v>1</v>
      </c>
      <c r="BJ2143">
        <v>0.8</v>
      </c>
      <c r="BK2143">
        <v>1</v>
      </c>
      <c r="BL2143" s="4">
        <v>47.73</v>
      </c>
      <c r="BM2143" s="4">
        <v>7.16</v>
      </c>
      <c r="BN2143" s="4">
        <v>54.89</v>
      </c>
      <c r="BO2143" s="4">
        <v>54.89</v>
      </c>
      <c r="BQ2143" t="s">
        <v>318</v>
      </c>
      <c r="BR2143" t="s">
        <v>358</v>
      </c>
      <c r="BS2143" s="2">
        <v>44047</v>
      </c>
      <c r="BT2143" s="1">
        <v>0.41250000000000003</v>
      </c>
      <c r="BU2143" t="s">
        <v>1622</v>
      </c>
      <c r="BV2143" t="s">
        <v>16</v>
      </c>
      <c r="BY2143">
        <v>3989.63</v>
      </c>
      <c r="BZ2143" t="s">
        <v>1427</v>
      </c>
      <c r="CA2143" t="s">
        <v>1444</v>
      </c>
      <c r="CC2143" t="s">
        <v>30</v>
      </c>
      <c r="CD2143">
        <v>5201</v>
      </c>
      <c r="CE2143" t="s">
        <v>2</v>
      </c>
      <c r="CF2143" s="2">
        <v>44047</v>
      </c>
      <c r="CI2143">
        <v>1</v>
      </c>
      <c r="CJ2143">
        <v>1</v>
      </c>
      <c r="CK2143">
        <v>21</v>
      </c>
      <c r="CL2143" t="s">
        <v>0</v>
      </c>
    </row>
    <row r="2144" spans="1:90" x14ac:dyDescent="0.3">
      <c r="A2144" t="s">
        <v>322</v>
      </c>
      <c r="B2144" t="s">
        <v>321</v>
      </c>
      <c r="C2144" t="s">
        <v>10</v>
      </c>
      <c r="E2144" t="str">
        <f>"FES1162758375"</f>
        <v>FES1162758375</v>
      </c>
      <c r="F2144" s="2">
        <v>44046</v>
      </c>
      <c r="G2144">
        <v>202102</v>
      </c>
      <c r="H2144" t="s">
        <v>25</v>
      </c>
      <c r="I2144" t="s">
        <v>23</v>
      </c>
      <c r="J2144" t="s">
        <v>362</v>
      </c>
      <c r="K2144" t="s">
        <v>7</v>
      </c>
      <c r="L2144" t="s">
        <v>29</v>
      </c>
      <c r="M2144" t="s">
        <v>26</v>
      </c>
      <c r="N2144" t="s">
        <v>814</v>
      </c>
      <c r="O2144" t="s">
        <v>21</v>
      </c>
      <c r="P2144" t="str">
        <f>"2170747396                    "</f>
        <v xml:space="preserve">2170747396                    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 s="3">
        <v>0</v>
      </c>
      <c r="AF2144" s="3">
        <v>0</v>
      </c>
      <c r="AG2144" s="3">
        <v>0</v>
      </c>
      <c r="AH2144" s="3">
        <v>0</v>
      </c>
      <c r="AI2144" s="3">
        <v>0</v>
      </c>
      <c r="AJ2144" s="3">
        <v>0</v>
      </c>
      <c r="AK2144" s="3">
        <v>5.86</v>
      </c>
      <c r="AL2144" s="3">
        <v>0</v>
      </c>
      <c r="AM2144" s="3">
        <v>0</v>
      </c>
      <c r="AN2144" s="3">
        <v>0</v>
      </c>
      <c r="AO2144" s="3">
        <v>0</v>
      </c>
      <c r="AP2144" s="3">
        <v>0</v>
      </c>
      <c r="AQ2144" s="3">
        <v>0</v>
      </c>
      <c r="AR2144" s="3">
        <v>0</v>
      </c>
      <c r="AS2144" s="3">
        <v>0</v>
      </c>
      <c r="AT2144">
        <v>0</v>
      </c>
      <c r="AU2144">
        <v>0</v>
      </c>
      <c r="AV2144">
        <v>0</v>
      </c>
      <c r="AW2144">
        <v>0</v>
      </c>
      <c r="AX2144">
        <v>0</v>
      </c>
      <c r="AY2144">
        <v>0</v>
      </c>
      <c r="AZ2144">
        <v>0</v>
      </c>
      <c r="BA2144">
        <v>0</v>
      </c>
      <c r="BB2144">
        <v>0</v>
      </c>
      <c r="BC2144">
        <v>0</v>
      </c>
      <c r="BD2144">
        <v>0</v>
      </c>
      <c r="BE2144">
        <v>0</v>
      </c>
      <c r="BF2144">
        <v>0</v>
      </c>
      <c r="BG2144">
        <v>0</v>
      </c>
      <c r="BH2144">
        <v>1</v>
      </c>
      <c r="BI2144">
        <v>1</v>
      </c>
      <c r="BJ2144">
        <v>0.7</v>
      </c>
      <c r="BK2144">
        <v>1</v>
      </c>
      <c r="BL2144" s="4">
        <v>47.73</v>
      </c>
      <c r="BM2144" s="4">
        <v>7.16</v>
      </c>
      <c r="BN2144" s="4">
        <v>54.89</v>
      </c>
      <c r="BO2144" s="4">
        <v>54.89</v>
      </c>
      <c r="BQ2144" t="s">
        <v>385</v>
      </c>
      <c r="BR2144" t="s">
        <v>358</v>
      </c>
      <c r="BS2144" s="2">
        <v>44047</v>
      </c>
      <c r="BT2144" s="1">
        <v>0.3347222222222222</v>
      </c>
      <c r="BU2144" t="s">
        <v>812</v>
      </c>
      <c r="BV2144" t="s">
        <v>16</v>
      </c>
      <c r="BY2144">
        <v>3579.01</v>
      </c>
      <c r="BZ2144" t="s">
        <v>1427</v>
      </c>
      <c r="CA2144" t="s">
        <v>78</v>
      </c>
      <c r="CC2144" t="s">
        <v>26</v>
      </c>
      <c r="CD2144">
        <v>6001</v>
      </c>
      <c r="CE2144" t="s">
        <v>2</v>
      </c>
      <c r="CF2144" s="2">
        <v>44047</v>
      </c>
      <c r="CI2144">
        <v>1</v>
      </c>
      <c r="CJ2144">
        <v>1</v>
      </c>
      <c r="CK2144">
        <v>21</v>
      </c>
      <c r="CL2144" t="s">
        <v>0</v>
      </c>
    </row>
    <row r="2145" spans="1:90" x14ac:dyDescent="0.3">
      <c r="A2145" t="s">
        <v>322</v>
      </c>
      <c r="B2145" t="s">
        <v>321</v>
      </c>
      <c r="C2145" t="s">
        <v>10</v>
      </c>
      <c r="E2145" t="str">
        <f>"FES1162759503"</f>
        <v>FES1162759503</v>
      </c>
      <c r="F2145" s="2">
        <v>44050</v>
      </c>
      <c r="G2145">
        <v>202102</v>
      </c>
      <c r="H2145" t="s">
        <v>25</v>
      </c>
      <c r="I2145" t="s">
        <v>23</v>
      </c>
      <c r="J2145" t="s">
        <v>362</v>
      </c>
      <c r="K2145" t="s">
        <v>7</v>
      </c>
      <c r="L2145" t="s">
        <v>9</v>
      </c>
      <c r="M2145" t="s">
        <v>8</v>
      </c>
      <c r="N2145" t="s">
        <v>661</v>
      </c>
      <c r="O2145" t="s">
        <v>21</v>
      </c>
      <c r="P2145" t="str">
        <f>"2170748460                    "</f>
        <v xml:space="preserve">2170748460                    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0</v>
      </c>
      <c r="AD2145">
        <v>0</v>
      </c>
      <c r="AE2145" s="3">
        <v>0</v>
      </c>
      <c r="AF2145" s="3">
        <v>0</v>
      </c>
      <c r="AG2145" s="3">
        <v>0</v>
      </c>
      <c r="AH2145" s="3">
        <v>0</v>
      </c>
      <c r="AI2145" s="3">
        <v>0</v>
      </c>
      <c r="AJ2145" s="3">
        <v>0</v>
      </c>
      <c r="AK2145" s="3">
        <v>6.28</v>
      </c>
      <c r="AL2145" s="3">
        <v>0</v>
      </c>
      <c r="AM2145" s="3">
        <v>0</v>
      </c>
      <c r="AN2145" s="3">
        <v>0</v>
      </c>
      <c r="AO2145" s="3">
        <v>0</v>
      </c>
      <c r="AP2145" s="3">
        <v>0</v>
      </c>
      <c r="AQ2145" s="3">
        <v>0</v>
      </c>
      <c r="AR2145" s="3">
        <v>0</v>
      </c>
      <c r="AS2145" s="3">
        <v>0</v>
      </c>
      <c r="AT2145">
        <v>0</v>
      </c>
      <c r="AU2145">
        <v>0</v>
      </c>
      <c r="AV2145">
        <v>0</v>
      </c>
      <c r="AW2145">
        <v>0</v>
      </c>
      <c r="AX2145">
        <v>0</v>
      </c>
      <c r="AY2145">
        <v>0</v>
      </c>
      <c r="AZ2145">
        <v>0</v>
      </c>
      <c r="BA2145">
        <v>0</v>
      </c>
      <c r="BB2145">
        <v>0</v>
      </c>
      <c r="BC2145">
        <v>0</v>
      </c>
      <c r="BD2145">
        <v>0</v>
      </c>
      <c r="BE2145">
        <v>0</v>
      </c>
      <c r="BF2145">
        <v>0</v>
      </c>
      <c r="BG2145">
        <v>0</v>
      </c>
      <c r="BH2145">
        <v>1</v>
      </c>
      <c r="BI2145">
        <v>1</v>
      </c>
      <c r="BJ2145">
        <v>0.2</v>
      </c>
      <c r="BK2145">
        <v>1</v>
      </c>
      <c r="BL2145" s="4">
        <v>48.15</v>
      </c>
      <c r="BM2145" s="4">
        <v>7.22</v>
      </c>
      <c r="BN2145" s="4">
        <v>55.37</v>
      </c>
      <c r="BO2145" s="4">
        <v>55.37</v>
      </c>
      <c r="BQ2145" t="s">
        <v>385</v>
      </c>
      <c r="BR2145" t="s">
        <v>358</v>
      </c>
      <c r="BS2145" s="2">
        <v>44054</v>
      </c>
      <c r="BT2145" s="1">
        <v>0.37986111111111115</v>
      </c>
      <c r="BU2145" t="s">
        <v>660</v>
      </c>
      <c r="BV2145" t="s">
        <v>16</v>
      </c>
      <c r="BY2145">
        <v>1200</v>
      </c>
      <c r="CA2145" t="s">
        <v>223</v>
      </c>
      <c r="CC2145" t="s">
        <v>8</v>
      </c>
      <c r="CD2145">
        <v>7441</v>
      </c>
      <c r="CE2145" t="s">
        <v>64</v>
      </c>
      <c r="CF2145" s="2">
        <v>44055</v>
      </c>
      <c r="CI2145">
        <v>1</v>
      </c>
      <c r="CJ2145">
        <v>2</v>
      </c>
      <c r="CK2145">
        <v>21</v>
      </c>
      <c r="CL2145" t="s">
        <v>0</v>
      </c>
    </row>
    <row r="2146" spans="1:90" x14ac:dyDescent="0.3">
      <c r="A2146" t="s">
        <v>322</v>
      </c>
      <c r="B2146" t="s">
        <v>321</v>
      </c>
      <c r="C2146" t="s">
        <v>10</v>
      </c>
      <c r="E2146" t="str">
        <f>"FES1162760032"</f>
        <v>FES1162760032</v>
      </c>
      <c r="F2146" s="2">
        <v>44056</v>
      </c>
      <c r="G2146">
        <v>202102</v>
      </c>
      <c r="H2146" t="s">
        <v>25</v>
      </c>
      <c r="I2146" t="s">
        <v>23</v>
      </c>
      <c r="J2146" t="s">
        <v>362</v>
      </c>
      <c r="K2146" t="s">
        <v>7</v>
      </c>
      <c r="L2146" t="s">
        <v>70</v>
      </c>
      <c r="M2146" t="s">
        <v>69</v>
      </c>
      <c r="N2146" t="s">
        <v>1621</v>
      </c>
      <c r="O2146" t="s">
        <v>21</v>
      </c>
      <c r="P2146" t="str">
        <f>"2170747690                    "</f>
        <v xml:space="preserve">2170747690                    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0</v>
      </c>
      <c r="AE2146" s="3">
        <v>0</v>
      </c>
      <c r="AF2146" s="3">
        <v>0</v>
      </c>
      <c r="AG2146" s="3">
        <v>0</v>
      </c>
      <c r="AH2146" s="3">
        <v>0</v>
      </c>
      <c r="AI2146" s="3">
        <v>0</v>
      </c>
      <c r="AJ2146" s="3">
        <v>0</v>
      </c>
      <c r="AK2146" s="3">
        <v>4.91</v>
      </c>
      <c r="AL2146" s="3">
        <v>0</v>
      </c>
      <c r="AM2146" s="3">
        <v>0</v>
      </c>
      <c r="AN2146" s="3">
        <v>0</v>
      </c>
      <c r="AO2146" s="3">
        <v>0</v>
      </c>
      <c r="AP2146" s="3">
        <v>0</v>
      </c>
      <c r="AQ2146" s="3">
        <v>0</v>
      </c>
      <c r="AR2146" s="3">
        <v>0</v>
      </c>
      <c r="AS2146" s="3">
        <v>0</v>
      </c>
      <c r="AT2146">
        <v>0</v>
      </c>
      <c r="AU2146">
        <v>0</v>
      </c>
      <c r="AV2146">
        <v>0</v>
      </c>
      <c r="AW2146">
        <v>0</v>
      </c>
      <c r="AX2146">
        <v>0</v>
      </c>
      <c r="AY2146">
        <v>0</v>
      </c>
      <c r="AZ2146">
        <v>0</v>
      </c>
      <c r="BA2146">
        <v>0</v>
      </c>
      <c r="BB2146">
        <v>0</v>
      </c>
      <c r="BC2146">
        <v>0</v>
      </c>
      <c r="BD2146">
        <v>0</v>
      </c>
      <c r="BE2146">
        <v>0</v>
      </c>
      <c r="BF2146">
        <v>0</v>
      </c>
      <c r="BG2146">
        <v>0</v>
      </c>
      <c r="BH2146">
        <v>1</v>
      </c>
      <c r="BI2146">
        <v>0.6</v>
      </c>
      <c r="BJ2146">
        <v>0.5</v>
      </c>
      <c r="BK2146">
        <v>1</v>
      </c>
      <c r="BL2146" s="4">
        <v>37.619999999999997</v>
      </c>
      <c r="BM2146" s="4">
        <v>5.64</v>
      </c>
      <c r="BN2146" s="4">
        <v>43.26</v>
      </c>
      <c r="BO2146" s="4">
        <v>43.26</v>
      </c>
      <c r="BQ2146" t="s">
        <v>385</v>
      </c>
      <c r="BR2146" t="s">
        <v>358</v>
      </c>
      <c r="BS2146" s="2">
        <v>44057</v>
      </c>
      <c r="BT2146" s="1">
        <v>0.41666666666666669</v>
      </c>
      <c r="BU2146" t="s">
        <v>1620</v>
      </c>
      <c r="BV2146" t="s">
        <v>16</v>
      </c>
      <c r="BY2146">
        <v>2569.2399999999998</v>
      </c>
      <c r="CC2146" t="s">
        <v>69</v>
      </c>
      <c r="CD2146">
        <v>2170</v>
      </c>
      <c r="CE2146" t="s">
        <v>2</v>
      </c>
      <c r="CF2146" s="2">
        <v>44060</v>
      </c>
      <c r="CI2146">
        <v>1</v>
      </c>
      <c r="CJ2146">
        <v>1</v>
      </c>
      <c r="CK2146">
        <v>22</v>
      </c>
      <c r="CL2146" t="s">
        <v>0</v>
      </c>
    </row>
    <row r="2147" spans="1:90" x14ac:dyDescent="0.3">
      <c r="A2147" t="s">
        <v>322</v>
      </c>
      <c r="B2147" t="s">
        <v>321</v>
      </c>
      <c r="C2147" t="s">
        <v>10</v>
      </c>
      <c r="E2147" t="str">
        <f>"FES1162759480"</f>
        <v>FES1162759480</v>
      </c>
      <c r="F2147" s="2">
        <v>44050</v>
      </c>
      <c r="G2147">
        <v>202102</v>
      </c>
      <c r="H2147" t="s">
        <v>25</v>
      </c>
      <c r="I2147" t="s">
        <v>23</v>
      </c>
      <c r="J2147" t="s">
        <v>362</v>
      </c>
      <c r="K2147" t="s">
        <v>7</v>
      </c>
      <c r="L2147" t="s">
        <v>46</v>
      </c>
      <c r="M2147" t="s">
        <v>44</v>
      </c>
      <c r="N2147" t="s">
        <v>1175</v>
      </c>
      <c r="O2147" t="s">
        <v>21</v>
      </c>
      <c r="P2147" t="str">
        <f>"2170748418                    "</f>
        <v xml:space="preserve">2170748418                    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0</v>
      </c>
      <c r="AE2147" s="3">
        <v>0</v>
      </c>
      <c r="AF2147" s="3">
        <v>0</v>
      </c>
      <c r="AG2147" s="3">
        <v>0</v>
      </c>
      <c r="AH2147" s="3">
        <v>0</v>
      </c>
      <c r="AI2147" s="3">
        <v>0</v>
      </c>
      <c r="AJ2147" s="3">
        <v>0</v>
      </c>
      <c r="AK2147" s="3">
        <v>6.28</v>
      </c>
      <c r="AL2147" s="3">
        <v>0</v>
      </c>
      <c r="AM2147" s="3">
        <v>0</v>
      </c>
      <c r="AN2147" s="3">
        <v>0</v>
      </c>
      <c r="AO2147" s="3">
        <v>0</v>
      </c>
      <c r="AP2147" s="3">
        <v>0</v>
      </c>
      <c r="AQ2147" s="3">
        <v>0</v>
      </c>
      <c r="AR2147" s="3">
        <v>0</v>
      </c>
      <c r="AS2147" s="3">
        <v>0</v>
      </c>
      <c r="AT2147">
        <v>0</v>
      </c>
      <c r="AU2147">
        <v>0</v>
      </c>
      <c r="AV2147">
        <v>0</v>
      </c>
      <c r="AW2147">
        <v>0</v>
      </c>
      <c r="AX2147">
        <v>0</v>
      </c>
      <c r="AY2147">
        <v>0</v>
      </c>
      <c r="AZ2147">
        <v>0</v>
      </c>
      <c r="BA2147">
        <v>0</v>
      </c>
      <c r="BB2147">
        <v>0</v>
      </c>
      <c r="BC2147">
        <v>0</v>
      </c>
      <c r="BD2147">
        <v>0</v>
      </c>
      <c r="BE2147">
        <v>0</v>
      </c>
      <c r="BF2147">
        <v>0</v>
      </c>
      <c r="BG2147">
        <v>0</v>
      </c>
      <c r="BH2147">
        <v>1</v>
      </c>
      <c r="BI2147">
        <v>1</v>
      </c>
      <c r="BJ2147">
        <v>0.2</v>
      </c>
      <c r="BK2147">
        <v>1</v>
      </c>
      <c r="BL2147" s="4">
        <v>48.15</v>
      </c>
      <c r="BM2147" s="4">
        <v>7.22</v>
      </c>
      <c r="BN2147" s="4">
        <v>55.37</v>
      </c>
      <c r="BO2147" s="4">
        <v>55.37</v>
      </c>
      <c r="BQ2147" t="s">
        <v>318</v>
      </c>
      <c r="BR2147" t="s">
        <v>358</v>
      </c>
      <c r="BS2147" s="2">
        <v>44054</v>
      </c>
      <c r="BT2147" s="1">
        <v>0.66319444444444442</v>
      </c>
      <c r="BU2147" t="s">
        <v>1619</v>
      </c>
      <c r="BV2147" t="s">
        <v>0</v>
      </c>
      <c r="BW2147" t="s">
        <v>34</v>
      </c>
      <c r="BX2147" t="s">
        <v>95</v>
      </c>
      <c r="BY2147">
        <v>1200</v>
      </c>
      <c r="CA2147" t="s">
        <v>285</v>
      </c>
      <c r="CC2147" t="s">
        <v>44</v>
      </c>
      <c r="CD2147">
        <v>4052</v>
      </c>
      <c r="CE2147" t="s">
        <v>64</v>
      </c>
      <c r="CF2147" s="2">
        <v>44054</v>
      </c>
      <c r="CI2147">
        <v>1</v>
      </c>
      <c r="CJ2147">
        <v>2</v>
      </c>
      <c r="CK2147">
        <v>21</v>
      </c>
      <c r="CL2147" t="s">
        <v>0</v>
      </c>
    </row>
    <row r="2148" spans="1:90" x14ac:dyDescent="0.3">
      <c r="A2148" t="s">
        <v>322</v>
      </c>
      <c r="B2148" t="s">
        <v>321</v>
      </c>
      <c r="C2148" t="s">
        <v>10</v>
      </c>
      <c r="E2148" t="str">
        <f>"FES1162760157"</f>
        <v>FES1162760157</v>
      </c>
      <c r="F2148" s="2">
        <v>44056</v>
      </c>
      <c r="G2148">
        <v>202102</v>
      </c>
      <c r="H2148" t="s">
        <v>25</v>
      </c>
      <c r="I2148" t="s">
        <v>23</v>
      </c>
      <c r="J2148" t="s">
        <v>362</v>
      </c>
      <c r="K2148" t="s">
        <v>7</v>
      </c>
      <c r="L2148" t="s">
        <v>29</v>
      </c>
      <c r="M2148" t="s">
        <v>26</v>
      </c>
      <c r="N2148" t="s">
        <v>529</v>
      </c>
      <c r="O2148" t="s">
        <v>21</v>
      </c>
      <c r="P2148" t="str">
        <f>"2170748959                    "</f>
        <v xml:space="preserve">2170748959                    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0</v>
      </c>
      <c r="AE2148" s="3">
        <v>0</v>
      </c>
      <c r="AF2148" s="3">
        <v>0</v>
      </c>
      <c r="AG2148" s="3">
        <v>0</v>
      </c>
      <c r="AH2148" s="3">
        <v>0</v>
      </c>
      <c r="AI2148" s="3">
        <v>0</v>
      </c>
      <c r="AJ2148" s="3">
        <v>0</v>
      </c>
      <c r="AK2148" s="3">
        <v>6.28</v>
      </c>
      <c r="AL2148" s="3">
        <v>0</v>
      </c>
      <c r="AM2148" s="3">
        <v>0</v>
      </c>
      <c r="AN2148" s="3">
        <v>0</v>
      </c>
      <c r="AO2148" s="3">
        <v>0</v>
      </c>
      <c r="AP2148" s="3">
        <v>0</v>
      </c>
      <c r="AQ2148" s="3">
        <v>0</v>
      </c>
      <c r="AR2148" s="3">
        <v>0</v>
      </c>
      <c r="AS2148" s="3">
        <v>0</v>
      </c>
      <c r="AT2148">
        <v>0</v>
      </c>
      <c r="AU2148">
        <v>0</v>
      </c>
      <c r="AV2148">
        <v>0</v>
      </c>
      <c r="AW2148">
        <v>0</v>
      </c>
      <c r="AX2148">
        <v>0</v>
      </c>
      <c r="AY2148">
        <v>0</v>
      </c>
      <c r="AZ2148">
        <v>0</v>
      </c>
      <c r="BA2148">
        <v>0</v>
      </c>
      <c r="BB2148">
        <v>0</v>
      </c>
      <c r="BC2148">
        <v>0</v>
      </c>
      <c r="BD2148">
        <v>0</v>
      </c>
      <c r="BE2148">
        <v>0</v>
      </c>
      <c r="BF2148">
        <v>0</v>
      </c>
      <c r="BG2148">
        <v>0</v>
      </c>
      <c r="BH2148">
        <v>1</v>
      </c>
      <c r="BI2148">
        <v>1</v>
      </c>
      <c r="BJ2148">
        <v>0.2</v>
      </c>
      <c r="BK2148">
        <v>1</v>
      </c>
      <c r="BL2148" s="4">
        <v>48.15</v>
      </c>
      <c r="BM2148" s="4">
        <v>7.22</v>
      </c>
      <c r="BN2148" s="4">
        <v>55.37</v>
      </c>
      <c r="BO2148" s="4">
        <v>55.37</v>
      </c>
      <c r="BQ2148" t="s">
        <v>385</v>
      </c>
      <c r="BR2148" t="s">
        <v>358</v>
      </c>
      <c r="BS2148" s="2">
        <v>44057</v>
      </c>
      <c r="BT2148" s="1">
        <v>0.38194444444444442</v>
      </c>
      <c r="BU2148" t="s">
        <v>1610</v>
      </c>
      <c r="BV2148" t="s">
        <v>16</v>
      </c>
      <c r="BY2148">
        <v>1200</v>
      </c>
      <c r="CA2148" t="s">
        <v>27</v>
      </c>
      <c r="CC2148" t="s">
        <v>26</v>
      </c>
      <c r="CD2148">
        <v>6001</v>
      </c>
      <c r="CE2148" t="s">
        <v>64</v>
      </c>
      <c r="CF2148" s="2">
        <v>44057</v>
      </c>
      <c r="CI2148">
        <v>1</v>
      </c>
      <c r="CJ2148">
        <v>1</v>
      </c>
      <c r="CK2148">
        <v>21</v>
      </c>
      <c r="CL2148" t="s">
        <v>0</v>
      </c>
    </row>
    <row r="2149" spans="1:90" x14ac:dyDescent="0.3">
      <c r="A2149" t="s">
        <v>322</v>
      </c>
      <c r="B2149" t="s">
        <v>321</v>
      </c>
      <c r="C2149" t="s">
        <v>10</v>
      </c>
      <c r="E2149" t="str">
        <f>"FES1162758882"</f>
        <v>FES1162758882</v>
      </c>
      <c r="F2149" s="2">
        <v>44047</v>
      </c>
      <c r="G2149">
        <v>202102</v>
      </c>
      <c r="H2149" t="s">
        <v>25</v>
      </c>
      <c r="I2149" t="s">
        <v>23</v>
      </c>
      <c r="J2149" t="s">
        <v>362</v>
      </c>
      <c r="K2149" t="s">
        <v>7</v>
      </c>
      <c r="L2149" t="s">
        <v>111</v>
      </c>
      <c r="M2149" t="s">
        <v>110</v>
      </c>
      <c r="N2149" t="s">
        <v>488</v>
      </c>
      <c r="O2149" t="s">
        <v>21</v>
      </c>
      <c r="P2149" t="str">
        <f>"2170746087                    "</f>
        <v xml:space="preserve">2170746087                    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0</v>
      </c>
      <c r="AE2149" s="3">
        <v>0</v>
      </c>
      <c r="AF2149" s="3">
        <v>0</v>
      </c>
      <c r="AG2149" s="3">
        <v>0</v>
      </c>
      <c r="AH2149" s="3">
        <v>0</v>
      </c>
      <c r="AI2149" s="3">
        <v>0</v>
      </c>
      <c r="AJ2149" s="3">
        <v>0</v>
      </c>
      <c r="AK2149" s="3">
        <v>4.58</v>
      </c>
      <c r="AL2149" s="3">
        <v>0</v>
      </c>
      <c r="AM2149" s="3">
        <v>0</v>
      </c>
      <c r="AN2149" s="3">
        <v>0</v>
      </c>
      <c r="AO2149" s="3">
        <v>0</v>
      </c>
      <c r="AP2149" s="3">
        <v>0</v>
      </c>
      <c r="AQ2149" s="3">
        <v>0</v>
      </c>
      <c r="AR2149" s="3">
        <v>0</v>
      </c>
      <c r="AS2149" s="3">
        <v>0</v>
      </c>
      <c r="AT2149">
        <v>0</v>
      </c>
      <c r="AU2149">
        <v>0</v>
      </c>
      <c r="AV2149">
        <v>0</v>
      </c>
      <c r="AW2149">
        <v>0</v>
      </c>
      <c r="AX2149">
        <v>0</v>
      </c>
      <c r="AY2149">
        <v>0</v>
      </c>
      <c r="AZ2149">
        <v>0</v>
      </c>
      <c r="BA2149">
        <v>0</v>
      </c>
      <c r="BB2149">
        <v>0</v>
      </c>
      <c r="BC2149">
        <v>0</v>
      </c>
      <c r="BD2149">
        <v>0</v>
      </c>
      <c r="BE2149">
        <v>0</v>
      </c>
      <c r="BF2149">
        <v>0</v>
      </c>
      <c r="BG2149">
        <v>0</v>
      </c>
      <c r="BH2149">
        <v>1</v>
      </c>
      <c r="BI2149">
        <v>1</v>
      </c>
      <c r="BJ2149">
        <v>0.2</v>
      </c>
      <c r="BK2149">
        <v>1</v>
      </c>
      <c r="BL2149" s="4">
        <v>37.29</v>
      </c>
      <c r="BM2149" s="4">
        <v>5.59</v>
      </c>
      <c r="BN2149" s="4">
        <v>42.88</v>
      </c>
      <c r="BO2149" s="4">
        <v>42.88</v>
      </c>
      <c r="BQ2149" t="s">
        <v>491</v>
      </c>
      <c r="BR2149" t="s">
        <v>358</v>
      </c>
      <c r="BS2149" s="2">
        <v>44048</v>
      </c>
      <c r="BT2149" s="1">
        <v>0.4375</v>
      </c>
      <c r="BU2149" t="s">
        <v>1618</v>
      </c>
      <c r="BV2149" t="s">
        <v>16</v>
      </c>
      <c r="BY2149">
        <v>1200</v>
      </c>
      <c r="BZ2149" t="s">
        <v>1427</v>
      </c>
      <c r="CC2149" t="s">
        <v>110</v>
      </c>
      <c r="CD2149">
        <v>1406</v>
      </c>
      <c r="CE2149" t="s">
        <v>64</v>
      </c>
      <c r="CI2149">
        <v>1</v>
      </c>
      <c r="CJ2149">
        <v>1</v>
      </c>
      <c r="CK2149">
        <v>22</v>
      </c>
      <c r="CL2149" t="s">
        <v>0</v>
      </c>
    </row>
    <row r="2150" spans="1:90" x14ac:dyDescent="0.3">
      <c r="A2150" t="s">
        <v>322</v>
      </c>
      <c r="B2150" t="s">
        <v>321</v>
      </c>
      <c r="C2150" t="s">
        <v>10</v>
      </c>
      <c r="E2150" t="str">
        <f>"FES1162758361"</f>
        <v>FES1162758361</v>
      </c>
      <c r="F2150" s="2">
        <v>44046</v>
      </c>
      <c r="G2150">
        <v>202102</v>
      </c>
      <c r="H2150" t="s">
        <v>25</v>
      </c>
      <c r="I2150" t="s">
        <v>23</v>
      </c>
      <c r="J2150" t="s">
        <v>362</v>
      </c>
      <c r="K2150" t="s">
        <v>7</v>
      </c>
      <c r="L2150" t="s">
        <v>25</v>
      </c>
      <c r="M2150" t="s">
        <v>23</v>
      </c>
      <c r="N2150" t="s">
        <v>374</v>
      </c>
      <c r="O2150" t="s">
        <v>21</v>
      </c>
      <c r="P2150" t="str">
        <f>"2170745806                    "</f>
        <v xml:space="preserve">2170745806                    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 s="3">
        <v>0</v>
      </c>
      <c r="AF2150" s="3">
        <v>0</v>
      </c>
      <c r="AG2150" s="3">
        <v>0</v>
      </c>
      <c r="AH2150" s="3">
        <v>0</v>
      </c>
      <c r="AI2150" s="3">
        <v>0</v>
      </c>
      <c r="AJ2150" s="3">
        <v>0</v>
      </c>
      <c r="AK2150" s="3">
        <v>4.58</v>
      </c>
      <c r="AL2150" s="3">
        <v>0</v>
      </c>
      <c r="AM2150" s="3">
        <v>0</v>
      </c>
      <c r="AN2150" s="3">
        <v>0</v>
      </c>
      <c r="AO2150" s="3">
        <v>0</v>
      </c>
      <c r="AP2150" s="3">
        <v>0</v>
      </c>
      <c r="AQ2150" s="3">
        <v>0</v>
      </c>
      <c r="AR2150" s="3">
        <v>0</v>
      </c>
      <c r="AS2150" s="3">
        <v>0</v>
      </c>
      <c r="AT2150">
        <v>0</v>
      </c>
      <c r="AU2150">
        <v>0</v>
      </c>
      <c r="AV2150">
        <v>0</v>
      </c>
      <c r="AW2150">
        <v>0</v>
      </c>
      <c r="AX2150">
        <v>0</v>
      </c>
      <c r="AY2150">
        <v>0</v>
      </c>
      <c r="AZ2150">
        <v>0</v>
      </c>
      <c r="BA2150">
        <v>0</v>
      </c>
      <c r="BB2150">
        <v>0</v>
      </c>
      <c r="BC2150">
        <v>0</v>
      </c>
      <c r="BD2150">
        <v>0</v>
      </c>
      <c r="BE2150">
        <v>0</v>
      </c>
      <c r="BF2150">
        <v>0</v>
      </c>
      <c r="BG2150">
        <v>0</v>
      </c>
      <c r="BH2150">
        <v>1</v>
      </c>
      <c r="BI2150">
        <v>2</v>
      </c>
      <c r="BJ2150">
        <v>2.2999999999999998</v>
      </c>
      <c r="BK2150">
        <v>3</v>
      </c>
      <c r="BL2150" s="4">
        <v>37.29</v>
      </c>
      <c r="BM2150" s="4">
        <v>5.59</v>
      </c>
      <c r="BN2150" s="4">
        <v>42.88</v>
      </c>
      <c r="BO2150" s="4">
        <v>42.88</v>
      </c>
      <c r="BQ2150" t="s">
        <v>318</v>
      </c>
      <c r="BR2150" t="s">
        <v>358</v>
      </c>
      <c r="BS2150" s="2">
        <v>44047</v>
      </c>
      <c r="BT2150" s="1">
        <v>0.29166666666666669</v>
      </c>
      <c r="BU2150" t="s">
        <v>1429</v>
      </c>
      <c r="BV2150" t="s">
        <v>16</v>
      </c>
      <c r="BY2150">
        <v>11496.04</v>
      </c>
      <c r="BZ2150" t="s">
        <v>1427</v>
      </c>
      <c r="CC2150" t="s">
        <v>23</v>
      </c>
      <c r="CD2150">
        <v>1665</v>
      </c>
      <c r="CE2150" t="s">
        <v>2</v>
      </c>
      <c r="CF2150" s="2">
        <v>44048</v>
      </c>
      <c r="CI2150">
        <v>1</v>
      </c>
      <c r="CJ2150">
        <v>1</v>
      </c>
      <c r="CK2150">
        <v>22</v>
      </c>
      <c r="CL2150" t="s">
        <v>0</v>
      </c>
    </row>
    <row r="2151" spans="1:90" x14ac:dyDescent="0.3">
      <c r="A2151" t="s">
        <v>322</v>
      </c>
      <c r="B2151" t="s">
        <v>321</v>
      </c>
      <c r="C2151" t="s">
        <v>10</v>
      </c>
      <c r="E2151" t="str">
        <f>"FES1162759475"</f>
        <v>FES1162759475</v>
      </c>
      <c r="F2151" s="2">
        <v>44050</v>
      </c>
      <c r="G2151">
        <v>202102</v>
      </c>
      <c r="H2151" t="s">
        <v>25</v>
      </c>
      <c r="I2151" t="s">
        <v>23</v>
      </c>
      <c r="J2151" t="s">
        <v>362</v>
      </c>
      <c r="K2151" t="s">
        <v>7</v>
      </c>
      <c r="L2151" t="s">
        <v>100</v>
      </c>
      <c r="M2151" t="s">
        <v>99</v>
      </c>
      <c r="N2151" t="s">
        <v>1617</v>
      </c>
      <c r="O2151" t="s">
        <v>21</v>
      </c>
      <c r="P2151" t="str">
        <f>"2170748428                    "</f>
        <v xml:space="preserve">2170748428                    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0</v>
      </c>
      <c r="AE2151" s="3">
        <v>0</v>
      </c>
      <c r="AF2151" s="3">
        <v>0</v>
      </c>
      <c r="AG2151" s="3">
        <v>0</v>
      </c>
      <c r="AH2151" s="3">
        <v>0</v>
      </c>
      <c r="AI2151" s="3">
        <v>0</v>
      </c>
      <c r="AJ2151" s="3">
        <v>0</v>
      </c>
      <c r="AK2151" s="3">
        <v>6.28</v>
      </c>
      <c r="AL2151" s="3">
        <v>0</v>
      </c>
      <c r="AM2151" s="3">
        <v>0</v>
      </c>
      <c r="AN2151" s="3">
        <v>0</v>
      </c>
      <c r="AO2151" s="3">
        <v>0</v>
      </c>
      <c r="AP2151" s="3">
        <v>0</v>
      </c>
      <c r="AQ2151" s="3">
        <v>0</v>
      </c>
      <c r="AR2151" s="3">
        <v>0</v>
      </c>
      <c r="AS2151" s="3">
        <v>0</v>
      </c>
      <c r="AT2151">
        <v>0</v>
      </c>
      <c r="AU2151">
        <v>0</v>
      </c>
      <c r="AV2151">
        <v>0</v>
      </c>
      <c r="AW2151">
        <v>0</v>
      </c>
      <c r="AX2151">
        <v>0</v>
      </c>
      <c r="AY2151">
        <v>0</v>
      </c>
      <c r="AZ2151">
        <v>0</v>
      </c>
      <c r="BA2151">
        <v>0</v>
      </c>
      <c r="BB2151">
        <v>0</v>
      </c>
      <c r="BC2151">
        <v>0</v>
      </c>
      <c r="BD2151">
        <v>0</v>
      </c>
      <c r="BE2151">
        <v>0</v>
      </c>
      <c r="BF2151">
        <v>0</v>
      </c>
      <c r="BG2151">
        <v>0</v>
      </c>
      <c r="BH2151">
        <v>1</v>
      </c>
      <c r="BI2151">
        <v>1</v>
      </c>
      <c r="BJ2151">
        <v>0.2</v>
      </c>
      <c r="BK2151">
        <v>1</v>
      </c>
      <c r="BL2151" s="4">
        <v>48.15</v>
      </c>
      <c r="BM2151" s="4">
        <v>7.22</v>
      </c>
      <c r="BN2151" s="4">
        <v>55.37</v>
      </c>
      <c r="BO2151" s="4">
        <v>55.37</v>
      </c>
      <c r="BQ2151" t="s">
        <v>318</v>
      </c>
      <c r="BR2151" t="s">
        <v>358</v>
      </c>
      <c r="BS2151" s="2">
        <v>44054</v>
      </c>
      <c r="BT2151" s="1">
        <v>0.46875</v>
      </c>
      <c r="BU2151" t="s">
        <v>1616</v>
      </c>
      <c r="BV2151" t="s">
        <v>0</v>
      </c>
      <c r="BW2151" t="s">
        <v>34</v>
      </c>
      <c r="BX2151" t="s">
        <v>95</v>
      </c>
      <c r="BY2151">
        <v>1200</v>
      </c>
      <c r="CA2151" t="s">
        <v>786</v>
      </c>
      <c r="CC2151" t="s">
        <v>99</v>
      </c>
      <c r="CD2151">
        <v>3610</v>
      </c>
      <c r="CE2151" t="s">
        <v>64</v>
      </c>
      <c r="CF2151" s="2">
        <v>44054</v>
      </c>
      <c r="CI2151">
        <v>1</v>
      </c>
      <c r="CJ2151">
        <v>2</v>
      </c>
      <c r="CK2151">
        <v>21</v>
      </c>
      <c r="CL2151" t="s">
        <v>0</v>
      </c>
    </row>
    <row r="2152" spans="1:90" x14ac:dyDescent="0.3">
      <c r="A2152" t="s">
        <v>322</v>
      </c>
      <c r="B2152" t="s">
        <v>321</v>
      </c>
      <c r="C2152" t="s">
        <v>10</v>
      </c>
      <c r="E2152" t="str">
        <f>"FES1162760115"</f>
        <v>FES1162760115</v>
      </c>
      <c r="F2152" s="2">
        <v>44056</v>
      </c>
      <c r="G2152">
        <v>202102</v>
      </c>
      <c r="H2152" t="s">
        <v>25</v>
      </c>
      <c r="I2152" t="s">
        <v>23</v>
      </c>
      <c r="J2152" t="s">
        <v>362</v>
      </c>
      <c r="K2152" t="s">
        <v>7</v>
      </c>
      <c r="L2152" t="s">
        <v>562</v>
      </c>
      <c r="M2152" t="s">
        <v>558</v>
      </c>
      <c r="N2152" t="s">
        <v>1301</v>
      </c>
      <c r="O2152" t="s">
        <v>21</v>
      </c>
      <c r="P2152" t="str">
        <f>"2170747698                    "</f>
        <v xml:space="preserve">2170747698                    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 s="3">
        <v>0</v>
      </c>
      <c r="AF2152" s="3">
        <v>0</v>
      </c>
      <c r="AG2152" s="3">
        <v>0</v>
      </c>
      <c r="AH2152" s="3">
        <v>0</v>
      </c>
      <c r="AI2152" s="3">
        <v>0</v>
      </c>
      <c r="AJ2152" s="3">
        <v>0</v>
      </c>
      <c r="AK2152" s="3">
        <v>4.91</v>
      </c>
      <c r="AL2152" s="3">
        <v>0</v>
      </c>
      <c r="AM2152" s="3">
        <v>0</v>
      </c>
      <c r="AN2152" s="3">
        <v>0</v>
      </c>
      <c r="AO2152" s="3">
        <v>0</v>
      </c>
      <c r="AP2152" s="3">
        <v>0</v>
      </c>
      <c r="AQ2152" s="3">
        <v>0</v>
      </c>
      <c r="AR2152" s="3">
        <v>0</v>
      </c>
      <c r="AS2152" s="3">
        <v>0</v>
      </c>
      <c r="AT2152">
        <v>0</v>
      </c>
      <c r="AU2152">
        <v>0</v>
      </c>
      <c r="AV2152">
        <v>0</v>
      </c>
      <c r="AW2152">
        <v>0</v>
      </c>
      <c r="AX2152">
        <v>0</v>
      </c>
      <c r="AY2152">
        <v>0</v>
      </c>
      <c r="AZ2152">
        <v>0</v>
      </c>
      <c r="BA2152">
        <v>0</v>
      </c>
      <c r="BB2152">
        <v>0</v>
      </c>
      <c r="BC2152">
        <v>0</v>
      </c>
      <c r="BD2152">
        <v>0</v>
      </c>
      <c r="BE2152">
        <v>0</v>
      </c>
      <c r="BF2152">
        <v>0</v>
      </c>
      <c r="BG2152">
        <v>0</v>
      </c>
      <c r="BH2152">
        <v>1</v>
      </c>
      <c r="BI2152">
        <v>1</v>
      </c>
      <c r="BJ2152">
        <v>0.2</v>
      </c>
      <c r="BK2152">
        <v>1</v>
      </c>
      <c r="BL2152" s="4">
        <v>37.619999999999997</v>
      </c>
      <c r="BM2152" s="4">
        <v>5.64</v>
      </c>
      <c r="BN2152" s="4">
        <v>43.26</v>
      </c>
      <c r="BO2152" s="4">
        <v>43.26</v>
      </c>
      <c r="BQ2152" t="s">
        <v>1300</v>
      </c>
      <c r="BR2152" t="s">
        <v>358</v>
      </c>
      <c r="BS2152" s="2">
        <v>44057</v>
      </c>
      <c r="BT2152" s="1">
        <v>0.36041666666666666</v>
      </c>
      <c r="BU2152" t="s">
        <v>1593</v>
      </c>
      <c r="BV2152" t="s">
        <v>16</v>
      </c>
      <c r="BY2152">
        <v>1200</v>
      </c>
      <c r="CC2152" t="s">
        <v>558</v>
      </c>
      <c r="CD2152">
        <v>1449</v>
      </c>
      <c r="CE2152" t="s">
        <v>64</v>
      </c>
      <c r="CF2152" s="2">
        <v>44060</v>
      </c>
      <c r="CI2152">
        <v>1</v>
      </c>
      <c r="CJ2152">
        <v>1</v>
      </c>
      <c r="CK2152">
        <v>22</v>
      </c>
      <c r="CL2152" t="s">
        <v>0</v>
      </c>
    </row>
    <row r="2153" spans="1:90" x14ac:dyDescent="0.3">
      <c r="A2153" t="s">
        <v>322</v>
      </c>
      <c r="B2153" t="s">
        <v>321</v>
      </c>
      <c r="C2153" t="s">
        <v>10</v>
      </c>
      <c r="E2153" t="str">
        <f>"FES1162758785"</f>
        <v>FES1162758785</v>
      </c>
      <c r="F2153" s="2">
        <v>44047</v>
      </c>
      <c r="G2153">
        <v>202102</v>
      </c>
      <c r="H2153" t="s">
        <v>25</v>
      </c>
      <c r="I2153" t="s">
        <v>23</v>
      </c>
      <c r="J2153" t="s">
        <v>362</v>
      </c>
      <c r="K2153" t="s">
        <v>7</v>
      </c>
      <c r="L2153" t="s">
        <v>398</v>
      </c>
      <c r="M2153" t="s">
        <v>394</v>
      </c>
      <c r="N2153" t="s">
        <v>695</v>
      </c>
      <c r="O2153" t="s">
        <v>21</v>
      </c>
      <c r="P2153" t="str">
        <f>"2170747889                    "</f>
        <v xml:space="preserve">2170747889                    </v>
      </c>
      <c r="Q2153">
        <v>0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0</v>
      </c>
      <c r="AE2153" s="3">
        <v>0</v>
      </c>
      <c r="AF2153" s="3">
        <v>0</v>
      </c>
      <c r="AG2153" s="3">
        <v>0</v>
      </c>
      <c r="AH2153" s="3">
        <v>0</v>
      </c>
      <c r="AI2153" s="3">
        <v>0</v>
      </c>
      <c r="AJ2153" s="3">
        <v>0</v>
      </c>
      <c r="AK2153" s="3">
        <v>11.36</v>
      </c>
      <c r="AL2153" s="3">
        <v>0</v>
      </c>
      <c r="AM2153" s="3">
        <v>0</v>
      </c>
      <c r="AN2153" s="3">
        <v>0</v>
      </c>
      <c r="AO2153" s="3">
        <v>0</v>
      </c>
      <c r="AP2153" s="3">
        <v>0</v>
      </c>
      <c r="AQ2153" s="3">
        <v>0</v>
      </c>
      <c r="AR2153" s="3">
        <v>0</v>
      </c>
      <c r="AS2153" s="3">
        <v>0</v>
      </c>
      <c r="AT2153">
        <v>0</v>
      </c>
      <c r="AU2153">
        <v>0</v>
      </c>
      <c r="AV2153">
        <v>0</v>
      </c>
      <c r="AW2153">
        <v>0</v>
      </c>
      <c r="AX2153">
        <v>0</v>
      </c>
      <c r="AY2153">
        <v>0</v>
      </c>
      <c r="AZ2153">
        <v>0</v>
      </c>
      <c r="BA2153">
        <v>0</v>
      </c>
      <c r="BB2153">
        <v>0</v>
      </c>
      <c r="BC2153">
        <v>0</v>
      </c>
      <c r="BD2153">
        <v>0</v>
      </c>
      <c r="BE2153">
        <v>0</v>
      </c>
      <c r="BF2153">
        <v>0</v>
      </c>
      <c r="BG2153">
        <v>0</v>
      </c>
      <c r="BH2153">
        <v>1</v>
      </c>
      <c r="BI2153">
        <v>1</v>
      </c>
      <c r="BJ2153">
        <v>0.2</v>
      </c>
      <c r="BK2153">
        <v>1</v>
      </c>
      <c r="BL2153" s="4">
        <v>92.48</v>
      </c>
      <c r="BM2153" s="4">
        <v>13.87</v>
      </c>
      <c r="BN2153" s="4">
        <v>106.35</v>
      </c>
      <c r="BO2153" s="4">
        <v>106.35</v>
      </c>
      <c r="BQ2153" t="s">
        <v>318</v>
      </c>
      <c r="BR2153" t="s">
        <v>358</v>
      </c>
      <c r="BS2153" s="2">
        <v>44049</v>
      </c>
      <c r="BT2153" s="1">
        <v>0.39166666666666666</v>
      </c>
      <c r="BU2153" t="s">
        <v>774</v>
      </c>
      <c r="BV2153" t="s">
        <v>16</v>
      </c>
      <c r="BY2153">
        <v>1200</v>
      </c>
      <c r="BZ2153" t="s">
        <v>1427</v>
      </c>
      <c r="CA2153" t="s">
        <v>395</v>
      </c>
      <c r="CC2153" t="s">
        <v>394</v>
      </c>
      <c r="CD2153">
        <v>6850</v>
      </c>
      <c r="CE2153" t="s">
        <v>64</v>
      </c>
      <c r="CF2153" s="2">
        <v>44054</v>
      </c>
      <c r="CI2153">
        <v>3</v>
      </c>
      <c r="CJ2153">
        <v>2</v>
      </c>
      <c r="CK2153">
        <v>23</v>
      </c>
      <c r="CL2153" t="s">
        <v>0</v>
      </c>
    </row>
    <row r="2154" spans="1:90" x14ac:dyDescent="0.3">
      <c r="A2154" t="s">
        <v>322</v>
      </c>
      <c r="B2154" t="s">
        <v>321</v>
      </c>
      <c r="C2154" t="s">
        <v>10</v>
      </c>
      <c r="E2154" t="str">
        <f>"FES1162758461"</f>
        <v>FES1162758461</v>
      </c>
      <c r="F2154" s="2">
        <v>44046</v>
      </c>
      <c r="G2154">
        <v>202102</v>
      </c>
      <c r="H2154" t="s">
        <v>25</v>
      </c>
      <c r="I2154" t="s">
        <v>23</v>
      </c>
      <c r="J2154" t="s">
        <v>362</v>
      </c>
      <c r="K2154" t="s">
        <v>7</v>
      </c>
      <c r="L2154" t="s">
        <v>578</v>
      </c>
      <c r="M2154" t="s">
        <v>574</v>
      </c>
      <c r="N2154" t="s">
        <v>1405</v>
      </c>
      <c r="O2154" t="s">
        <v>21</v>
      </c>
      <c r="P2154" t="str">
        <f>"2170747353                    "</f>
        <v xml:space="preserve">2170747353                    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0</v>
      </c>
      <c r="AE2154" s="3">
        <v>0</v>
      </c>
      <c r="AF2154" s="3">
        <v>0</v>
      </c>
      <c r="AG2154" s="3">
        <v>0</v>
      </c>
      <c r="AH2154" s="3">
        <v>0</v>
      </c>
      <c r="AI2154" s="3">
        <v>0</v>
      </c>
      <c r="AJ2154" s="3">
        <v>0</v>
      </c>
      <c r="AK2154" s="3">
        <v>4.58</v>
      </c>
      <c r="AL2154" s="3">
        <v>0</v>
      </c>
      <c r="AM2154" s="3">
        <v>0</v>
      </c>
      <c r="AN2154" s="3">
        <v>0</v>
      </c>
      <c r="AO2154" s="3">
        <v>0</v>
      </c>
      <c r="AP2154" s="3">
        <v>0</v>
      </c>
      <c r="AQ2154" s="3">
        <v>0</v>
      </c>
      <c r="AR2154" s="3">
        <v>0</v>
      </c>
      <c r="AS2154" s="3">
        <v>0</v>
      </c>
      <c r="AT2154">
        <v>0</v>
      </c>
      <c r="AU2154">
        <v>0</v>
      </c>
      <c r="AV2154">
        <v>0</v>
      </c>
      <c r="AW2154">
        <v>0</v>
      </c>
      <c r="AX2154">
        <v>0</v>
      </c>
      <c r="AY2154">
        <v>0</v>
      </c>
      <c r="AZ2154">
        <v>0</v>
      </c>
      <c r="BA2154">
        <v>0</v>
      </c>
      <c r="BB2154">
        <v>0</v>
      </c>
      <c r="BC2154">
        <v>0</v>
      </c>
      <c r="BD2154">
        <v>0</v>
      </c>
      <c r="BE2154">
        <v>0</v>
      </c>
      <c r="BF2154">
        <v>0</v>
      </c>
      <c r="BG2154">
        <v>0</v>
      </c>
      <c r="BH2154">
        <v>1</v>
      </c>
      <c r="BI2154">
        <v>1</v>
      </c>
      <c r="BJ2154">
        <v>0.2</v>
      </c>
      <c r="BK2154">
        <v>1</v>
      </c>
      <c r="BL2154" s="4">
        <v>37.29</v>
      </c>
      <c r="BM2154" s="4">
        <v>5.59</v>
      </c>
      <c r="BN2154" s="4">
        <v>42.88</v>
      </c>
      <c r="BO2154" s="4">
        <v>42.88</v>
      </c>
      <c r="BQ2154" t="s">
        <v>377</v>
      </c>
      <c r="BR2154" t="s">
        <v>358</v>
      </c>
      <c r="BS2154" s="2">
        <v>44047</v>
      </c>
      <c r="BT2154" s="1">
        <v>0.37013888888888885</v>
      </c>
      <c r="BU2154" t="s">
        <v>1615</v>
      </c>
      <c r="BV2154" t="s">
        <v>16</v>
      </c>
      <c r="BY2154">
        <v>1200</v>
      </c>
      <c r="BZ2154" t="s">
        <v>1427</v>
      </c>
      <c r="CC2154" t="s">
        <v>574</v>
      </c>
      <c r="CD2154">
        <v>1501</v>
      </c>
      <c r="CE2154" t="s">
        <v>64</v>
      </c>
      <c r="CI2154">
        <v>1</v>
      </c>
      <c r="CJ2154">
        <v>1</v>
      </c>
      <c r="CK2154">
        <v>22</v>
      </c>
      <c r="CL2154" t="s">
        <v>0</v>
      </c>
    </row>
    <row r="2155" spans="1:90" x14ac:dyDescent="0.3">
      <c r="A2155" t="s">
        <v>322</v>
      </c>
      <c r="B2155" t="s">
        <v>321</v>
      </c>
      <c r="C2155" t="s">
        <v>10</v>
      </c>
      <c r="E2155" t="str">
        <f>"FES1162759460"</f>
        <v>FES1162759460</v>
      </c>
      <c r="F2155" s="2">
        <v>44050</v>
      </c>
      <c r="G2155">
        <v>202102</v>
      </c>
      <c r="H2155" t="s">
        <v>25</v>
      </c>
      <c r="I2155" t="s">
        <v>23</v>
      </c>
      <c r="J2155" t="s">
        <v>362</v>
      </c>
      <c r="K2155" t="s">
        <v>7</v>
      </c>
      <c r="L2155" t="s">
        <v>100</v>
      </c>
      <c r="M2155" t="s">
        <v>99</v>
      </c>
      <c r="N2155" t="s">
        <v>1614</v>
      </c>
      <c r="O2155" t="s">
        <v>21</v>
      </c>
      <c r="P2155" t="str">
        <f>"2170748311                    "</f>
        <v xml:space="preserve">2170748311                    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 s="3">
        <v>0</v>
      </c>
      <c r="AF2155" s="3">
        <v>0</v>
      </c>
      <c r="AG2155" s="3">
        <v>0</v>
      </c>
      <c r="AH2155" s="3">
        <v>0</v>
      </c>
      <c r="AI2155" s="3">
        <v>0</v>
      </c>
      <c r="AJ2155" s="3">
        <v>0</v>
      </c>
      <c r="AK2155" s="3">
        <v>6.28</v>
      </c>
      <c r="AL2155" s="3">
        <v>0</v>
      </c>
      <c r="AM2155" s="3">
        <v>0</v>
      </c>
      <c r="AN2155" s="3">
        <v>0</v>
      </c>
      <c r="AO2155" s="3">
        <v>0</v>
      </c>
      <c r="AP2155" s="3">
        <v>0</v>
      </c>
      <c r="AQ2155" s="3">
        <v>0</v>
      </c>
      <c r="AR2155" s="3">
        <v>0</v>
      </c>
      <c r="AS2155" s="3">
        <v>0</v>
      </c>
      <c r="AT2155">
        <v>0</v>
      </c>
      <c r="AU2155">
        <v>0</v>
      </c>
      <c r="AV2155">
        <v>0</v>
      </c>
      <c r="AW2155">
        <v>0</v>
      </c>
      <c r="AX2155">
        <v>0</v>
      </c>
      <c r="AY2155">
        <v>0</v>
      </c>
      <c r="AZ2155">
        <v>0</v>
      </c>
      <c r="BA2155">
        <v>0</v>
      </c>
      <c r="BB2155">
        <v>0</v>
      </c>
      <c r="BC2155">
        <v>0</v>
      </c>
      <c r="BD2155">
        <v>0</v>
      </c>
      <c r="BE2155">
        <v>0</v>
      </c>
      <c r="BF2155">
        <v>0</v>
      </c>
      <c r="BG2155">
        <v>0</v>
      </c>
      <c r="BH2155">
        <v>1</v>
      </c>
      <c r="BI2155">
        <v>1</v>
      </c>
      <c r="BJ2155">
        <v>0.2</v>
      </c>
      <c r="BK2155">
        <v>1</v>
      </c>
      <c r="BL2155" s="4">
        <v>48.15</v>
      </c>
      <c r="BM2155" s="4">
        <v>7.22</v>
      </c>
      <c r="BN2155" s="4">
        <v>55.37</v>
      </c>
      <c r="BO2155" s="4">
        <v>55.37</v>
      </c>
      <c r="BQ2155" t="s">
        <v>493</v>
      </c>
      <c r="BR2155" t="s">
        <v>358</v>
      </c>
      <c r="BS2155" s="2">
        <v>44055</v>
      </c>
      <c r="BT2155" s="1">
        <v>0.59027777777777779</v>
      </c>
      <c r="BU2155" t="s">
        <v>1613</v>
      </c>
      <c r="BV2155" t="s">
        <v>0</v>
      </c>
      <c r="BW2155" t="s">
        <v>34</v>
      </c>
      <c r="BX2155" t="s">
        <v>95</v>
      </c>
      <c r="BY2155">
        <v>1200</v>
      </c>
      <c r="CA2155" t="s">
        <v>1070</v>
      </c>
      <c r="CC2155" t="s">
        <v>99</v>
      </c>
      <c r="CD2155">
        <v>4037</v>
      </c>
      <c r="CE2155" t="s">
        <v>64</v>
      </c>
      <c r="CF2155" s="2">
        <v>44055</v>
      </c>
      <c r="CI2155">
        <v>1</v>
      </c>
      <c r="CJ2155">
        <v>3</v>
      </c>
      <c r="CK2155">
        <v>21</v>
      </c>
      <c r="CL2155" t="s">
        <v>0</v>
      </c>
    </row>
    <row r="2156" spans="1:90" x14ac:dyDescent="0.3">
      <c r="A2156" t="s">
        <v>322</v>
      </c>
      <c r="B2156" t="s">
        <v>321</v>
      </c>
      <c r="C2156" t="s">
        <v>10</v>
      </c>
      <c r="E2156" t="str">
        <f>"FES1162760170"</f>
        <v>FES1162760170</v>
      </c>
      <c r="F2156" s="2">
        <v>44056</v>
      </c>
      <c r="G2156">
        <v>202102</v>
      </c>
      <c r="H2156" t="s">
        <v>25</v>
      </c>
      <c r="I2156" t="s">
        <v>23</v>
      </c>
      <c r="J2156" t="s">
        <v>362</v>
      </c>
      <c r="K2156" t="s">
        <v>7</v>
      </c>
      <c r="L2156" t="s">
        <v>232</v>
      </c>
      <c r="M2156" t="s">
        <v>231</v>
      </c>
      <c r="N2156" t="s">
        <v>327</v>
      </c>
      <c r="O2156" t="s">
        <v>21</v>
      </c>
      <c r="P2156" t="str">
        <f>"2170749009                    "</f>
        <v xml:space="preserve">2170749009                    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0</v>
      </c>
      <c r="AE2156" s="3">
        <v>0</v>
      </c>
      <c r="AF2156" s="3">
        <v>0</v>
      </c>
      <c r="AG2156" s="3">
        <v>0</v>
      </c>
      <c r="AH2156" s="3">
        <v>0</v>
      </c>
      <c r="AI2156" s="3">
        <v>0</v>
      </c>
      <c r="AJ2156" s="3">
        <v>0</v>
      </c>
      <c r="AK2156" s="3">
        <v>4.91</v>
      </c>
      <c r="AL2156" s="3">
        <v>0</v>
      </c>
      <c r="AM2156" s="3">
        <v>0</v>
      </c>
      <c r="AN2156" s="3">
        <v>0</v>
      </c>
      <c r="AO2156" s="3">
        <v>0</v>
      </c>
      <c r="AP2156" s="3">
        <v>0</v>
      </c>
      <c r="AQ2156" s="3">
        <v>0</v>
      </c>
      <c r="AR2156" s="3">
        <v>0</v>
      </c>
      <c r="AS2156" s="3">
        <v>0</v>
      </c>
      <c r="AT2156">
        <v>0</v>
      </c>
      <c r="AU2156">
        <v>0</v>
      </c>
      <c r="AV2156">
        <v>0</v>
      </c>
      <c r="AW2156">
        <v>0</v>
      </c>
      <c r="AX2156">
        <v>0</v>
      </c>
      <c r="AY2156">
        <v>0</v>
      </c>
      <c r="AZ2156">
        <v>0</v>
      </c>
      <c r="BA2156">
        <v>0</v>
      </c>
      <c r="BB2156">
        <v>0</v>
      </c>
      <c r="BC2156">
        <v>0</v>
      </c>
      <c r="BD2156">
        <v>0</v>
      </c>
      <c r="BE2156">
        <v>0</v>
      </c>
      <c r="BF2156">
        <v>0</v>
      </c>
      <c r="BG2156">
        <v>0</v>
      </c>
      <c r="BH2156">
        <v>1</v>
      </c>
      <c r="BI2156">
        <v>1</v>
      </c>
      <c r="BJ2156">
        <v>0.2</v>
      </c>
      <c r="BK2156">
        <v>1</v>
      </c>
      <c r="BL2156" s="4">
        <v>37.619999999999997</v>
      </c>
      <c r="BM2156" s="4">
        <v>5.64</v>
      </c>
      <c r="BN2156" s="4">
        <v>43.26</v>
      </c>
      <c r="BO2156" s="4">
        <v>43.26</v>
      </c>
      <c r="BQ2156" t="s">
        <v>385</v>
      </c>
      <c r="BR2156" t="s">
        <v>358</v>
      </c>
      <c r="BS2156" s="2">
        <v>44057</v>
      </c>
      <c r="BT2156" s="1">
        <v>0.35000000000000003</v>
      </c>
      <c r="BU2156" t="s">
        <v>303</v>
      </c>
      <c r="BV2156" t="s">
        <v>16</v>
      </c>
      <c r="BY2156">
        <v>1200</v>
      </c>
      <c r="CC2156" t="s">
        <v>231</v>
      </c>
      <c r="CD2156">
        <v>1459</v>
      </c>
      <c r="CE2156" t="s">
        <v>64</v>
      </c>
      <c r="CF2156" s="2">
        <v>44060</v>
      </c>
      <c r="CI2156">
        <v>1</v>
      </c>
      <c r="CJ2156">
        <v>1</v>
      </c>
      <c r="CK2156">
        <v>22</v>
      </c>
      <c r="CL2156" t="s">
        <v>0</v>
      </c>
    </row>
    <row r="2157" spans="1:90" x14ac:dyDescent="0.3">
      <c r="A2157" t="s">
        <v>322</v>
      </c>
      <c r="B2157" t="s">
        <v>321</v>
      </c>
      <c r="C2157" t="s">
        <v>10</v>
      </c>
      <c r="E2157" t="str">
        <f>"FES1162758852"</f>
        <v>FES1162758852</v>
      </c>
      <c r="F2157" s="2">
        <v>44047</v>
      </c>
      <c r="G2157">
        <v>202102</v>
      </c>
      <c r="H2157" t="s">
        <v>25</v>
      </c>
      <c r="I2157" t="s">
        <v>23</v>
      </c>
      <c r="J2157" t="s">
        <v>362</v>
      </c>
      <c r="K2157" t="s">
        <v>7</v>
      </c>
      <c r="L2157" t="s">
        <v>9</v>
      </c>
      <c r="M2157" t="s">
        <v>8</v>
      </c>
      <c r="N2157" t="s">
        <v>1612</v>
      </c>
      <c r="O2157" t="s">
        <v>21</v>
      </c>
      <c r="P2157" t="str">
        <f>"2170747965                    "</f>
        <v xml:space="preserve">2170747965                    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 s="3">
        <v>0</v>
      </c>
      <c r="AF2157" s="3">
        <v>0</v>
      </c>
      <c r="AG2157" s="3">
        <v>0</v>
      </c>
      <c r="AH2157" s="3">
        <v>0</v>
      </c>
      <c r="AI2157" s="3">
        <v>0</v>
      </c>
      <c r="AJ2157" s="3">
        <v>0</v>
      </c>
      <c r="AK2157" s="3">
        <v>5.86</v>
      </c>
      <c r="AL2157" s="3">
        <v>0</v>
      </c>
      <c r="AM2157" s="3">
        <v>0</v>
      </c>
      <c r="AN2157" s="3">
        <v>0</v>
      </c>
      <c r="AO2157" s="3">
        <v>0</v>
      </c>
      <c r="AP2157" s="3">
        <v>0</v>
      </c>
      <c r="AQ2157" s="3">
        <v>0</v>
      </c>
      <c r="AR2157" s="3">
        <v>0</v>
      </c>
      <c r="AS2157" s="3">
        <v>0</v>
      </c>
      <c r="AT2157">
        <v>0</v>
      </c>
      <c r="AU2157">
        <v>0</v>
      </c>
      <c r="AV2157">
        <v>0</v>
      </c>
      <c r="AW2157">
        <v>0</v>
      </c>
      <c r="AX2157">
        <v>0</v>
      </c>
      <c r="AY2157">
        <v>0</v>
      </c>
      <c r="AZ2157">
        <v>0</v>
      </c>
      <c r="BA2157">
        <v>0</v>
      </c>
      <c r="BB2157">
        <v>0</v>
      </c>
      <c r="BC2157">
        <v>0</v>
      </c>
      <c r="BD2157">
        <v>0</v>
      </c>
      <c r="BE2157">
        <v>0</v>
      </c>
      <c r="BF2157">
        <v>0</v>
      </c>
      <c r="BG2157">
        <v>0</v>
      </c>
      <c r="BH2157">
        <v>1</v>
      </c>
      <c r="BI2157">
        <v>1</v>
      </c>
      <c r="BJ2157">
        <v>0.2</v>
      </c>
      <c r="BK2157">
        <v>1</v>
      </c>
      <c r="BL2157" s="4">
        <v>47.73</v>
      </c>
      <c r="BM2157" s="4">
        <v>7.16</v>
      </c>
      <c r="BN2157" s="4">
        <v>54.89</v>
      </c>
      <c r="BO2157" s="4">
        <v>54.89</v>
      </c>
      <c r="BQ2157" t="s">
        <v>385</v>
      </c>
      <c r="BR2157" t="s">
        <v>358</v>
      </c>
      <c r="BS2157" s="2">
        <v>44048</v>
      </c>
      <c r="BT2157" s="1">
        <v>0.4375</v>
      </c>
      <c r="BU2157" t="s">
        <v>1611</v>
      </c>
      <c r="BV2157" t="s">
        <v>16</v>
      </c>
      <c r="BY2157">
        <v>1200</v>
      </c>
      <c r="BZ2157" t="s">
        <v>1427</v>
      </c>
      <c r="CA2157" t="s">
        <v>223</v>
      </c>
      <c r="CC2157" t="s">
        <v>8</v>
      </c>
      <c r="CD2157">
        <v>7441</v>
      </c>
      <c r="CE2157" t="s">
        <v>64</v>
      </c>
      <c r="CF2157" s="2">
        <v>44049</v>
      </c>
      <c r="CI2157">
        <v>1</v>
      </c>
      <c r="CJ2157">
        <v>1</v>
      </c>
      <c r="CK2157">
        <v>21</v>
      </c>
      <c r="CL2157" t="s">
        <v>0</v>
      </c>
    </row>
    <row r="2158" spans="1:90" x14ac:dyDescent="0.3">
      <c r="A2158" t="s">
        <v>322</v>
      </c>
      <c r="B2158" t="s">
        <v>321</v>
      </c>
      <c r="C2158" t="s">
        <v>10</v>
      </c>
      <c r="E2158" t="str">
        <f>"FES1162758381"</f>
        <v>FES1162758381</v>
      </c>
      <c r="F2158" s="2">
        <v>44046</v>
      </c>
      <c r="G2158">
        <v>202102</v>
      </c>
      <c r="H2158" t="s">
        <v>25</v>
      </c>
      <c r="I2158" t="s">
        <v>23</v>
      </c>
      <c r="J2158" t="s">
        <v>362</v>
      </c>
      <c r="K2158" t="s">
        <v>7</v>
      </c>
      <c r="L2158" t="s">
        <v>46</v>
      </c>
      <c r="M2158" t="s">
        <v>44</v>
      </c>
      <c r="N2158" t="s">
        <v>817</v>
      </c>
      <c r="O2158" t="s">
        <v>21</v>
      </c>
      <c r="P2158" t="str">
        <f>"2170747590                    "</f>
        <v xml:space="preserve">2170747590                    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0</v>
      </c>
      <c r="AE2158" s="3">
        <v>0</v>
      </c>
      <c r="AF2158" s="3">
        <v>0</v>
      </c>
      <c r="AG2158" s="3">
        <v>0</v>
      </c>
      <c r="AH2158" s="3">
        <v>0</v>
      </c>
      <c r="AI2158" s="3">
        <v>0</v>
      </c>
      <c r="AJ2158" s="3">
        <v>0</v>
      </c>
      <c r="AK2158" s="3">
        <v>5.86</v>
      </c>
      <c r="AL2158" s="3">
        <v>0</v>
      </c>
      <c r="AM2158" s="3">
        <v>0</v>
      </c>
      <c r="AN2158" s="3">
        <v>0</v>
      </c>
      <c r="AO2158" s="3">
        <v>0</v>
      </c>
      <c r="AP2158" s="3">
        <v>0</v>
      </c>
      <c r="AQ2158" s="3">
        <v>0</v>
      </c>
      <c r="AR2158" s="3">
        <v>0</v>
      </c>
      <c r="AS2158" s="3">
        <v>0</v>
      </c>
      <c r="AT2158">
        <v>0</v>
      </c>
      <c r="AU2158">
        <v>0</v>
      </c>
      <c r="AV2158">
        <v>0</v>
      </c>
      <c r="AW2158">
        <v>0</v>
      </c>
      <c r="AX2158">
        <v>0</v>
      </c>
      <c r="AY2158">
        <v>0</v>
      </c>
      <c r="AZ2158">
        <v>0</v>
      </c>
      <c r="BA2158">
        <v>0</v>
      </c>
      <c r="BB2158">
        <v>0</v>
      </c>
      <c r="BC2158">
        <v>0</v>
      </c>
      <c r="BD2158">
        <v>0</v>
      </c>
      <c r="BE2158">
        <v>0</v>
      </c>
      <c r="BF2158">
        <v>0</v>
      </c>
      <c r="BG2158">
        <v>0</v>
      </c>
      <c r="BH2158">
        <v>1</v>
      </c>
      <c r="BI2158">
        <v>1</v>
      </c>
      <c r="BJ2158">
        <v>0.2</v>
      </c>
      <c r="BK2158">
        <v>1</v>
      </c>
      <c r="BL2158" s="4">
        <v>47.73</v>
      </c>
      <c r="BM2158" s="4">
        <v>7.16</v>
      </c>
      <c r="BN2158" s="4">
        <v>54.89</v>
      </c>
      <c r="BO2158" s="4">
        <v>54.89</v>
      </c>
      <c r="BQ2158" t="s">
        <v>385</v>
      </c>
      <c r="BR2158" t="s">
        <v>358</v>
      </c>
      <c r="BS2158" s="2">
        <v>44047</v>
      </c>
      <c r="BT2158" s="1">
        <v>0.5854166666666667</v>
      </c>
      <c r="BU2158" t="s">
        <v>537</v>
      </c>
      <c r="BV2158" t="s">
        <v>0</v>
      </c>
      <c r="BW2158" t="s">
        <v>34</v>
      </c>
      <c r="BX2158" t="s">
        <v>1442</v>
      </c>
      <c r="BY2158">
        <v>1200</v>
      </c>
      <c r="BZ2158" t="s">
        <v>1427</v>
      </c>
      <c r="CA2158" t="s">
        <v>101</v>
      </c>
      <c r="CC2158" t="s">
        <v>44</v>
      </c>
      <c r="CD2158">
        <v>4001</v>
      </c>
      <c r="CE2158" t="s">
        <v>64</v>
      </c>
      <c r="CF2158" s="2">
        <v>44047</v>
      </c>
      <c r="CI2158">
        <v>1</v>
      </c>
      <c r="CJ2158">
        <v>1</v>
      </c>
      <c r="CK2158">
        <v>21</v>
      </c>
      <c r="CL2158" t="s">
        <v>0</v>
      </c>
    </row>
    <row r="2159" spans="1:90" x14ac:dyDescent="0.3">
      <c r="A2159" t="s">
        <v>322</v>
      </c>
      <c r="B2159" t="s">
        <v>321</v>
      </c>
      <c r="C2159" t="s">
        <v>10</v>
      </c>
      <c r="E2159" t="str">
        <f>"FES1162759324"</f>
        <v>FES1162759324</v>
      </c>
      <c r="F2159" s="2">
        <v>44049</v>
      </c>
      <c r="G2159">
        <v>202102</v>
      </c>
      <c r="H2159" t="s">
        <v>25</v>
      </c>
      <c r="I2159" t="s">
        <v>23</v>
      </c>
      <c r="J2159" t="s">
        <v>362</v>
      </c>
      <c r="K2159" t="s">
        <v>7</v>
      </c>
      <c r="L2159" t="s">
        <v>100</v>
      </c>
      <c r="M2159" t="s">
        <v>99</v>
      </c>
      <c r="N2159" t="s">
        <v>809</v>
      </c>
      <c r="O2159" t="s">
        <v>21</v>
      </c>
      <c r="P2159" t="str">
        <f>"2170747050                    "</f>
        <v xml:space="preserve">2170747050                    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 s="3">
        <v>0</v>
      </c>
      <c r="AF2159" s="3">
        <v>0</v>
      </c>
      <c r="AG2159" s="3">
        <v>0</v>
      </c>
      <c r="AH2159" s="3">
        <v>0</v>
      </c>
      <c r="AI2159" s="3">
        <v>0</v>
      </c>
      <c r="AJ2159" s="3">
        <v>0</v>
      </c>
      <c r="AK2159" s="3">
        <v>6.28</v>
      </c>
      <c r="AL2159" s="3">
        <v>0</v>
      </c>
      <c r="AM2159" s="3">
        <v>0</v>
      </c>
      <c r="AN2159" s="3">
        <v>0</v>
      </c>
      <c r="AO2159" s="3">
        <v>0</v>
      </c>
      <c r="AP2159" s="3">
        <v>0</v>
      </c>
      <c r="AQ2159" s="3">
        <v>0</v>
      </c>
      <c r="AR2159" s="3">
        <v>0</v>
      </c>
      <c r="AS2159" s="3">
        <v>0</v>
      </c>
      <c r="AT2159">
        <v>0</v>
      </c>
      <c r="AU2159">
        <v>0</v>
      </c>
      <c r="AV2159">
        <v>0</v>
      </c>
      <c r="AW2159">
        <v>0</v>
      </c>
      <c r="AX2159">
        <v>0</v>
      </c>
      <c r="AY2159">
        <v>0</v>
      </c>
      <c r="AZ2159">
        <v>0</v>
      </c>
      <c r="BA2159">
        <v>0</v>
      </c>
      <c r="BB2159">
        <v>0</v>
      </c>
      <c r="BC2159">
        <v>0</v>
      </c>
      <c r="BD2159">
        <v>0</v>
      </c>
      <c r="BE2159">
        <v>0</v>
      </c>
      <c r="BF2159">
        <v>0</v>
      </c>
      <c r="BG2159">
        <v>0</v>
      </c>
      <c r="BH2159">
        <v>1</v>
      </c>
      <c r="BI2159">
        <v>1</v>
      </c>
      <c r="BJ2159">
        <v>0.2</v>
      </c>
      <c r="BK2159">
        <v>1</v>
      </c>
      <c r="BL2159" s="4">
        <v>48.15</v>
      </c>
      <c r="BM2159" s="4">
        <v>7.22</v>
      </c>
      <c r="BN2159" s="4">
        <v>55.37</v>
      </c>
      <c r="BO2159" s="4">
        <v>55.37</v>
      </c>
      <c r="BQ2159" t="s">
        <v>385</v>
      </c>
      <c r="BR2159" t="s">
        <v>358</v>
      </c>
      <c r="BS2159" s="2">
        <v>44050</v>
      </c>
      <c r="BT2159" s="1">
        <v>0.36527777777777781</v>
      </c>
      <c r="BU2159" t="s">
        <v>941</v>
      </c>
      <c r="BV2159" t="s">
        <v>16</v>
      </c>
      <c r="BY2159">
        <v>1200</v>
      </c>
      <c r="BZ2159" t="s">
        <v>1427</v>
      </c>
      <c r="CA2159" t="s">
        <v>786</v>
      </c>
      <c r="CC2159" t="s">
        <v>99</v>
      </c>
      <c r="CD2159">
        <v>3610</v>
      </c>
      <c r="CE2159" t="s">
        <v>64</v>
      </c>
      <c r="CF2159" s="2">
        <v>44050</v>
      </c>
      <c r="CI2159">
        <v>1</v>
      </c>
      <c r="CJ2159">
        <v>1</v>
      </c>
      <c r="CK2159">
        <v>21</v>
      </c>
      <c r="CL2159" t="s">
        <v>0</v>
      </c>
    </row>
    <row r="2160" spans="1:90" x14ac:dyDescent="0.3">
      <c r="A2160" t="s">
        <v>322</v>
      </c>
      <c r="B2160" t="s">
        <v>321</v>
      </c>
      <c r="C2160" t="s">
        <v>10</v>
      </c>
      <c r="E2160" t="str">
        <f>"FES1162760076"</f>
        <v>FES1162760076</v>
      </c>
      <c r="F2160" s="2">
        <v>44056</v>
      </c>
      <c r="G2160">
        <v>202102</v>
      </c>
      <c r="H2160" t="s">
        <v>25</v>
      </c>
      <c r="I2160" t="s">
        <v>23</v>
      </c>
      <c r="J2160" t="s">
        <v>362</v>
      </c>
      <c r="K2160" t="s">
        <v>7</v>
      </c>
      <c r="L2160" t="s">
        <v>29</v>
      </c>
      <c r="M2160" t="s">
        <v>26</v>
      </c>
      <c r="N2160" t="s">
        <v>529</v>
      </c>
      <c r="O2160" t="s">
        <v>21</v>
      </c>
      <c r="P2160" t="str">
        <f>"2170748959                    "</f>
        <v xml:space="preserve">2170748959                    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0</v>
      </c>
      <c r="AE2160" s="3">
        <v>0</v>
      </c>
      <c r="AF2160" s="3">
        <v>0</v>
      </c>
      <c r="AG2160" s="3">
        <v>0</v>
      </c>
      <c r="AH2160" s="3">
        <v>0</v>
      </c>
      <c r="AI2160" s="3">
        <v>0</v>
      </c>
      <c r="AJ2160" s="3">
        <v>0</v>
      </c>
      <c r="AK2160" s="3">
        <v>6.28</v>
      </c>
      <c r="AL2160" s="3">
        <v>0</v>
      </c>
      <c r="AM2160" s="3">
        <v>0</v>
      </c>
      <c r="AN2160" s="3">
        <v>0</v>
      </c>
      <c r="AO2160" s="3">
        <v>0</v>
      </c>
      <c r="AP2160" s="3">
        <v>0</v>
      </c>
      <c r="AQ2160" s="3">
        <v>0</v>
      </c>
      <c r="AR2160" s="3">
        <v>0</v>
      </c>
      <c r="AS2160" s="3">
        <v>0</v>
      </c>
      <c r="AT2160">
        <v>0</v>
      </c>
      <c r="AU2160">
        <v>0</v>
      </c>
      <c r="AV2160">
        <v>0</v>
      </c>
      <c r="AW2160">
        <v>0</v>
      </c>
      <c r="AX2160">
        <v>0</v>
      </c>
      <c r="AY2160">
        <v>0</v>
      </c>
      <c r="AZ2160">
        <v>0</v>
      </c>
      <c r="BA2160">
        <v>0</v>
      </c>
      <c r="BB2160">
        <v>0</v>
      </c>
      <c r="BC2160">
        <v>0</v>
      </c>
      <c r="BD2160">
        <v>0</v>
      </c>
      <c r="BE2160">
        <v>0</v>
      </c>
      <c r="BF2160">
        <v>0</v>
      </c>
      <c r="BG2160">
        <v>0</v>
      </c>
      <c r="BH2160">
        <v>1</v>
      </c>
      <c r="BI2160">
        <v>1</v>
      </c>
      <c r="BJ2160">
        <v>0.2</v>
      </c>
      <c r="BK2160">
        <v>1</v>
      </c>
      <c r="BL2160" s="4">
        <v>48.15</v>
      </c>
      <c r="BM2160" s="4">
        <v>7.22</v>
      </c>
      <c r="BN2160" s="4">
        <v>55.37</v>
      </c>
      <c r="BO2160" s="4">
        <v>55.37</v>
      </c>
      <c r="BQ2160" t="s">
        <v>385</v>
      </c>
      <c r="BR2160" t="s">
        <v>358</v>
      </c>
      <c r="BS2160" s="2">
        <v>44057</v>
      </c>
      <c r="BT2160" s="1">
        <v>0.38194444444444442</v>
      </c>
      <c r="BU2160" t="s">
        <v>1610</v>
      </c>
      <c r="BV2160" t="s">
        <v>16</v>
      </c>
      <c r="BY2160">
        <v>1200</v>
      </c>
      <c r="CA2160" t="s">
        <v>27</v>
      </c>
      <c r="CC2160" t="s">
        <v>26</v>
      </c>
      <c r="CD2160">
        <v>6001</v>
      </c>
      <c r="CE2160" t="s">
        <v>64</v>
      </c>
      <c r="CF2160" s="2">
        <v>44057</v>
      </c>
      <c r="CI2160">
        <v>1</v>
      </c>
      <c r="CJ2160">
        <v>1</v>
      </c>
      <c r="CK2160">
        <v>21</v>
      </c>
      <c r="CL2160" t="s">
        <v>0</v>
      </c>
    </row>
    <row r="2161" spans="1:90" x14ac:dyDescent="0.3">
      <c r="A2161" t="s">
        <v>322</v>
      </c>
      <c r="B2161" t="s">
        <v>321</v>
      </c>
      <c r="C2161" t="s">
        <v>10</v>
      </c>
      <c r="E2161" t="str">
        <f>"FES1162758592"</f>
        <v>FES1162758592</v>
      </c>
      <c r="F2161" s="2">
        <v>44047</v>
      </c>
      <c r="G2161">
        <v>202102</v>
      </c>
      <c r="H2161" t="s">
        <v>25</v>
      </c>
      <c r="I2161" t="s">
        <v>23</v>
      </c>
      <c r="J2161" t="s">
        <v>362</v>
      </c>
      <c r="K2161" t="s">
        <v>7</v>
      </c>
      <c r="L2161" t="s">
        <v>232</v>
      </c>
      <c r="M2161" t="s">
        <v>231</v>
      </c>
      <c r="N2161" t="s">
        <v>490</v>
      </c>
      <c r="O2161" t="s">
        <v>21</v>
      </c>
      <c r="P2161" t="str">
        <f>"2170745196                    "</f>
        <v xml:space="preserve">2170745196                    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0</v>
      </c>
      <c r="AE2161" s="3">
        <v>0</v>
      </c>
      <c r="AF2161" s="3">
        <v>0</v>
      </c>
      <c r="AG2161" s="3">
        <v>0</v>
      </c>
      <c r="AH2161" s="3">
        <v>0</v>
      </c>
      <c r="AI2161" s="3">
        <v>0</v>
      </c>
      <c r="AJ2161" s="3">
        <v>0</v>
      </c>
      <c r="AK2161" s="3">
        <v>6.77</v>
      </c>
      <c r="AL2161" s="3">
        <v>0</v>
      </c>
      <c r="AM2161" s="3">
        <v>0</v>
      </c>
      <c r="AN2161" s="3">
        <v>0</v>
      </c>
      <c r="AO2161" s="3">
        <v>0</v>
      </c>
      <c r="AP2161" s="3">
        <v>0</v>
      </c>
      <c r="AQ2161" s="3">
        <v>0</v>
      </c>
      <c r="AR2161" s="3">
        <v>0</v>
      </c>
      <c r="AS2161" s="3">
        <v>0</v>
      </c>
      <c r="AT2161">
        <v>0</v>
      </c>
      <c r="AU2161">
        <v>0</v>
      </c>
      <c r="AV2161">
        <v>0</v>
      </c>
      <c r="AW2161">
        <v>0</v>
      </c>
      <c r="AX2161">
        <v>0</v>
      </c>
      <c r="AY2161">
        <v>0</v>
      </c>
      <c r="AZ2161">
        <v>0</v>
      </c>
      <c r="BA2161">
        <v>0</v>
      </c>
      <c r="BB2161">
        <v>0</v>
      </c>
      <c r="BC2161">
        <v>0</v>
      </c>
      <c r="BD2161">
        <v>0</v>
      </c>
      <c r="BE2161">
        <v>0</v>
      </c>
      <c r="BF2161">
        <v>0</v>
      </c>
      <c r="BG2161">
        <v>0</v>
      </c>
      <c r="BH2161">
        <v>1</v>
      </c>
      <c r="BI2161">
        <v>12</v>
      </c>
      <c r="BJ2161">
        <v>2.8</v>
      </c>
      <c r="BK2161">
        <v>12</v>
      </c>
      <c r="BL2161" s="4">
        <v>55.16</v>
      </c>
      <c r="BM2161" s="4">
        <v>8.27</v>
      </c>
      <c r="BN2161" s="4">
        <v>63.43</v>
      </c>
      <c r="BO2161" s="4">
        <v>63.43</v>
      </c>
      <c r="BQ2161" t="s">
        <v>318</v>
      </c>
      <c r="BR2161" t="s">
        <v>358</v>
      </c>
      <c r="BS2161" s="2">
        <v>44048</v>
      </c>
      <c r="BT2161" s="1">
        <v>0.33194444444444443</v>
      </c>
      <c r="BU2161" t="s">
        <v>1609</v>
      </c>
      <c r="BV2161" t="s">
        <v>16</v>
      </c>
      <c r="BY2161">
        <v>14044.8</v>
      </c>
      <c r="BZ2161" t="s">
        <v>1427</v>
      </c>
      <c r="CA2161" t="s">
        <v>447</v>
      </c>
      <c r="CC2161" t="s">
        <v>231</v>
      </c>
      <c r="CD2161">
        <v>1460</v>
      </c>
      <c r="CE2161" t="s">
        <v>2</v>
      </c>
      <c r="CF2161" s="2">
        <v>44049</v>
      </c>
      <c r="CI2161">
        <v>1</v>
      </c>
      <c r="CJ2161">
        <v>1</v>
      </c>
      <c r="CK2161">
        <v>22</v>
      </c>
      <c r="CL2161" t="s">
        <v>0</v>
      </c>
    </row>
    <row r="2162" spans="1:90" x14ac:dyDescent="0.3">
      <c r="A2162" t="s">
        <v>322</v>
      </c>
      <c r="B2162" t="s">
        <v>321</v>
      </c>
      <c r="C2162" t="s">
        <v>10</v>
      </c>
      <c r="E2162" t="str">
        <f>"FES1162759448"</f>
        <v>FES1162759448</v>
      </c>
      <c r="F2162" s="2">
        <v>44049</v>
      </c>
      <c r="G2162">
        <v>202102</v>
      </c>
      <c r="H2162" t="s">
        <v>25</v>
      </c>
      <c r="I2162" t="s">
        <v>23</v>
      </c>
      <c r="J2162" t="s">
        <v>362</v>
      </c>
      <c r="K2162" t="s">
        <v>7</v>
      </c>
      <c r="L2162" t="s">
        <v>29</v>
      </c>
      <c r="M2162" t="s">
        <v>26</v>
      </c>
      <c r="N2162" t="s">
        <v>1605</v>
      </c>
      <c r="O2162" t="s">
        <v>21</v>
      </c>
      <c r="P2162" t="str">
        <f>"2170748222                    "</f>
        <v xml:space="preserve">2170748222                    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 s="3">
        <v>0</v>
      </c>
      <c r="AF2162" s="3">
        <v>0</v>
      </c>
      <c r="AG2162" s="3">
        <v>0</v>
      </c>
      <c r="AH2162" s="3">
        <v>0</v>
      </c>
      <c r="AI2162" s="3">
        <v>0</v>
      </c>
      <c r="AJ2162" s="3">
        <v>0</v>
      </c>
      <c r="AK2162" s="3">
        <v>6.28</v>
      </c>
      <c r="AL2162" s="3">
        <v>0</v>
      </c>
      <c r="AM2162" s="3">
        <v>0</v>
      </c>
      <c r="AN2162" s="3">
        <v>0</v>
      </c>
      <c r="AO2162" s="3">
        <v>0</v>
      </c>
      <c r="AP2162" s="3">
        <v>0</v>
      </c>
      <c r="AQ2162" s="3">
        <v>0</v>
      </c>
      <c r="AR2162" s="3">
        <v>0</v>
      </c>
      <c r="AS2162" s="3">
        <v>0</v>
      </c>
      <c r="AT2162">
        <v>0</v>
      </c>
      <c r="AU2162">
        <v>0</v>
      </c>
      <c r="AV2162">
        <v>0</v>
      </c>
      <c r="AW2162">
        <v>0</v>
      </c>
      <c r="AX2162">
        <v>0</v>
      </c>
      <c r="AY2162">
        <v>0</v>
      </c>
      <c r="AZ2162">
        <v>0</v>
      </c>
      <c r="BA2162">
        <v>0</v>
      </c>
      <c r="BB2162">
        <v>0</v>
      </c>
      <c r="BC2162">
        <v>0</v>
      </c>
      <c r="BD2162">
        <v>0</v>
      </c>
      <c r="BE2162">
        <v>0</v>
      </c>
      <c r="BF2162">
        <v>0</v>
      </c>
      <c r="BG2162">
        <v>0</v>
      </c>
      <c r="BH2162">
        <v>1</v>
      </c>
      <c r="BI2162">
        <v>1.7</v>
      </c>
      <c r="BJ2162">
        <v>1.6</v>
      </c>
      <c r="BK2162">
        <v>2</v>
      </c>
      <c r="BL2162" s="4">
        <v>48.15</v>
      </c>
      <c r="BM2162" s="4">
        <v>7.22</v>
      </c>
      <c r="BN2162" s="4">
        <v>55.37</v>
      </c>
      <c r="BO2162" s="4">
        <v>55.37</v>
      </c>
      <c r="BQ2162" t="s">
        <v>385</v>
      </c>
      <c r="BR2162" t="s">
        <v>358</v>
      </c>
      <c r="BS2162" s="2">
        <v>44050</v>
      </c>
      <c r="BT2162" s="1">
        <v>0.60763888888888895</v>
      </c>
      <c r="BU2162" t="s">
        <v>1608</v>
      </c>
      <c r="BV2162" t="s">
        <v>0</v>
      </c>
      <c r="BW2162" t="s">
        <v>48</v>
      </c>
      <c r="BX2162" t="s">
        <v>108</v>
      </c>
      <c r="BY2162">
        <v>7785.86</v>
      </c>
      <c r="CA2162" t="s">
        <v>257</v>
      </c>
      <c r="CC2162" t="s">
        <v>26</v>
      </c>
      <c r="CD2162">
        <v>6100</v>
      </c>
      <c r="CE2162" t="s">
        <v>2</v>
      </c>
      <c r="CF2162" s="2">
        <v>44050</v>
      </c>
      <c r="CI2162">
        <v>1</v>
      </c>
      <c r="CJ2162">
        <v>1</v>
      </c>
      <c r="CK2162">
        <v>21</v>
      </c>
      <c r="CL2162" t="s">
        <v>0</v>
      </c>
    </row>
    <row r="2163" spans="1:90" x14ac:dyDescent="0.3">
      <c r="A2163" t="s">
        <v>322</v>
      </c>
      <c r="B2163" t="s">
        <v>321</v>
      </c>
      <c r="C2163" t="s">
        <v>10</v>
      </c>
      <c r="E2163" t="str">
        <f>"FES1162760121"</f>
        <v>FES1162760121</v>
      </c>
      <c r="F2163" s="2">
        <v>44056</v>
      </c>
      <c r="G2163">
        <v>202102</v>
      </c>
      <c r="H2163" t="s">
        <v>25</v>
      </c>
      <c r="I2163" t="s">
        <v>23</v>
      </c>
      <c r="J2163" t="s">
        <v>362</v>
      </c>
      <c r="K2163" t="s">
        <v>7</v>
      </c>
      <c r="L2163" t="s">
        <v>31</v>
      </c>
      <c r="M2163" t="s">
        <v>30</v>
      </c>
      <c r="N2163" t="s">
        <v>1223</v>
      </c>
      <c r="O2163" t="s">
        <v>21</v>
      </c>
      <c r="P2163" t="str">
        <f>"2170747763                    "</f>
        <v xml:space="preserve">2170747763                    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 s="3">
        <v>0</v>
      </c>
      <c r="AF2163" s="3">
        <v>0</v>
      </c>
      <c r="AG2163" s="3">
        <v>0</v>
      </c>
      <c r="AH2163" s="3">
        <v>0</v>
      </c>
      <c r="AI2163" s="3">
        <v>0</v>
      </c>
      <c r="AJ2163" s="3">
        <v>0</v>
      </c>
      <c r="AK2163" s="3">
        <v>6.28</v>
      </c>
      <c r="AL2163" s="3">
        <v>0</v>
      </c>
      <c r="AM2163" s="3">
        <v>0</v>
      </c>
      <c r="AN2163" s="3">
        <v>0</v>
      </c>
      <c r="AO2163" s="3">
        <v>0</v>
      </c>
      <c r="AP2163" s="3">
        <v>0</v>
      </c>
      <c r="AQ2163" s="3">
        <v>0</v>
      </c>
      <c r="AR2163" s="3">
        <v>0</v>
      </c>
      <c r="AS2163" s="3">
        <v>0</v>
      </c>
      <c r="AT2163">
        <v>0</v>
      </c>
      <c r="AU2163">
        <v>0</v>
      </c>
      <c r="AV2163">
        <v>0</v>
      </c>
      <c r="AW2163">
        <v>0</v>
      </c>
      <c r="AX2163">
        <v>0</v>
      </c>
      <c r="AY2163">
        <v>0</v>
      </c>
      <c r="AZ2163">
        <v>0</v>
      </c>
      <c r="BA2163">
        <v>0</v>
      </c>
      <c r="BB2163">
        <v>0</v>
      </c>
      <c r="BC2163">
        <v>0</v>
      </c>
      <c r="BD2163">
        <v>0</v>
      </c>
      <c r="BE2163">
        <v>0</v>
      </c>
      <c r="BF2163">
        <v>0</v>
      </c>
      <c r="BG2163">
        <v>0</v>
      </c>
      <c r="BH2163">
        <v>1</v>
      </c>
      <c r="BI2163">
        <v>1</v>
      </c>
      <c r="BJ2163">
        <v>0.2</v>
      </c>
      <c r="BK2163">
        <v>1</v>
      </c>
      <c r="BL2163" s="4">
        <v>48.15</v>
      </c>
      <c r="BM2163" s="4">
        <v>7.22</v>
      </c>
      <c r="BN2163" s="4">
        <v>55.37</v>
      </c>
      <c r="BO2163" s="4">
        <v>55.37</v>
      </c>
      <c r="BQ2163" t="s">
        <v>385</v>
      </c>
      <c r="BR2163" t="s">
        <v>358</v>
      </c>
      <c r="BS2163" s="2">
        <v>44057</v>
      </c>
      <c r="BT2163" s="1">
        <v>0.40833333333333338</v>
      </c>
      <c r="BU2163" t="s">
        <v>1607</v>
      </c>
      <c r="BV2163" t="s">
        <v>16</v>
      </c>
      <c r="BY2163">
        <v>1200</v>
      </c>
      <c r="CA2163" t="s">
        <v>1471</v>
      </c>
      <c r="CC2163" t="s">
        <v>30</v>
      </c>
      <c r="CD2163">
        <v>5201</v>
      </c>
      <c r="CE2163" t="s">
        <v>64</v>
      </c>
      <c r="CF2163" s="2">
        <v>44057</v>
      </c>
      <c r="CI2163">
        <v>1</v>
      </c>
      <c r="CJ2163">
        <v>1</v>
      </c>
      <c r="CK2163">
        <v>21</v>
      </c>
      <c r="CL2163" t="s">
        <v>0</v>
      </c>
    </row>
    <row r="2164" spans="1:90" x14ac:dyDescent="0.3">
      <c r="A2164" t="s">
        <v>322</v>
      </c>
      <c r="B2164" t="s">
        <v>321</v>
      </c>
      <c r="C2164" t="s">
        <v>10</v>
      </c>
      <c r="E2164" t="str">
        <f>"FES1162758703"</f>
        <v>FES1162758703</v>
      </c>
      <c r="F2164" s="2">
        <v>44047</v>
      </c>
      <c r="G2164">
        <v>202102</v>
      </c>
      <c r="H2164" t="s">
        <v>25</v>
      </c>
      <c r="I2164" t="s">
        <v>23</v>
      </c>
      <c r="J2164" t="s">
        <v>362</v>
      </c>
      <c r="K2164" t="s">
        <v>7</v>
      </c>
      <c r="L2164" t="s">
        <v>31</v>
      </c>
      <c r="M2164" t="s">
        <v>30</v>
      </c>
      <c r="N2164" t="s">
        <v>865</v>
      </c>
      <c r="O2164" t="s">
        <v>21</v>
      </c>
      <c r="P2164" t="str">
        <f>"2170747836                    "</f>
        <v xml:space="preserve">2170747836                    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 s="3">
        <v>0</v>
      </c>
      <c r="AF2164" s="3">
        <v>0</v>
      </c>
      <c r="AG2164" s="3">
        <v>0</v>
      </c>
      <c r="AH2164" s="3">
        <v>0</v>
      </c>
      <c r="AI2164" s="3">
        <v>0</v>
      </c>
      <c r="AJ2164" s="3">
        <v>0</v>
      </c>
      <c r="AK2164" s="3">
        <v>13.18</v>
      </c>
      <c r="AL2164" s="3">
        <v>0</v>
      </c>
      <c r="AM2164" s="3">
        <v>0</v>
      </c>
      <c r="AN2164" s="3">
        <v>0</v>
      </c>
      <c r="AO2164" s="3">
        <v>0</v>
      </c>
      <c r="AP2164" s="3">
        <v>0</v>
      </c>
      <c r="AQ2164" s="3">
        <v>0</v>
      </c>
      <c r="AR2164" s="3">
        <v>0</v>
      </c>
      <c r="AS2164" s="3">
        <v>0</v>
      </c>
      <c r="AT2164">
        <v>0</v>
      </c>
      <c r="AU2164">
        <v>0</v>
      </c>
      <c r="AV2164">
        <v>0</v>
      </c>
      <c r="AW2164">
        <v>0</v>
      </c>
      <c r="AX2164">
        <v>0</v>
      </c>
      <c r="AY2164">
        <v>0</v>
      </c>
      <c r="AZ2164">
        <v>0</v>
      </c>
      <c r="BA2164">
        <v>0</v>
      </c>
      <c r="BB2164">
        <v>0</v>
      </c>
      <c r="BC2164">
        <v>0</v>
      </c>
      <c r="BD2164">
        <v>0</v>
      </c>
      <c r="BE2164">
        <v>0</v>
      </c>
      <c r="BF2164">
        <v>0</v>
      </c>
      <c r="BG2164">
        <v>0</v>
      </c>
      <c r="BH2164">
        <v>1</v>
      </c>
      <c r="BI2164">
        <v>4.0999999999999996</v>
      </c>
      <c r="BJ2164">
        <v>3.2</v>
      </c>
      <c r="BK2164">
        <v>4.5</v>
      </c>
      <c r="BL2164" s="4">
        <v>107.35</v>
      </c>
      <c r="BM2164" s="4">
        <v>16.100000000000001</v>
      </c>
      <c r="BN2164" s="4">
        <v>123.45</v>
      </c>
      <c r="BO2164" s="4">
        <v>123.45</v>
      </c>
      <c r="BQ2164" t="s">
        <v>318</v>
      </c>
      <c r="BR2164" t="s">
        <v>358</v>
      </c>
      <c r="BS2164" s="2">
        <v>44048</v>
      </c>
      <c r="BT2164" s="1">
        <v>0.40625</v>
      </c>
      <c r="BU2164" t="s">
        <v>864</v>
      </c>
      <c r="BV2164" t="s">
        <v>16</v>
      </c>
      <c r="BY2164">
        <v>15922.94</v>
      </c>
      <c r="BZ2164" t="s">
        <v>1427</v>
      </c>
      <c r="CA2164" t="s">
        <v>159</v>
      </c>
      <c r="CC2164" t="s">
        <v>30</v>
      </c>
      <c r="CD2164">
        <v>5201</v>
      </c>
      <c r="CE2164" t="s">
        <v>2</v>
      </c>
      <c r="CF2164" s="2">
        <v>44048</v>
      </c>
      <c r="CI2164">
        <v>1</v>
      </c>
      <c r="CJ2164">
        <v>1</v>
      </c>
      <c r="CK2164">
        <v>21</v>
      </c>
      <c r="CL2164" t="s">
        <v>0</v>
      </c>
    </row>
    <row r="2165" spans="1:90" x14ac:dyDescent="0.3">
      <c r="A2165" t="s">
        <v>322</v>
      </c>
      <c r="B2165" t="s">
        <v>321</v>
      </c>
      <c r="C2165" t="s">
        <v>10</v>
      </c>
      <c r="E2165" t="str">
        <f>"FES1162758380"</f>
        <v>FES1162758380</v>
      </c>
      <c r="F2165" s="2">
        <v>44046</v>
      </c>
      <c r="G2165">
        <v>202102</v>
      </c>
      <c r="H2165" t="s">
        <v>25</v>
      </c>
      <c r="I2165" t="s">
        <v>23</v>
      </c>
      <c r="J2165" t="s">
        <v>362</v>
      </c>
      <c r="K2165" t="s">
        <v>7</v>
      </c>
      <c r="L2165" t="s">
        <v>46</v>
      </c>
      <c r="M2165" t="s">
        <v>44</v>
      </c>
      <c r="N2165" t="s">
        <v>494</v>
      </c>
      <c r="O2165" t="s">
        <v>21</v>
      </c>
      <c r="P2165" t="str">
        <f>"2170747589                    "</f>
        <v xml:space="preserve">2170747589                    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 s="3">
        <v>0</v>
      </c>
      <c r="AF2165" s="3">
        <v>0</v>
      </c>
      <c r="AG2165" s="3">
        <v>0</v>
      </c>
      <c r="AH2165" s="3">
        <v>0</v>
      </c>
      <c r="AI2165" s="3">
        <v>0</v>
      </c>
      <c r="AJ2165" s="3">
        <v>0</v>
      </c>
      <c r="AK2165" s="3">
        <v>16.11</v>
      </c>
      <c r="AL2165" s="3">
        <v>0</v>
      </c>
      <c r="AM2165" s="3">
        <v>0</v>
      </c>
      <c r="AN2165" s="3">
        <v>0</v>
      </c>
      <c r="AO2165" s="3">
        <v>0</v>
      </c>
      <c r="AP2165" s="3">
        <v>0</v>
      </c>
      <c r="AQ2165" s="3">
        <v>0</v>
      </c>
      <c r="AR2165" s="3">
        <v>0</v>
      </c>
      <c r="AS2165" s="3">
        <v>0</v>
      </c>
      <c r="AT2165">
        <v>0</v>
      </c>
      <c r="AU2165">
        <v>0</v>
      </c>
      <c r="AV2165">
        <v>0</v>
      </c>
      <c r="AW2165">
        <v>0</v>
      </c>
      <c r="AX2165">
        <v>0</v>
      </c>
      <c r="AY2165">
        <v>0</v>
      </c>
      <c r="AZ2165">
        <v>0</v>
      </c>
      <c r="BA2165">
        <v>0</v>
      </c>
      <c r="BB2165">
        <v>0</v>
      </c>
      <c r="BC2165">
        <v>0</v>
      </c>
      <c r="BD2165">
        <v>0</v>
      </c>
      <c r="BE2165">
        <v>0</v>
      </c>
      <c r="BF2165">
        <v>0</v>
      </c>
      <c r="BG2165">
        <v>0</v>
      </c>
      <c r="BH2165">
        <v>1</v>
      </c>
      <c r="BI2165">
        <v>5.4</v>
      </c>
      <c r="BJ2165">
        <v>2.7</v>
      </c>
      <c r="BK2165">
        <v>5.5</v>
      </c>
      <c r="BL2165" s="4">
        <v>131.19999999999999</v>
      </c>
      <c r="BM2165" s="4">
        <v>19.68</v>
      </c>
      <c r="BN2165" s="4">
        <v>150.88</v>
      </c>
      <c r="BO2165" s="4">
        <v>150.88</v>
      </c>
      <c r="BQ2165" t="s">
        <v>493</v>
      </c>
      <c r="BR2165" t="s">
        <v>358</v>
      </c>
      <c r="BS2165" s="2">
        <v>44047</v>
      </c>
      <c r="BT2165" s="1">
        <v>0.38819444444444445</v>
      </c>
      <c r="BU2165" t="s">
        <v>1606</v>
      </c>
      <c r="BV2165" t="s">
        <v>16</v>
      </c>
      <c r="BY2165">
        <v>13504.74</v>
      </c>
      <c r="BZ2165" t="s">
        <v>1427</v>
      </c>
      <c r="CA2165" t="s">
        <v>1598</v>
      </c>
      <c r="CC2165" t="s">
        <v>44</v>
      </c>
      <c r="CD2165">
        <v>4000</v>
      </c>
      <c r="CE2165" t="s">
        <v>2</v>
      </c>
      <c r="CF2165" s="2">
        <v>44047</v>
      </c>
      <c r="CI2165">
        <v>1</v>
      </c>
      <c r="CJ2165">
        <v>1</v>
      </c>
      <c r="CK2165">
        <v>21</v>
      </c>
      <c r="CL2165" t="s">
        <v>0</v>
      </c>
    </row>
    <row r="2166" spans="1:90" x14ac:dyDescent="0.3">
      <c r="A2166" t="s">
        <v>322</v>
      </c>
      <c r="B2166" t="s">
        <v>321</v>
      </c>
      <c r="C2166" t="s">
        <v>10</v>
      </c>
      <c r="E2166" t="str">
        <f>"FES1162759435"</f>
        <v>FES1162759435</v>
      </c>
      <c r="F2166" s="2">
        <v>44049</v>
      </c>
      <c r="G2166">
        <v>202102</v>
      </c>
      <c r="H2166" t="s">
        <v>25</v>
      </c>
      <c r="I2166" t="s">
        <v>23</v>
      </c>
      <c r="J2166" t="s">
        <v>362</v>
      </c>
      <c r="K2166" t="s">
        <v>7</v>
      </c>
      <c r="L2166" t="s">
        <v>29</v>
      </c>
      <c r="M2166" t="s">
        <v>26</v>
      </c>
      <c r="N2166" t="s">
        <v>1068</v>
      </c>
      <c r="O2166" t="s">
        <v>21</v>
      </c>
      <c r="P2166" t="str">
        <f>"2170748394                    "</f>
        <v xml:space="preserve">2170748394                    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 s="3">
        <v>0</v>
      </c>
      <c r="AF2166" s="3">
        <v>0</v>
      </c>
      <c r="AG2166" s="3">
        <v>0</v>
      </c>
      <c r="AH2166" s="3">
        <v>0</v>
      </c>
      <c r="AI2166" s="3">
        <v>0</v>
      </c>
      <c r="AJ2166" s="3">
        <v>0</v>
      </c>
      <c r="AK2166" s="3">
        <v>6.28</v>
      </c>
      <c r="AL2166" s="3">
        <v>0</v>
      </c>
      <c r="AM2166" s="3">
        <v>0</v>
      </c>
      <c r="AN2166" s="3">
        <v>0</v>
      </c>
      <c r="AO2166" s="3">
        <v>0</v>
      </c>
      <c r="AP2166" s="3">
        <v>0</v>
      </c>
      <c r="AQ2166" s="3">
        <v>0</v>
      </c>
      <c r="AR2166" s="3">
        <v>0</v>
      </c>
      <c r="AS2166" s="3">
        <v>0</v>
      </c>
      <c r="AT2166">
        <v>0</v>
      </c>
      <c r="AU2166">
        <v>0</v>
      </c>
      <c r="AV2166">
        <v>0</v>
      </c>
      <c r="AW2166">
        <v>0</v>
      </c>
      <c r="AX2166">
        <v>0</v>
      </c>
      <c r="AY2166">
        <v>0</v>
      </c>
      <c r="AZ2166">
        <v>0</v>
      </c>
      <c r="BA2166">
        <v>0</v>
      </c>
      <c r="BB2166">
        <v>0</v>
      </c>
      <c r="BC2166">
        <v>0</v>
      </c>
      <c r="BD2166">
        <v>0</v>
      </c>
      <c r="BE2166">
        <v>0</v>
      </c>
      <c r="BF2166">
        <v>0</v>
      </c>
      <c r="BG2166">
        <v>0</v>
      </c>
      <c r="BH2166">
        <v>1</v>
      </c>
      <c r="BI2166">
        <v>1</v>
      </c>
      <c r="BJ2166">
        <v>0.2</v>
      </c>
      <c r="BK2166">
        <v>1</v>
      </c>
      <c r="BL2166" s="4">
        <v>48.15</v>
      </c>
      <c r="BM2166" s="4">
        <v>7.22</v>
      </c>
      <c r="BN2166" s="4">
        <v>55.37</v>
      </c>
      <c r="BO2166" s="4">
        <v>55.37</v>
      </c>
      <c r="BQ2166" t="s">
        <v>1067</v>
      </c>
      <c r="BR2166" t="s">
        <v>358</v>
      </c>
      <c r="BS2166" s="2">
        <v>44050</v>
      </c>
      <c r="BT2166" s="1">
        <v>0.40625</v>
      </c>
      <c r="BU2166" t="s">
        <v>662</v>
      </c>
      <c r="BV2166" t="s">
        <v>16</v>
      </c>
      <c r="BY2166">
        <v>1200</v>
      </c>
      <c r="BZ2166" t="s">
        <v>1427</v>
      </c>
      <c r="CA2166" t="s">
        <v>78</v>
      </c>
      <c r="CC2166" t="s">
        <v>26</v>
      </c>
      <c r="CD2166">
        <v>6001</v>
      </c>
      <c r="CE2166" t="s">
        <v>64</v>
      </c>
      <c r="CF2166" s="2">
        <v>44050</v>
      </c>
      <c r="CI2166">
        <v>1</v>
      </c>
      <c r="CJ2166">
        <v>1</v>
      </c>
      <c r="CK2166">
        <v>21</v>
      </c>
      <c r="CL2166" t="s">
        <v>0</v>
      </c>
    </row>
    <row r="2167" spans="1:90" x14ac:dyDescent="0.3">
      <c r="A2167" t="s">
        <v>322</v>
      </c>
      <c r="B2167" t="s">
        <v>321</v>
      </c>
      <c r="C2167" t="s">
        <v>10</v>
      </c>
      <c r="E2167" t="str">
        <f>"FES1162760056"</f>
        <v>FES1162760056</v>
      </c>
      <c r="F2167" s="2">
        <v>44056</v>
      </c>
      <c r="G2167">
        <v>202102</v>
      </c>
      <c r="H2167" t="s">
        <v>25</v>
      </c>
      <c r="I2167" t="s">
        <v>23</v>
      </c>
      <c r="J2167" t="s">
        <v>320</v>
      </c>
      <c r="K2167" t="s">
        <v>7</v>
      </c>
      <c r="L2167" t="s">
        <v>84</v>
      </c>
      <c r="M2167" t="s">
        <v>83</v>
      </c>
      <c r="N2167" t="s">
        <v>319</v>
      </c>
      <c r="O2167" t="s">
        <v>18</v>
      </c>
      <c r="P2167" t="str">
        <f>"2170749836                    "</f>
        <v xml:space="preserve">2170749836                    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 s="3">
        <v>0</v>
      </c>
      <c r="AF2167" s="3">
        <v>0</v>
      </c>
      <c r="AG2167" s="3">
        <v>0</v>
      </c>
      <c r="AH2167" s="3">
        <v>0</v>
      </c>
      <c r="AI2167" s="3">
        <v>0</v>
      </c>
      <c r="AJ2167" s="3">
        <v>0</v>
      </c>
      <c r="AK2167" s="3">
        <v>8.83</v>
      </c>
      <c r="AL2167" s="3">
        <v>0</v>
      </c>
      <c r="AM2167" s="3">
        <v>0</v>
      </c>
      <c r="AN2167" s="3">
        <v>0</v>
      </c>
      <c r="AO2167" s="3">
        <v>0</v>
      </c>
      <c r="AP2167" s="3">
        <v>0</v>
      </c>
      <c r="AQ2167" s="3">
        <v>0</v>
      </c>
      <c r="AR2167" s="3">
        <v>0</v>
      </c>
      <c r="AS2167" s="3">
        <v>0</v>
      </c>
      <c r="AT2167">
        <v>0</v>
      </c>
      <c r="AU2167">
        <v>0</v>
      </c>
      <c r="AV2167">
        <v>0</v>
      </c>
      <c r="AW2167">
        <v>0</v>
      </c>
      <c r="AX2167">
        <v>0</v>
      </c>
      <c r="AY2167">
        <v>0</v>
      </c>
      <c r="AZ2167">
        <v>0</v>
      </c>
      <c r="BA2167">
        <v>0</v>
      </c>
      <c r="BB2167">
        <v>0</v>
      </c>
      <c r="BC2167">
        <v>0</v>
      </c>
      <c r="BD2167">
        <v>0</v>
      </c>
      <c r="BE2167">
        <v>0</v>
      </c>
      <c r="BF2167">
        <v>0</v>
      </c>
      <c r="BG2167">
        <v>0</v>
      </c>
      <c r="BH2167">
        <v>1</v>
      </c>
      <c r="BI2167">
        <v>3.4</v>
      </c>
      <c r="BJ2167">
        <v>3.3</v>
      </c>
      <c r="BK2167">
        <v>4</v>
      </c>
      <c r="BL2167" s="4">
        <v>67.709999999999994</v>
      </c>
      <c r="BM2167" s="4">
        <v>10.16</v>
      </c>
      <c r="BN2167" s="4">
        <v>77.87</v>
      </c>
      <c r="BO2167" s="4">
        <v>77.87</v>
      </c>
      <c r="BQ2167" t="s">
        <v>318</v>
      </c>
      <c r="BR2167" t="s">
        <v>317</v>
      </c>
      <c r="BS2167" s="2">
        <v>44057</v>
      </c>
      <c r="BT2167" s="1">
        <v>0.375</v>
      </c>
      <c r="BU2167" t="s">
        <v>122</v>
      </c>
      <c r="BV2167" t="s">
        <v>16</v>
      </c>
      <c r="BY2167">
        <v>16704.189999999999</v>
      </c>
      <c r="BZ2167" t="s">
        <v>1427</v>
      </c>
      <c r="CA2167" t="s">
        <v>121</v>
      </c>
      <c r="CC2167" t="s">
        <v>83</v>
      </c>
      <c r="CD2167">
        <v>1759</v>
      </c>
      <c r="CE2167" t="s">
        <v>2</v>
      </c>
      <c r="CF2167" s="2">
        <v>44060</v>
      </c>
      <c r="CI2167">
        <v>1</v>
      </c>
      <c r="CJ2167">
        <v>1</v>
      </c>
      <c r="CK2167">
        <v>34</v>
      </c>
      <c r="CL2167" t="s">
        <v>0</v>
      </c>
    </row>
    <row r="2168" spans="1:90" x14ac:dyDescent="0.3">
      <c r="A2168" t="s">
        <v>322</v>
      </c>
      <c r="B2168" t="s">
        <v>321</v>
      </c>
      <c r="C2168" t="s">
        <v>10</v>
      </c>
      <c r="E2168" t="str">
        <f>"FES1162758863"</f>
        <v>FES1162758863</v>
      </c>
      <c r="F2168" s="2">
        <v>44047</v>
      </c>
      <c r="G2168">
        <v>202102</v>
      </c>
      <c r="H2168" t="s">
        <v>25</v>
      </c>
      <c r="I2168" t="s">
        <v>23</v>
      </c>
      <c r="J2168" t="s">
        <v>362</v>
      </c>
      <c r="K2168" t="s">
        <v>7</v>
      </c>
      <c r="L2168" t="s">
        <v>29</v>
      </c>
      <c r="M2168" t="s">
        <v>26</v>
      </c>
      <c r="N2168" t="s">
        <v>1605</v>
      </c>
      <c r="O2168" t="s">
        <v>21</v>
      </c>
      <c r="P2168" t="str">
        <f>"2170747979                    "</f>
        <v xml:space="preserve">2170747979                    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 s="3">
        <v>0</v>
      </c>
      <c r="AF2168" s="3">
        <v>0</v>
      </c>
      <c r="AG2168" s="3">
        <v>0</v>
      </c>
      <c r="AH2168" s="3">
        <v>0</v>
      </c>
      <c r="AI2168" s="3">
        <v>0</v>
      </c>
      <c r="AJ2168" s="3">
        <v>0</v>
      </c>
      <c r="AK2168" s="3">
        <v>5.86</v>
      </c>
      <c r="AL2168" s="3">
        <v>0</v>
      </c>
      <c r="AM2168" s="3">
        <v>0</v>
      </c>
      <c r="AN2168" s="3">
        <v>0</v>
      </c>
      <c r="AO2168" s="3">
        <v>0</v>
      </c>
      <c r="AP2168" s="3">
        <v>0</v>
      </c>
      <c r="AQ2168" s="3">
        <v>0</v>
      </c>
      <c r="AR2168" s="3">
        <v>0</v>
      </c>
      <c r="AS2168" s="3">
        <v>0</v>
      </c>
      <c r="AT2168">
        <v>0</v>
      </c>
      <c r="AU2168">
        <v>0</v>
      </c>
      <c r="AV2168">
        <v>0</v>
      </c>
      <c r="AW2168">
        <v>0</v>
      </c>
      <c r="AX2168">
        <v>0</v>
      </c>
      <c r="AY2168">
        <v>0</v>
      </c>
      <c r="AZ2168">
        <v>0</v>
      </c>
      <c r="BA2168">
        <v>0</v>
      </c>
      <c r="BB2168">
        <v>0</v>
      </c>
      <c r="BC2168">
        <v>0</v>
      </c>
      <c r="BD2168">
        <v>0</v>
      </c>
      <c r="BE2168">
        <v>0</v>
      </c>
      <c r="BF2168">
        <v>0</v>
      </c>
      <c r="BG2168">
        <v>0</v>
      </c>
      <c r="BH2168">
        <v>1</v>
      </c>
      <c r="BI2168">
        <v>1</v>
      </c>
      <c r="BJ2168">
        <v>0.2</v>
      </c>
      <c r="BK2168">
        <v>1</v>
      </c>
      <c r="BL2168" s="4">
        <v>47.73</v>
      </c>
      <c r="BM2168" s="4">
        <v>7.16</v>
      </c>
      <c r="BN2168" s="4">
        <v>54.89</v>
      </c>
      <c r="BO2168" s="4">
        <v>54.89</v>
      </c>
      <c r="BQ2168" t="s">
        <v>385</v>
      </c>
      <c r="BR2168" t="s">
        <v>358</v>
      </c>
      <c r="BS2168" s="2">
        <v>44048</v>
      </c>
      <c r="BT2168" s="1">
        <v>0.41666666666666669</v>
      </c>
      <c r="BU2168" t="s">
        <v>1604</v>
      </c>
      <c r="BV2168" t="s">
        <v>16</v>
      </c>
      <c r="BY2168">
        <v>1200</v>
      </c>
      <c r="BZ2168" t="s">
        <v>1427</v>
      </c>
      <c r="CA2168" t="s">
        <v>257</v>
      </c>
      <c r="CC2168" t="s">
        <v>26</v>
      </c>
      <c r="CD2168">
        <v>6100</v>
      </c>
      <c r="CE2168" t="s">
        <v>64</v>
      </c>
      <c r="CF2168" s="2">
        <v>44048</v>
      </c>
      <c r="CI2168">
        <v>1</v>
      </c>
      <c r="CJ2168">
        <v>1</v>
      </c>
      <c r="CK2168">
        <v>21</v>
      </c>
      <c r="CL2168" t="s">
        <v>0</v>
      </c>
    </row>
    <row r="2169" spans="1:90" x14ac:dyDescent="0.3">
      <c r="A2169" t="s">
        <v>322</v>
      </c>
      <c r="B2169" t="s">
        <v>321</v>
      </c>
      <c r="C2169" t="s">
        <v>10</v>
      </c>
      <c r="E2169" t="str">
        <f>"FES1162760130"</f>
        <v>FES1162760130</v>
      </c>
      <c r="F2169" s="2">
        <v>44056</v>
      </c>
      <c r="G2169">
        <v>202102</v>
      </c>
      <c r="H2169" t="s">
        <v>25</v>
      </c>
      <c r="I2169" t="s">
        <v>23</v>
      </c>
      <c r="J2169" t="s">
        <v>362</v>
      </c>
      <c r="K2169" t="s">
        <v>7</v>
      </c>
      <c r="L2169" t="s">
        <v>60</v>
      </c>
      <c r="M2169" t="s">
        <v>58</v>
      </c>
      <c r="N2169" t="s">
        <v>693</v>
      </c>
      <c r="O2169" t="s">
        <v>21</v>
      </c>
      <c r="P2169" t="str">
        <f>"2170747852                    "</f>
        <v xml:space="preserve">2170747852                    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 s="3">
        <v>0</v>
      </c>
      <c r="AF2169" s="3">
        <v>0</v>
      </c>
      <c r="AG2169" s="3">
        <v>0</v>
      </c>
      <c r="AH2169" s="3">
        <v>0</v>
      </c>
      <c r="AI2169" s="3">
        <v>0</v>
      </c>
      <c r="AJ2169" s="3">
        <v>0</v>
      </c>
      <c r="AK2169" s="3">
        <v>6.28</v>
      </c>
      <c r="AL2169" s="3">
        <v>0</v>
      </c>
      <c r="AM2169" s="3">
        <v>0</v>
      </c>
      <c r="AN2169" s="3">
        <v>0</v>
      </c>
      <c r="AO2169" s="3">
        <v>0</v>
      </c>
      <c r="AP2169" s="3">
        <v>0</v>
      </c>
      <c r="AQ2169" s="3">
        <v>0</v>
      </c>
      <c r="AR2169" s="3">
        <v>0</v>
      </c>
      <c r="AS2169" s="3">
        <v>0</v>
      </c>
      <c r="AT2169">
        <v>0</v>
      </c>
      <c r="AU2169">
        <v>0</v>
      </c>
      <c r="AV2169">
        <v>0</v>
      </c>
      <c r="AW2169">
        <v>0</v>
      </c>
      <c r="AX2169">
        <v>0</v>
      </c>
      <c r="AY2169">
        <v>0</v>
      </c>
      <c r="AZ2169">
        <v>0</v>
      </c>
      <c r="BA2169">
        <v>0</v>
      </c>
      <c r="BB2169">
        <v>0</v>
      </c>
      <c r="BC2169">
        <v>0</v>
      </c>
      <c r="BD2169">
        <v>0</v>
      </c>
      <c r="BE2169">
        <v>0</v>
      </c>
      <c r="BF2169">
        <v>0</v>
      </c>
      <c r="BG2169">
        <v>0</v>
      </c>
      <c r="BH2169">
        <v>1</v>
      </c>
      <c r="BI2169">
        <v>1</v>
      </c>
      <c r="BJ2169">
        <v>0.2</v>
      </c>
      <c r="BK2169">
        <v>1</v>
      </c>
      <c r="BL2169" s="4">
        <v>48.15</v>
      </c>
      <c r="BM2169" s="4">
        <v>7.22</v>
      </c>
      <c r="BN2169" s="4">
        <v>55.37</v>
      </c>
      <c r="BO2169" s="4">
        <v>55.37</v>
      </c>
      <c r="BQ2169" t="s">
        <v>385</v>
      </c>
      <c r="BR2169" t="s">
        <v>358</v>
      </c>
      <c r="BS2169" s="2">
        <v>44057</v>
      </c>
      <c r="BT2169" s="1">
        <v>0.4694444444444445</v>
      </c>
      <c r="BU2169" t="s">
        <v>1603</v>
      </c>
      <c r="BV2169" t="s">
        <v>0</v>
      </c>
      <c r="BW2169" t="s">
        <v>48</v>
      </c>
      <c r="BX2169" t="s">
        <v>563</v>
      </c>
      <c r="BY2169">
        <v>1200</v>
      </c>
      <c r="CC2169" t="s">
        <v>58</v>
      </c>
      <c r="CD2169">
        <v>184</v>
      </c>
      <c r="CE2169" t="s">
        <v>64</v>
      </c>
      <c r="CI2169">
        <v>1</v>
      </c>
      <c r="CJ2169">
        <v>1</v>
      </c>
      <c r="CK2169">
        <v>21</v>
      </c>
      <c r="CL2169" t="s">
        <v>0</v>
      </c>
    </row>
    <row r="2170" spans="1:90" x14ac:dyDescent="0.3">
      <c r="A2170" t="s">
        <v>322</v>
      </c>
      <c r="B2170" t="s">
        <v>321</v>
      </c>
      <c r="C2170" t="s">
        <v>10</v>
      </c>
      <c r="E2170" t="str">
        <f>"FES1162758467"</f>
        <v>FES1162758467</v>
      </c>
      <c r="F2170" s="2">
        <v>44046</v>
      </c>
      <c r="G2170">
        <v>202102</v>
      </c>
      <c r="H2170" t="s">
        <v>25</v>
      </c>
      <c r="I2170" t="s">
        <v>23</v>
      </c>
      <c r="J2170" t="s">
        <v>362</v>
      </c>
      <c r="K2170" t="s">
        <v>7</v>
      </c>
      <c r="L2170" t="s">
        <v>361</v>
      </c>
      <c r="M2170" t="s">
        <v>355</v>
      </c>
      <c r="N2170" t="s">
        <v>360</v>
      </c>
      <c r="O2170" t="s">
        <v>21</v>
      </c>
      <c r="P2170" t="str">
        <f>"2170747522                    "</f>
        <v xml:space="preserve">2170747522                    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 s="3">
        <v>0</v>
      </c>
      <c r="AF2170" s="3">
        <v>0</v>
      </c>
      <c r="AG2170" s="3">
        <v>0</v>
      </c>
      <c r="AH2170" s="3">
        <v>0</v>
      </c>
      <c r="AI2170" s="3">
        <v>0</v>
      </c>
      <c r="AJ2170" s="3">
        <v>0</v>
      </c>
      <c r="AK2170" s="3">
        <v>39.57</v>
      </c>
      <c r="AL2170" s="3">
        <v>0</v>
      </c>
      <c r="AM2170" s="3">
        <v>0</v>
      </c>
      <c r="AN2170" s="3">
        <v>0</v>
      </c>
      <c r="AO2170" s="3">
        <v>0</v>
      </c>
      <c r="AP2170" s="3">
        <v>0</v>
      </c>
      <c r="AQ2170" s="3">
        <v>0</v>
      </c>
      <c r="AR2170" s="3">
        <v>0</v>
      </c>
      <c r="AS2170" s="3">
        <v>0</v>
      </c>
      <c r="AT2170">
        <v>0</v>
      </c>
      <c r="AU2170">
        <v>0</v>
      </c>
      <c r="AV2170">
        <v>0</v>
      </c>
      <c r="AW2170">
        <v>0</v>
      </c>
      <c r="AX2170">
        <v>0</v>
      </c>
      <c r="AY2170">
        <v>0</v>
      </c>
      <c r="AZ2170">
        <v>0</v>
      </c>
      <c r="BA2170">
        <v>0</v>
      </c>
      <c r="BB2170">
        <v>0</v>
      </c>
      <c r="BC2170">
        <v>0</v>
      </c>
      <c r="BD2170">
        <v>0</v>
      </c>
      <c r="BE2170">
        <v>0</v>
      </c>
      <c r="BF2170">
        <v>0</v>
      </c>
      <c r="BG2170">
        <v>0</v>
      </c>
      <c r="BH2170">
        <v>1</v>
      </c>
      <c r="BI2170">
        <v>4.0999999999999996</v>
      </c>
      <c r="BJ2170">
        <v>7.1</v>
      </c>
      <c r="BK2170">
        <v>7.5</v>
      </c>
      <c r="BL2170" s="4">
        <v>322.20999999999998</v>
      </c>
      <c r="BM2170" s="4">
        <v>48.33</v>
      </c>
      <c r="BN2170" s="4">
        <v>370.54</v>
      </c>
      <c r="BO2170" s="4">
        <v>370.54</v>
      </c>
      <c r="BQ2170" t="s">
        <v>318</v>
      </c>
      <c r="BR2170" t="s">
        <v>358</v>
      </c>
      <c r="BS2170" s="2">
        <v>44047</v>
      </c>
      <c r="BT2170" s="1">
        <v>0.44444444444444442</v>
      </c>
      <c r="BU2170" t="s">
        <v>470</v>
      </c>
      <c r="BV2170" t="s">
        <v>16</v>
      </c>
      <c r="BY2170">
        <v>35376.17</v>
      </c>
      <c r="BZ2170" t="s">
        <v>1427</v>
      </c>
      <c r="CA2170" t="s">
        <v>356</v>
      </c>
      <c r="CC2170" t="s">
        <v>355</v>
      </c>
      <c r="CD2170">
        <v>7300</v>
      </c>
      <c r="CE2170" t="s">
        <v>2</v>
      </c>
      <c r="CF2170" s="2">
        <v>44048</v>
      </c>
      <c r="CI2170">
        <v>1</v>
      </c>
      <c r="CJ2170">
        <v>1</v>
      </c>
      <c r="CK2170">
        <v>23</v>
      </c>
      <c r="CL2170" t="s">
        <v>0</v>
      </c>
    </row>
    <row r="2171" spans="1:90" x14ac:dyDescent="0.3">
      <c r="A2171" t="s">
        <v>322</v>
      </c>
      <c r="B2171" t="s">
        <v>321</v>
      </c>
      <c r="C2171" t="s">
        <v>10</v>
      </c>
      <c r="E2171" t="str">
        <f>"FES1162758813"</f>
        <v>FES1162758813</v>
      </c>
      <c r="F2171" s="2">
        <v>44047</v>
      </c>
      <c r="G2171">
        <v>202102</v>
      </c>
      <c r="H2171" t="s">
        <v>25</v>
      </c>
      <c r="I2171" t="s">
        <v>23</v>
      </c>
      <c r="J2171" t="s">
        <v>362</v>
      </c>
      <c r="K2171" t="s">
        <v>7</v>
      </c>
      <c r="L2171" t="s">
        <v>25</v>
      </c>
      <c r="M2171" t="s">
        <v>23</v>
      </c>
      <c r="N2171" t="s">
        <v>1602</v>
      </c>
      <c r="O2171" t="s">
        <v>21</v>
      </c>
      <c r="P2171" t="str">
        <f>"2170747927                    "</f>
        <v xml:space="preserve">2170747927                    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 s="3">
        <v>0</v>
      </c>
      <c r="AF2171" s="3">
        <v>0</v>
      </c>
      <c r="AG2171" s="3">
        <v>0</v>
      </c>
      <c r="AH2171" s="3">
        <v>0</v>
      </c>
      <c r="AI2171" s="3">
        <v>0</v>
      </c>
      <c r="AJ2171" s="3">
        <v>0</v>
      </c>
      <c r="AK2171" s="3">
        <v>4.58</v>
      </c>
      <c r="AL2171" s="3">
        <v>0</v>
      </c>
      <c r="AM2171" s="3">
        <v>0</v>
      </c>
      <c r="AN2171" s="3">
        <v>0</v>
      </c>
      <c r="AO2171" s="3">
        <v>0</v>
      </c>
      <c r="AP2171" s="3">
        <v>0</v>
      </c>
      <c r="AQ2171" s="3">
        <v>0</v>
      </c>
      <c r="AR2171" s="3">
        <v>0</v>
      </c>
      <c r="AS2171" s="3">
        <v>0</v>
      </c>
      <c r="AT2171">
        <v>0</v>
      </c>
      <c r="AU2171">
        <v>0</v>
      </c>
      <c r="AV2171">
        <v>0</v>
      </c>
      <c r="AW2171">
        <v>0</v>
      </c>
      <c r="AX2171">
        <v>0</v>
      </c>
      <c r="AY2171">
        <v>0</v>
      </c>
      <c r="AZ2171">
        <v>0</v>
      </c>
      <c r="BA2171">
        <v>0</v>
      </c>
      <c r="BB2171">
        <v>0</v>
      </c>
      <c r="BC2171">
        <v>0</v>
      </c>
      <c r="BD2171">
        <v>0</v>
      </c>
      <c r="BE2171">
        <v>0</v>
      </c>
      <c r="BF2171">
        <v>0</v>
      </c>
      <c r="BG2171">
        <v>0</v>
      </c>
      <c r="BH2171">
        <v>1</v>
      </c>
      <c r="BI2171">
        <v>4</v>
      </c>
      <c r="BJ2171">
        <v>1.3</v>
      </c>
      <c r="BK2171">
        <v>4</v>
      </c>
      <c r="BL2171" s="4">
        <v>37.29</v>
      </c>
      <c r="BM2171" s="4">
        <v>5.59</v>
      </c>
      <c r="BN2171" s="4">
        <v>42.88</v>
      </c>
      <c r="BO2171" s="4">
        <v>42.88</v>
      </c>
      <c r="BQ2171" t="s">
        <v>318</v>
      </c>
      <c r="BR2171" t="s">
        <v>358</v>
      </c>
      <c r="BS2171" s="2">
        <v>44048</v>
      </c>
      <c r="BT2171" s="1">
        <v>0.33680555555555558</v>
      </c>
      <c r="BU2171" t="s">
        <v>1601</v>
      </c>
      <c r="BV2171" t="s">
        <v>16</v>
      </c>
      <c r="BY2171">
        <v>6746.54</v>
      </c>
      <c r="BZ2171" t="s">
        <v>1427</v>
      </c>
      <c r="CA2171" t="s">
        <v>19</v>
      </c>
      <c r="CC2171" t="s">
        <v>23</v>
      </c>
      <c r="CD2171">
        <v>1666</v>
      </c>
      <c r="CE2171" t="s">
        <v>2</v>
      </c>
      <c r="CF2171" s="2">
        <v>44049</v>
      </c>
      <c r="CI2171">
        <v>1</v>
      </c>
      <c r="CJ2171">
        <v>1</v>
      </c>
      <c r="CK2171">
        <v>22</v>
      </c>
      <c r="CL2171" t="s">
        <v>0</v>
      </c>
    </row>
    <row r="2172" spans="1:90" x14ac:dyDescent="0.3">
      <c r="A2172" t="s">
        <v>322</v>
      </c>
      <c r="B2172" t="s">
        <v>321</v>
      </c>
      <c r="C2172" t="s">
        <v>10</v>
      </c>
      <c r="E2172" t="str">
        <f>"FES1162760026"</f>
        <v>FES1162760026</v>
      </c>
      <c r="F2172" s="2">
        <v>44056</v>
      </c>
      <c r="G2172">
        <v>202102</v>
      </c>
      <c r="H2172" t="s">
        <v>25</v>
      </c>
      <c r="I2172" t="s">
        <v>23</v>
      </c>
      <c r="J2172" t="s">
        <v>362</v>
      </c>
      <c r="K2172" t="s">
        <v>7</v>
      </c>
      <c r="L2172" t="s">
        <v>25</v>
      </c>
      <c r="M2172" t="s">
        <v>23</v>
      </c>
      <c r="N2172" t="s">
        <v>1600</v>
      </c>
      <c r="O2172" t="s">
        <v>21</v>
      </c>
      <c r="P2172" t="str">
        <f>"2170744441                    "</f>
        <v xml:space="preserve">2170744441                    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 s="3">
        <v>0</v>
      </c>
      <c r="AF2172" s="3">
        <v>0</v>
      </c>
      <c r="AG2172" s="3">
        <v>0</v>
      </c>
      <c r="AH2172" s="3">
        <v>0</v>
      </c>
      <c r="AI2172" s="3">
        <v>0</v>
      </c>
      <c r="AJ2172" s="3">
        <v>0</v>
      </c>
      <c r="AK2172" s="3">
        <v>4.91</v>
      </c>
      <c r="AL2172" s="3">
        <v>0</v>
      </c>
      <c r="AM2172" s="3">
        <v>0</v>
      </c>
      <c r="AN2172" s="3">
        <v>0</v>
      </c>
      <c r="AO2172" s="3">
        <v>0</v>
      </c>
      <c r="AP2172" s="3">
        <v>0</v>
      </c>
      <c r="AQ2172" s="3">
        <v>0</v>
      </c>
      <c r="AR2172" s="3">
        <v>0</v>
      </c>
      <c r="AS2172" s="3">
        <v>0</v>
      </c>
      <c r="AT2172">
        <v>0</v>
      </c>
      <c r="AU2172">
        <v>0</v>
      </c>
      <c r="AV2172">
        <v>0</v>
      </c>
      <c r="AW2172">
        <v>0</v>
      </c>
      <c r="AX2172">
        <v>0</v>
      </c>
      <c r="AY2172">
        <v>0</v>
      </c>
      <c r="AZ2172">
        <v>0</v>
      </c>
      <c r="BA2172">
        <v>0</v>
      </c>
      <c r="BB2172">
        <v>0</v>
      </c>
      <c r="BC2172">
        <v>0</v>
      </c>
      <c r="BD2172">
        <v>0</v>
      </c>
      <c r="BE2172">
        <v>0</v>
      </c>
      <c r="BF2172">
        <v>0</v>
      </c>
      <c r="BG2172">
        <v>0</v>
      </c>
      <c r="BH2172">
        <v>1</v>
      </c>
      <c r="BI2172">
        <v>1.1000000000000001</v>
      </c>
      <c r="BJ2172">
        <v>2.2000000000000002</v>
      </c>
      <c r="BK2172">
        <v>3</v>
      </c>
      <c r="BL2172" s="4">
        <v>37.619999999999997</v>
      </c>
      <c r="BM2172" s="4">
        <v>5.64</v>
      </c>
      <c r="BN2172" s="4">
        <v>43.26</v>
      </c>
      <c r="BO2172" s="4">
        <v>43.26</v>
      </c>
      <c r="BQ2172" t="s">
        <v>318</v>
      </c>
      <c r="BR2172" t="s">
        <v>358</v>
      </c>
      <c r="BS2172" s="2">
        <v>44057</v>
      </c>
      <c r="BT2172" s="1">
        <v>0.34236111111111112</v>
      </c>
      <c r="BU2172" t="s">
        <v>256</v>
      </c>
      <c r="BV2172" t="s">
        <v>16</v>
      </c>
      <c r="BY2172">
        <v>11075.33</v>
      </c>
      <c r="CC2172" t="s">
        <v>23</v>
      </c>
      <c r="CD2172">
        <v>1609</v>
      </c>
      <c r="CE2172" t="s">
        <v>2</v>
      </c>
      <c r="CF2172" s="2">
        <v>44060</v>
      </c>
      <c r="CI2172">
        <v>1</v>
      </c>
      <c r="CJ2172">
        <v>1</v>
      </c>
      <c r="CK2172">
        <v>22</v>
      </c>
      <c r="CL2172" t="s">
        <v>0</v>
      </c>
    </row>
    <row r="2173" spans="1:90" x14ac:dyDescent="0.3">
      <c r="A2173" t="s">
        <v>322</v>
      </c>
      <c r="B2173" t="s">
        <v>321</v>
      </c>
      <c r="C2173" t="s">
        <v>10</v>
      </c>
      <c r="E2173" t="str">
        <f>"FES1162758857"</f>
        <v>FES1162758857</v>
      </c>
      <c r="F2173" s="2">
        <v>44047</v>
      </c>
      <c r="G2173">
        <v>202102</v>
      </c>
      <c r="H2173" t="s">
        <v>25</v>
      </c>
      <c r="I2173" t="s">
        <v>23</v>
      </c>
      <c r="J2173" t="s">
        <v>362</v>
      </c>
      <c r="K2173" t="s">
        <v>7</v>
      </c>
      <c r="L2173" t="s">
        <v>46</v>
      </c>
      <c r="M2173" t="s">
        <v>44</v>
      </c>
      <c r="N2173" t="s">
        <v>494</v>
      </c>
      <c r="O2173" t="s">
        <v>21</v>
      </c>
      <c r="P2173" t="str">
        <f>"2170747970                    "</f>
        <v xml:space="preserve">2170747970                    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 s="3">
        <v>0</v>
      </c>
      <c r="AF2173" s="3">
        <v>0</v>
      </c>
      <c r="AG2173" s="3">
        <v>0</v>
      </c>
      <c r="AH2173" s="3">
        <v>0</v>
      </c>
      <c r="AI2173" s="3">
        <v>0</v>
      </c>
      <c r="AJ2173" s="3">
        <v>0</v>
      </c>
      <c r="AK2173" s="3">
        <v>14.65</v>
      </c>
      <c r="AL2173" s="3">
        <v>0</v>
      </c>
      <c r="AM2173" s="3">
        <v>0</v>
      </c>
      <c r="AN2173" s="3">
        <v>0</v>
      </c>
      <c r="AO2173" s="3">
        <v>0</v>
      </c>
      <c r="AP2173" s="3">
        <v>0</v>
      </c>
      <c r="AQ2173" s="3">
        <v>0</v>
      </c>
      <c r="AR2173" s="3">
        <v>0</v>
      </c>
      <c r="AS2173" s="3">
        <v>0</v>
      </c>
      <c r="AT2173">
        <v>0</v>
      </c>
      <c r="AU2173">
        <v>0</v>
      </c>
      <c r="AV2173">
        <v>0</v>
      </c>
      <c r="AW2173">
        <v>0</v>
      </c>
      <c r="AX2173">
        <v>0</v>
      </c>
      <c r="AY2173">
        <v>0</v>
      </c>
      <c r="AZ2173">
        <v>0</v>
      </c>
      <c r="BA2173">
        <v>0</v>
      </c>
      <c r="BB2173">
        <v>0</v>
      </c>
      <c r="BC2173">
        <v>0</v>
      </c>
      <c r="BD2173">
        <v>0</v>
      </c>
      <c r="BE2173">
        <v>0</v>
      </c>
      <c r="BF2173">
        <v>0</v>
      </c>
      <c r="BG2173">
        <v>0</v>
      </c>
      <c r="BH2173">
        <v>1</v>
      </c>
      <c r="BI2173">
        <v>5</v>
      </c>
      <c r="BJ2173">
        <v>1.4</v>
      </c>
      <c r="BK2173">
        <v>5</v>
      </c>
      <c r="BL2173" s="4">
        <v>119.28</v>
      </c>
      <c r="BM2173" s="4">
        <v>17.89</v>
      </c>
      <c r="BN2173" s="4">
        <v>137.16999999999999</v>
      </c>
      <c r="BO2173" s="4">
        <v>137.16999999999999</v>
      </c>
      <c r="BQ2173" t="s">
        <v>493</v>
      </c>
      <c r="BR2173" t="s">
        <v>358</v>
      </c>
      <c r="BS2173" s="2">
        <v>44048</v>
      </c>
      <c r="BT2173" s="1">
        <v>0.39305555555555555</v>
      </c>
      <c r="BU2173" t="s">
        <v>1599</v>
      </c>
      <c r="BV2173" t="s">
        <v>16</v>
      </c>
      <c r="BY2173">
        <v>7166.1</v>
      </c>
      <c r="BZ2173" t="s">
        <v>1427</v>
      </c>
      <c r="CA2173" t="s">
        <v>1598</v>
      </c>
      <c r="CC2173" t="s">
        <v>44</v>
      </c>
      <c r="CD2173">
        <v>4000</v>
      </c>
      <c r="CE2173" t="s">
        <v>2</v>
      </c>
      <c r="CF2173" s="2">
        <v>44049</v>
      </c>
      <c r="CI2173">
        <v>1</v>
      </c>
      <c r="CJ2173">
        <v>1</v>
      </c>
      <c r="CK2173">
        <v>21</v>
      </c>
      <c r="CL2173" t="s">
        <v>0</v>
      </c>
    </row>
    <row r="2174" spans="1:90" x14ac:dyDescent="0.3">
      <c r="A2174" t="s">
        <v>322</v>
      </c>
      <c r="B2174" t="s">
        <v>321</v>
      </c>
      <c r="C2174" t="s">
        <v>10</v>
      </c>
      <c r="E2174" t="str">
        <f>"FES1162758369"</f>
        <v>FES1162758369</v>
      </c>
      <c r="F2174" s="2">
        <v>44046</v>
      </c>
      <c r="G2174">
        <v>202102</v>
      </c>
      <c r="H2174" t="s">
        <v>25</v>
      </c>
      <c r="I2174" t="s">
        <v>23</v>
      </c>
      <c r="J2174" t="s">
        <v>362</v>
      </c>
      <c r="K2174" t="s">
        <v>7</v>
      </c>
      <c r="L2174" t="s">
        <v>84</v>
      </c>
      <c r="M2174" t="s">
        <v>83</v>
      </c>
      <c r="N2174" t="s">
        <v>590</v>
      </c>
      <c r="O2174" t="s">
        <v>21</v>
      </c>
      <c r="P2174" t="str">
        <f>"2170746671                    "</f>
        <v xml:space="preserve">2170746671                    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 s="3">
        <v>0</v>
      </c>
      <c r="AF2174" s="3">
        <v>0</v>
      </c>
      <c r="AG2174" s="3">
        <v>0</v>
      </c>
      <c r="AH2174" s="3">
        <v>0</v>
      </c>
      <c r="AI2174" s="3">
        <v>0</v>
      </c>
      <c r="AJ2174" s="3">
        <v>0</v>
      </c>
      <c r="AK2174" s="3">
        <v>8.24</v>
      </c>
      <c r="AL2174" s="3">
        <v>0</v>
      </c>
      <c r="AM2174" s="3">
        <v>0</v>
      </c>
      <c r="AN2174" s="3">
        <v>0</v>
      </c>
      <c r="AO2174" s="3">
        <v>0</v>
      </c>
      <c r="AP2174" s="3">
        <v>0</v>
      </c>
      <c r="AQ2174" s="3">
        <v>0</v>
      </c>
      <c r="AR2174" s="3">
        <v>0</v>
      </c>
      <c r="AS2174" s="3">
        <v>0</v>
      </c>
      <c r="AT2174">
        <v>0</v>
      </c>
      <c r="AU2174">
        <v>0</v>
      </c>
      <c r="AV2174">
        <v>0</v>
      </c>
      <c r="AW2174">
        <v>0</v>
      </c>
      <c r="AX2174">
        <v>0</v>
      </c>
      <c r="AY2174">
        <v>0</v>
      </c>
      <c r="AZ2174">
        <v>0</v>
      </c>
      <c r="BA2174">
        <v>0</v>
      </c>
      <c r="BB2174">
        <v>0</v>
      </c>
      <c r="BC2174">
        <v>0</v>
      </c>
      <c r="BD2174">
        <v>0</v>
      </c>
      <c r="BE2174">
        <v>0</v>
      </c>
      <c r="BF2174">
        <v>0</v>
      </c>
      <c r="BG2174">
        <v>0</v>
      </c>
      <c r="BH2174">
        <v>1</v>
      </c>
      <c r="BI2174">
        <v>1</v>
      </c>
      <c r="BJ2174">
        <v>0.2</v>
      </c>
      <c r="BK2174">
        <v>1</v>
      </c>
      <c r="BL2174" s="4">
        <v>67.12</v>
      </c>
      <c r="BM2174" s="4">
        <v>10.07</v>
      </c>
      <c r="BN2174" s="4">
        <v>77.19</v>
      </c>
      <c r="BO2174" s="4">
        <v>77.19</v>
      </c>
      <c r="BQ2174" t="s">
        <v>318</v>
      </c>
      <c r="BR2174" t="s">
        <v>358</v>
      </c>
      <c r="BS2174" s="2">
        <v>44047</v>
      </c>
      <c r="BT2174" s="1">
        <v>0.375</v>
      </c>
      <c r="BU2174" t="s">
        <v>1027</v>
      </c>
      <c r="BV2174" t="s">
        <v>16</v>
      </c>
      <c r="BY2174">
        <v>1200</v>
      </c>
      <c r="BZ2174" t="s">
        <v>1427</v>
      </c>
      <c r="CC2174" t="s">
        <v>83</v>
      </c>
      <c r="CD2174">
        <v>1759</v>
      </c>
      <c r="CE2174" t="s">
        <v>64</v>
      </c>
      <c r="CI2174">
        <v>1</v>
      </c>
      <c r="CJ2174">
        <v>1</v>
      </c>
      <c r="CK2174">
        <v>24</v>
      </c>
      <c r="CL2174" t="s">
        <v>0</v>
      </c>
    </row>
    <row r="2175" spans="1:90" x14ac:dyDescent="0.3">
      <c r="A2175" t="s">
        <v>322</v>
      </c>
      <c r="B2175" t="s">
        <v>321</v>
      </c>
      <c r="C2175" t="s">
        <v>10</v>
      </c>
      <c r="E2175" t="str">
        <f>"FES1162759456"</f>
        <v>FES1162759456</v>
      </c>
      <c r="F2175" s="2">
        <v>44049</v>
      </c>
      <c r="G2175">
        <v>202102</v>
      </c>
      <c r="H2175" t="s">
        <v>25</v>
      </c>
      <c r="I2175" t="s">
        <v>23</v>
      </c>
      <c r="J2175" t="s">
        <v>362</v>
      </c>
      <c r="K2175" t="s">
        <v>7</v>
      </c>
      <c r="L2175" t="s">
        <v>46</v>
      </c>
      <c r="M2175" t="s">
        <v>44</v>
      </c>
      <c r="N2175" t="s">
        <v>839</v>
      </c>
      <c r="O2175" t="s">
        <v>21</v>
      </c>
      <c r="P2175" t="str">
        <f>"2170748206                    "</f>
        <v xml:space="preserve">2170748206                    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 s="3">
        <v>0</v>
      </c>
      <c r="AF2175" s="3">
        <v>0</v>
      </c>
      <c r="AG2175" s="3">
        <v>0</v>
      </c>
      <c r="AH2175" s="3">
        <v>0</v>
      </c>
      <c r="AI2175" s="3">
        <v>0</v>
      </c>
      <c r="AJ2175" s="3">
        <v>0</v>
      </c>
      <c r="AK2175" s="3">
        <v>6.28</v>
      </c>
      <c r="AL2175" s="3">
        <v>0</v>
      </c>
      <c r="AM2175" s="3">
        <v>0</v>
      </c>
      <c r="AN2175" s="3">
        <v>0</v>
      </c>
      <c r="AO2175" s="3">
        <v>0</v>
      </c>
      <c r="AP2175" s="3">
        <v>0</v>
      </c>
      <c r="AQ2175" s="3">
        <v>0</v>
      </c>
      <c r="AR2175" s="3">
        <v>0</v>
      </c>
      <c r="AS2175" s="3">
        <v>0</v>
      </c>
      <c r="AT2175">
        <v>0</v>
      </c>
      <c r="AU2175">
        <v>0</v>
      </c>
      <c r="AV2175">
        <v>0</v>
      </c>
      <c r="AW2175">
        <v>0</v>
      </c>
      <c r="AX2175">
        <v>0</v>
      </c>
      <c r="AY2175">
        <v>0</v>
      </c>
      <c r="AZ2175">
        <v>0</v>
      </c>
      <c r="BA2175">
        <v>0</v>
      </c>
      <c r="BB2175">
        <v>0</v>
      </c>
      <c r="BC2175">
        <v>0</v>
      </c>
      <c r="BD2175">
        <v>0</v>
      </c>
      <c r="BE2175">
        <v>0</v>
      </c>
      <c r="BF2175">
        <v>0</v>
      </c>
      <c r="BG2175">
        <v>0</v>
      </c>
      <c r="BH2175">
        <v>1</v>
      </c>
      <c r="BI2175">
        <v>1</v>
      </c>
      <c r="BJ2175">
        <v>0.2</v>
      </c>
      <c r="BK2175">
        <v>1</v>
      </c>
      <c r="BL2175" s="4">
        <v>48.15</v>
      </c>
      <c r="BM2175" s="4">
        <v>7.22</v>
      </c>
      <c r="BN2175" s="4">
        <v>55.37</v>
      </c>
      <c r="BO2175" s="4">
        <v>55.37</v>
      </c>
      <c r="BQ2175" t="s">
        <v>338</v>
      </c>
      <c r="BR2175" t="s">
        <v>358</v>
      </c>
      <c r="BS2175" s="2">
        <v>44050</v>
      </c>
      <c r="BT2175" s="1">
        <v>0.52013888888888882</v>
      </c>
      <c r="BU2175" t="s">
        <v>1597</v>
      </c>
      <c r="BV2175" t="s">
        <v>16</v>
      </c>
      <c r="BY2175">
        <v>1200</v>
      </c>
      <c r="BZ2175" t="s">
        <v>1427</v>
      </c>
      <c r="CA2175" t="s">
        <v>45</v>
      </c>
      <c r="CC2175" t="s">
        <v>44</v>
      </c>
      <c r="CD2175">
        <v>4068</v>
      </c>
      <c r="CE2175" t="s">
        <v>64</v>
      </c>
      <c r="CF2175" s="2">
        <v>44050</v>
      </c>
      <c r="CI2175">
        <v>1</v>
      </c>
      <c r="CJ2175">
        <v>1</v>
      </c>
      <c r="CK2175">
        <v>21</v>
      </c>
      <c r="CL2175" t="s">
        <v>0</v>
      </c>
    </row>
    <row r="2176" spans="1:90" x14ac:dyDescent="0.3">
      <c r="A2176" t="s">
        <v>322</v>
      </c>
      <c r="B2176" t="s">
        <v>321</v>
      </c>
      <c r="C2176" t="s">
        <v>10</v>
      </c>
      <c r="E2176" t="str">
        <f>"FES1162758532"</f>
        <v>FES1162758532</v>
      </c>
      <c r="F2176" s="2">
        <v>44046</v>
      </c>
      <c r="G2176">
        <v>202102</v>
      </c>
      <c r="H2176" t="s">
        <v>25</v>
      </c>
      <c r="I2176" t="s">
        <v>23</v>
      </c>
      <c r="J2176" t="s">
        <v>362</v>
      </c>
      <c r="K2176" t="s">
        <v>7</v>
      </c>
      <c r="L2176" t="s">
        <v>60</v>
      </c>
      <c r="M2176" t="s">
        <v>58</v>
      </c>
      <c r="N2176" t="s">
        <v>511</v>
      </c>
      <c r="O2176" t="s">
        <v>21</v>
      </c>
      <c r="P2176" t="str">
        <f>"2170747753                    "</f>
        <v xml:space="preserve">2170747753                    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 s="3">
        <v>0</v>
      </c>
      <c r="AF2176" s="3">
        <v>0</v>
      </c>
      <c r="AG2176" s="3">
        <v>0</v>
      </c>
      <c r="AH2176" s="3">
        <v>0</v>
      </c>
      <c r="AI2176" s="3">
        <v>0</v>
      </c>
      <c r="AJ2176" s="3">
        <v>0</v>
      </c>
      <c r="AK2176" s="3">
        <v>7.33</v>
      </c>
      <c r="AL2176" s="3">
        <v>0</v>
      </c>
      <c r="AM2176" s="3">
        <v>0</v>
      </c>
      <c r="AN2176" s="3">
        <v>0</v>
      </c>
      <c r="AO2176" s="3">
        <v>0</v>
      </c>
      <c r="AP2176" s="3">
        <v>0</v>
      </c>
      <c r="AQ2176" s="3">
        <v>0</v>
      </c>
      <c r="AR2176" s="3">
        <v>0</v>
      </c>
      <c r="AS2176" s="3">
        <v>0</v>
      </c>
      <c r="AT2176">
        <v>0</v>
      </c>
      <c r="AU2176">
        <v>0</v>
      </c>
      <c r="AV2176">
        <v>0</v>
      </c>
      <c r="AW2176">
        <v>0</v>
      </c>
      <c r="AX2176">
        <v>0</v>
      </c>
      <c r="AY2176">
        <v>0</v>
      </c>
      <c r="AZ2176">
        <v>0</v>
      </c>
      <c r="BA2176">
        <v>0</v>
      </c>
      <c r="BB2176">
        <v>0</v>
      </c>
      <c r="BC2176">
        <v>0</v>
      </c>
      <c r="BD2176">
        <v>0</v>
      </c>
      <c r="BE2176">
        <v>0</v>
      </c>
      <c r="BF2176">
        <v>0</v>
      </c>
      <c r="BG2176">
        <v>0</v>
      </c>
      <c r="BH2176">
        <v>1</v>
      </c>
      <c r="BI2176">
        <v>1</v>
      </c>
      <c r="BJ2176">
        <v>2.1</v>
      </c>
      <c r="BK2176">
        <v>2.5</v>
      </c>
      <c r="BL2176" s="4">
        <v>59.66</v>
      </c>
      <c r="BM2176" s="4">
        <v>8.9499999999999993</v>
      </c>
      <c r="BN2176" s="4">
        <v>68.61</v>
      </c>
      <c r="BO2176" s="4">
        <v>68.61</v>
      </c>
      <c r="BQ2176" t="s">
        <v>385</v>
      </c>
      <c r="BR2176" t="s">
        <v>358</v>
      </c>
      <c r="BS2176" s="2">
        <v>44047</v>
      </c>
      <c r="BT2176" s="1">
        <v>0.41666666666666669</v>
      </c>
      <c r="BU2176" t="s">
        <v>1570</v>
      </c>
      <c r="BV2176" t="s">
        <v>16</v>
      </c>
      <c r="BY2176">
        <v>10470.1</v>
      </c>
      <c r="BZ2176" t="s">
        <v>1427</v>
      </c>
      <c r="CA2176" t="s">
        <v>109</v>
      </c>
      <c r="CC2176" t="s">
        <v>58</v>
      </c>
      <c r="CD2176">
        <v>200</v>
      </c>
      <c r="CE2176" t="s">
        <v>64</v>
      </c>
      <c r="CF2176" s="2">
        <v>44047</v>
      </c>
      <c r="CI2176">
        <v>1</v>
      </c>
      <c r="CJ2176">
        <v>1</v>
      </c>
      <c r="CK2176">
        <v>21</v>
      </c>
      <c r="CL2176" t="s">
        <v>0</v>
      </c>
    </row>
    <row r="2177" spans="1:90" x14ac:dyDescent="0.3">
      <c r="A2177" t="s">
        <v>322</v>
      </c>
      <c r="B2177" t="s">
        <v>321</v>
      </c>
      <c r="C2177" t="s">
        <v>10</v>
      </c>
      <c r="E2177" t="str">
        <f>"FES1162759379"</f>
        <v>FES1162759379</v>
      </c>
      <c r="F2177" s="2">
        <v>44049</v>
      </c>
      <c r="G2177">
        <v>202102</v>
      </c>
      <c r="H2177" t="s">
        <v>25</v>
      </c>
      <c r="I2177" t="s">
        <v>23</v>
      </c>
      <c r="J2177" t="s">
        <v>362</v>
      </c>
      <c r="K2177" t="s">
        <v>7</v>
      </c>
      <c r="L2177" t="s">
        <v>425</v>
      </c>
      <c r="M2177" t="s">
        <v>421</v>
      </c>
      <c r="N2177" t="s">
        <v>853</v>
      </c>
      <c r="O2177" t="s">
        <v>21</v>
      </c>
      <c r="P2177" t="str">
        <f>"2170748323                    "</f>
        <v xml:space="preserve">2170748323                    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 s="3">
        <v>0</v>
      </c>
      <c r="AF2177" s="3">
        <v>0</v>
      </c>
      <c r="AG2177" s="3">
        <v>0</v>
      </c>
      <c r="AH2177" s="3">
        <v>0</v>
      </c>
      <c r="AI2177" s="3">
        <v>0</v>
      </c>
      <c r="AJ2177" s="3">
        <v>0</v>
      </c>
      <c r="AK2177" s="3">
        <v>4.91</v>
      </c>
      <c r="AL2177" s="3">
        <v>0</v>
      </c>
      <c r="AM2177" s="3">
        <v>0</v>
      </c>
      <c r="AN2177" s="3">
        <v>0</v>
      </c>
      <c r="AO2177" s="3">
        <v>0</v>
      </c>
      <c r="AP2177" s="3">
        <v>0</v>
      </c>
      <c r="AQ2177" s="3">
        <v>0</v>
      </c>
      <c r="AR2177" s="3">
        <v>0</v>
      </c>
      <c r="AS2177" s="3">
        <v>0</v>
      </c>
      <c r="AT2177">
        <v>0</v>
      </c>
      <c r="AU2177">
        <v>0</v>
      </c>
      <c r="AV2177">
        <v>0</v>
      </c>
      <c r="AW2177">
        <v>0</v>
      </c>
      <c r="AX2177">
        <v>0</v>
      </c>
      <c r="AY2177">
        <v>0</v>
      </c>
      <c r="AZ2177">
        <v>0</v>
      </c>
      <c r="BA2177">
        <v>0</v>
      </c>
      <c r="BB2177">
        <v>0</v>
      </c>
      <c r="BC2177">
        <v>0</v>
      </c>
      <c r="BD2177">
        <v>0</v>
      </c>
      <c r="BE2177">
        <v>0</v>
      </c>
      <c r="BF2177">
        <v>0</v>
      </c>
      <c r="BG2177">
        <v>0</v>
      </c>
      <c r="BH2177">
        <v>1</v>
      </c>
      <c r="BI2177">
        <v>7.2</v>
      </c>
      <c r="BJ2177">
        <v>3.5</v>
      </c>
      <c r="BK2177">
        <v>8</v>
      </c>
      <c r="BL2177" s="4">
        <v>37.619999999999997</v>
      </c>
      <c r="BM2177" s="4">
        <v>5.64</v>
      </c>
      <c r="BN2177" s="4">
        <v>43.26</v>
      </c>
      <c r="BO2177" s="4">
        <v>43.26</v>
      </c>
      <c r="BQ2177" t="s">
        <v>318</v>
      </c>
      <c r="BR2177" t="s">
        <v>358</v>
      </c>
      <c r="BS2177" s="2">
        <v>44050</v>
      </c>
      <c r="BT2177" s="1">
        <v>0.33333333333333331</v>
      </c>
      <c r="BU2177" t="s">
        <v>851</v>
      </c>
      <c r="BV2177" t="s">
        <v>16</v>
      </c>
      <c r="BY2177">
        <v>17451.29</v>
      </c>
      <c r="BZ2177" t="s">
        <v>1427</v>
      </c>
      <c r="CA2177" t="s">
        <v>771</v>
      </c>
      <c r="CC2177" t="s">
        <v>421</v>
      </c>
      <c r="CD2177">
        <v>1559</v>
      </c>
      <c r="CE2177" t="s">
        <v>2</v>
      </c>
      <c r="CI2177">
        <v>1</v>
      </c>
      <c r="CJ2177">
        <v>1</v>
      </c>
      <c r="CK2177">
        <v>22</v>
      </c>
      <c r="CL2177" t="s">
        <v>0</v>
      </c>
    </row>
    <row r="2178" spans="1:90" x14ac:dyDescent="0.3">
      <c r="A2178" t="s">
        <v>322</v>
      </c>
      <c r="B2178" t="s">
        <v>321</v>
      </c>
      <c r="C2178" t="s">
        <v>10</v>
      </c>
      <c r="E2178" t="str">
        <f>"FES11652760008"</f>
        <v>FES11652760008</v>
      </c>
      <c r="F2178" s="2">
        <v>44055</v>
      </c>
      <c r="G2178">
        <v>202102</v>
      </c>
      <c r="H2178" t="s">
        <v>25</v>
      </c>
      <c r="I2178" t="s">
        <v>23</v>
      </c>
      <c r="J2178" t="s">
        <v>362</v>
      </c>
      <c r="K2178" t="s">
        <v>7</v>
      </c>
      <c r="L2178" t="s">
        <v>9</v>
      </c>
      <c r="M2178" t="s">
        <v>8</v>
      </c>
      <c r="N2178" t="s">
        <v>524</v>
      </c>
      <c r="O2178" t="s">
        <v>21</v>
      </c>
      <c r="P2178" t="str">
        <f>"2170748906                    "</f>
        <v xml:space="preserve">2170748906                    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 s="3">
        <v>0</v>
      </c>
      <c r="AF2178" s="3">
        <v>0</v>
      </c>
      <c r="AG2178" s="3">
        <v>0</v>
      </c>
      <c r="AH2178" s="3">
        <v>0</v>
      </c>
      <c r="AI2178" s="3">
        <v>0</v>
      </c>
      <c r="AJ2178" s="3">
        <v>0</v>
      </c>
      <c r="AK2178" s="3">
        <v>6.28</v>
      </c>
      <c r="AL2178" s="3">
        <v>0</v>
      </c>
      <c r="AM2178" s="3">
        <v>0</v>
      </c>
      <c r="AN2178" s="3">
        <v>0</v>
      </c>
      <c r="AO2178" s="3">
        <v>0</v>
      </c>
      <c r="AP2178" s="3">
        <v>0</v>
      </c>
      <c r="AQ2178" s="3">
        <v>0</v>
      </c>
      <c r="AR2178" s="3">
        <v>0</v>
      </c>
      <c r="AS2178" s="3">
        <v>0</v>
      </c>
      <c r="AT2178">
        <v>0</v>
      </c>
      <c r="AU2178">
        <v>0</v>
      </c>
      <c r="AV2178">
        <v>0</v>
      </c>
      <c r="AW2178">
        <v>0</v>
      </c>
      <c r="AX2178">
        <v>0</v>
      </c>
      <c r="AY2178">
        <v>0</v>
      </c>
      <c r="AZ2178">
        <v>0</v>
      </c>
      <c r="BA2178">
        <v>0</v>
      </c>
      <c r="BB2178">
        <v>0</v>
      </c>
      <c r="BC2178">
        <v>0</v>
      </c>
      <c r="BD2178">
        <v>0</v>
      </c>
      <c r="BE2178">
        <v>0</v>
      </c>
      <c r="BF2178">
        <v>0</v>
      </c>
      <c r="BG2178">
        <v>0</v>
      </c>
      <c r="BH2178">
        <v>1</v>
      </c>
      <c r="BI2178">
        <v>1</v>
      </c>
      <c r="BJ2178">
        <v>1.2</v>
      </c>
      <c r="BK2178">
        <v>1.5</v>
      </c>
      <c r="BL2178" s="4">
        <v>48.15</v>
      </c>
      <c r="BM2178" s="4">
        <v>7.22</v>
      </c>
      <c r="BN2178" s="4">
        <v>55.37</v>
      </c>
      <c r="BO2178" s="4">
        <v>55.37</v>
      </c>
      <c r="BQ2178" t="s">
        <v>385</v>
      </c>
      <c r="BR2178" t="s">
        <v>358</v>
      </c>
      <c r="BS2178" s="2">
        <v>44056</v>
      </c>
      <c r="BT2178" s="1">
        <v>0.41666666666666669</v>
      </c>
      <c r="BU2178" t="s">
        <v>230</v>
      </c>
      <c r="BV2178" t="s">
        <v>16</v>
      </c>
      <c r="BY2178">
        <v>5831.1</v>
      </c>
      <c r="CC2178" t="s">
        <v>8</v>
      </c>
      <c r="CD2178">
        <v>7441</v>
      </c>
      <c r="CE2178" t="s">
        <v>2</v>
      </c>
      <c r="CF2178" s="2">
        <v>44057</v>
      </c>
      <c r="CI2178">
        <v>1</v>
      </c>
      <c r="CJ2178">
        <v>1</v>
      </c>
      <c r="CK2178">
        <v>21</v>
      </c>
      <c r="CL2178" t="s">
        <v>0</v>
      </c>
    </row>
    <row r="2179" spans="1:90" x14ac:dyDescent="0.3">
      <c r="A2179" t="s">
        <v>322</v>
      </c>
      <c r="B2179" t="s">
        <v>321</v>
      </c>
      <c r="C2179" t="s">
        <v>10</v>
      </c>
      <c r="E2179" t="str">
        <f>"FES1162758765"</f>
        <v>FES1162758765</v>
      </c>
      <c r="F2179" s="2">
        <v>44047</v>
      </c>
      <c r="G2179">
        <v>202102</v>
      </c>
      <c r="H2179" t="s">
        <v>25</v>
      </c>
      <c r="I2179" t="s">
        <v>23</v>
      </c>
      <c r="J2179" t="s">
        <v>362</v>
      </c>
      <c r="K2179" t="s">
        <v>7</v>
      </c>
      <c r="L2179" t="s">
        <v>361</v>
      </c>
      <c r="M2179" t="s">
        <v>355</v>
      </c>
      <c r="N2179" t="s">
        <v>360</v>
      </c>
      <c r="O2179" t="s">
        <v>21</v>
      </c>
      <c r="P2179" t="str">
        <f>"2170747522                    "</f>
        <v xml:space="preserve">2170747522                    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 s="3">
        <v>0</v>
      </c>
      <c r="AF2179" s="3">
        <v>0</v>
      </c>
      <c r="AG2179" s="3">
        <v>0</v>
      </c>
      <c r="AH2179" s="3">
        <v>0</v>
      </c>
      <c r="AI2179" s="3">
        <v>0</v>
      </c>
      <c r="AJ2179" s="3">
        <v>0</v>
      </c>
      <c r="AK2179" s="3">
        <v>13.92</v>
      </c>
      <c r="AL2179" s="3">
        <v>0</v>
      </c>
      <c r="AM2179" s="3">
        <v>0</v>
      </c>
      <c r="AN2179" s="3">
        <v>0</v>
      </c>
      <c r="AO2179" s="3">
        <v>0</v>
      </c>
      <c r="AP2179" s="3">
        <v>0</v>
      </c>
      <c r="AQ2179" s="3">
        <v>0</v>
      </c>
      <c r="AR2179" s="3">
        <v>0</v>
      </c>
      <c r="AS2179" s="3">
        <v>0</v>
      </c>
      <c r="AT2179">
        <v>0</v>
      </c>
      <c r="AU2179">
        <v>0</v>
      </c>
      <c r="AV2179">
        <v>0</v>
      </c>
      <c r="AW2179">
        <v>0</v>
      </c>
      <c r="AX2179">
        <v>0</v>
      </c>
      <c r="AY2179">
        <v>0</v>
      </c>
      <c r="AZ2179">
        <v>0</v>
      </c>
      <c r="BA2179">
        <v>0</v>
      </c>
      <c r="BB2179">
        <v>0</v>
      </c>
      <c r="BC2179">
        <v>0</v>
      </c>
      <c r="BD2179">
        <v>0</v>
      </c>
      <c r="BE2179">
        <v>0</v>
      </c>
      <c r="BF2179">
        <v>0</v>
      </c>
      <c r="BG2179">
        <v>0</v>
      </c>
      <c r="BH2179">
        <v>1</v>
      </c>
      <c r="BI2179">
        <v>2.2000000000000002</v>
      </c>
      <c r="BJ2179">
        <v>0.9</v>
      </c>
      <c r="BK2179">
        <v>2.5</v>
      </c>
      <c r="BL2179" s="4">
        <v>113.36</v>
      </c>
      <c r="BM2179" s="4">
        <v>17</v>
      </c>
      <c r="BN2179" s="4">
        <v>130.36000000000001</v>
      </c>
      <c r="BO2179" s="4">
        <v>130.36000000000001</v>
      </c>
      <c r="BQ2179" t="s">
        <v>318</v>
      </c>
      <c r="BR2179" t="s">
        <v>358</v>
      </c>
      <c r="BS2179" s="2">
        <v>44048</v>
      </c>
      <c r="BT2179" s="1">
        <v>0.43263888888888885</v>
      </c>
      <c r="BU2179" t="s">
        <v>470</v>
      </c>
      <c r="BV2179" t="s">
        <v>16</v>
      </c>
      <c r="BY2179">
        <v>4384.8</v>
      </c>
      <c r="BZ2179" t="s">
        <v>1427</v>
      </c>
      <c r="CA2179" t="s">
        <v>356</v>
      </c>
      <c r="CC2179" t="s">
        <v>355</v>
      </c>
      <c r="CD2179">
        <v>7300</v>
      </c>
      <c r="CE2179" t="s">
        <v>2</v>
      </c>
      <c r="CF2179" s="2">
        <v>44049</v>
      </c>
      <c r="CI2179">
        <v>1</v>
      </c>
      <c r="CJ2179">
        <v>1</v>
      </c>
      <c r="CK2179">
        <v>23</v>
      </c>
      <c r="CL2179" t="s">
        <v>0</v>
      </c>
    </row>
    <row r="2180" spans="1:90" x14ac:dyDescent="0.3">
      <c r="A2180" t="s">
        <v>322</v>
      </c>
      <c r="B2180" t="s">
        <v>321</v>
      </c>
      <c r="C2180" t="s">
        <v>10</v>
      </c>
      <c r="E2180" t="str">
        <f>"FES1162758431"</f>
        <v>FES1162758431</v>
      </c>
      <c r="F2180" s="2">
        <v>44046</v>
      </c>
      <c r="G2180">
        <v>202102</v>
      </c>
      <c r="H2180" t="s">
        <v>25</v>
      </c>
      <c r="I2180" t="s">
        <v>23</v>
      </c>
      <c r="J2180" t="s">
        <v>362</v>
      </c>
      <c r="K2180" t="s">
        <v>7</v>
      </c>
      <c r="L2180" t="s">
        <v>25</v>
      </c>
      <c r="M2180" t="s">
        <v>23</v>
      </c>
      <c r="N2180" t="s">
        <v>1596</v>
      </c>
      <c r="O2180" t="s">
        <v>21</v>
      </c>
      <c r="P2180" t="str">
        <f>"2170743737                    "</f>
        <v xml:space="preserve">2170743737                    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 s="3">
        <v>0</v>
      </c>
      <c r="AF2180" s="3">
        <v>0</v>
      </c>
      <c r="AG2180" s="3">
        <v>0</v>
      </c>
      <c r="AH2180" s="3">
        <v>0</v>
      </c>
      <c r="AI2180" s="3">
        <v>0</v>
      </c>
      <c r="AJ2180" s="3">
        <v>0</v>
      </c>
      <c r="AK2180" s="3">
        <v>4.58</v>
      </c>
      <c r="AL2180" s="3">
        <v>0</v>
      </c>
      <c r="AM2180" s="3">
        <v>0</v>
      </c>
      <c r="AN2180" s="3">
        <v>0</v>
      </c>
      <c r="AO2180" s="3">
        <v>0</v>
      </c>
      <c r="AP2180" s="3">
        <v>0</v>
      </c>
      <c r="AQ2180" s="3">
        <v>0</v>
      </c>
      <c r="AR2180" s="3">
        <v>0</v>
      </c>
      <c r="AS2180" s="3">
        <v>0</v>
      </c>
      <c r="AT2180">
        <v>0</v>
      </c>
      <c r="AU2180">
        <v>0</v>
      </c>
      <c r="AV2180">
        <v>0</v>
      </c>
      <c r="AW2180">
        <v>0</v>
      </c>
      <c r="AX2180">
        <v>0</v>
      </c>
      <c r="AY2180">
        <v>0</v>
      </c>
      <c r="AZ2180">
        <v>0</v>
      </c>
      <c r="BA2180">
        <v>0</v>
      </c>
      <c r="BB2180">
        <v>0</v>
      </c>
      <c r="BC2180">
        <v>0</v>
      </c>
      <c r="BD2180">
        <v>0</v>
      </c>
      <c r="BE2180">
        <v>0</v>
      </c>
      <c r="BF2180">
        <v>0</v>
      </c>
      <c r="BG2180">
        <v>0</v>
      </c>
      <c r="BH2180">
        <v>1</v>
      </c>
      <c r="BI2180">
        <v>2</v>
      </c>
      <c r="BJ2180">
        <v>3.1</v>
      </c>
      <c r="BK2180">
        <v>4</v>
      </c>
      <c r="BL2180" s="4">
        <v>37.29</v>
      </c>
      <c r="BM2180" s="4">
        <v>5.59</v>
      </c>
      <c r="BN2180" s="4">
        <v>42.88</v>
      </c>
      <c r="BO2180" s="4">
        <v>42.88</v>
      </c>
      <c r="BQ2180" t="s">
        <v>385</v>
      </c>
      <c r="BR2180" t="s">
        <v>358</v>
      </c>
      <c r="BS2180" s="2">
        <v>44047</v>
      </c>
      <c r="BT2180" s="1">
        <v>0.375</v>
      </c>
      <c r="BU2180" t="s">
        <v>1595</v>
      </c>
      <c r="BV2180" t="s">
        <v>16</v>
      </c>
      <c r="BY2180">
        <v>15468.96</v>
      </c>
      <c r="BZ2180" t="s">
        <v>1427</v>
      </c>
      <c r="CC2180" t="s">
        <v>23</v>
      </c>
      <c r="CD2180">
        <v>1665</v>
      </c>
      <c r="CE2180" t="s">
        <v>2</v>
      </c>
      <c r="CF2180" s="2">
        <v>44048</v>
      </c>
      <c r="CI2180">
        <v>1</v>
      </c>
      <c r="CJ2180">
        <v>1</v>
      </c>
      <c r="CK2180">
        <v>22</v>
      </c>
      <c r="CL2180" t="s">
        <v>0</v>
      </c>
    </row>
    <row r="2181" spans="1:90" x14ac:dyDescent="0.3">
      <c r="A2181" t="s">
        <v>322</v>
      </c>
      <c r="B2181" t="s">
        <v>321</v>
      </c>
      <c r="C2181" t="s">
        <v>10</v>
      </c>
      <c r="E2181" t="str">
        <f>"FES1162759393"</f>
        <v>FES1162759393</v>
      </c>
      <c r="F2181" s="2">
        <v>44049</v>
      </c>
      <c r="G2181">
        <v>202102</v>
      </c>
      <c r="H2181" t="s">
        <v>25</v>
      </c>
      <c r="I2181" t="s">
        <v>23</v>
      </c>
      <c r="J2181" t="s">
        <v>362</v>
      </c>
      <c r="K2181" t="s">
        <v>7</v>
      </c>
      <c r="L2181" t="s">
        <v>232</v>
      </c>
      <c r="M2181" t="s">
        <v>231</v>
      </c>
      <c r="N2181" t="s">
        <v>515</v>
      </c>
      <c r="O2181" t="s">
        <v>21</v>
      </c>
      <c r="P2181" t="str">
        <f>"2170748336                    "</f>
        <v xml:space="preserve">2170748336                    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 s="3">
        <v>0</v>
      </c>
      <c r="AF2181" s="3">
        <v>0</v>
      </c>
      <c r="AG2181" s="3">
        <v>0</v>
      </c>
      <c r="AH2181" s="3">
        <v>0</v>
      </c>
      <c r="AI2181" s="3">
        <v>0</v>
      </c>
      <c r="AJ2181" s="3">
        <v>0</v>
      </c>
      <c r="AK2181" s="3">
        <v>4.91</v>
      </c>
      <c r="AL2181" s="3">
        <v>0</v>
      </c>
      <c r="AM2181" s="3">
        <v>0</v>
      </c>
      <c r="AN2181" s="3">
        <v>0</v>
      </c>
      <c r="AO2181" s="3">
        <v>0</v>
      </c>
      <c r="AP2181" s="3">
        <v>0</v>
      </c>
      <c r="AQ2181" s="3">
        <v>0</v>
      </c>
      <c r="AR2181" s="3">
        <v>0</v>
      </c>
      <c r="AS2181" s="3">
        <v>0</v>
      </c>
      <c r="AT2181">
        <v>0</v>
      </c>
      <c r="AU2181">
        <v>0</v>
      </c>
      <c r="AV2181">
        <v>0</v>
      </c>
      <c r="AW2181">
        <v>0</v>
      </c>
      <c r="AX2181">
        <v>0</v>
      </c>
      <c r="AY2181">
        <v>0</v>
      </c>
      <c r="AZ2181">
        <v>0</v>
      </c>
      <c r="BA2181">
        <v>0</v>
      </c>
      <c r="BB2181">
        <v>0</v>
      </c>
      <c r="BC2181">
        <v>0</v>
      </c>
      <c r="BD2181">
        <v>0</v>
      </c>
      <c r="BE2181">
        <v>0</v>
      </c>
      <c r="BF2181">
        <v>0</v>
      </c>
      <c r="BG2181">
        <v>0</v>
      </c>
      <c r="BH2181">
        <v>1</v>
      </c>
      <c r="BI2181">
        <v>1</v>
      </c>
      <c r="BJ2181">
        <v>0.2</v>
      </c>
      <c r="BK2181">
        <v>1</v>
      </c>
      <c r="BL2181" s="4">
        <v>37.619999999999997</v>
      </c>
      <c r="BM2181" s="4">
        <v>5.64</v>
      </c>
      <c r="BN2181" s="4">
        <v>43.26</v>
      </c>
      <c r="BO2181" s="4">
        <v>43.26</v>
      </c>
      <c r="BQ2181" t="s">
        <v>385</v>
      </c>
      <c r="BR2181" t="s">
        <v>358</v>
      </c>
      <c r="BS2181" s="2">
        <v>44050</v>
      </c>
      <c r="BT2181" s="1">
        <v>0.3527777777777778</v>
      </c>
      <c r="BU2181" t="s">
        <v>1469</v>
      </c>
      <c r="BV2181" t="s">
        <v>16</v>
      </c>
      <c r="BY2181">
        <v>1200</v>
      </c>
      <c r="BZ2181" t="s">
        <v>1427</v>
      </c>
      <c r="CA2181" t="s">
        <v>961</v>
      </c>
      <c r="CC2181" t="s">
        <v>231</v>
      </c>
      <c r="CD2181">
        <v>1459</v>
      </c>
      <c r="CE2181" t="s">
        <v>64</v>
      </c>
      <c r="CI2181">
        <v>1</v>
      </c>
      <c r="CJ2181">
        <v>1</v>
      </c>
      <c r="CK2181">
        <v>22</v>
      </c>
      <c r="CL2181" t="s">
        <v>0</v>
      </c>
    </row>
    <row r="2182" spans="1:90" x14ac:dyDescent="0.3">
      <c r="A2182" t="s">
        <v>322</v>
      </c>
      <c r="B2182" t="s">
        <v>321</v>
      </c>
      <c r="C2182" t="s">
        <v>10</v>
      </c>
      <c r="E2182" t="str">
        <f>"FES1162760007"</f>
        <v>FES1162760007</v>
      </c>
      <c r="F2182" s="2">
        <v>44055</v>
      </c>
      <c r="G2182">
        <v>202102</v>
      </c>
      <c r="H2182" t="s">
        <v>25</v>
      </c>
      <c r="I2182" t="s">
        <v>23</v>
      </c>
      <c r="J2182" t="s">
        <v>362</v>
      </c>
      <c r="K2182" t="s">
        <v>7</v>
      </c>
      <c r="L2182" t="s">
        <v>37</v>
      </c>
      <c r="M2182" t="s">
        <v>36</v>
      </c>
      <c r="N2182" t="s">
        <v>1164</v>
      </c>
      <c r="O2182" t="s">
        <v>21</v>
      </c>
      <c r="P2182" t="str">
        <f>"2170748905                    "</f>
        <v xml:space="preserve">2170748905                    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 s="3">
        <v>0</v>
      </c>
      <c r="AF2182" s="3">
        <v>0</v>
      </c>
      <c r="AG2182" s="3">
        <v>0</v>
      </c>
      <c r="AH2182" s="3">
        <v>0</v>
      </c>
      <c r="AI2182" s="3">
        <v>0</v>
      </c>
      <c r="AJ2182" s="3">
        <v>0</v>
      </c>
      <c r="AK2182" s="3">
        <v>6.28</v>
      </c>
      <c r="AL2182" s="3">
        <v>0</v>
      </c>
      <c r="AM2182" s="3">
        <v>0</v>
      </c>
      <c r="AN2182" s="3">
        <v>0</v>
      </c>
      <c r="AO2182" s="3">
        <v>0</v>
      </c>
      <c r="AP2182" s="3">
        <v>0</v>
      </c>
      <c r="AQ2182" s="3">
        <v>0</v>
      </c>
      <c r="AR2182" s="3">
        <v>0</v>
      </c>
      <c r="AS2182" s="3">
        <v>0</v>
      </c>
      <c r="AT2182">
        <v>0</v>
      </c>
      <c r="AU2182">
        <v>0</v>
      </c>
      <c r="AV2182">
        <v>0</v>
      </c>
      <c r="AW2182">
        <v>0</v>
      </c>
      <c r="AX2182">
        <v>0</v>
      </c>
      <c r="AY2182">
        <v>0</v>
      </c>
      <c r="AZ2182">
        <v>0</v>
      </c>
      <c r="BA2182">
        <v>0</v>
      </c>
      <c r="BB2182">
        <v>0</v>
      </c>
      <c r="BC2182">
        <v>0</v>
      </c>
      <c r="BD2182">
        <v>0</v>
      </c>
      <c r="BE2182">
        <v>0</v>
      </c>
      <c r="BF2182">
        <v>0</v>
      </c>
      <c r="BG2182">
        <v>0</v>
      </c>
      <c r="BH2182">
        <v>1</v>
      </c>
      <c r="BI2182">
        <v>1</v>
      </c>
      <c r="BJ2182">
        <v>0.2</v>
      </c>
      <c r="BK2182">
        <v>1</v>
      </c>
      <c r="BL2182" s="4">
        <v>48.15</v>
      </c>
      <c r="BM2182" s="4">
        <v>7.22</v>
      </c>
      <c r="BN2182" s="4">
        <v>55.37</v>
      </c>
      <c r="BO2182" s="4">
        <v>55.37</v>
      </c>
      <c r="BQ2182" t="s">
        <v>385</v>
      </c>
      <c r="BR2182" t="s">
        <v>358</v>
      </c>
      <c r="BS2182" s="2">
        <v>44056</v>
      </c>
      <c r="BT2182" s="1">
        <v>0.42708333333333331</v>
      </c>
      <c r="BU2182" t="s">
        <v>1546</v>
      </c>
      <c r="BV2182" t="s">
        <v>16</v>
      </c>
      <c r="BY2182">
        <v>1200</v>
      </c>
      <c r="CA2182" t="s">
        <v>1124</v>
      </c>
      <c r="CC2182" t="s">
        <v>36</v>
      </c>
      <c r="CD2182">
        <v>3212</v>
      </c>
      <c r="CE2182" t="s">
        <v>64</v>
      </c>
      <c r="CF2182" s="2">
        <v>44060</v>
      </c>
      <c r="CI2182">
        <v>1</v>
      </c>
      <c r="CJ2182">
        <v>1</v>
      </c>
      <c r="CK2182">
        <v>21</v>
      </c>
      <c r="CL2182" t="s">
        <v>0</v>
      </c>
    </row>
    <row r="2183" spans="1:90" x14ac:dyDescent="0.3">
      <c r="A2183" t="s">
        <v>322</v>
      </c>
      <c r="B2183" t="s">
        <v>321</v>
      </c>
      <c r="C2183" t="s">
        <v>10</v>
      </c>
      <c r="E2183" t="str">
        <f>"FES1162758749"</f>
        <v>FES1162758749</v>
      </c>
      <c r="F2183" s="2">
        <v>44047</v>
      </c>
      <c r="G2183">
        <v>202102</v>
      </c>
      <c r="H2183" t="s">
        <v>25</v>
      </c>
      <c r="I2183" t="s">
        <v>23</v>
      </c>
      <c r="J2183" t="s">
        <v>362</v>
      </c>
      <c r="K2183" t="s">
        <v>7</v>
      </c>
      <c r="L2183" t="s">
        <v>29</v>
      </c>
      <c r="M2183" t="s">
        <v>26</v>
      </c>
      <c r="N2183" t="s">
        <v>1330</v>
      </c>
      <c r="O2183" t="s">
        <v>21</v>
      </c>
      <c r="P2183" t="str">
        <f>"2170747872                    "</f>
        <v xml:space="preserve">2170747872                    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 s="3">
        <v>0</v>
      </c>
      <c r="AF2183" s="3">
        <v>0</v>
      </c>
      <c r="AG2183" s="3">
        <v>0</v>
      </c>
      <c r="AH2183" s="3">
        <v>0</v>
      </c>
      <c r="AI2183" s="3">
        <v>0</v>
      </c>
      <c r="AJ2183" s="3">
        <v>0</v>
      </c>
      <c r="AK2183" s="3">
        <v>5.86</v>
      </c>
      <c r="AL2183" s="3">
        <v>0</v>
      </c>
      <c r="AM2183" s="3">
        <v>0</v>
      </c>
      <c r="AN2183" s="3">
        <v>0</v>
      </c>
      <c r="AO2183" s="3">
        <v>0</v>
      </c>
      <c r="AP2183" s="3">
        <v>0</v>
      </c>
      <c r="AQ2183" s="3">
        <v>0</v>
      </c>
      <c r="AR2183" s="3">
        <v>0</v>
      </c>
      <c r="AS2183" s="3">
        <v>0</v>
      </c>
      <c r="AT2183">
        <v>0</v>
      </c>
      <c r="AU2183">
        <v>0</v>
      </c>
      <c r="AV2183">
        <v>0</v>
      </c>
      <c r="AW2183">
        <v>0</v>
      </c>
      <c r="AX2183">
        <v>0</v>
      </c>
      <c r="AY2183">
        <v>0</v>
      </c>
      <c r="AZ2183">
        <v>0</v>
      </c>
      <c r="BA2183">
        <v>0</v>
      </c>
      <c r="BB2183">
        <v>0</v>
      </c>
      <c r="BC2183">
        <v>0</v>
      </c>
      <c r="BD2183">
        <v>0</v>
      </c>
      <c r="BE2183">
        <v>0</v>
      </c>
      <c r="BF2183">
        <v>0</v>
      </c>
      <c r="BG2183">
        <v>0</v>
      </c>
      <c r="BH2183">
        <v>1</v>
      </c>
      <c r="BI2183">
        <v>1</v>
      </c>
      <c r="BJ2183">
        <v>0.2</v>
      </c>
      <c r="BK2183">
        <v>1</v>
      </c>
      <c r="BL2183" s="4">
        <v>47.73</v>
      </c>
      <c r="BM2183" s="4">
        <v>7.16</v>
      </c>
      <c r="BN2183" s="4">
        <v>54.89</v>
      </c>
      <c r="BO2183" s="4">
        <v>54.89</v>
      </c>
      <c r="BQ2183" t="s">
        <v>385</v>
      </c>
      <c r="BR2183" t="s">
        <v>358</v>
      </c>
      <c r="BS2183" s="2">
        <v>44048</v>
      </c>
      <c r="BT2183" s="1">
        <v>0.40277777777777773</v>
      </c>
      <c r="BU2183" t="s">
        <v>1575</v>
      </c>
      <c r="BV2183" t="s">
        <v>16</v>
      </c>
      <c r="BY2183">
        <v>1200</v>
      </c>
      <c r="BZ2183" t="s">
        <v>1427</v>
      </c>
      <c r="CA2183" t="s">
        <v>200</v>
      </c>
      <c r="CC2183" t="s">
        <v>26</v>
      </c>
      <c r="CD2183">
        <v>6012</v>
      </c>
      <c r="CE2183" t="s">
        <v>64</v>
      </c>
      <c r="CF2183" s="2">
        <v>44048</v>
      </c>
      <c r="CI2183">
        <v>1</v>
      </c>
      <c r="CJ2183">
        <v>1</v>
      </c>
      <c r="CK2183">
        <v>21</v>
      </c>
      <c r="CL2183" t="s">
        <v>0</v>
      </c>
    </row>
    <row r="2184" spans="1:90" x14ac:dyDescent="0.3">
      <c r="A2184" t="s">
        <v>322</v>
      </c>
      <c r="B2184" t="s">
        <v>321</v>
      </c>
      <c r="C2184" t="s">
        <v>10</v>
      </c>
      <c r="E2184" t="str">
        <f>"FES1162758518"</f>
        <v>FES1162758518</v>
      </c>
      <c r="F2184" s="2">
        <v>44046</v>
      </c>
      <c r="G2184">
        <v>202102</v>
      </c>
      <c r="H2184" t="s">
        <v>25</v>
      </c>
      <c r="I2184" t="s">
        <v>23</v>
      </c>
      <c r="J2184" t="s">
        <v>362</v>
      </c>
      <c r="K2184" t="s">
        <v>7</v>
      </c>
      <c r="L2184" t="s">
        <v>60</v>
      </c>
      <c r="M2184" t="s">
        <v>58</v>
      </c>
      <c r="N2184" t="s">
        <v>485</v>
      </c>
      <c r="O2184" t="s">
        <v>21</v>
      </c>
      <c r="P2184" t="str">
        <f>"2170747732                    "</f>
        <v xml:space="preserve">2170747732                    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 s="3">
        <v>0</v>
      </c>
      <c r="AF2184" s="3">
        <v>0</v>
      </c>
      <c r="AG2184" s="3">
        <v>0</v>
      </c>
      <c r="AH2184" s="3">
        <v>0</v>
      </c>
      <c r="AI2184" s="3">
        <v>0</v>
      </c>
      <c r="AJ2184" s="3">
        <v>0</v>
      </c>
      <c r="AK2184" s="3">
        <v>5.86</v>
      </c>
      <c r="AL2184" s="3">
        <v>0</v>
      </c>
      <c r="AM2184" s="3">
        <v>0</v>
      </c>
      <c r="AN2184" s="3">
        <v>0</v>
      </c>
      <c r="AO2184" s="3">
        <v>0</v>
      </c>
      <c r="AP2184" s="3">
        <v>0</v>
      </c>
      <c r="AQ2184" s="3">
        <v>0</v>
      </c>
      <c r="AR2184" s="3">
        <v>0</v>
      </c>
      <c r="AS2184" s="3">
        <v>0</v>
      </c>
      <c r="AT2184">
        <v>0</v>
      </c>
      <c r="AU2184">
        <v>0</v>
      </c>
      <c r="AV2184">
        <v>0</v>
      </c>
      <c r="AW2184">
        <v>0</v>
      </c>
      <c r="AX2184">
        <v>0</v>
      </c>
      <c r="AY2184">
        <v>0</v>
      </c>
      <c r="AZ2184">
        <v>0</v>
      </c>
      <c r="BA2184">
        <v>0</v>
      </c>
      <c r="BB2184">
        <v>0</v>
      </c>
      <c r="BC2184">
        <v>0</v>
      </c>
      <c r="BD2184">
        <v>0</v>
      </c>
      <c r="BE2184">
        <v>0</v>
      </c>
      <c r="BF2184">
        <v>0</v>
      </c>
      <c r="BG2184">
        <v>0</v>
      </c>
      <c r="BH2184">
        <v>1</v>
      </c>
      <c r="BI2184">
        <v>1</v>
      </c>
      <c r="BJ2184">
        <v>0.2</v>
      </c>
      <c r="BK2184">
        <v>1</v>
      </c>
      <c r="BL2184" s="4">
        <v>47.73</v>
      </c>
      <c r="BM2184" s="4">
        <v>7.16</v>
      </c>
      <c r="BN2184" s="4">
        <v>54.89</v>
      </c>
      <c r="BO2184" s="4">
        <v>54.89</v>
      </c>
      <c r="BQ2184" t="s">
        <v>484</v>
      </c>
      <c r="BR2184" t="s">
        <v>358</v>
      </c>
      <c r="BS2184" s="2">
        <v>44047</v>
      </c>
      <c r="BT2184" s="1">
        <v>0.43055555555555558</v>
      </c>
      <c r="BU2184" t="s">
        <v>1594</v>
      </c>
      <c r="BV2184" t="s">
        <v>16</v>
      </c>
      <c r="BY2184">
        <v>1200</v>
      </c>
      <c r="BZ2184" t="s">
        <v>1427</v>
      </c>
      <c r="CA2184" t="s">
        <v>109</v>
      </c>
      <c r="CC2184" t="s">
        <v>58</v>
      </c>
      <c r="CD2184">
        <v>200</v>
      </c>
      <c r="CE2184" t="s">
        <v>64</v>
      </c>
      <c r="CF2184" s="2">
        <v>44047</v>
      </c>
      <c r="CI2184">
        <v>1</v>
      </c>
      <c r="CJ2184">
        <v>1</v>
      </c>
      <c r="CK2184">
        <v>21</v>
      </c>
      <c r="CL2184" t="s">
        <v>0</v>
      </c>
    </row>
    <row r="2185" spans="1:90" x14ac:dyDescent="0.3">
      <c r="A2185" t="s">
        <v>322</v>
      </c>
      <c r="B2185" t="s">
        <v>321</v>
      </c>
      <c r="C2185" t="s">
        <v>10</v>
      </c>
      <c r="E2185" t="str">
        <f>"FES1162759406"</f>
        <v>FES1162759406</v>
      </c>
      <c r="F2185" s="2">
        <v>44049</v>
      </c>
      <c r="G2185">
        <v>202102</v>
      </c>
      <c r="H2185" t="s">
        <v>25</v>
      </c>
      <c r="I2185" t="s">
        <v>23</v>
      </c>
      <c r="J2185" t="s">
        <v>362</v>
      </c>
      <c r="K2185" t="s">
        <v>7</v>
      </c>
      <c r="L2185" t="s">
        <v>562</v>
      </c>
      <c r="M2185" t="s">
        <v>558</v>
      </c>
      <c r="N2185" t="s">
        <v>1301</v>
      </c>
      <c r="O2185" t="s">
        <v>21</v>
      </c>
      <c r="P2185" t="str">
        <f>"2170748354                    "</f>
        <v xml:space="preserve">2170748354                    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 s="3">
        <v>0</v>
      </c>
      <c r="AF2185" s="3">
        <v>0</v>
      </c>
      <c r="AG2185" s="3">
        <v>0</v>
      </c>
      <c r="AH2185" s="3">
        <v>0</v>
      </c>
      <c r="AI2185" s="3">
        <v>0</v>
      </c>
      <c r="AJ2185" s="3">
        <v>0</v>
      </c>
      <c r="AK2185" s="3">
        <v>4.91</v>
      </c>
      <c r="AL2185" s="3">
        <v>0</v>
      </c>
      <c r="AM2185" s="3">
        <v>0</v>
      </c>
      <c r="AN2185" s="3">
        <v>0</v>
      </c>
      <c r="AO2185" s="3">
        <v>0</v>
      </c>
      <c r="AP2185" s="3">
        <v>0</v>
      </c>
      <c r="AQ2185" s="3">
        <v>0</v>
      </c>
      <c r="AR2185" s="3">
        <v>0</v>
      </c>
      <c r="AS2185" s="3">
        <v>0</v>
      </c>
      <c r="AT2185">
        <v>0</v>
      </c>
      <c r="AU2185">
        <v>0</v>
      </c>
      <c r="AV2185">
        <v>0</v>
      </c>
      <c r="AW2185">
        <v>0</v>
      </c>
      <c r="AX2185">
        <v>0</v>
      </c>
      <c r="AY2185">
        <v>0</v>
      </c>
      <c r="AZ2185">
        <v>0</v>
      </c>
      <c r="BA2185">
        <v>0</v>
      </c>
      <c r="BB2185">
        <v>0</v>
      </c>
      <c r="BC2185">
        <v>0</v>
      </c>
      <c r="BD2185">
        <v>0</v>
      </c>
      <c r="BE2185">
        <v>0</v>
      </c>
      <c r="BF2185">
        <v>0</v>
      </c>
      <c r="BG2185">
        <v>0</v>
      </c>
      <c r="BH2185">
        <v>1</v>
      </c>
      <c r="BI2185">
        <v>1</v>
      </c>
      <c r="BJ2185">
        <v>0.2</v>
      </c>
      <c r="BK2185">
        <v>1</v>
      </c>
      <c r="BL2185" s="4">
        <v>37.619999999999997</v>
      </c>
      <c r="BM2185" s="4">
        <v>5.64</v>
      </c>
      <c r="BN2185" s="4">
        <v>43.26</v>
      </c>
      <c r="BO2185" s="4">
        <v>43.26</v>
      </c>
      <c r="BQ2185" t="s">
        <v>1300</v>
      </c>
      <c r="BR2185" t="s">
        <v>358</v>
      </c>
      <c r="BS2185" s="2">
        <v>44050</v>
      </c>
      <c r="BT2185" s="1">
        <v>0.49305555555555558</v>
      </c>
      <c r="BU2185" t="s">
        <v>1593</v>
      </c>
      <c r="BV2185" t="s">
        <v>0</v>
      </c>
      <c r="BW2185" t="s">
        <v>98</v>
      </c>
      <c r="BX2185" t="s">
        <v>204</v>
      </c>
      <c r="BY2185">
        <v>1200</v>
      </c>
      <c r="BZ2185" t="s">
        <v>1427</v>
      </c>
      <c r="CC2185" t="s">
        <v>558</v>
      </c>
      <c r="CD2185">
        <v>1449</v>
      </c>
      <c r="CE2185" t="s">
        <v>64</v>
      </c>
      <c r="CI2185">
        <v>1</v>
      </c>
      <c r="CJ2185">
        <v>1</v>
      </c>
      <c r="CK2185">
        <v>22</v>
      </c>
      <c r="CL2185" t="s">
        <v>0</v>
      </c>
    </row>
    <row r="2186" spans="1:90" x14ac:dyDescent="0.3">
      <c r="A2186" t="s">
        <v>322</v>
      </c>
      <c r="B2186" t="s">
        <v>321</v>
      </c>
      <c r="C2186" t="s">
        <v>10</v>
      </c>
      <c r="E2186" t="str">
        <f>"FES1162760010"</f>
        <v>FES1162760010</v>
      </c>
      <c r="F2186" s="2">
        <v>44055</v>
      </c>
      <c r="G2186">
        <v>202102</v>
      </c>
      <c r="H2186" t="s">
        <v>25</v>
      </c>
      <c r="I2186" t="s">
        <v>23</v>
      </c>
      <c r="J2186" t="s">
        <v>362</v>
      </c>
      <c r="K2186" t="s">
        <v>7</v>
      </c>
      <c r="L2186" t="s">
        <v>46</v>
      </c>
      <c r="M2186" t="s">
        <v>44</v>
      </c>
      <c r="N2186" t="s">
        <v>494</v>
      </c>
      <c r="O2186" t="s">
        <v>21</v>
      </c>
      <c r="P2186" t="str">
        <f>"2170748911                    "</f>
        <v xml:space="preserve">2170748911                    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 s="3">
        <v>0</v>
      </c>
      <c r="AF2186" s="3">
        <v>0</v>
      </c>
      <c r="AG2186" s="3">
        <v>0</v>
      </c>
      <c r="AH2186" s="3">
        <v>0</v>
      </c>
      <c r="AI2186" s="3">
        <v>0</v>
      </c>
      <c r="AJ2186" s="3">
        <v>0</v>
      </c>
      <c r="AK2186" s="3">
        <v>6.28</v>
      </c>
      <c r="AL2186" s="3">
        <v>0</v>
      </c>
      <c r="AM2186" s="3">
        <v>0</v>
      </c>
      <c r="AN2186" s="3">
        <v>0</v>
      </c>
      <c r="AO2186" s="3">
        <v>0</v>
      </c>
      <c r="AP2186" s="3">
        <v>0</v>
      </c>
      <c r="AQ2186" s="3">
        <v>0</v>
      </c>
      <c r="AR2186" s="3">
        <v>0</v>
      </c>
      <c r="AS2186" s="3">
        <v>0</v>
      </c>
      <c r="AT2186">
        <v>0</v>
      </c>
      <c r="AU2186">
        <v>0</v>
      </c>
      <c r="AV2186">
        <v>0</v>
      </c>
      <c r="AW2186">
        <v>0</v>
      </c>
      <c r="AX2186">
        <v>0</v>
      </c>
      <c r="AY2186">
        <v>0</v>
      </c>
      <c r="AZ2186">
        <v>0</v>
      </c>
      <c r="BA2186">
        <v>0</v>
      </c>
      <c r="BB2186">
        <v>0</v>
      </c>
      <c r="BC2186">
        <v>0</v>
      </c>
      <c r="BD2186">
        <v>0</v>
      </c>
      <c r="BE2186">
        <v>0</v>
      </c>
      <c r="BF2186">
        <v>0</v>
      </c>
      <c r="BG2186">
        <v>0</v>
      </c>
      <c r="BH2186">
        <v>1</v>
      </c>
      <c r="BI2186">
        <v>1</v>
      </c>
      <c r="BJ2186">
        <v>0.2</v>
      </c>
      <c r="BK2186">
        <v>1</v>
      </c>
      <c r="BL2186" s="4">
        <v>48.15</v>
      </c>
      <c r="BM2186" s="4">
        <v>7.22</v>
      </c>
      <c r="BN2186" s="4">
        <v>55.37</v>
      </c>
      <c r="BO2186" s="4">
        <v>55.37</v>
      </c>
      <c r="BQ2186" t="s">
        <v>493</v>
      </c>
      <c r="BR2186" t="s">
        <v>358</v>
      </c>
      <c r="BS2186" s="2">
        <v>44056</v>
      </c>
      <c r="BT2186" s="1">
        <v>0.33333333333333331</v>
      </c>
      <c r="BU2186" t="s">
        <v>1474</v>
      </c>
      <c r="BV2186" t="s">
        <v>16</v>
      </c>
      <c r="BY2186">
        <v>1200</v>
      </c>
      <c r="CC2186" t="s">
        <v>44</v>
      </c>
      <c r="CD2186">
        <v>4000</v>
      </c>
      <c r="CE2186" t="s">
        <v>64</v>
      </c>
      <c r="CF2186" s="2">
        <v>44056</v>
      </c>
      <c r="CI2186">
        <v>1</v>
      </c>
      <c r="CJ2186">
        <v>1</v>
      </c>
      <c r="CK2186">
        <v>21</v>
      </c>
      <c r="CL2186" t="s">
        <v>0</v>
      </c>
    </row>
    <row r="2187" spans="1:90" x14ac:dyDescent="0.3">
      <c r="A2187" t="s">
        <v>322</v>
      </c>
      <c r="B2187" t="s">
        <v>321</v>
      </c>
      <c r="C2187" t="s">
        <v>10</v>
      </c>
      <c r="E2187" t="str">
        <f>"FES1162758666"</f>
        <v>FES1162758666</v>
      </c>
      <c r="F2187" s="2">
        <v>44047</v>
      </c>
      <c r="G2187">
        <v>202102</v>
      </c>
      <c r="H2187" t="s">
        <v>25</v>
      </c>
      <c r="I2187" t="s">
        <v>23</v>
      </c>
      <c r="J2187" t="s">
        <v>362</v>
      </c>
      <c r="K2187" t="s">
        <v>7</v>
      </c>
      <c r="L2187" t="s">
        <v>29</v>
      </c>
      <c r="M2187" t="s">
        <v>26</v>
      </c>
      <c r="N2187" t="s">
        <v>1330</v>
      </c>
      <c r="O2187" t="s">
        <v>21</v>
      </c>
      <c r="P2187" t="str">
        <f>"2170747572                    "</f>
        <v xml:space="preserve">2170747572                    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 s="3">
        <v>0</v>
      </c>
      <c r="AF2187" s="3">
        <v>0</v>
      </c>
      <c r="AG2187" s="3">
        <v>0</v>
      </c>
      <c r="AH2187" s="3">
        <v>0</v>
      </c>
      <c r="AI2187" s="3">
        <v>0</v>
      </c>
      <c r="AJ2187" s="3">
        <v>0</v>
      </c>
      <c r="AK2187" s="3">
        <v>5.86</v>
      </c>
      <c r="AL2187" s="3">
        <v>0</v>
      </c>
      <c r="AM2187" s="3">
        <v>0</v>
      </c>
      <c r="AN2187" s="3">
        <v>0</v>
      </c>
      <c r="AO2187" s="3">
        <v>0</v>
      </c>
      <c r="AP2187" s="3">
        <v>0</v>
      </c>
      <c r="AQ2187" s="3">
        <v>0</v>
      </c>
      <c r="AR2187" s="3">
        <v>0</v>
      </c>
      <c r="AS2187" s="3">
        <v>0</v>
      </c>
      <c r="AT2187">
        <v>0</v>
      </c>
      <c r="AU2187">
        <v>0</v>
      </c>
      <c r="AV2187">
        <v>0</v>
      </c>
      <c r="AW2187">
        <v>0</v>
      </c>
      <c r="AX2187">
        <v>0</v>
      </c>
      <c r="AY2187">
        <v>0</v>
      </c>
      <c r="AZ2187">
        <v>0</v>
      </c>
      <c r="BA2187">
        <v>0</v>
      </c>
      <c r="BB2187">
        <v>0</v>
      </c>
      <c r="BC2187">
        <v>0</v>
      </c>
      <c r="BD2187">
        <v>0</v>
      </c>
      <c r="BE2187">
        <v>0</v>
      </c>
      <c r="BF2187">
        <v>0</v>
      </c>
      <c r="BG2187">
        <v>0</v>
      </c>
      <c r="BH2187">
        <v>1</v>
      </c>
      <c r="BI2187">
        <v>2</v>
      </c>
      <c r="BJ2187">
        <v>1.5</v>
      </c>
      <c r="BK2187">
        <v>2</v>
      </c>
      <c r="BL2187" s="4">
        <v>47.73</v>
      </c>
      <c r="BM2187" s="4">
        <v>7.16</v>
      </c>
      <c r="BN2187" s="4">
        <v>54.89</v>
      </c>
      <c r="BO2187" s="4">
        <v>54.89</v>
      </c>
      <c r="BQ2187" t="s">
        <v>385</v>
      </c>
      <c r="BR2187" t="s">
        <v>358</v>
      </c>
      <c r="BS2187" s="2">
        <v>44048</v>
      </c>
      <c r="BT2187" s="1">
        <v>0.41666666666666669</v>
      </c>
      <c r="BU2187" t="s">
        <v>1575</v>
      </c>
      <c r="BV2187" t="s">
        <v>16</v>
      </c>
      <c r="BY2187">
        <v>7464.21</v>
      </c>
      <c r="BZ2187" t="s">
        <v>1427</v>
      </c>
      <c r="CA2187" t="s">
        <v>257</v>
      </c>
      <c r="CC2187" t="s">
        <v>26</v>
      </c>
      <c r="CD2187">
        <v>6012</v>
      </c>
      <c r="CE2187" t="s">
        <v>2</v>
      </c>
      <c r="CF2187" s="2">
        <v>44048</v>
      </c>
      <c r="CI2187">
        <v>1</v>
      </c>
      <c r="CJ2187">
        <v>1</v>
      </c>
      <c r="CK2187">
        <v>21</v>
      </c>
      <c r="CL2187" t="s">
        <v>0</v>
      </c>
    </row>
    <row r="2188" spans="1:90" x14ac:dyDescent="0.3">
      <c r="A2188" t="s">
        <v>322</v>
      </c>
      <c r="B2188" t="s">
        <v>321</v>
      </c>
      <c r="C2188" t="s">
        <v>10</v>
      </c>
      <c r="E2188" t="str">
        <f>"FES1162758546"</f>
        <v>FES1162758546</v>
      </c>
      <c r="F2188" s="2">
        <v>44046</v>
      </c>
      <c r="G2188">
        <v>202102</v>
      </c>
      <c r="H2188" t="s">
        <v>25</v>
      </c>
      <c r="I2188" t="s">
        <v>23</v>
      </c>
      <c r="J2188" t="s">
        <v>362</v>
      </c>
      <c r="K2188" t="s">
        <v>7</v>
      </c>
      <c r="L2188" t="s">
        <v>638</v>
      </c>
      <c r="M2188" t="s">
        <v>635</v>
      </c>
      <c r="N2188" t="s">
        <v>666</v>
      </c>
      <c r="O2188" t="s">
        <v>21</v>
      </c>
      <c r="P2188" t="str">
        <f>"2170747767                    "</f>
        <v xml:space="preserve">2170747767                    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 s="3">
        <v>0</v>
      </c>
      <c r="AF2188" s="3">
        <v>0</v>
      </c>
      <c r="AG2188" s="3">
        <v>0</v>
      </c>
      <c r="AH2188" s="3">
        <v>0</v>
      </c>
      <c r="AI2188" s="3">
        <v>0</v>
      </c>
      <c r="AJ2188" s="3">
        <v>0</v>
      </c>
      <c r="AK2188" s="3">
        <v>5.86</v>
      </c>
      <c r="AL2188" s="3">
        <v>0</v>
      </c>
      <c r="AM2188" s="3">
        <v>0</v>
      </c>
      <c r="AN2188" s="3">
        <v>0</v>
      </c>
      <c r="AO2188" s="3">
        <v>0</v>
      </c>
      <c r="AP2188" s="3">
        <v>0</v>
      </c>
      <c r="AQ2188" s="3">
        <v>0</v>
      </c>
      <c r="AR2188" s="3">
        <v>0</v>
      </c>
      <c r="AS2188" s="3">
        <v>0</v>
      </c>
      <c r="AT2188">
        <v>0</v>
      </c>
      <c r="AU2188">
        <v>0</v>
      </c>
      <c r="AV2188">
        <v>0</v>
      </c>
      <c r="AW2188">
        <v>0</v>
      </c>
      <c r="AX2188">
        <v>0</v>
      </c>
      <c r="AY2188">
        <v>0</v>
      </c>
      <c r="AZ2188">
        <v>0</v>
      </c>
      <c r="BA2188">
        <v>0</v>
      </c>
      <c r="BB2188">
        <v>0</v>
      </c>
      <c r="BC2188">
        <v>0</v>
      </c>
      <c r="BD2188">
        <v>0</v>
      </c>
      <c r="BE2188">
        <v>0</v>
      </c>
      <c r="BF2188">
        <v>0</v>
      </c>
      <c r="BG2188">
        <v>0</v>
      </c>
      <c r="BH2188">
        <v>1</v>
      </c>
      <c r="BI2188">
        <v>1</v>
      </c>
      <c r="BJ2188">
        <v>0.2</v>
      </c>
      <c r="BK2188">
        <v>1</v>
      </c>
      <c r="BL2188" s="4">
        <v>47.73</v>
      </c>
      <c r="BM2188" s="4">
        <v>7.16</v>
      </c>
      <c r="BN2188" s="4">
        <v>54.89</v>
      </c>
      <c r="BO2188" s="4">
        <v>54.89</v>
      </c>
      <c r="BQ2188" t="s">
        <v>318</v>
      </c>
      <c r="BR2188" t="s">
        <v>358</v>
      </c>
      <c r="BS2188" s="2">
        <v>44047</v>
      </c>
      <c r="BT2188" s="1">
        <v>0.45624999999999999</v>
      </c>
      <c r="BU2188" t="s">
        <v>1592</v>
      </c>
      <c r="BV2188" t="s">
        <v>0</v>
      </c>
      <c r="BW2188" t="s">
        <v>34</v>
      </c>
      <c r="BX2188" t="s">
        <v>1442</v>
      </c>
      <c r="BY2188">
        <v>1200</v>
      </c>
      <c r="BZ2188" t="s">
        <v>1427</v>
      </c>
      <c r="CA2188" t="s">
        <v>285</v>
      </c>
      <c r="CC2188" t="s">
        <v>635</v>
      </c>
      <c r="CD2188">
        <v>4026</v>
      </c>
      <c r="CE2188" t="s">
        <v>64</v>
      </c>
      <c r="CF2188" s="2">
        <v>44047</v>
      </c>
      <c r="CI2188">
        <v>1</v>
      </c>
      <c r="CJ2188">
        <v>1</v>
      </c>
      <c r="CK2188">
        <v>21</v>
      </c>
      <c r="CL2188" t="s">
        <v>0</v>
      </c>
    </row>
    <row r="2189" spans="1:90" x14ac:dyDescent="0.3">
      <c r="A2189" t="s">
        <v>322</v>
      </c>
      <c r="B2189" t="s">
        <v>321</v>
      </c>
      <c r="C2189" t="s">
        <v>10</v>
      </c>
      <c r="E2189" t="str">
        <f>"FES1162759376"</f>
        <v>FES1162759376</v>
      </c>
      <c r="F2189" s="2">
        <v>44049</v>
      </c>
      <c r="G2189">
        <v>202102</v>
      </c>
      <c r="H2189" t="s">
        <v>25</v>
      </c>
      <c r="I2189" t="s">
        <v>23</v>
      </c>
      <c r="J2189" t="s">
        <v>362</v>
      </c>
      <c r="K2189" t="s">
        <v>7</v>
      </c>
      <c r="L2189" t="s">
        <v>562</v>
      </c>
      <c r="M2189" t="s">
        <v>558</v>
      </c>
      <c r="N2189" t="s">
        <v>511</v>
      </c>
      <c r="O2189" t="s">
        <v>21</v>
      </c>
      <c r="P2189" t="str">
        <f>"2170742323                    "</f>
        <v xml:space="preserve">2170742323                    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0</v>
      </c>
      <c r="AE2189" s="3">
        <v>0</v>
      </c>
      <c r="AF2189" s="3">
        <v>0</v>
      </c>
      <c r="AG2189" s="3">
        <v>0</v>
      </c>
      <c r="AH2189" s="3">
        <v>0</v>
      </c>
      <c r="AI2189" s="3">
        <v>0</v>
      </c>
      <c r="AJ2189" s="3">
        <v>0</v>
      </c>
      <c r="AK2189" s="3">
        <v>4.91</v>
      </c>
      <c r="AL2189" s="3">
        <v>0</v>
      </c>
      <c r="AM2189" s="3">
        <v>0</v>
      </c>
      <c r="AN2189" s="3">
        <v>0</v>
      </c>
      <c r="AO2189" s="3">
        <v>0</v>
      </c>
      <c r="AP2189" s="3">
        <v>0</v>
      </c>
      <c r="AQ2189" s="3">
        <v>0</v>
      </c>
      <c r="AR2189" s="3">
        <v>0</v>
      </c>
      <c r="AS2189" s="3">
        <v>0</v>
      </c>
      <c r="AT2189">
        <v>0</v>
      </c>
      <c r="AU2189">
        <v>0</v>
      </c>
      <c r="AV2189">
        <v>0</v>
      </c>
      <c r="AW2189">
        <v>0</v>
      </c>
      <c r="AX2189">
        <v>0</v>
      </c>
      <c r="AY2189">
        <v>0</v>
      </c>
      <c r="AZ2189">
        <v>0</v>
      </c>
      <c r="BA2189">
        <v>0</v>
      </c>
      <c r="BB2189">
        <v>0</v>
      </c>
      <c r="BC2189">
        <v>0</v>
      </c>
      <c r="BD2189">
        <v>0</v>
      </c>
      <c r="BE2189">
        <v>0</v>
      </c>
      <c r="BF2189">
        <v>0</v>
      </c>
      <c r="BG2189">
        <v>0</v>
      </c>
      <c r="BH2189">
        <v>1</v>
      </c>
      <c r="BI2189">
        <v>1</v>
      </c>
      <c r="BJ2189">
        <v>0.2</v>
      </c>
      <c r="BK2189">
        <v>1</v>
      </c>
      <c r="BL2189" s="4">
        <v>37.619999999999997</v>
      </c>
      <c r="BM2189" s="4">
        <v>5.64</v>
      </c>
      <c r="BN2189" s="4">
        <v>43.26</v>
      </c>
      <c r="BO2189" s="4">
        <v>43.26</v>
      </c>
      <c r="BQ2189" t="s">
        <v>385</v>
      </c>
      <c r="BR2189" t="s">
        <v>358</v>
      </c>
      <c r="BS2189" s="2">
        <v>44050</v>
      </c>
      <c r="BT2189" s="1">
        <v>0.31736111111111115</v>
      </c>
      <c r="BU2189" t="s">
        <v>1591</v>
      </c>
      <c r="BV2189" t="s">
        <v>16</v>
      </c>
      <c r="BY2189">
        <v>1200</v>
      </c>
      <c r="CC2189" t="s">
        <v>558</v>
      </c>
      <c r="CD2189">
        <v>1451</v>
      </c>
      <c r="CE2189" t="s">
        <v>64</v>
      </c>
      <c r="CF2189" s="2">
        <v>44054</v>
      </c>
      <c r="CI2189">
        <v>1</v>
      </c>
      <c r="CJ2189">
        <v>1</v>
      </c>
      <c r="CK2189">
        <v>22</v>
      </c>
      <c r="CL2189" t="s">
        <v>0</v>
      </c>
    </row>
    <row r="2190" spans="1:90" x14ac:dyDescent="0.3">
      <c r="A2190" t="s">
        <v>322</v>
      </c>
      <c r="B2190" t="s">
        <v>321</v>
      </c>
      <c r="C2190" t="s">
        <v>10</v>
      </c>
      <c r="E2190" t="str">
        <f>"FES1162760015"</f>
        <v>FES1162760015</v>
      </c>
      <c r="F2190" s="2">
        <v>44055</v>
      </c>
      <c r="G2190">
        <v>202102</v>
      </c>
      <c r="H2190" t="s">
        <v>25</v>
      </c>
      <c r="I2190" t="s">
        <v>23</v>
      </c>
      <c r="J2190" t="s">
        <v>362</v>
      </c>
      <c r="K2190" t="s">
        <v>7</v>
      </c>
      <c r="L2190" t="s">
        <v>29</v>
      </c>
      <c r="M2190" t="s">
        <v>26</v>
      </c>
      <c r="N2190" t="s">
        <v>550</v>
      </c>
      <c r="O2190" t="s">
        <v>21</v>
      </c>
      <c r="P2190" t="str">
        <f>"2170748903                    "</f>
        <v xml:space="preserve">2170748903                    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 s="3">
        <v>0</v>
      </c>
      <c r="AF2190" s="3">
        <v>0</v>
      </c>
      <c r="AG2190" s="3">
        <v>0</v>
      </c>
      <c r="AH2190" s="3">
        <v>0</v>
      </c>
      <c r="AI2190" s="3">
        <v>0</v>
      </c>
      <c r="AJ2190" s="3">
        <v>0</v>
      </c>
      <c r="AK2190" s="3">
        <v>6.28</v>
      </c>
      <c r="AL2190" s="3">
        <v>0</v>
      </c>
      <c r="AM2190" s="3">
        <v>0</v>
      </c>
      <c r="AN2190" s="3">
        <v>0</v>
      </c>
      <c r="AO2190" s="3">
        <v>0</v>
      </c>
      <c r="AP2190" s="3">
        <v>0</v>
      </c>
      <c r="AQ2190" s="3">
        <v>0</v>
      </c>
      <c r="AR2190" s="3">
        <v>0</v>
      </c>
      <c r="AS2190" s="3">
        <v>0</v>
      </c>
      <c r="AT2190">
        <v>0</v>
      </c>
      <c r="AU2190">
        <v>0</v>
      </c>
      <c r="AV2190">
        <v>0</v>
      </c>
      <c r="AW2190">
        <v>0</v>
      </c>
      <c r="AX2190">
        <v>0</v>
      </c>
      <c r="AY2190">
        <v>0</v>
      </c>
      <c r="AZ2190">
        <v>0</v>
      </c>
      <c r="BA2190">
        <v>0</v>
      </c>
      <c r="BB2190">
        <v>0</v>
      </c>
      <c r="BC2190">
        <v>0</v>
      </c>
      <c r="BD2190">
        <v>0</v>
      </c>
      <c r="BE2190">
        <v>0</v>
      </c>
      <c r="BF2190">
        <v>0</v>
      </c>
      <c r="BG2190">
        <v>0</v>
      </c>
      <c r="BH2190">
        <v>1</v>
      </c>
      <c r="BI2190">
        <v>1</v>
      </c>
      <c r="BJ2190">
        <v>0.2</v>
      </c>
      <c r="BK2190">
        <v>1</v>
      </c>
      <c r="BL2190" s="4">
        <v>48.15</v>
      </c>
      <c r="BM2190" s="4">
        <v>7.22</v>
      </c>
      <c r="BN2190" s="4">
        <v>55.37</v>
      </c>
      <c r="BO2190" s="4">
        <v>55.37</v>
      </c>
      <c r="BQ2190" t="s">
        <v>385</v>
      </c>
      <c r="BR2190" t="s">
        <v>358</v>
      </c>
      <c r="BS2190" s="2">
        <v>44056</v>
      </c>
      <c r="BT2190" s="1">
        <v>0.36805555555555558</v>
      </c>
      <c r="BU2190" t="s">
        <v>133</v>
      </c>
      <c r="BV2190" t="s">
        <v>16</v>
      </c>
      <c r="BY2190">
        <v>1200</v>
      </c>
      <c r="CC2190" t="s">
        <v>26</v>
      </c>
      <c r="CD2190">
        <v>6012</v>
      </c>
      <c r="CE2190" t="s">
        <v>64</v>
      </c>
      <c r="CF2190" s="2">
        <v>44056</v>
      </c>
      <c r="CI2190">
        <v>1</v>
      </c>
      <c r="CJ2190">
        <v>1</v>
      </c>
      <c r="CK2190">
        <v>21</v>
      </c>
      <c r="CL2190" t="s">
        <v>0</v>
      </c>
    </row>
    <row r="2191" spans="1:90" x14ac:dyDescent="0.3">
      <c r="A2191" t="s">
        <v>322</v>
      </c>
      <c r="B2191" t="s">
        <v>321</v>
      </c>
      <c r="C2191" t="s">
        <v>10</v>
      </c>
      <c r="E2191" t="str">
        <f>"FES1162758652"</f>
        <v>FES1162758652</v>
      </c>
      <c r="F2191" s="2">
        <v>44047</v>
      </c>
      <c r="G2191">
        <v>202102</v>
      </c>
      <c r="H2191" t="s">
        <v>25</v>
      </c>
      <c r="I2191" t="s">
        <v>23</v>
      </c>
      <c r="J2191" t="s">
        <v>362</v>
      </c>
      <c r="K2191" t="s">
        <v>7</v>
      </c>
      <c r="L2191" t="s">
        <v>31</v>
      </c>
      <c r="M2191" t="s">
        <v>30</v>
      </c>
      <c r="N2191" t="s">
        <v>1223</v>
      </c>
      <c r="O2191" t="s">
        <v>21</v>
      </c>
      <c r="P2191" t="str">
        <f>"2170747492                    "</f>
        <v xml:space="preserve">2170747492                    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 s="3">
        <v>0</v>
      </c>
      <c r="AF2191" s="3">
        <v>0</v>
      </c>
      <c r="AG2191" s="3">
        <v>0</v>
      </c>
      <c r="AH2191" s="3">
        <v>0</v>
      </c>
      <c r="AI2191" s="3">
        <v>0</v>
      </c>
      <c r="AJ2191" s="3">
        <v>0</v>
      </c>
      <c r="AK2191" s="3">
        <v>5.86</v>
      </c>
      <c r="AL2191" s="3">
        <v>0</v>
      </c>
      <c r="AM2191" s="3">
        <v>0</v>
      </c>
      <c r="AN2191" s="3">
        <v>0</v>
      </c>
      <c r="AO2191" s="3">
        <v>0</v>
      </c>
      <c r="AP2191" s="3">
        <v>0</v>
      </c>
      <c r="AQ2191" s="3">
        <v>0</v>
      </c>
      <c r="AR2191" s="3">
        <v>0</v>
      </c>
      <c r="AS2191" s="3">
        <v>0</v>
      </c>
      <c r="AT2191">
        <v>0</v>
      </c>
      <c r="AU2191">
        <v>0</v>
      </c>
      <c r="AV2191">
        <v>0</v>
      </c>
      <c r="AW2191">
        <v>0</v>
      </c>
      <c r="AX2191">
        <v>0</v>
      </c>
      <c r="AY2191">
        <v>0</v>
      </c>
      <c r="AZ2191">
        <v>0</v>
      </c>
      <c r="BA2191">
        <v>0</v>
      </c>
      <c r="BB2191">
        <v>0</v>
      </c>
      <c r="BC2191">
        <v>0</v>
      </c>
      <c r="BD2191">
        <v>0</v>
      </c>
      <c r="BE2191">
        <v>0</v>
      </c>
      <c r="BF2191">
        <v>0</v>
      </c>
      <c r="BG2191">
        <v>0</v>
      </c>
      <c r="BH2191">
        <v>1</v>
      </c>
      <c r="BI2191">
        <v>1</v>
      </c>
      <c r="BJ2191">
        <v>0.2</v>
      </c>
      <c r="BK2191">
        <v>1</v>
      </c>
      <c r="BL2191" s="4">
        <v>47.73</v>
      </c>
      <c r="BM2191" s="4">
        <v>7.16</v>
      </c>
      <c r="BN2191" s="4">
        <v>54.89</v>
      </c>
      <c r="BO2191" s="4">
        <v>54.89</v>
      </c>
      <c r="BQ2191" t="s">
        <v>1222</v>
      </c>
      <c r="BR2191" t="s">
        <v>358</v>
      </c>
      <c r="BS2191" s="2">
        <v>44048</v>
      </c>
      <c r="BT2191" s="1">
        <v>0.40625</v>
      </c>
      <c r="BU2191" t="s">
        <v>1590</v>
      </c>
      <c r="BV2191" t="s">
        <v>16</v>
      </c>
      <c r="BY2191">
        <v>1200</v>
      </c>
      <c r="BZ2191" t="s">
        <v>1427</v>
      </c>
      <c r="CA2191" t="s">
        <v>1471</v>
      </c>
      <c r="CC2191" t="s">
        <v>30</v>
      </c>
      <c r="CD2191">
        <v>5201</v>
      </c>
      <c r="CE2191" t="s">
        <v>64</v>
      </c>
      <c r="CF2191" s="2">
        <v>44048</v>
      </c>
      <c r="CI2191">
        <v>1</v>
      </c>
      <c r="CJ2191">
        <v>1</v>
      </c>
      <c r="CK2191">
        <v>21</v>
      </c>
      <c r="CL2191" t="s">
        <v>0</v>
      </c>
    </row>
    <row r="2192" spans="1:90" x14ac:dyDescent="0.3">
      <c r="A2192" t="s">
        <v>322</v>
      </c>
      <c r="B2192" t="s">
        <v>321</v>
      </c>
      <c r="C2192" t="s">
        <v>10</v>
      </c>
      <c r="E2192" t="str">
        <f>"FES1162758536"</f>
        <v>FES1162758536</v>
      </c>
      <c r="F2192" s="2">
        <v>44046</v>
      </c>
      <c r="G2192">
        <v>202102</v>
      </c>
      <c r="H2192" t="s">
        <v>25</v>
      </c>
      <c r="I2192" t="s">
        <v>23</v>
      </c>
      <c r="J2192" t="s">
        <v>362</v>
      </c>
      <c r="K2192" t="s">
        <v>7</v>
      </c>
      <c r="L2192" t="s">
        <v>46</v>
      </c>
      <c r="M2192" t="s">
        <v>44</v>
      </c>
      <c r="N2192" t="s">
        <v>1205</v>
      </c>
      <c r="O2192" t="s">
        <v>21</v>
      </c>
      <c r="P2192" t="str">
        <f>"2170747751                    "</f>
        <v xml:space="preserve">2170747751                    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 s="3">
        <v>0</v>
      </c>
      <c r="AF2192" s="3">
        <v>0</v>
      </c>
      <c r="AG2192" s="3">
        <v>0</v>
      </c>
      <c r="AH2192" s="3">
        <v>0</v>
      </c>
      <c r="AI2192" s="3">
        <v>0</v>
      </c>
      <c r="AJ2192" s="3">
        <v>0</v>
      </c>
      <c r="AK2192" s="3">
        <v>5.86</v>
      </c>
      <c r="AL2192" s="3">
        <v>0</v>
      </c>
      <c r="AM2192" s="3">
        <v>0</v>
      </c>
      <c r="AN2192" s="3">
        <v>0</v>
      </c>
      <c r="AO2192" s="3">
        <v>0</v>
      </c>
      <c r="AP2192" s="3">
        <v>0</v>
      </c>
      <c r="AQ2192" s="3">
        <v>0</v>
      </c>
      <c r="AR2192" s="3">
        <v>0</v>
      </c>
      <c r="AS2192" s="3">
        <v>0</v>
      </c>
      <c r="AT2192">
        <v>0</v>
      </c>
      <c r="AU2192">
        <v>0</v>
      </c>
      <c r="AV2192">
        <v>0</v>
      </c>
      <c r="AW2192">
        <v>0</v>
      </c>
      <c r="AX2192">
        <v>0</v>
      </c>
      <c r="AY2192">
        <v>0</v>
      </c>
      <c r="AZ2192">
        <v>0</v>
      </c>
      <c r="BA2192">
        <v>0</v>
      </c>
      <c r="BB2192">
        <v>0</v>
      </c>
      <c r="BC2192">
        <v>0</v>
      </c>
      <c r="BD2192">
        <v>0</v>
      </c>
      <c r="BE2192">
        <v>0</v>
      </c>
      <c r="BF2192">
        <v>0</v>
      </c>
      <c r="BG2192">
        <v>0</v>
      </c>
      <c r="BH2192">
        <v>1</v>
      </c>
      <c r="BI2192">
        <v>1</v>
      </c>
      <c r="BJ2192">
        <v>0.2</v>
      </c>
      <c r="BK2192">
        <v>1</v>
      </c>
      <c r="BL2192" s="4">
        <v>47.73</v>
      </c>
      <c r="BM2192" s="4">
        <v>7.16</v>
      </c>
      <c r="BN2192" s="4">
        <v>54.89</v>
      </c>
      <c r="BO2192" s="4">
        <v>54.89</v>
      </c>
      <c r="BQ2192" t="s">
        <v>1204</v>
      </c>
      <c r="BR2192" t="s">
        <v>358</v>
      </c>
      <c r="BS2192" s="2">
        <v>44047</v>
      </c>
      <c r="BT2192" s="1">
        <v>0.35694444444444445</v>
      </c>
      <c r="BU2192" t="s">
        <v>1589</v>
      </c>
      <c r="BV2192" t="s">
        <v>16</v>
      </c>
      <c r="BY2192">
        <v>1200</v>
      </c>
      <c r="BZ2192" t="s">
        <v>1427</v>
      </c>
      <c r="CA2192" t="s">
        <v>259</v>
      </c>
      <c r="CC2192" t="s">
        <v>44</v>
      </c>
      <c r="CD2192">
        <v>4001</v>
      </c>
      <c r="CE2192" t="s">
        <v>64</v>
      </c>
      <c r="CF2192" s="2">
        <v>44047</v>
      </c>
      <c r="CI2192">
        <v>1</v>
      </c>
      <c r="CJ2192">
        <v>1</v>
      </c>
      <c r="CK2192">
        <v>21</v>
      </c>
      <c r="CL2192" t="s">
        <v>0</v>
      </c>
    </row>
    <row r="2193" spans="1:90" x14ac:dyDescent="0.3">
      <c r="A2193" t="s">
        <v>322</v>
      </c>
      <c r="B2193" t="s">
        <v>321</v>
      </c>
      <c r="C2193" t="s">
        <v>10</v>
      </c>
      <c r="E2193" t="str">
        <f>"FES1162759400"</f>
        <v>FES1162759400</v>
      </c>
      <c r="F2193" s="2">
        <v>44049</v>
      </c>
      <c r="G2193">
        <v>202102</v>
      </c>
      <c r="H2193" t="s">
        <v>25</v>
      </c>
      <c r="I2193" t="s">
        <v>23</v>
      </c>
      <c r="J2193" t="s">
        <v>362</v>
      </c>
      <c r="K2193" t="s">
        <v>7</v>
      </c>
      <c r="L2193" t="s">
        <v>334</v>
      </c>
      <c r="M2193" t="s">
        <v>331</v>
      </c>
      <c r="N2193" t="s">
        <v>1588</v>
      </c>
      <c r="O2193" t="s">
        <v>21</v>
      </c>
      <c r="P2193" t="str">
        <f>"2170748339                    "</f>
        <v xml:space="preserve">2170748339                    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 s="3">
        <v>0</v>
      </c>
      <c r="AF2193" s="3">
        <v>0</v>
      </c>
      <c r="AG2193" s="3">
        <v>0</v>
      </c>
      <c r="AH2193" s="3">
        <v>0</v>
      </c>
      <c r="AI2193" s="3">
        <v>0</v>
      </c>
      <c r="AJ2193" s="3">
        <v>0</v>
      </c>
      <c r="AK2193" s="3">
        <v>12.17</v>
      </c>
      <c r="AL2193" s="3">
        <v>0</v>
      </c>
      <c r="AM2193" s="3">
        <v>0</v>
      </c>
      <c r="AN2193" s="3">
        <v>0</v>
      </c>
      <c r="AO2193" s="3">
        <v>0</v>
      </c>
      <c r="AP2193" s="3">
        <v>0</v>
      </c>
      <c r="AQ2193" s="3">
        <v>0</v>
      </c>
      <c r="AR2193" s="3">
        <v>0</v>
      </c>
      <c r="AS2193" s="3">
        <v>0</v>
      </c>
      <c r="AT2193">
        <v>0</v>
      </c>
      <c r="AU2193">
        <v>0</v>
      </c>
      <c r="AV2193">
        <v>0</v>
      </c>
      <c r="AW2193">
        <v>0</v>
      </c>
      <c r="AX2193">
        <v>0</v>
      </c>
      <c r="AY2193">
        <v>0</v>
      </c>
      <c r="AZ2193">
        <v>0</v>
      </c>
      <c r="BA2193">
        <v>0</v>
      </c>
      <c r="BB2193">
        <v>0</v>
      </c>
      <c r="BC2193">
        <v>0</v>
      </c>
      <c r="BD2193">
        <v>0</v>
      </c>
      <c r="BE2193">
        <v>0</v>
      </c>
      <c r="BF2193">
        <v>0</v>
      </c>
      <c r="BG2193">
        <v>0</v>
      </c>
      <c r="BH2193">
        <v>1</v>
      </c>
      <c r="BI2193">
        <v>2</v>
      </c>
      <c r="BJ2193">
        <v>2</v>
      </c>
      <c r="BK2193">
        <v>2</v>
      </c>
      <c r="BL2193" s="4">
        <v>93.29</v>
      </c>
      <c r="BM2193" s="4">
        <v>13.99</v>
      </c>
      <c r="BN2193" s="4">
        <v>107.28</v>
      </c>
      <c r="BO2193" s="4">
        <v>107.28</v>
      </c>
      <c r="BQ2193" t="s">
        <v>385</v>
      </c>
      <c r="BR2193" t="s">
        <v>358</v>
      </c>
      <c r="BS2193" s="2">
        <v>44054</v>
      </c>
      <c r="BT2193" s="1">
        <v>0.41666666666666669</v>
      </c>
      <c r="BU2193" t="s">
        <v>1587</v>
      </c>
      <c r="BV2193" t="s">
        <v>0</v>
      </c>
      <c r="BW2193" t="s">
        <v>34</v>
      </c>
      <c r="BX2193" t="s">
        <v>143</v>
      </c>
      <c r="BY2193">
        <v>9900</v>
      </c>
      <c r="CA2193" t="s">
        <v>121</v>
      </c>
      <c r="CC2193" t="s">
        <v>331</v>
      </c>
      <c r="CD2193">
        <v>1949</v>
      </c>
      <c r="CE2193" t="s">
        <v>2</v>
      </c>
      <c r="CI2193">
        <v>1</v>
      </c>
      <c r="CJ2193">
        <v>3</v>
      </c>
      <c r="CK2193">
        <v>23</v>
      </c>
      <c r="CL2193" t="s">
        <v>0</v>
      </c>
    </row>
    <row r="2194" spans="1:90" x14ac:dyDescent="0.3">
      <c r="A2194" t="s">
        <v>322</v>
      </c>
      <c r="B2194" t="s">
        <v>321</v>
      </c>
      <c r="C2194" t="s">
        <v>10</v>
      </c>
      <c r="E2194" t="str">
        <f>"FES1162754945"</f>
        <v>FES1162754945</v>
      </c>
      <c r="F2194" s="2">
        <v>44055</v>
      </c>
      <c r="G2194">
        <v>202102</v>
      </c>
      <c r="H2194" t="s">
        <v>25</v>
      </c>
      <c r="I2194" t="s">
        <v>23</v>
      </c>
      <c r="J2194" t="s">
        <v>362</v>
      </c>
      <c r="K2194" t="s">
        <v>7</v>
      </c>
      <c r="L2194" t="s">
        <v>29</v>
      </c>
      <c r="M2194" t="s">
        <v>26</v>
      </c>
      <c r="N2194" t="s">
        <v>529</v>
      </c>
      <c r="O2194" t="s">
        <v>21</v>
      </c>
      <c r="P2194" t="str">
        <f>"2170748814 REFER TO 1162759945"</f>
        <v>2170748814 REFER TO 1162759945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 s="3">
        <v>0</v>
      </c>
      <c r="AF2194" s="3">
        <v>0</v>
      </c>
      <c r="AG2194" s="3">
        <v>0</v>
      </c>
      <c r="AH2194" s="3">
        <v>0</v>
      </c>
      <c r="AI2194" s="3">
        <v>0</v>
      </c>
      <c r="AJ2194" s="3">
        <v>0</v>
      </c>
      <c r="AK2194" s="3">
        <v>21.97</v>
      </c>
      <c r="AL2194" s="3">
        <v>0</v>
      </c>
      <c r="AM2194" s="3">
        <v>0</v>
      </c>
      <c r="AN2194" s="3">
        <v>0</v>
      </c>
      <c r="AO2194" s="3">
        <v>0</v>
      </c>
      <c r="AP2194" s="3">
        <v>0</v>
      </c>
      <c r="AQ2194" s="3">
        <v>0</v>
      </c>
      <c r="AR2194" s="3">
        <v>0</v>
      </c>
      <c r="AS2194" s="3">
        <v>0</v>
      </c>
      <c r="AT2194">
        <v>0</v>
      </c>
      <c r="AU2194">
        <v>0</v>
      </c>
      <c r="AV2194">
        <v>0</v>
      </c>
      <c r="AW2194">
        <v>0</v>
      </c>
      <c r="AX2194">
        <v>0</v>
      </c>
      <c r="AY2194">
        <v>0</v>
      </c>
      <c r="AZ2194">
        <v>0</v>
      </c>
      <c r="BA2194">
        <v>0</v>
      </c>
      <c r="BB2194">
        <v>0</v>
      </c>
      <c r="BC2194">
        <v>0</v>
      </c>
      <c r="BD2194">
        <v>0</v>
      </c>
      <c r="BE2194">
        <v>0</v>
      </c>
      <c r="BF2194">
        <v>0</v>
      </c>
      <c r="BG2194">
        <v>0</v>
      </c>
      <c r="BH2194">
        <v>1</v>
      </c>
      <c r="BI2194">
        <v>6.8</v>
      </c>
      <c r="BJ2194">
        <v>3.5</v>
      </c>
      <c r="BK2194">
        <v>7</v>
      </c>
      <c r="BL2194" s="4">
        <v>168.44</v>
      </c>
      <c r="BM2194" s="4">
        <v>25.27</v>
      </c>
      <c r="BN2194" s="4">
        <v>193.71</v>
      </c>
      <c r="BO2194" s="4">
        <v>193.71</v>
      </c>
      <c r="BQ2194" t="s">
        <v>385</v>
      </c>
      <c r="BR2194" t="s">
        <v>358</v>
      </c>
      <c r="BS2194" s="2">
        <v>44056</v>
      </c>
      <c r="BT2194" s="1">
        <v>0.3659722222222222</v>
      </c>
      <c r="BU2194" t="s">
        <v>1409</v>
      </c>
      <c r="BV2194" t="s">
        <v>16</v>
      </c>
      <c r="BY2194">
        <v>17732.18</v>
      </c>
      <c r="CA2194" t="s">
        <v>27</v>
      </c>
      <c r="CC2194" t="s">
        <v>26</v>
      </c>
      <c r="CD2194">
        <v>6001</v>
      </c>
      <c r="CE2194" t="s">
        <v>2</v>
      </c>
      <c r="CF2194" s="2">
        <v>44023</v>
      </c>
      <c r="CI2194">
        <v>1</v>
      </c>
      <c r="CJ2194">
        <v>1</v>
      </c>
      <c r="CK2194">
        <v>21</v>
      </c>
      <c r="CL2194" t="s">
        <v>0</v>
      </c>
    </row>
    <row r="2195" spans="1:90" x14ac:dyDescent="0.3">
      <c r="A2195" t="s">
        <v>322</v>
      </c>
      <c r="B2195" t="s">
        <v>321</v>
      </c>
      <c r="C2195" t="s">
        <v>10</v>
      </c>
      <c r="E2195" t="str">
        <f>"FES1162758594"</f>
        <v>FES1162758594</v>
      </c>
      <c r="F2195" s="2">
        <v>44047</v>
      </c>
      <c r="G2195">
        <v>202102</v>
      </c>
      <c r="H2195" t="s">
        <v>25</v>
      </c>
      <c r="I2195" t="s">
        <v>23</v>
      </c>
      <c r="J2195" t="s">
        <v>362</v>
      </c>
      <c r="K2195" t="s">
        <v>7</v>
      </c>
      <c r="L2195" t="s">
        <v>29</v>
      </c>
      <c r="M2195" t="s">
        <v>26</v>
      </c>
      <c r="N2195" t="s">
        <v>1040</v>
      </c>
      <c r="O2195" t="s">
        <v>21</v>
      </c>
      <c r="P2195" t="str">
        <f>"2170745353                    "</f>
        <v xml:space="preserve">2170745353                    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0</v>
      </c>
      <c r="AE2195" s="3">
        <v>0</v>
      </c>
      <c r="AF2195" s="3">
        <v>0</v>
      </c>
      <c r="AG2195" s="3">
        <v>0</v>
      </c>
      <c r="AH2195" s="3">
        <v>0</v>
      </c>
      <c r="AI2195" s="3">
        <v>0</v>
      </c>
      <c r="AJ2195" s="3">
        <v>0</v>
      </c>
      <c r="AK2195" s="3">
        <v>5.86</v>
      </c>
      <c r="AL2195" s="3">
        <v>0</v>
      </c>
      <c r="AM2195" s="3">
        <v>0</v>
      </c>
      <c r="AN2195" s="3">
        <v>0</v>
      </c>
      <c r="AO2195" s="3">
        <v>0</v>
      </c>
      <c r="AP2195" s="3">
        <v>0</v>
      </c>
      <c r="AQ2195" s="3">
        <v>0</v>
      </c>
      <c r="AR2195" s="3">
        <v>0</v>
      </c>
      <c r="AS2195" s="3">
        <v>0</v>
      </c>
      <c r="AT2195">
        <v>0</v>
      </c>
      <c r="AU2195">
        <v>0</v>
      </c>
      <c r="AV2195">
        <v>0</v>
      </c>
      <c r="AW2195">
        <v>0</v>
      </c>
      <c r="AX2195">
        <v>0</v>
      </c>
      <c r="AY2195">
        <v>0</v>
      </c>
      <c r="AZ2195">
        <v>0</v>
      </c>
      <c r="BA2195">
        <v>0</v>
      </c>
      <c r="BB2195">
        <v>0</v>
      </c>
      <c r="BC2195">
        <v>0</v>
      </c>
      <c r="BD2195">
        <v>0</v>
      </c>
      <c r="BE2195">
        <v>0</v>
      </c>
      <c r="BF2195">
        <v>0</v>
      </c>
      <c r="BG2195">
        <v>0</v>
      </c>
      <c r="BH2195">
        <v>1</v>
      </c>
      <c r="BI2195">
        <v>1</v>
      </c>
      <c r="BJ2195">
        <v>0.2</v>
      </c>
      <c r="BK2195">
        <v>1</v>
      </c>
      <c r="BL2195" s="4">
        <v>47.73</v>
      </c>
      <c r="BM2195" s="4">
        <v>7.16</v>
      </c>
      <c r="BN2195" s="4">
        <v>54.89</v>
      </c>
      <c r="BO2195" s="4">
        <v>54.89</v>
      </c>
      <c r="BQ2195" t="s">
        <v>318</v>
      </c>
      <c r="BR2195" t="s">
        <v>358</v>
      </c>
      <c r="BS2195" s="2">
        <v>44048</v>
      </c>
      <c r="BT2195" s="1">
        <v>0.33680555555555558</v>
      </c>
      <c r="BU2195" t="s">
        <v>1431</v>
      </c>
      <c r="BV2195" t="s">
        <v>16</v>
      </c>
      <c r="BY2195">
        <v>1200</v>
      </c>
      <c r="BZ2195" t="s">
        <v>1427</v>
      </c>
      <c r="CA2195" t="s">
        <v>200</v>
      </c>
      <c r="CC2195" t="s">
        <v>26</v>
      </c>
      <c r="CD2195">
        <v>6001</v>
      </c>
      <c r="CE2195" t="s">
        <v>64</v>
      </c>
      <c r="CF2195" s="2">
        <v>44048</v>
      </c>
      <c r="CI2195">
        <v>1</v>
      </c>
      <c r="CJ2195">
        <v>1</v>
      </c>
      <c r="CK2195">
        <v>21</v>
      </c>
      <c r="CL2195" t="s">
        <v>0</v>
      </c>
    </row>
    <row r="2196" spans="1:90" x14ac:dyDescent="0.3">
      <c r="A2196" t="s">
        <v>322</v>
      </c>
      <c r="B2196" t="s">
        <v>321</v>
      </c>
      <c r="C2196" t="s">
        <v>10</v>
      </c>
      <c r="E2196" t="str">
        <f>"FES1162758555"</f>
        <v>FES1162758555</v>
      </c>
      <c r="F2196" s="2">
        <v>44046</v>
      </c>
      <c r="G2196">
        <v>202102</v>
      </c>
      <c r="H2196" t="s">
        <v>25</v>
      </c>
      <c r="I2196" t="s">
        <v>23</v>
      </c>
      <c r="J2196" t="s">
        <v>362</v>
      </c>
      <c r="K2196" t="s">
        <v>7</v>
      </c>
      <c r="L2196" t="s">
        <v>60</v>
      </c>
      <c r="M2196" t="s">
        <v>58</v>
      </c>
      <c r="N2196" t="s">
        <v>554</v>
      </c>
      <c r="O2196" t="s">
        <v>21</v>
      </c>
      <c r="P2196" t="str">
        <f>"2170747778                    "</f>
        <v xml:space="preserve">2170747778                    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 s="3">
        <v>0</v>
      </c>
      <c r="AF2196" s="3">
        <v>0</v>
      </c>
      <c r="AG2196" s="3">
        <v>0</v>
      </c>
      <c r="AH2196" s="3">
        <v>0</v>
      </c>
      <c r="AI2196" s="3">
        <v>0</v>
      </c>
      <c r="AJ2196" s="3">
        <v>0</v>
      </c>
      <c r="AK2196" s="3">
        <v>5.86</v>
      </c>
      <c r="AL2196" s="3">
        <v>0</v>
      </c>
      <c r="AM2196" s="3">
        <v>0</v>
      </c>
      <c r="AN2196" s="3">
        <v>0</v>
      </c>
      <c r="AO2196" s="3">
        <v>0</v>
      </c>
      <c r="AP2196" s="3">
        <v>0</v>
      </c>
      <c r="AQ2196" s="3">
        <v>0</v>
      </c>
      <c r="AR2196" s="3">
        <v>0</v>
      </c>
      <c r="AS2196" s="3">
        <v>0</v>
      </c>
      <c r="AT2196">
        <v>0</v>
      </c>
      <c r="AU2196">
        <v>0</v>
      </c>
      <c r="AV2196">
        <v>0</v>
      </c>
      <c r="AW2196">
        <v>0</v>
      </c>
      <c r="AX2196">
        <v>0</v>
      </c>
      <c r="AY2196">
        <v>0</v>
      </c>
      <c r="AZ2196">
        <v>0</v>
      </c>
      <c r="BA2196">
        <v>0</v>
      </c>
      <c r="BB2196">
        <v>0</v>
      </c>
      <c r="BC2196">
        <v>0</v>
      </c>
      <c r="BD2196">
        <v>0</v>
      </c>
      <c r="BE2196">
        <v>0</v>
      </c>
      <c r="BF2196">
        <v>0</v>
      </c>
      <c r="BG2196">
        <v>0</v>
      </c>
      <c r="BH2196">
        <v>1</v>
      </c>
      <c r="BI2196">
        <v>1</v>
      </c>
      <c r="BJ2196">
        <v>0.2</v>
      </c>
      <c r="BK2196">
        <v>1</v>
      </c>
      <c r="BL2196" s="4">
        <v>47.73</v>
      </c>
      <c r="BM2196" s="4">
        <v>7.16</v>
      </c>
      <c r="BN2196" s="4">
        <v>54.89</v>
      </c>
      <c r="BO2196" s="4">
        <v>54.89</v>
      </c>
      <c r="BR2196" t="s">
        <v>358</v>
      </c>
      <c r="BS2196" s="2">
        <v>44047</v>
      </c>
      <c r="BT2196" s="1">
        <v>0.37847222222222227</v>
      </c>
      <c r="BU2196" t="s">
        <v>553</v>
      </c>
      <c r="BV2196" t="s">
        <v>16</v>
      </c>
      <c r="BY2196">
        <v>1200</v>
      </c>
      <c r="BZ2196" t="s">
        <v>1427</v>
      </c>
      <c r="CA2196" t="s">
        <v>155</v>
      </c>
      <c r="CC2196" t="s">
        <v>58</v>
      </c>
      <c r="CD2196">
        <v>1</v>
      </c>
      <c r="CE2196" t="s">
        <v>64</v>
      </c>
      <c r="CF2196" s="2">
        <v>44047</v>
      </c>
      <c r="CI2196">
        <v>1</v>
      </c>
      <c r="CJ2196">
        <v>1</v>
      </c>
      <c r="CK2196">
        <v>21</v>
      </c>
      <c r="CL2196" t="s">
        <v>0</v>
      </c>
    </row>
    <row r="2197" spans="1:90" x14ac:dyDescent="0.3">
      <c r="A2197" t="s">
        <v>322</v>
      </c>
      <c r="B2197" t="s">
        <v>321</v>
      </c>
      <c r="C2197" t="s">
        <v>10</v>
      </c>
      <c r="E2197" t="str">
        <f>"FES1162759423"</f>
        <v>FES1162759423</v>
      </c>
      <c r="F2197" s="2">
        <v>44049</v>
      </c>
      <c r="G2197">
        <v>202102</v>
      </c>
      <c r="H2197" t="s">
        <v>25</v>
      </c>
      <c r="I2197" t="s">
        <v>23</v>
      </c>
      <c r="J2197" t="s">
        <v>362</v>
      </c>
      <c r="K2197" t="s">
        <v>7</v>
      </c>
      <c r="L2197" t="s">
        <v>70</v>
      </c>
      <c r="M2197" t="s">
        <v>69</v>
      </c>
      <c r="N2197" t="s">
        <v>1433</v>
      </c>
      <c r="O2197" t="s">
        <v>21</v>
      </c>
      <c r="P2197" t="str">
        <f>"2170748372                    "</f>
        <v xml:space="preserve">2170748372                    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 s="3">
        <v>0</v>
      </c>
      <c r="AF2197" s="3">
        <v>0</v>
      </c>
      <c r="AG2197" s="3">
        <v>0</v>
      </c>
      <c r="AH2197" s="3">
        <v>0</v>
      </c>
      <c r="AI2197" s="3">
        <v>0</v>
      </c>
      <c r="AJ2197" s="3">
        <v>0</v>
      </c>
      <c r="AK2197" s="3">
        <v>4.91</v>
      </c>
      <c r="AL2197" s="3">
        <v>0</v>
      </c>
      <c r="AM2197" s="3">
        <v>0</v>
      </c>
      <c r="AN2197" s="3">
        <v>0</v>
      </c>
      <c r="AO2197" s="3">
        <v>0</v>
      </c>
      <c r="AP2197" s="3">
        <v>0</v>
      </c>
      <c r="AQ2197" s="3">
        <v>0</v>
      </c>
      <c r="AR2197" s="3">
        <v>0</v>
      </c>
      <c r="AS2197" s="3">
        <v>0</v>
      </c>
      <c r="AT2197">
        <v>0</v>
      </c>
      <c r="AU2197">
        <v>0</v>
      </c>
      <c r="AV2197">
        <v>0</v>
      </c>
      <c r="AW2197">
        <v>0</v>
      </c>
      <c r="AX2197">
        <v>0</v>
      </c>
      <c r="AY2197">
        <v>0</v>
      </c>
      <c r="AZ2197">
        <v>0</v>
      </c>
      <c r="BA2197">
        <v>0</v>
      </c>
      <c r="BB2197">
        <v>0</v>
      </c>
      <c r="BC2197">
        <v>0</v>
      </c>
      <c r="BD2197">
        <v>0</v>
      </c>
      <c r="BE2197">
        <v>0</v>
      </c>
      <c r="BF2197">
        <v>0</v>
      </c>
      <c r="BG2197">
        <v>0</v>
      </c>
      <c r="BH2197">
        <v>1</v>
      </c>
      <c r="BI2197">
        <v>1</v>
      </c>
      <c r="BJ2197">
        <v>0.2</v>
      </c>
      <c r="BK2197">
        <v>1</v>
      </c>
      <c r="BL2197" s="4">
        <v>37.619999999999997</v>
      </c>
      <c r="BM2197" s="4">
        <v>5.64</v>
      </c>
      <c r="BN2197" s="4">
        <v>43.26</v>
      </c>
      <c r="BO2197" s="4">
        <v>43.26</v>
      </c>
      <c r="BQ2197" t="s">
        <v>318</v>
      </c>
      <c r="BR2197" t="s">
        <v>358</v>
      </c>
      <c r="BS2197" s="2">
        <v>44050</v>
      </c>
      <c r="BT2197" s="1">
        <v>0.4375</v>
      </c>
      <c r="BU2197" t="s">
        <v>1586</v>
      </c>
      <c r="BV2197" t="s">
        <v>16</v>
      </c>
      <c r="BY2197">
        <v>1200</v>
      </c>
      <c r="CA2197" t="s">
        <v>121</v>
      </c>
      <c r="CC2197" t="s">
        <v>69</v>
      </c>
      <c r="CD2197">
        <v>2163</v>
      </c>
      <c r="CE2197" t="s">
        <v>64</v>
      </c>
      <c r="CF2197" s="2">
        <v>44054</v>
      </c>
      <c r="CI2197">
        <v>1</v>
      </c>
      <c r="CJ2197">
        <v>1</v>
      </c>
      <c r="CK2197">
        <v>22</v>
      </c>
      <c r="CL2197" t="s">
        <v>0</v>
      </c>
    </row>
    <row r="2198" spans="1:90" x14ac:dyDescent="0.3">
      <c r="A2198" t="s">
        <v>322</v>
      </c>
      <c r="B2198" t="s">
        <v>321</v>
      </c>
      <c r="C2198" t="s">
        <v>10</v>
      </c>
      <c r="E2198" t="str">
        <f>"FES1162760006"</f>
        <v>FES1162760006</v>
      </c>
      <c r="F2198" s="2">
        <v>44055</v>
      </c>
      <c r="G2198">
        <v>202102</v>
      </c>
      <c r="H2198" t="s">
        <v>25</v>
      </c>
      <c r="I2198" t="s">
        <v>23</v>
      </c>
      <c r="J2198" t="s">
        <v>362</v>
      </c>
      <c r="K2198" t="s">
        <v>7</v>
      </c>
      <c r="L2198" t="s">
        <v>100</v>
      </c>
      <c r="M2198" t="s">
        <v>99</v>
      </c>
      <c r="N2198" t="s">
        <v>1585</v>
      </c>
      <c r="O2198" t="s">
        <v>21</v>
      </c>
      <c r="P2198" t="str">
        <f>"2170748829                    "</f>
        <v xml:space="preserve">2170748829                    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 s="3">
        <v>0</v>
      </c>
      <c r="AF2198" s="3">
        <v>0</v>
      </c>
      <c r="AG2198" s="3">
        <v>0</v>
      </c>
      <c r="AH2198" s="3">
        <v>0</v>
      </c>
      <c r="AI2198" s="3">
        <v>0</v>
      </c>
      <c r="AJ2198" s="3">
        <v>0</v>
      </c>
      <c r="AK2198" s="3">
        <v>6.28</v>
      </c>
      <c r="AL2198" s="3">
        <v>0</v>
      </c>
      <c r="AM2198" s="3">
        <v>0</v>
      </c>
      <c r="AN2198" s="3">
        <v>0</v>
      </c>
      <c r="AO2198" s="3">
        <v>0</v>
      </c>
      <c r="AP2198" s="3">
        <v>0</v>
      </c>
      <c r="AQ2198" s="3">
        <v>0</v>
      </c>
      <c r="AR2198" s="3">
        <v>0</v>
      </c>
      <c r="AS2198" s="3">
        <v>0</v>
      </c>
      <c r="AT2198">
        <v>0</v>
      </c>
      <c r="AU2198">
        <v>0</v>
      </c>
      <c r="AV2198">
        <v>0</v>
      </c>
      <c r="AW2198">
        <v>0</v>
      </c>
      <c r="AX2198">
        <v>0</v>
      </c>
      <c r="AY2198">
        <v>0</v>
      </c>
      <c r="AZ2198">
        <v>0</v>
      </c>
      <c r="BA2198">
        <v>0</v>
      </c>
      <c r="BB2198">
        <v>0</v>
      </c>
      <c r="BC2198">
        <v>0</v>
      </c>
      <c r="BD2198">
        <v>0</v>
      </c>
      <c r="BE2198">
        <v>0</v>
      </c>
      <c r="BF2198">
        <v>0</v>
      </c>
      <c r="BG2198">
        <v>0</v>
      </c>
      <c r="BH2198">
        <v>1</v>
      </c>
      <c r="BI2198">
        <v>1</v>
      </c>
      <c r="BJ2198">
        <v>0.2</v>
      </c>
      <c r="BK2198">
        <v>1</v>
      </c>
      <c r="BL2198" s="4">
        <v>48.15</v>
      </c>
      <c r="BM2198" s="4">
        <v>7.22</v>
      </c>
      <c r="BN2198" s="4">
        <v>55.37</v>
      </c>
      <c r="BO2198" s="4">
        <v>55.37</v>
      </c>
      <c r="BQ2198" t="s">
        <v>385</v>
      </c>
      <c r="BR2198" t="s">
        <v>358</v>
      </c>
      <c r="BS2198" s="2">
        <v>44056</v>
      </c>
      <c r="BT2198" s="1">
        <v>0.33333333333333331</v>
      </c>
      <c r="BU2198" t="s">
        <v>1584</v>
      </c>
      <c r="BV2198" t="s">
        <v>16</v>
      </c>
      <c r="BY2198">
        <v>1200</v>
      </c>
      <c r="CC2198" t="s">
        <v>99</v>
      </c>
      <c r="CD2198">
        <v>3600</v>
      </c>
      <c r="CE2198" t="s">
        <v>64</v>
      </c>
      <c r="CF2198" s="2">
        <v>44056</v>
      </c>
      <c r="CI2198">
        <v>1</v>
      </c>
      <c r="CJ2198">
        <v>1</v>
      </c>
      <c r="CK2198">
        <v>21</v>
      </c>
      <c r="CL2198" t="s">
        <v>0</v>
      </c>
    </row>
    <row r="2199" spans="1:90" x14ac:dyDescent="0.3">
      <c r="A2199" t="s">
        <v>322</v>
      </c>
      <c r="B2199" t="s">
        <v>321</v>
      </c>
      <c r="C2199" t="s">
        <v>10</v>
      </c>
      <c r="E2199" t="str">
        <f>"FES1162758625"</f>
        <v>FES1162758625</v>
      </c>
      <c r="F2199" s="2">
        <v>44047</v>
      </c>
      <c r="G2199">
        <v>202102</v>
      </c>
      <c r="H2199" t="s">
        <v>25</v>
      </c>
      <c r="I2199" t="s">
        <v>23</v>
      </c>
      <c r="J2199" t="s">
        <v>362</v>
      </c>
      <c r="K2199" t="s">
        <v>7</v>
      </c>
      <c r="L2199" t="s">
        <v>29</v>
      </c>
      <c r="M2199" t="s">
        <v>26</v>
      </c>
      <c r="N2199" t="s">
        <v>743</v>
      </c>
      <c r="O2199" t="s">
        <v>21</v>
      </c>
      <c r="P2199" t="str">
        <f>"2170746831                    "</f>
        <v xml:space="preserve">2170746831                    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0</v>
      </c>
      <c r="AE2199" s="3">
        <v>0</v>
      </c>
      <c r="AF2199" s="3">
        <v>0</v>
      </c>
      <c r="AG2199" s="3">
        <v>0</v>
      </c>
      <c r="AH2199" s="3">
        <v>0</v>
      </c>
      <c r="AI2199" s="3">
        <v>0</v>
      </c>
      <c r="AJ2199" s="3">
        <v>0</v>
      </c>
      <c r="AK2199" s="3">
        <v>5.86</v>
      </c>
      <c r="AL2199" s="3">
        <v>0</v>
      </c>
      <c r="AM2199" s="3">
        <v>0</v>
      </c>
      <c r="AN2199" s="3">
        <v>0</v>
      </c>
      <c r="AO2199" s="3">
        <v>0</v>
      </c>
      <c r="AP2199" s="3">
        <v>0</v>
      </c>
      <c r="AQ2199" s="3">
        <v>0</v>
      </c>
      <c r="AR2199" s="3">
        <v>0</v>
      </c>
      <c r="AS2199" s="3">
        <v>0</v>
      </c>
      <c r="AT2199">
        <v>0</v>
      </c>
      <c r="AU2199">
        <v>0</v>
      </c>
      <c r="AV2199">
        <v>0</v>
      </c>
      <c r="AW2199">
        <v>0</v>
      </c>
      <c r="AX2199">
        <v>0</v>
      </c>
      <c r="AY2199">
        <v>0</v>
      </c>
      <c r="AZ2199">
        <v>0</v>
      </c>
      <c r="BA2199">
        <v>0</v>
      </c>
      <c r="BB2199">
        <v>0</v>
      </c>
      <c r="BC2199">
        <v>0</v>
      </c>
      <c r="BD2199">
        <v>0</v>
      </c>
      <c r="BE2199">
        <v>0</v>
      </c>
      <c r="BF2199">
        <v>0</v>
      </c>
      <c r="BG2199">
        <v>0</v>
      </c>
      <c r="BH2199">
        <v>1</v>
      </c>
      <c r="BI2199">
        <v>1</v>
      </c>
      <c r="BJ2199">
        <v>0.2</v>
      </c>
      <c r="BK2199">
        <v>1</v>
      </c>
      <c r="BL2199" s="4">
        <v>47.73</v>
      </c>
      <c r="BM2199" s="4">
        <v>7.16</v>
      </c>
      <c r="BN2199" s="4">
        <v>54.89</v>
      </c>
      <c r="BO2199" s="4">
        <v>54.89</v>
      </c>
      <c r="BQ2199" t="s">
        <v>318</v>
      </c>
      <c r="BR2199" t="s">
        <v>358</v>
      </c>
      <c r="BS2199" s="2">
        <v>44048</v>
      </c>
      <c r="BT2199" s="1">
        <v>0.41319444444444442</v>
      </c>
      <c r="BU2199" t="s">
        <v>742</v>
      </c>
      <c r="BV2199" t="s">
        <v>16</v>
      </c>
      <c r="BY2199">
        <v>1200</v>
      </c>
      <c r="BZ2199" t="s">
        <v>1427</v>
      </c>
      <c r="CA2199" t="s">
        <v>78</v>
      </c>
      <c r="CC2199" t="s">
        <v>26</v>
      </c>
      <c r="CD2199">
        <v>6001</v>
      </c>
      <c r="CE2199" t="s">
        <v>64</v>
      </c>
      <c r="CI2199">
        <v>1</v>
      </c>
      <c r="CJ2199">
        <v>1</v>
      </c>
      <c r="CK2199">
        <v>21</v>
      </c>
      <c r="CL2199" t="s">
        <v>0</v>
      </c>
    </row>
    <row r="2200" spans="1:90" x14ac:dyDescent="0.3">
      <c r="A2200" t="s">
        <v>322</v>
      </c>
      <c r="B2200" t="s">
        <v>321</v>
      </c>
      <c r="C2200" t="s">
        <v>10</v>
      </c>
      <c r="E2200" t="str">
        <f>"FES1162758517"</f>
        <v>FES1162758517</v>
      </c>
      <c r="F2200" s="2">
        <v>44046</v>
      </c>
      <c r="G2200">
        <v>202102</v>
      </c>
      <c r="H2200" t="s">
        <v>25</v>
      </c>
      <c r="I2200" t="s">
        <v>23</v>
      </c>
      <c r="J2200" t="s">
        <v>320</v>
      </c>
      <c r="K2200" t="s">
        <v>7</v>
      </c>
      <c r="L2200" t="s">
        <v>215</v>
      </c>
      <c r="M2200" t="s">
        <v>212</v>
      </c>
      <c r="N2200" t="s">
        <v>462</v>
      </c>
      <c r="O2200" t="s">
        <v>18</v>
      </c>
      <c r="P2200" t="str">
        <f>"2170747730                    "</f>
        <v xml:space="preserve">2170747730                    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 s="3">
        <v>0</v>
      </c>
      <c r="AF2200" s="3">
        <v>0</v>
      </c>
      <c r="AG2200" s="3">
        <v>0</v>
      </c>
      <c r="AH2200" s="3">
        <v>0</v>
      </c>
      <c r="AI2200" s="3">
        <v>0</v>
      </c>
      <c r="AJ2200" s="3">
        <v>0</v>
      </c>
      <c r="AK2200" s="3">
        <v>8.24</v>
      </c>
      <c r="AL2200" s="3">
        <v>0</v>
      </c>
      <c r="AM2200" s="3">
        <v>0</v>
      </c>
      <c r="AN2200" s="3">
        <v>0</v>
      </c>
      <c r="AO2200" s="3">
        <v>0</v>
      </c>
      <c r="AP2200" s="3">
        <v>0</v>
      </c>
      <c r="AQ2200" s="3">
        <v>0</v>
      </c>
      <c r="AR2200" s="3">
        <v>0</v>
      </c>
      <c r="AS2200" s="3">
        <v>0</v>
      </c>
      <c r="AT2200">
        <v>0</v>
      </c>
      <c r="AU2200">
        <v>0</v>
      </c>
      <c r="AV2200">
        <v>0</v>
      </c>
      <c r="AW2200">
        <v>0</v>
      </c>
      <c r="AX2200">
        <v>0</v>
      </c>
      <c r="AY2200">
        <v>0</v>
      </c>
      <c r="AZ2200">
        <v>0</v>
      </c>
      <c r="BA2200">
        <v>0</v>
      </c>
      <c r="BB2200">
        <v>0</v>
      </c>
      <c r="BC2200">
        <v>0</v>
      </c>
      <c r="BD2200">
        <v>0</v>
      </c>
      <c r="BE2200">
        <v>0</v>
      </c>
      <c r="BF2200">
        <v>0</v>
      </c>
      <c r="BG2200">
        <v>0</v>
      </c>
      <c r="BH2200">
        <v>1</v>
      </c>
      <c r="BI2200">
        <v>2.2000000000000002</v>
      </c>
      <c r="BJ2200">
        <v>0.8</v>
      </c>
      <c r="BK2200">
        <v>3</v>
      </c>
      <c r="BL2200" s="4">
        <v>67.12</v>
      </c>
      <c r="BM2200" s="4">
        <v>10.07</v>
      </c>
      <c r="BN2200" s="4">
        <v>77.19</v>
      </c>
      <c r="BO2200" s="4">
        <v>77.19</v>
      </c>
      <c r="BQ2200" t="s">
        <v>318</v>
      </c>
      <c r="BR2200" t="s">
        <v>317</v>
      </c>
      <c r="BS2200" s="2">
        <v>44047</v>
      </c>
      <c r="BT2200" s="1">
        <v>0.4375</v>
      </c>
      <c r="BU2200" t="s">
        <v>209</v>
      </c>
      <c r="BV2200" t="s">
        <v>16</v>
      </c>
      <c r="BY2200">
        <v>4162.26</v>
      </c>
      <c r="BZ2200" t="s">
        <v>1427</v>
      </c>
      <c r="CA2200" t="s">
        <v>251</v>
      </c>
      <c r="CC2200" t="s">
        <v>212</v>
      </c>
      <c r="CD2200">
        <v>250</v>
      </c>
      <c r="CE2200" t="s">
        <v>2</v>
      </c>
      <c r="CF2200" s="2">
        <v>44049</v>
      </c>
      <c r="CI2200">
        <v>1</v>
      </c>
      <c r="CJ2200">
        <v>1</v>
      </c>
      <c r="CK2200">
        <v>34</v>
      </c>
      <c r="CL2200" t="s">
        <v>0</v>
      </c>
    </row>
    <row r="2201" spans="1:90" x14ac:dyDescent="0.3">
      <c r="A2201" t="s">
        <v>322</v>
      </c>
      <c r="B2201" t="s">
        <v>321</v>
      </c>
      <c r="C2201" t="s">
        <v>10</v>
      </c>
      <c r="E2201" t="str">
        <f>"FES1162759383"</f>
        <v>FES1162759383</v>
      </c>
      <c r="F2201" s="2">
        <v>44049</v>
      </c>
      <c r="G2201">
        <v>202102</v>
      </c>
      <c r="H2201" t="s">
        <v>25</v>
      </c>
      <c r="I2201" t="s">
        <v>23</v>
      </c>
      <c r="J2201" t="s">
        <v>320</v>
      </c>
      <c r="K2201" t="s">
        <v>7</v>
      </c>
      <c r="L2201" t="s">
        <v>249</v>
      </c>
      <c r="M2201" t="s">
        <v>248</v>
      </c>
      <c r="N2201" t="s">
        <v>1583</v>
      </c>
      <c r="O2201" t="s">
        <v>18</v>
      </c>
      <c r="P2201" t="str">
        <f>"2170748330                    "</f>
        <v xml:space="preserve">2170748330                    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 s="3">
        <v>0</v>
      </c>
      <c r="AF2201" s="3">
        <v>0</v>
      </c>
      <c r="AG2201" s="3">
        <v>0</v>
      </c>
      <c r="AH2201" s="3">
        <v>0</v>
      </c>
      <c r="AI2201" s="3">
        <v>0</v>
      </c>
      <c r="AJ2201" s="3">
        <v>0</v>
      </c>
      <c r="AK2201" s="3">
        <v>19.43</v>
      </c>
      <c r="AL2201" s="3">
        <v>0</v>
      </c>
      <c r="AM2201" s="3">
        <v>0</v>
      </c>
      <c r="AN2201" s="3">
        <v>0</v>
      </c>
      <c r="AO2201" s="3">
        <v>0</v>
      </c>
      <c r="AP2201" s="3">
        <v>0</v>
      </c>
      <c r="AQ2201" s="3">
        <v>0</v>
      </c>
      <c r="AR2201" s="3">
        <v>0</v>
      </c>
      <c r="AS2201" s="3">
        <v>0</v>
      </c>
      <c r="AT2201">
        <v>0</v>
      </c>
      <c r="AU2201">
        <v>0</v>
      </c>
      <c r="AV2201">
        <v>0</v>
      </c>
      <c r="AW2201">
        <v>0</v>
      </c>
      <c r="AX2201">
        <v>0</v>
      </c>
      <c r="AY2201">
        <v>0</v>
      </c>
      <c r="AZ2201">
        <v>0</v>
      </c>
      <c r="BA2201">
        <v>0</v>
      </c>
      <c r="BB2201">
        <v>0</v>
      </c>
      <c r="BC2201">
        <v>0</v>
      </c>
      <c r="BD2201">
        <v>0</v>
      </c>
      <c r="BE2201">
        <v>0</v>
      </c>
      <c r="BF2201">
        <v>0</v>
      </c>
      <c r="BG2201">
        <v>0</v>
      </c>
      <c r="BH2201">
        <v>1</v>
      </c>
      <c r="BI2201">
        <v>5.3</v>
      </c>
      <c r="BJ2201">
        <v>7.3</v>
      </c>
      <c r="BK2201">
        <v>8</v>
      </c>
      <c r="BL2201" s="4">
        <v>148.99</v>
      </c>
      <c r="BM2201" s="4">
        <v>22.35</v>
      </c>
      <c r="BN2201" s="4">
        <v>171.34</v>
      </c>
      <c r="BO2201" s="4">
        <v>171.34</v>
      </c>
      <c r="BQ2201" t="s">
        <v>338</v>
      </c>
      <c r="BR2201" t="s">
        <v>317</v>
      </c>
      <c r="BS2201" s="2">
        <v>44050</v>
      </c>
      <c r="BT2201" s="1">
        <v>0.38472222222222219</v>
      </c>
      <c r="BU2201" t="s">
        <v>1582</v>
      </c>
      <c r="BV2201" t="s">
        <v>16</v>
      </c>
      <c r="BY2201">
        <v>36258.519999999997</v>
      </c>
      <c r="BZ2201" t="s">
        <v>1427</v>
      </c>
      <c r="CA2201" t="s">
        <v>121</v>
      </c>
      <c r="CC2201" t="s">
        <v>248</v>
      </c>
      <c r="CD2201">
        <v>1739</v>
      </c>
      <c r="CE2201" t="s">
        <v>2</v>
      </c>
      <c r="CF2201" s="2">
        <v>44054</v>
      </c>
      <c r="CI2201">
        <v>1</v>
      </c>
      <c r="CJ2201">
        <v>1</v>
      </c>
      <c r="CK2201">
        <v>34</v>
      </c>
      <c r="CL2201" t="s">
        <v>0</v>
      </c>
    </row>
    <row r="2202" spans="1:90" x14ac:dyDescent="0.3">
      <c r="A2202" t="s">
        <v>322</v>
      </c>
      <c r="B2202" t="s">
        <v>321</v>
      </c>
      <c r="C2202" t="s">
        <v>10</v>
      </c>
      <c r="E2202" t="str">
        <f>"FES1162760020"</f>
        <v>FES1162760020</v>
      </c>
      <c r="F2202" s="2">
        <v>44055</v>
      </c>
      <c r="G2202">
        <v>202102</v>
      </c>
      <c r="H2202" t="s">
        <v>25</v>
      </c>
      <c r="I2202" t="s">
        <v>23</v>
      </c>
      <c r="J2202" t="s">
        <v>362</v>
      </c>
      <c r="K2202" t="s">
        <v>7</v>
      </c>
      <c r="L2202" t="s">
        <v>418</v>
      </c>
      <c r="M2202" t="s">
        <v>415</v>
      </c>
      <c r="N2202" t="s">
        <v>1581</v>
      </c>
      <c r="O2202" t="s">
        <v>21</v>
      </c>
      <c r="P2202" t="str">
        <f>"2170746297                    "</f>
        <v xml:space="preserve">2170746297                    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 s="3">
        <v>0</v>
      </c>
      <c r="AF2202" s="3">
        <v>0</v>
      </c>
      <c r="AG2202" s="3">
        <v>0</v>
      </c>
      <c r="AH2202" s="3">
        <v>0</v>
      </c>
      <c r="AI2202" s="3">
        <v>0</v>
      </c>
      <c r="AJ2202" s="3">
        <v>0</v>
      </c>
      <c r="AK2202" s="3">
        <v>6.28</v>
      </c>
      <c r="AL2202" s="3">
        <v>0</v>
      </c>
      <c r="AM2202" s="3">
        <v>0</v>
      </c>
      <c r="AN2202" s="3">
        <v>0</v>
      </c>
      <c r="AO2202" s="3">
        <v>0</v>
      </c>
      <c r="AP2202" s="3">
        <v>0</v>
      </c>
      <c r="AQ2202" s="3">
        <v>0</v>
      </c>
      <c r="AR2202" s="3">
        <v>0</v>
      </c>
      <c r="AS2202" s="3">
        <v>0</v>
      </c>
      <c r="AT2202">
        <v>0</v>
      </c>
      <c r="AU2202">
        <v>0</v>
      </c>
      <c r="AV2202">
        <v>0</v>
      </c>
      <c r="AW2202">
        <v>0</v>
      </c>
      <c r="AX2202">
        <v>0</v>
      </c>
      <c r="AY2202">
        <v>0</v>
      </c>
      <c r="AZ2202">
        <v>0</v>
      </c>
      <c r="BA2202">
        <v>0</v>
      </c>
      <c r="BB2202">
        <v>0</v>
      </c>
      <c r="BC2202">
        <v>0</v>
      </c>
      <c r="BD2202">
        <v>0</v>
      </c>
      <c r="BE2202">
        <v>0</v>
      </c>
      <c r="BF2202">
        <v>0</v>
      </c>
      <c r="BG2202">
        <v>0</v>
      </c>
      <c r="BH2202">
        <v>1</v>
      </c>
      <c r="BI2202">
        <v>1</v>
      </c>
      <c r="BJ2202">
        <v>0.2</v>
      </c>
      <c r="BK2202">
        <v>1</v>
      </c>
      <c r="BL2202" s="4">
        <v>48.15</v>
      </c>
      <c r="BM2202" s="4">
        <v>7.22</v>
      </c>
      <c r="BN2202" s="4">
        <v>55.37</v>
      </c>
      <c r="BO2202" s="4">
        <v>55.37</v>
      </c>
      <c r="BQ2202" t="s">
        <v>338</v>
      </c>
      <c r="BR2202" t="s">
        <v>358</v>
      </c>
      <c r="BS2202" s="2">
        <v>44056</v>
      </c>
      <c r="BT2202" s="1">
        <v>0.375</v>
      </c>
      <c r="BU2202" t="s">
        <v>1580</v>
      </c>
      <c r="BV2202" t="s">
        <v>16</v>
      </c>
      <c r="BY2202">
        <v>1200</v>
      </c>
      <c r="CC2202" t="s">
        <v>415</v>
      </c>
      <c r="CD2202">
        <v>4125</v>
      </c>
      <c r="CE2202" t="s">
        <v>64</v>
      </c>
      <c r="CF2202" s="2">
        <v>44056</v>
      </c>
      <c r="CI2202">
        <v>1</v>
      </c>
      <c r="CJ2202">
        <v>1</v>
      </c>
      <c r="CK2202">
        <v>21</v>
      </c>
      <c r="CL2202" t="s">
        <v>0</v>
      </c>
    </row>
    <row r="2203" spans="1:90" x14ac:dyDescent="0.3">
      <c r="A2203" t="s">
        <v>322</v>
      </c>
      <c r="B2203" t="s">
        <v>321</v>
      </c>
      <c r="C2203" t="s">
        <v>10</v>
      </c>
      <c r="E2203" t="str">
        <f>"FES1162758617"</f>
        <v>FES1162758617</v>
      </c>
      <c r="F2203" s="2">
        <v>44047</v>
      </c>
      <c r="G2203">
        <v>202102</v>
      </c>
      <c r="H2203" t="s">
        <v>25</v>
      </c>
      <c r="I2203" t="s">
        <v>23</v>
      </c>
      <c r="J2203" t="s">
        <v>362</v>
      </c>
      <c r="K2203" t="s">
        <v>7</v>
      </c>
      <c r="L2203" t="s">
        <v>29</v>
      </c>
      <c r="M2203" t="s">
        <v>26</v>
      </c>
      <c r="N2203" t="s">
        <v>743</v>
      </c>
      <c r="O2203" t="s">
        <v>21</v>
      </c>
      <c r="P2203" t="str">
        <f>"2170746626                    "</f>
        <v xml:space="preserve">2170746626                    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0</v>
      </c>
      <c r="AE2203" s="3">
        <v>0</v>
      </c>
      <c r="AF2203" s="3">
        <v>0</v>
      </c>
      <c r="AG2203" s="3">
        <v>0</v>
      </c>
      <c r="AH2203" s="3">
        <v>0</v>
      </c>
      <c r="AI2203" s="3">
        <v>0</v>
      </c>
      <c r="AJ2203" s="3">
        <v>0</v>
      </c>
      <c r="AK2203" s="3">
        <v>5.86</v>
      </c>
      <c r="AL2203" s="3">
        <v>0</v>
      </c>
      <c r="AM2203" s="3">
        <v>0</v>
      </c>
      <c r="AN2203" s="3">
        <v>0</v>
      </c>
      <c r="AO2203" s="3">
        <v>0</v>
      </c>
      <c r="AP2203" s="3">
        <v>0</v>
      </c>
      <c r="AQ2203" s="3">
        <v>0</v>
      </c>
      <c r="AR2203" s="3">
        <v>0</v>
      </c>
      <c r="AS2203" s="3">
        <v>0</v>
      </c>
      <c r="AT2203">
        <v>0</v>
      </c>
      <c r="AU2203">
        <v>0</v>
      </c>
      <c r="AV2203">
        <v>0</v>
      </c>
      <c r="AW2203">
        <v>0</v>
      </c>
      <c r="AX2203">
        <v>0</v>
      </c>
      <c r="AY2203">
        <v>0</v>
      </c>
      <c r="AZ2203">
        <v>0</v>
      </c>
      <c r="BA2203">
        <v>0</v>
      </c>
      <c r="BB2203">
        <v>0</v>
      </c>
      <c r="BC2203">
        <v>0</v>
      </c>
      <c r="BD2203">
        <v>0</v>
      </c>
      <c r="BE2203">
        <v>0</v>
      </c>
      <c r="BF2203">
        <v>0</v>
      </c>
      <c r="BG2203">
        <v>0</v>
      </c>
      <c r="BH2203">
        <v>1</v>
      </c>
      <c r="BI2203">
        <v>1.2</v>
      </c>
      <c r="BJ2203">
        <v>0.7</v>
      </c>
      <c r="BK2203">
        <v>1.5</v>
      </c>
      <c r="BL2203" s="4">
        <v>47.73</v>
      </c>
      <c r="BM2203" s="4">
        <v>7.16</v>
      </c>
      <c r="BN2203" s="4">
        <v>54.89</v>
      </c>
      <c r="BO2203" s="4">
        <v>54.89</v>
      </c>
      <c r="BQ2203" t="s">
        <v>318</v>
      </c>
      <c r="BR2203" t="s">
        <v>358</v>
      </c>
      <c r="BS2203" s="2">
        <v>44048</v>
      </c>
      <c r="BT2203" s="1">
        <v>0.41319444444444442</v>
      </c>
      <c r="BU2203" t="s">
        <v>742</v>
      </c>
      <c r="BV2203" t="s">
        <v>16</v>
      </c>
      <c r="BY2203">
        <v>3481.62</v>
      </c>
      <c r="BZ2203" t="s">
        <v>1427</v>
      </c>
      <c r="CA2203" t="s">
        <v>78</v>
      </c>
      <c r="CC2203" t="s">
        <v>26</v>
      </c>
      <c r="CD2203">
        <v>6001</v>
      </c>
      <c r="CE2203" t="s">
        <v>2</v>
      </c>
      <c r="CI2203">
        <v>1</v>
      </c>
      <c r="CJ2203">
        <v>1</v>
      </c>
      <c r="CK2203">
        <v>21</v>
      </c>
      <c r="CL2203" t="s">
        <v>0</v>
      </c>
    </row>
    <row r="2204" spans="1:90" x14ac:dyDescent="0.3">
      <c r="A2204" t="s">
        <v>322</v>
      </c>
      <c r="B2204" t="s">
        <v>321</v>
      </c>
      <c r="C2204" t="s">
        <v>10</v>
      </c>
      <c r="E2204" t="str">
        <f>"FES1162758538"</f>
        <v>FES1162758538</v>
      </c>
      <c r="F2204" s="2">
        <v>44046</v>
      </c>
      <c r="G2204">
        <v>202102</v>
      </c>
      <c r="H2204" t="s">
        <v>25</v>
      </c>
      <c r="I2204" t="s">
        <v>23</v>
      </c>
      <c r="J2204" t="s">
        <v>362</v>
      </c>
      <c r="K2204" t="s">
        <v>7</v>
      </c>
      <c r="L2204" t="s">
        <v>60</v>
      </c>
      <c r="M2204" t="s">
        <v>58</v>
      </c>
      <c r="N2204" t="s">
        <v>554</v>
      </c>
      <c r="O2204" t="s">
        <v>21</v>
      </c>
      <c r="P2204" t="str">
        <f>"2170747760                    "</f>
        <v xml:space="preserve">2170747760                    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 s="3">
        <v>0</v>
      </c>
      <c r="AF2204" s="3">
        <v>0</v>
      </c>
      <c r="AG2204" s="3">
        <v>0</v>
      </c>
      <c r="AH2204" s="3">
        <v>0</v>
      </c>
      <c r="AI2204" s="3">
        <v>0</v>
      </c>
      <c r="AJ2204" s="3">
        <v>0</v>
      </c>
      <c r="AK2204" s="3">
        <v>8.7899999999999991</v>
      </c>
      <c r="AL2204" s="3">
        <v>0</v>
      </c>
      <c r="AM2204" s="3">
        <v>0</v>
      </c>
      <c r="AN2204" s="3">
        <v>0</v>
      </c>
      <c r="AO2204" s="3">
        <v>0</v>
      </c>
      <c r="AP2204" s="3">
        <v>0</v>
      </c>
      <c r="AQ2204" s="3">
        <v>0</v>
      </c>
      <c r="AR2204" s="3">
        <v>0</v>
      </c>
      <c r="AS2204" s="3">
        <v>0</v>
      </c>
      <c r="AT2204">
        <v>0</v>
      </c>
      <c r="AU2204">
        <v>0</v>
      </c>
      <c r="AV2204">
        <v>0</v>
      </c>
      <c r="AW2204">
        <v>0</v>
      </c>
      <c r="AX2204">
        <v>0</v>
      </c>
      <c r="AY2204">
        <v>0</v>
      </c>
      <c r="AZ2204">
        <v>0</v>
      </c>
      <c r="BA2204">
        <v>0</v>
      </c>
      <c r="BB2204">
        <v>0</v>
      </c>
      <c r="BC2204">
        <v>0</v>
      </c>
      <c r="BD2204">
        <v>0</v>
      </c>
      <c r="BE2204">
        <v>0</v>
      </c>
      <c r="BF2204">
        <v>0</v>
      </c>
      <c r="BG2204">
        <v>0</v>
      </c>
      <c r="BH2204">
        <v>1</v>
      </c>
      <c r="BI2204">
        <v>3</v>
      </c>
      <c r="BJ2204">
        <v>2.8</v>
      </c>
      <c r="BK2204">
        <v>3</v>
      </c>
      <c r="BL2204" s="4">
        <v>71.58</v>
      </c>
      <c r="BM2204" s="4">
        <v>10.74</v>
      </c>
      <c r="BN2204" s="4">
        <v>82.32</v>
      </c>
      <c r="BO2204" s="4">
        <v>82.32</v>
      </c>
      <c r="BQ2204" t="s">
        <v>1536</v>
      </c>
      <c r="BR2204" t="s">
        <v>358</v>
      </c>
      <c r="BS2204" s="2">
        <v>44047</v>
      </c>
      <c r="BT2204" s="1">
        <v>0.37847222222222227</v>
      </c>
      <c r="BU2204" t="s">
        <v>553</v>
      </c>
      <c r="BV2204" t="s">
        <v>16</v>
      </c>
      <c r="BY2204">
        <v>13824</v>
      </c>
      <c r="BZ2204" t="s">
        <v>1427</v>
      </c>
      <c r="CA2204" t="s">
        <v>155</v>
      </c>
      <c r="CC2204" t="s">
        <v>58</v>
      </c>
      <c r="CD2204">
        <v>1</v>
      </c>
      <c r="CE2204" t="s">
        <v>2</v>
      </c>
      <c r="CF2204" s="2">
        <v>44047</v>
      </c>
      <c r="CI2204">
        <v>1</v>
      </c>
      <c r="CJ2204">
        <v>1</v>
      </c>
      <c r="CK2204">
        <v>21</v>
      </c>
      <c r="CL2204" t="s">
        <v>0</v>
      </c>
    </row>
    <row r="2205" spans="1:90" x14ac:dyDescent="0.3">
      <c r="A2205" t="s">
        <v>322</v>
      </c>
      <c r="B2205" t="s">
        <v>321</v>
      </c>
      <c r="C2205" t="s">
        <v>10</v>
      </c>
      <c r="E2205" t="str">
        <f>"FES1162759407"</f>
        <v>FES1162759407</v>
      </c>
      <c r="F2205" s="2">
        <v>44049</v>
      </c>
      <c r="G2205">
        <v>202102</v>
      </c>
      <c r="H2205" t="s">
        <v>25</v>
      </c>
      <c r="I2205" t="s">
        <v>23</v>
      </c>
      <c r="J2205" t="s">
        <v>362</v>
      </c>
      <c r="K2205" t="s">
        <v>7</v>
      </c>
      <c r="L2205" t="s">
        <v>9</v>
      </c>
      <c r="M2205" t="s">
        <v>8</v>
      </c>
      <c r="N2205" t="s">
        <v>661</v>
      </c>
      <c r="O2205" t="s">
        <v>21</v>
      </c>
      <c r="P2205" t="str">
        <f>"2170748355                    "</f>
        <v xml:space="preserve">2170748355                    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 s="3">
        <v>0</v>
      </c>
      <c r="AF2205" s="3">
        <v>0</v>
      </c>
      <c r="AG2205" s="3">
        <v>0</v>
      </c>
      <c r="AH2205" s="3">
        <v>0</v>
      </c>
      <c r="AI2205" s="3">
        <v>0</v>
      </c>
      <c r="AJ2205" s="3">
        <v>0</v>
      </c>
      <c r="AK2205" s="3">
        <v>6.28</v>
      </c>
      <c r="AL2205" s="3">
        <v>0</v>
      </c>
      <c r="AM2205" s="3">
        <v>0</v>
      </c>
      <c r="AN2205" s="3">
        <v>0</v>
      </c>
      <c r="AO2205" s="3">
        <v>0</v>
      </c>
      <c r="AP2205" s="3">
        <v>0</v>
      </c>
      <c r="AQ2205" s="3">
        <v>0</v>
      </c>
      <c r="AR2205" s="3">
        <v>0</v>
      </c>
      <c r="AS2205" s="3">
        <v>0</v>
      </c>
      <c r="AT2205">
        <v>0</v>
      </c>
      <c r="AU2205">
        <v>0</v>
      </c>
      <c r="AV2205">
        <v>0</v>
      </c>
      <c r="AW2205">
        <v>0</v>
      </c>
      <c r="AX2205">
        <v>0</v>
      </c>
      <c r="AY2205">
        <v>0</v>
      </c>
      <c r="AZ2205">
        <v>0</v>
      </c>
      <c r="BA2205">
        <v>0</v>
      </c>
      <c r="BB2205">
        <v>0</v>
      </c>
      <c r="BC2205">
        <v>0</v>
      </c>
      <c r="BD2205">
        <v>0</v>
      </c>
      <c r="BE2205">
        <v>0</v>
      </c>
      <c r="BF2205">
        <v>0</v>
      </c>
      <c r="BG2205">
        <v>0</v>
      </c>
      <c r="BH2205">
        <v>1</v>
      </c>
      <c r="BI2205">
        <v>1</v>
      </c>
      <c r="BJ2205">
        <v>0.2</v>
      </c>
      <c r="BK2205">
        <v>1</v>
      </c>
      <c r="BL2205" s="4">
        <v>48.15</v>
      </c>
      <c r="BM2205" s="4">
        <v>7.22</v>
      </c>
      <c r="BN2205" s="4">
        <v>55.37</v>
      </c>
      <c r="BO2205" s="4">
        <v>55.37</v>
      </c>
      <c r="BQ2205" t="s">
        <v>385</v>
      </c>
      <c r="BR2205" t="s">
        <v>358</v>
      </c>
      <c r="BS2205" s="2">
        <v>44050</v>
      </c>
      <c r="BT2205" s="1">
        <v>0.37847222222222227</v>
      </c>
      <c r="BU2205" t="s">
        <v>660</v>
      </c>
      <c r="BV2205" t="s">
        <v>16</v>
      </c>
      <c r="BY2205">
        <v>1200</v>
      </c>
      <c r="BZ2205" t="s">
        <v>1427</v>
      </c>
      <c r="CA2205" t="s">
        <v>223</v>
      </c>
      <c r="CC2205" t="s">
        <v>8</v>
      </c>
      <c r="CD2205">
        <v>7441</v>
      </c>
      <c r="CE2205" t="s">
        <v>64</v>
      </c>
      <c r="CF2205" s="2">
        <v>44054</v>
      </c>
      <c r="CI2205">
        <v>1</v>
      </c>
      <c r="CJ2205">
        <v>1</v>
      </c>
      <c r="CK2205">
        <v>21</v>
      </c>
      <c r="CL2205" t="s">
        <v>0</v>
      </c>
    </row>
    <row r="2206" spans="1:90" x14ac:dyDescent="0.3">
      <c r="A2206" t="s">
        <v>322</v>
      </c>
      <c r="B2206" t="s">
        <v>321</v>
      </c>
      <c r="C2206" t="s">
        <v>10</v>
      </c>
      <c r="E2206" t="str">
        <f>"FES1162759963"</f>
        <v>FES1162759963</v>
      </c>
      <c r="F2206" s="2">
        <v>44055</v>
      </c>
      <c r="G2206">
        <v>202102</v>
      </c>
      <c r="H2206" t="s">
        <v>25</v>
      </c>
      <c r="I2206" t="s">
        <v>23</v>
      </c>
      <c r="J2206" t="s">
        <v>362</v>
      </c>
      <c r="K2206" t="s">
        <v>7</v>
      </c>
      <c r="L2206" t="s">
        <v>37</v>
      </c>
      <c r="M2206" t="s">
        <v>36</v>
      </c>
      <c r="N2206" t="s">
        <v>1126</v>
      </c>
      <c r="O2206" t="s">
        <v>21</v>
      </c>
      <c r="P2206" t="str">
        <f>"2170748834                    "</f>
        <v xml:space="preserve">2170748834                    </v>
      </c>
      <c r="Q2206">
        <v>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0</v>
      </c>
      <c r="AE2206" s="3">
        <v>0</v>
      </c>
      <c r="AF2206" s="3">
        <v>0</v>
      </c>
      <c r="AG2206" s="3">
        <v>0</v>
      </c>
      <c r="AH2206" s="3">
        <v>0</v>
      </c>
      <c r="AI2206" s="3">
        <v>0</v>
      </c>
      <c r="AJ2206" s="3">
        <v>0</v>
      </c>
      <c r="AK2206" s="3">
        <v>25.11</v>
      </c>
      <c r="AL2206" s="3">
        <v>0</v>
      </c>
      <c r="AM2206" s="3">
        <v>0</v>
      </c>
      <c r="AN2206" s="3">
        <v>0</v>
      </c>
      <c r="AO2206" s="3">
        <v>0</v>
      </c>
      <c r="AP2206" s="3">
        <v>0</v>
      </c>
      <c r="AQ2206" s="3">
        <v>0</v>
      </c>
      <c r="AR2206" s="3">
        <v>0</v>
      </c>
      <c r="AS2206" s="3">
        <v>0</v>
      </c>
      <c r="AT2206">
        <v>0</v>
      </c>
      <c r="AU2206">
        <v>0</v>
      </c>
      <c r="AV2206">
        <v>0</v>
      </c>
      <c r="AW2206">
        <v>0</v>
      </c>
      <c r="AX2206">
        <v>0</v>
      </c>
      <c r="AY2206">
        <v>0</v>
      </c>
      <c r="AZ2206">
        <v>0</v>
      </c>
      <c r="BA2206">
        <v>0</v>
      </c>
      <c r="BB2206">
        <v>0</v>
      </c>
      <c r="BC2206">
        <v>0</v>
      </c>
      <c r="BD2206">
        <v>0</v>
      </c>
      <c r="BE2206">
        <v>0</v>
      </c>
      <c r="BF2206">
        <v>0</v>
      </c>
      <c r="BG2206">
        <v>0</v>
      </c>
      <c r="BH2206">
        <v>1</v>
      </c>
      <c r="BI2206">
        <v>7.7</v>
      </c>
      <c r="BJ2206">
        <v>3.4</v>
      </c>
      <c r="BK2206">
        <v>8</v>
      </c>
      <c r="BL2206" s="4">
        <v>192.5</v>
      </c>
      <c r="BM2206" s="4">
        <v>28.88</v>
      </c>
      <c r="BN2206" s="4">
        <v>221.38</v>
      </c>
      <c r="BO2206" s="4">
        <v>221.38</v>
      </c>
      <c r="BQ2206" t="s">
        <v>318</v>
      </c>
      <c r="BR2206" t="s">
        <v>358</v>
      </c>
      <c r="BS2206" s="2">
        <v>44056</v>
      </c>
      <c r="BT2206" s="1">
        <v>0.42986111111111108</v>
      </c>
      <c r="BU2206" t="s">
        <v>1579</v>
      </c>
      <c r="BV2206" t="s">
        <v>16</v>
      </c>
      <c r="BY2206">
        <v>16897.46</v>
      </c>
      <c r="CA2206" t="s">
        <v>1124</v>
      </c>
      <c r="CC2206" t="s">
        <v>36</v>
      </c>
      <c r="CD2206">
        <v>3201</v>
      </c>
      <c r="CE2206" t="s">
        <v>2</v>
      </c>
      <c r="CF2206" s="2">
        <v>44060</v>
      </c>
      <c r="CI2206">
        <v>1</v>
      </c>
      <c r="CJ2206">
        <v>1</v>
      </c>
      <c r="CK2206">
        <v>21</v>
      </c>
      <c r="CL2206" t="s">
        <v>0</v>
      </c>
    </row>
    <row r="2207" spans="1:90" x14ac:dyDescent="0.3">
      <c r="A2207" t="s">
        <v>322</v>
      </c>
      <c r="B2207" t="s">
        <v>321</v>
      </c>
      <c r="C2207" t="s">
        <v>10</v>
      </c>
      <c r="E2207" t="str">
        <f>"FES1162758685"</f>
        <v>FES1162758685</v>
      </c>
      <c r="F2207" s="2">
        <v>44047</v>
      </c>
      <c r="G2207">
        <v>202102</v>
      </c>
      <c r="H2207" t="s">
        <v>25</v>
      </c>
      <c r="I2207" t="s">
        <v>23</v>
      </c>
      <c r="J2207" t="s">
        <v>362</v>
      </c>
      <c r="K2207" t="s">
        <v>7</v>
      </c>
      <c r="L2207" t="s">
        <v>29</v>
      </c>
      <c r="M2207" t="s">
        <v>26</v>
      </c>
      <c r="N2207" t="s">
        <v>684</v>
      </c>
      <c r="O2207" t="s">
        <v>21</v>
      </c>
      <c r="P2207" t="str">
        <f>"2170747799                    "</f>
        <v xml:space="preserve">2170747799                    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0</v>
      </c>
      <c r="AE2207" s="3">
        <v>0</v>
      </c>
      <c r="AF2207" s="3">
        <v>0</v>
      </c>
      <c r="AG2207" s="3">
        <v>0</v>
      </c>
      <c r="AH2207" s="3">
        <v>0</v>
      </c>
      <c r="AI2207" s="3">
        <v>0</v>
      </c>
      <c r="AJ2207" s="3">
        <v>0</v>
      </c>
      <c r="AK2207" s="3">
        <v>5.86</v>
      </c>
      <c r="AL2207" s="3">
        <v>0</v>
      </c>
      <c r="AM2207" s="3">
        <v>0</v>
      </c>
      <c r="AN2207" s="3">
        <v>0</v>
      </c>
      <c r="AO2207" s="3">
        <v>0</v>
      </c>
      <c r="AP2207" s="3">
        <v>0</v>
      </c>
      <c r="AQ2207" s="3">
        <v>0</v>
      </c>
      <c r="AR2207" s="3">
        <v>0</v>
      </c>
      <c r="AS2207" s="3">
        <v>0</v>
      </c>
      <c r="AT2207">
        <v>0</v>
      </c>
      <c r="AU2207">
        <v>0</v>
      </c>
      <c r="AV2207">
        <v>0</v>
      </c>
      <c r="AW2207">
        <v>0</v>
      </c>
      <c r="AX2207">
        <v>0</v>
      </c>
      <c r="AY2207">
        <v>0</v>
      </c>
      <c r="AZ2207">
        <v>0</v>
      </c>
      <c r="BA2207">
        <v>0</v>
      </c>
      <c r="BB2207">
        <v>0</v>
      </c>
      <c r="BC2207">
        <v>0</v>
      </c>
      <c r="BD2207">
        <v>0</v>
      </c>
      <c r="BE2207">
        <v>0</v>
      </c>
      <c r="BF2207">
        <v>0</v>
      </c>
      <c r="BG2207">
        <v>0</v>
      </c>
      <c r="BH2207">
        <v>1</v>
      </c>
      <c r="BI2207">
        <v>1</v>
      </c>
      <c r="BJ2207">
        <v>0.7</v>
      </c>
      <c r="BK2207">
        <v>1</v>
      </c>
      <c r="BL2207" s="4">
        <v>47.73</v>
      </c>
      <c r="BM2207" s="4">
        <v>7.16</v>
      </c>
      <c r="BN2207" s="4">
        <v>54.89</v>
      </c>
      <c r="BO2207" s="4">
        <v>54.89</v>
      </c>
      <c r="BQ2207" t="s">
        <v>385</v>
      </c>
      <c r="BR2207" t="s">
        <v>358</v>
      </c>
      <c r="BS2207" s="2">
        <v>44048</v>
      </c>
      <c r="BT2207" s="1">
        <v>0.40277777777777773</v>
      </c>
      <c r="BU2207" t="s">
        <v>683</v>
      </c>
      <c r="BV2207" t="s">
        <v>16</v>
      </c>
      <c r="BY2207">
        <v>3585.12</v>
      </c>
      <c r="BZ2207" t="s">
        <v>1427</v>
      </c>
      <c r="CA2207" t="s">
        <v>78</v>
      </c>
      <c r="CC2207" t="s">
        <v>26</v>
      </c>
      <c r="CD2207">
        <v>6001</v>
      </c>
      <c r="CE2207" t="s">
        <v>2</v>
      </c>
      <c r="CI2207">
        <v>1</v>
      </c>
      <c r="CJ2207">
        <v>1</v>
      </c>
      <c r="CK2207">
        <v>21</v>
      </c>
      <c r="CL2207" t="s">
        <v>0</v>
      </c>
    </row>
    <row r="2208" spans="1:90" x14ac:dyDescent="0.3">
      <c r="A2208" t="s">
        <v>322</v>
      </c>
      <c r="B2208" t="s">
        <v>321</v>
      </c>
      <c r="C2208" t="s">
        <v>10</v>
      </c>
      <c r="E2208" t="str">
        <f>"FES1162758481"</f>
        <v>FES1162758481</v>
      </c>
      <c r="F2208" s="2">
        <v>44046</v>
      </c>
      <c r="G2208">
        <v>202102</v>
      </c>
      <c r="H2208" t="s">
        <v>25</v>
      </c>
      <c r="I2208" t="s">
        <v>23</v>
      </c>
      <c r="J2208" t="s">
        <v>362</v>
      </c>
      <c r="K2208" t="s">
        <v>7</v>
      </c>
      <c r="L2208" t="s">
        <v>25</v>
      </c>
      <c r="M2208" t="s">
        <v>23</v>
      </c>
      <c r="N2208" t="s">
        <v>372</v>
      </c>
      <c r="O2208" t="s">
        <v>21</v>
      </c>
      <c r="P2208" t="str">
        <f>"2170747687                    "</f>
        <v xml:space="preserve">2170747687                    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0</v>
      </c>
      <c r="AE2208" s="3">
        <v>0</v>
      </c>
      <c r="AF2208" s="3">
        <v>0</v>
      </c>
      <c r="AG2208" s="3">
        <v>0</v>
      </c>
      <c r="AH2208" s="3">
        <v>0</v>
      </c>
      <c r="AI2208" s="3">
        <v>0</v>
      </c>
      <c r="AJ2208" s="3">
        <v>0</v>
      </c>
      <c r="AK2208" s="3">
        <v>4.58</v>
      </c>
      <c r="AL2208" s="3">
        <v>0</v>
      </c>
      <c r="AM2208" s="3">
        <v>0</v>
      </c>
      <c r="AN2208" s="3">
        <v>0</v>
      </c>
      <c r="AO2208" s="3">
        <v>0</v>
      </c>
      <c r="AP2208" s="3">
        <v>0</v>
      </c>
      <c r="AQ2208" s="3">
        <v>0</v>
      </c>
      <c r="AR2208" s="3">
        <v>0</v>
      </c>
      <c r="AS2208" s="3">
        <v>0</v>
      </c>
      <c r="AT2208">
        <v>0</v>
      </c>
      <c r="AU2208">
        <v>0</v>
      </c>
      <c r="AV2208">
        <v>0</v>
      </c>
      <c r="AW2208">
        <v>0</v>
      </c>
      <c r="AX2208">
        <v>0</v>
      </c>
      <c r="AY2208">
        <v>0</v>
      </c>
      <c r="AZ2208">
        <v>0</v>
      </c>
      <c r="BA2208">
        <v>0</v>
      </c>
      <c r="BB2208">
        <v>0</v>
      </c>
      <c r="BC2208">
        <v>0</v>
      </c>
      <c r="BD2208">
        <v>0</v>
      </c>
      <c r="BE2208">
        <v>0</v>
      </c>
      <c r="BF2208">
        <v>0</v>
      </c>
      <c r="BG2208">
        <v>0</v>
      </c>
      <c r="BH2208">
        <v>1</v>
      </c>
      <c r="BI2208">
        <v>6</v>
      </c>
      <c r="BJ2208">
        <v>1.7</v>
      </c>
      <c r="BK2208">
        <v>6</v>
      </c>
      <c r="BL2208" s="4">
        <v>37.29</v>
      </c>
      <c r="BM2208" s="4">
        <v>5.59</v>
      </c>
      <c r="BN2208" s="4">
        <v>42.88</v>
      </c>
      <c r="BO2208" s="4">
        <v>42.88</v>
      </c>
      <c r="BQ2208" t="s">
        <v>385</v>
      </c>
      <c r="BR2208" t="s">
        <v>358</v>
      </c>
      <c r="BS2208" s="2">
        <v>44047</v>
      </c>
      <c r="BT2208" s="1">
        <v>0.2951388888888889</v>
      </c>
      <c r="BU2208" t="s">
        <v>1578</v>
      </c>
      <c r="BV2208" t="s">
        <v>16</v>
      </c>
      <c r="BY2208">
        <v>8561.2099999999991</v>
      </c>
      <c r="BZ2208" t="s">
        <v>1427</v>
      </c>
      <c r="CC2208" t="s">
        <v>23</v>
      </c>
      <c r="CD2208">
        <v>1665</v>
      </c>
      <c r="CE2208" t="s">
        <v>2</v>
      </c>
      <c r="CI2208">
        <v>1</v>
      </c>
      <c r="CJ2208">
        <v>1</v>
      </c>
      <c r="CK2208">
        <v>22</v>
      </c>
      <c r="CL2208" t="s">
        <v>0</v>
      </c>
    </row>
    <row r="2209" spans="1:90" x14ac:dyDescent="0.3">
      <c r="A2209" t="s">
        <v>322</v>
      </c>
      <c r="B2209" t="s">
        <v>321</v>
      </c>
      <c r="C2209" t="s">
        <v>10</v>
      </c>
      <c r="E2209" t="str">
        <f>"FES1162759420"</f>
        <v>FES1162759420</v>
      </c>
      <c r="F2209" s="2">
        <v>44049</v>
      </c>
      <c r="G2209">
        <v>202102</v>
      </c>
      <c r="H2209" t="s">
        <v>25</v>
      </c>
      <c r="I2209" t="s">
        <v>23</v>
      </c>
      <c r="J2209" t="s">
        <v>362</v>
      </c>
      <c r="K2209" t="s">
        <v>7</v>
      </c>
      <c r="L2209" t="s">
        <v>9</v>
      </c>
      <c r="M2209" t="s">
        <v>8</v>
      </c>
      <c r="N2209" t="s">
        <v>1577</v>
      </c>
      <c r="O2209" t="s">
        <v>21</v>
      </c>
      <c r="P2209" t="str">
        <f>"2170748363                    "</f>
        <v xml:space="preserve">2170748363                    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0</v>
      </c>
      <c r="AE2209" s="3">
        <v>0</v>
      </c>
      <c r="AF2209" s="3">
        <v>0</v>
      </c>
      <c r="AG2209" s="3">
        <v>0</v>
      </c>
      <c r="AH2209" s="3">
        <v>0</v>
      </c>
      <c r="AI2209" s="3">
        <v>0</v>
      </c>
      <c r="AJ2209" s="3">
        <v>0</v>
      </c>
      <c r="AK2209" s="3">
        <v>6.28</v>
      </c>
      <c r="AL2209" s="3">
        <v>0</v>
      </c>
      <c r="AM2209" s="3">
        <v>0</v>
      </c>
      <c r="AN2209" s="3">
        <v>0</v>
      </c>
      <c r="AO2209" s="3">
        <v>0</v>
      </c>
      <c r="AP2209" s="3">
        <v>0</v>
      </c>
      <c r="AQ2209" s="3">
        <v>0</v>
      </c>
      <c r="AR2209" s="3">
        <v>0</v>
      </c>
      <c r="AS2209" s="3">
        <v>0</v>
      </c>
      <c r="AT2209">
        <v>0</v>
      </c>
      <c r="AU2209">
        <v>0</v>
      </c>
      <c r="AV2209">
        <v>0</v>
      </c>
      <c r="AW2209">
        <v>0</v>
      </c>
      <c r="AX2209">
        <v>0</v>
      </c>
      <c r="AY2209">
        <v>0</v>
      </c>
      <c r="AZ2209">
        <v>0</v>
      </c>
      <c r="BA2209">
        <v>0</v>
      </c>
      <c r="BB2209">
        <v>0</v>
      </c>
      <c r="BC2209">
        <v>0</v>
      </c>
      <c r="BD2209">
        <v>0</v>
      </c>
      <c r="BE2209">
        <v>0</v>
      </c>
      <c r="BF2209">
        <v>0</v>
      </c>
      <c r="BG2209">
        <v>0</v>
      </c>
      <c r="BH2209">
        <v>1</v>
      </c>
      <c r="BI2209">
        <v>1</v>
      </c>
      <c r="BJ2209">
        <v>0.2</v>
      </c>
      <c r="BK2209">
        <v>1</v>
      </c>
      <c r="BL2209" s="4">
        <v>48.15</v>
      </c>
      <c r="BM2209" s="4">
        <v>7.22</v>
      </c>
      <c r="BN2209" s="4">
        <v>55.37</v>
      </c>
      <c r="BO2209" s="4">
        <v>55.37</v>
      </c>
      <c r="BQ2209" t="s">
        <v>377</v>
      </c>
      <c r="BR2209" t="s">
        <v>358</v>
      </c>
      <c r="BS2209" s="2">
        <v>44050</v>
      </c>
      <c r="BT2209" s="1">
        <v>0.40416666666666662</v>
      </c>
      <c r="BU2209" t="s">
        <v>1576</v>
      </c>
      <c r="BV2209" t="s">
        <v>16</v>
      </c>
      <c r="BY2209">
        <v>1200</v>
      </c>
      <c r="CA2209" t="s">
        <v>65</v>
      </c>
      <c r="CC2209" t="s">
        <v>8</v>
      </c>
      <c r="CD2209">
        <v>7945</v>
      </c>
      <c r="CE2209" t="s">
        <v>64</v>
      </c>
      <c r="CF2209" s="2">
        <v>44054</v>
      </c>
      <c r="CI2209">
        <v>1</v>
      </c>
      <c r="CJ2209">
        <v>1</v>
      </c>
      <c r="CK2209">
        <v>21</v>
      </c>
      <c r="CL2209" t="s">
        <v>0</v>
      </c>
    </row>
    <row r="2210" spans="1:90" x14ac:dyDescent="0.3">
      <c r="A2210" t="s">
        <v>322</v>
      </c>
      <c r="B2210" t="s">
        <v>321</v>
      </c>
      <c r="C2210" t="s">
        <v>10</v>
      </c>
      <c r="E2210" t="str">
        <f>"FES1162760004"</f>
        <v>FES1162760004</v>
      </c>
      <c r="F2210" s="2">
        <v>44055</v>
      </c>
      <c r="G2210">
        <v>202102</v>
      </c>
      <c r="H2210" t="s">
        <v>25</v>
      </c>
      <c r="I2210" t="s">
        <v>23</v>
      </c>
      <c r="J2210" t="s">
        <v>362</v>
      </c>
      <c r="K2210" t="s">
        <v>7</v>
      </c>
      <c r="L2210" t="s">
        <v>29</v>
      </c>
      <c r="M2210" t="s">
        <v>26</v>
      </c>
      <c r="N2210" t="s">
        <v>1330</v>
      </c>
      <c r="O2210" t="s">
        <v>21</v>
      </c>
      <c r="P2210" t="str">
        <f>"2170748898                    "</f>
        <v xml:space="preserve">2170748898                    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0</v>
      </c>
      <c r="AE2210" s="3">
        <v>0</v>
      </c>
      <c r="AF2210" s="3">
        <v>0</v>
      </c>
      <c r="AG2210" s="3">
        <v>0</v>
      </c>
      <c r="AH2210" s="3">
        <v>0</v>
      </c>
      <c r="AI2210" s="3">
        <v>0</v>
      </c>
      <c r="AJ2210" s="3">
        <v>0</v>
      </c>
      <c r="AK2210" s="3">
        <v>6.28</v>
      </c>
      <c r="AL2210" s="3">
        <v>0</v>
      </c>
      <c r="AM2210" s="3">
        <v>0</v>
      </c>
      <c r="AN2210" s="3">
        <v>0</v>
      </c>
      <c r="AO2210" s="3">
        <v>0</v>
      </c>
      <c r="AP2210" s="3">
        <v>0</v>
      </c>
      <c r="AQ2210" s="3">
        <v>0</v>
      </c>
      <c r="AR2210" s="3">
        <v>0</v>
      </c>
      <c r="AS2210" s="3">
        <v>0</v>
      </c>
      <c r="AT2210">
        <v>0</v>
      </c>
      <c r="AU2210">
        <v>0</v>
      </c>
      <c r="AV2210">
        <v>0</v>
      </c>
      <c r="AW2210">
        <v>0</v>
      </c>
      <c r="AX2210">
        <v>0</v>
      </c>
      <c r="AY2210">
        <v>0</v>
      </c>
      <c r="AZ2210">
        <v>0</v>
      </c>
      <c r="BA2210">
        <v>0</v>
      </c>
      <c r="BB2210">
        <v>0</v>
      </c>
      <c r="BC2210">
        <v>0</v>
      </c>
      <c r="BD2210">
        <v>0</v>
      </c>
      <c r="BE2210">
        <v>0</v>
      </c>
      <c r="BF2210">
        <v>0</v>
      </c>
      <c r="BG2210">
        <v>0</v>
      </c>
      <c r="BH2210">
        <v>1</v>
      </c>
      <c r="BI2210">
        <v>1</v>
      </c>
      <c r="BJ2210">
        <v>0.2</v>
      </c>
      <c r="BK2210">
        <v>1</v>
      </c>
      <c r="BL2210" s="4">
        <v>48.15</v>
      </c>
      <c r="BM2210" s="4">
        <v>7.22</v>
      </c>
      <c r="BN2210" s="4">
        <v>55.37</v>
      </c>
      <c r="BO2210" s="4">
        <v>55.37</v>
      </c>
      <c r="BQ2210" t="s">
        <v>385</v>
      </c>
      <c r="BR2210" t="s">
        <v>358</v>
      </c>
      <c r="BS2210" s="2">
        <v>44056</v>
      </c>
      <c r="BT2210" s="1">
        <v>0.77777777777777779</v>
      </c>
      <c r="BU2210" t="s">
        <v>1575</v>
      </c>
      <c r="BV2210" t="s">
        <v>0</v>
      </c>
      <c r="BY2210">
        <v>1200</v>
      </c>
      <c r="CA2210" t="s">
        <v>257</v>
      </c>
      <c r="CC2210" t="s">
        <v>26</v>
      </c>
      <c r="CD2210">
        <v>6012</v>
      </c>
      <c r="CE2210" t="s">
        <v>64</v>
      </c>
      <c r="CF2210" s="2">
        <v>44056</v>
      </c>
      <c r="CI2210">
        <v>1</v>
      </c>
      <c r="CJ2210">
        <v>1</v>
      </c>
      <c r="CK2210">
        <v>21</v>
      </c>
      <c r="CL2210" t="s">
        <v>0</v>
      </c>
    </row>
    <row r="2211" spans="1:90" x14ac:dyDescent="0.3">
      <c r="A2211" t="s">
        <v>322</v>
      </c>
      <c r="B2211" t="s">
        <v>321</v>
      </c>
      <c r="C2211" t="s">
        <v>10</v>
      </c>
      <c r="E2211" t="str">
        <f>"FES1162758757"</f>
        <v>FES1162758757</v>
      </c>
      <c r="F2211" s="2">
        <v>44047</v>
      </c>
      <c r="G2211">
        <v>202102</v>
      </c>
      <c r="H2211" t="s">
        <v>25</v>
      </c>
      <c r="I2211" t="s">
        <v>23</v>
      </c>
      <c r="J2211" t="s">
        <v>362</v>
      </c>
      <c r="K2211" t="s">
        <v>7</v>
      </c>
      <c r="L2211" t="s">
        <v>431</v>
      </c>
      <c r="M2211" t="s">
        <v>428</v>
      </c>
      <c r="N2211" t="s">
        <v>1121</v>
      </c>
      <c r="O2211" t="s">
        <v>21</v>
      </c>
      <c r="P2211" t="str">
        <f>"2170746509                    "</f>
        <v xml:space="preserve">2170746509                    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 s="3">
        <v>0</v>
      </c>
      <c r="AF2211" s="3">
        <v>0</v>
      </c>
      <c r="AG2211" s="3">
        <v>0</v>
      </c>
      <c r="AH2211" s="3">
        <v>0</v>
      </c>
      <c r="AI2211" s="3">
        <v>0</v>
      </c>
      <c r="AJ2211" s="3">
        <v>0</v>
      </c>
      <c r="AK2211" s="3">
        <v>5.86</v>
      </c>
      <c r="AL2211" s="3">
        <v>0</v>
      </c>
      <c r="AM2211" s="3">
        <v>0</v>
      </c>
      <c r="AN2211" s="3">
        <v>0</v>
      </c>
      <c r="AO2211" s="3">
        <v>0</v>
      </c>
      <c r="AP2211" s="3">
        <v>0</v>
      </c>
      <c r="AQ2211" s="3">
        <v>0</v>
      </c>
      <c r="AR2211" s="3">
        <v>0</v>
      </c>
      <c r="AS2211" s="3">
        <v>0</v>
      </c>
      <c r="AT2211">
        <v>0</v>
      </c>
      <c r="AU2211">
        <v>0</v>
      </c>
      <c r="AV2211">
        <v>0</v>
      </c>
      <c r="AW2211">
        <v>0</v>
      </c>
      <c r="AX2211">
        <v>0</v>
      </c>
      <c r="AY2211">
        <v>0</v>
      </c>
      <c r="AZ2211">
        <v>0</v>
      </c>
      <c r="BA2211">
        <v>0</v>
      </c>
      <c r="BB2211">
        <v>0</v>
      </c>
      <c r="BC2211">
        <v>0</v>
      </c>
      <c r="BD2211">
        <v>0</v>
      </c>
      <c r="BE2211">
        <v>0</v>
      </c>
      <c r="BF2211">
        <v>0</v>
      </c>
      <c r="BG2211">
        <v>0</v>
      </c>
      <c r="BH2211">
        <v>1</v>
      </c>
      <c r="BI2211">
        <v>1</v>
      </c>
      <c r="BJ2211">
        <v>0.2</v>
      </c>
      <c r="BK2211">
        <v>1</v>
      </c>
      <c r="BL2211" s="4">
        <v>47.73</v>
      </c>
      <c r="BM2211" s="4">
        <v>7.16</v>
      </c>
      <c r="BN2211" s="4">
        <v>54.89</v>
      </c>
      <c r="BO2211" s="4">
        <v>54.89</v>
      </c>
      <c r="BQ2211" t="s">
        <v>385</v>
      </c>
      <c r="BR2211" t="s">
        <v>358</v>
      </c>
      <c r="BS2211" s="2">
        <v>44048</v>
      </c>
      <c r="BT2211" s="1">
        <v>0.63541666666666663</v>
      </c>
      <c r="BU2211" t="s">
        <v>299</v>
      </c>
      <c r="BV2211" t="s">
        <v>0</v>
      </c>
      <c r="BW2211" t="s">
        <v>48</v>
      </c>
      <c r="BX2211" t="s">
        <v>72</v>
      </c>
      <c r="BY2211">
        <v>1200</v>
      </c>
      <c r="BZ2211" t="s">
        <v>1427</v>
      </c>
      <c r="CA2211" t="s">
        <v>257</v>
      </c>
      <c r="CC2211" t="s">
        <v>428</v>
      </c>
      <c r="CD2211">
        <v>6230</v>
      </c>
      <c r="CE2211" t="s">
        <v>64</v>
      </c>
      <c r="CF2211" s="2">
        <v>44048</v>
      </c>
      <c r="CI2211">
        <v>1</v>
      </c>
      <c r="CJ2211">
        <v>1</v>
      </c>
      <c r="CK2211">
        <v>21</v>
      </c>
      <c r="CL2211" t="s">
        <v>0</v>
      </c>
    </row>
    <row r="2212" spans="1:90" x14ac:dyDescent="0.3">
      <c r="A2212" t="s">
        <v>322</v>
      </c>
      <c r="B2212" t="s">
        <v>321</v>
      </c>
      <c r="C2212" t="s">
        <v>10</v>
      </c>
      <c r="E2212" t="str">
        <f>"FES1162759245"</f>
        <v>FES1162759245</v>
      </c>
      <c r="F2212" s="2">
        <v>44050</v>
      </c>
      <c r="G2212">
        <v>202102</v>
      </c>
      <c r="H2212" t="s">
        <v>25</v>
      </c>
      <c r="I2212" t="s">
        <v>23</v>
      </c>
      <c r="J2212" t="s">
        <v>320</v>
      </c>
      <c r="K2212" t="s">
        <v>7</v>
      </c>
      <c r="L2212" t="s">
        <v>171</v>
      </c>
      <c r="M2212" t="s">
        <v>170</v>
      </c>
      <c r="N2212" t="s">
        <v>1574</v>
      </c>
      <c r="O2212" t="s">
        <v>5</v>
      </c>
      <c r="P2212" t="str">
        <f>"2170748247                    "</f>
        <v xml:space="preserve">2170748247                    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0</v>
      </c>
      <c r="AE2212" s="3">
        <v>0</v>
      </c>
      <c r="AF2212" s="3">
        <v>0</v>
      </c>
      <c r="AG2212" s="3">
        <v>0</v>
      </c>
      <c r="AH2212" s="3">
        <v>0</v>
      </c>
      <c r="AI2212" s="3">
        <v>0</v>
      </c>
      <c r="AJ2212" s="3">
        <v>0</v>
      </c>
      <c r="AK2212" s="3">
        <v>0</v>
      </c>
      <c r="AL2212" s="3">
        <v>0</v>
      </c>
      <c r="AM2212" s="3">
        <v>0</v>
      </c>
      <c r="AN2212" s="3">
        <v>0</v>
      </c>
      <c r="AO2212" s="3">
        <v>0</v>
      </c>
      <c r="AP2212" s="3">
        <v>0</v>
      </c>
      <c r="AQ2212" s="3">
        <v>11.78</v>
      </c>
      <c r="AR2212" s="3">
        <v>0</v>
      </c>
      <c r="AS2212" s="3">
        <v>0</v>
      </c>
      <c r="AT2212">
        <v>0</v>
      </c>
      <c r="AU2212">
        <v>0</v>
      </c>
      <c r="AV2212">
        <v>0</v>
      </c>
      <c r="AW2212">
        <v>0</v>
      </c>
      <c r="AX2212">
        <v>0</v>
      </c>
      <c r="AY2212">
        <v>0</v>
      </c>
      <c r="AZ2212">
        <v>0</v>
      </c>
      <c r="BA2212">
        <v>0</v>
      </c>
      <c r="BB2212">
        <v>0</v>
      </c>
      <c r="BC2212">
        <v>0</v>
      </c>
      <c r="BD2212">
        <v>0</v>
      </c>
      <c r="BE2212">
        <v>0</v>
      </c>
      <c r="BF2212">
        <v>0</v>
      </c>
      <c r="BG2212">
        <v>0</v>
      </c>
      <c r="BH2212">
        <v>1</v>
      </c>
      <c r="BI2212">
        <v>10.8</v>
      </c>
      <c r="BJ2212">
        <v>9.1999999999999993</v>
      </c>
      <c r="BK2212">
        <v>11</v>
      </c>
      <c r="BL2212" s="4">
        <v>95.28</v>
      </c>
      <c r="BM2212" s="4">
        <v>14.29</v>
      </c>
      <c r="BN2212" s="4">
        <v>109.57</v>
      </c>
      <c r="BO2212" s="4">
        <v>109.57</v>
      </c>
      <c r="BQ2212" t="s">
        <v>318</v>
      </c>
      <c r="BR2212" t="s">
        <v>317</v>
      </c>
      <c r="BS2212" s="2">
        <v>44054</v>
      </c>
      <c r="BT2212" s="1">
        <v>0.37083333333333335</v>
      </c>
      <c r="BU2212" t="s">
        <v>1573</v>
      </c>
      <c r="BV2212" t="s">
        <v>16</v>
      </c>
      <c r="BY2212">
        <v>46204.7</v>
      </c>
      <c r="CA2212" t="s">
        <v>1572</v>
      </c>
      <c r="CC2212" t="s">
        <v>170</v>
      </c>
      <c r="CD2212">
        <v>1034</v>
      </c>
      <c r="CE2212" t="s">
        <v>2</v>
      </c>
      <c r="CF2212" s="2">
        <v>44056</v>
      </c>
      <c r="CI2212">
        <v>1</v>
      </c>
      <c r="CJ2212">
        <v>2</v>
      </c>
      <c r="CK2212" t="s">
        <v>128</v>
      </c>
      <c r="CL2212" t="s">
        <v>0</v>
      </c>
    </row>
    <row r="2213" spans="1:90" x14ac:dyDescent="0.3">
      <c r="A2213" t="s">
        <v>322</v>
      </c>
      <c r="B2213" t="s">
        <v>321</v>
      </c>
      <c r="C2213" t="s">
        <v>10</v>
      </c>
      <c r="E2213" t="str">
        <f>"FES1162759606"</f>
        <v>FES1162759606</v>
      </c>
      <c r="F2213" s="2">
        <v>44054</v>
      </c>
      <c r="G2213">
        <v>202102</v>
      </c>
      <c r="H2213" t="s">
        <v>25</v>
      </c>
      <c r="I2213" t="s">
        <v>23</v>
      </c>
      <c r="J2213" t="s">
        <v>320</v>
      </c>
      <c r="K2213" t="s">
        <v>7</v>
      </c>
      <c r="L2213" t="s">
        <v>129</v>
      </c>
      <c r="M2213" t="s">
        <v>58</v>
      </c>
      <c r="N2213" t="s">
        <v>1066</v>
      </c>
      <c r="O2213" t="s">
        <v>5</v>
      </c>
      <c r="P2213" t="str">
        <f>"2170747633                    "</f>
        <v xml:space="preserve">2170747633                    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 s="3">
        <v>0</v>
      </c>
      <c r="AF2213" s="3">
        <v>0</v>
      </c>
      <c r="AG2213" s="3">
        <v>0</v>
      </c>
      <c r="AH2213" s="3">
        <v>0</v>
      </c>
      <c r="AI2213" s="3">
        <v>0</v>
      </c>
      <c r="AJ2213" s="3">
        <v>0</v>
      </c>
      <c r="AK2213" s="3">
        <v>0</v>
      </c>
      <c r="AL2213" s="3">
        <v>0</v>
      </c>
      <c r="AM2213" s="3">
        <v>0</v>
      </c>
      <c r="AN2213" s="3">
        <v>0</v>
      </c>
      <c r="AO2213" s="3">
        <v>0</v>
      </c>
      <c r="AP2213" s="3">
        <v>0</v>
      </c>
      <c r="AQ2213" s="3">
        <v>10.79</v>
      </c>
      <c r="AR2213" s="3">
        <v>0</v>
      </c>
      <c r="AS2213" s="3">
        <v>0</v>
      </c>
      <c r="AT2213">
        <v>0</v>
      </c>
      <c r="AU2213">
        <v>0</v>
      </c>
      <c r="AV2213">
        <v>0</v>
      </c>
      <c r="AW2213">
        <v>0</v>
      </c>
      <c r="AX2213">
        <v>0</v>
      </c>
      <c r="AY2213">
        <v>0</v>
      </c>
      <c r="AZ2213">
        <v>0</v>
      </c>
      <c r="BA2213">
        <v>0</v>
      </c>
      <c r="BB2213">
        <v>0</v>
      </c>
      <c r="BC2213">
        <v>0</v>
      </c>
      <c r="BD2213">
        <v>0</v>
      </c>
      <c r="BE2213">
        <v>0</v>
      </c>
      <c r="BF2213">
        <v>0</v>
      </c>
      <c r="BG2213">
        <v>0</v>
      </c>
      <c r="BH2213">
        <v>2</v>
      </c>
      <c r="BI2213">
        <v>12.1</v>
      </c>
      <c r="BJ2213">
        <v>8.8000000000000007</v>
      </c>
      <c r="BK2213">
        <v>13</v>
      </c>
      <c r="BL2213" s="4">
        <v>87.75</v>
      </c>
      <c r="BM2213" s="4">
        <v>13.16</v>
      </c>
      <c r="BN2213" s="4">
        <v>100.91</v>
      </c>
      <c r="BO2213" s="4">
        <v>100.91</v>
      </c>
      <c r="BQ2213" t="s">
        <v>318</v>
      </c>
      <c r="BR2213" t="s">
        <v>317</v>
      </c>
      <c r="BS2213" s="2">
        <v>44055</v>
      </c>
      <c r="BT2213" s="1">
        <v>0.42638888888888887</v>
      </c>
      <c r="BU2213" t="s">
        <v>1571</v>
      </c>
      <c r="BV2213" t="s">
        <v>16</v>
      </c>
      <c r="BY2213">
        <v>43958.2</v>
      </c>
      <c r="CA2213" t="s">
        <v>1370</v>
      </c>
      <c r="CC2213" t="s">
        <v>58</v>
      </c>
      <c r="CD2213">
        <v>30</v>
      </c>
      <c r="CE2213" t="s">
        <v>325</v>
      </c>
      <c r="CF2213" s="2">
        <v>44055</v>
      </c>
      <c r="CI2213">
        <v>0</v>
      </c>
      <c r="CJ2213">
        <v>0</v>
      </c>
      <c r="CK2213" t="s">
        <v>140</v>
      </c>
      <c r="CL2213" t="s">
        <v>0</v>
      </c>
    </row>
    <row r="2214" spans="1:90" x14ac:dyDescent="0.3">
      <c r="A2214" t="s">
        <v>322</v>
      </c>
      <c r="B2214" t="s">
        <v>321</v>
      </c>
      <c r="C2214" t="s">
        <v>10</v>
      </c>
      <c r="E2214" t="str">
        <f>"FES1162759710"</f>
        <v>FES1162759710</v>
      </c>
      <c r="F2214" s="2">
        <v>44054</v>
      </c>
      <c r="G2214">
        <v>202102</v>
      </c>
      <c r="H2214" t="s">
        <v>25</v>
      </c>
      <c r="I2214" t="s">
        <v>23</v>
      </c>
      <c r="J2214" t="s">
        <v>320</v>
      </c>
      <c r="K2214" t="s">
        <v>7</v>
      </c>
      <c r="L2214" t="s">
        <v>129</v>
      </c>
      <c r="M2214" t="s">
        <v>58</v>
      </c>
      <c r="N2214" t="s">
        <v>511</v>
      </c>
      <c r="O2214" t="s">
        <v>5</v>
      </c>
      <c r="P2214" t="str">
        <f>"2170748563                    "</f>
        <v xml:space="preserve">2170748563                    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0</v>
      </c>
      <c r="AE2214" s="3">
        <v>0</v>
      </c>
      <c r="AF2214" s="3">
        <v>0</v>
      </c>
      <c r="AG2214" s="3">
        <v>0</v>
      </c>
      <c r="AH2214" s="3">
        <v>0</v>
      </c>
      <c r="AI2214" s="3">
        <v>0</v>
      </c>
      <c r="AJ2214" s="3">
        <v>0</v>
      </c>
      <c r="AK2214" s="3">
        <v>0</v>
      </c>
      <c r="AL2214" s="3">
        <v>0</v>
      </c>
      <c r="AM2214" s="3">
        <v>0</v>
      </c>
      <c r="AN2214" s="3">
        <v>0</v>
      </c>
      <c r="AO2214" s="3">
        <v>0</v>
      </c>
      <c r="AP2214" s="3">
        <v>0</v>
      </c>
      <c r="AQ2214" s="3">
        <v>10.79</v>
      </c>
      <c r="AR2214" s="3">
        <v>0</v>
      </c>
      <c r="AS2214" s="3">
        <v>0</v>
      </c>
      <c r="AT2214">
        <v>0</v>
      </c>
      <c r="AU2214">
        <v>0</v>
      </c>
      <c r="AV2214">
        <v>0</v>
      </c>
      <c r="AW2214">
        <v>0</v>
      </c>
      <c r="AX2214">
        <v>0</v>
      </c>
      <c r="AY2214">
        <v>0</v>
      </c>
      <c r="AZ2214">
        <v>0</v>
      </c>
      <c r="BA2214">
        <v>0</v>
      </c>
      <c r="BB2214">
        <v>0</v>
      </c>
      <c r="BC2214">
        <v>0</v>
      </c>
      <c r="BD2214">
        <v>0</v>
      </c>
      <c r="BE2214">
        <v>0</v>
      </c>
      <c r="BF2214">
        <v>0</v>
      </c>
      <c r="BG2214">
        <v>0</v>
      </c>
      <c r="BH2214">
        <v>1</v>
      </c>
      <c r="BI2214">
        <v>5</v>
      </c>
      <c r="BJ2214">
        <v>9.1</v>
      </c>
      <c r="BK2214">
        <v>10</v>
      </c>
      <c r="BL2214" s="4">
        <v>87.75</v>
      </c>
      <c r="BM2214" s="4">
        <v>13.16</v>
      </c>
      <c r="BN2214" s="4">
        <v>100.91</v>
      </c>
      <c r="BO2214" s="4">
        <v>100.91</v>
      </c>
      <c r="BQ2214" t="s">
        <v>318</v>
      </c>
      <c r="BR2214" t="s">
        <v>317</v>
      </c>
      <c r="BS2214" s="2">
        <v>44055</v>
      </c>
      <c r="BT2214" s="1">
        <v>0.4375</v>
      </c>
      <c r="BU2214" t="s">
        <v>1570</v>
      </c>
      <c r="BV2214" t="s">
        <v>16</v>
      </c>
      <c r="BY2214">
        <v>45632</v>
      </c>
      <c r="CA2214" t="s">
        <v>109</v>
      </c>
      <c r="CC2214" t="s">
        <v>58</v>
      </c>
      <c r="CD2214">
        <v>200</v>
      </c>
      <c r="CE2214" t="s">
        <v>2</v>
      </c>
      <c r="CF2214" s="2">
        <v>44055</v>
      </c>
      <c r="CI2214">
        <v>0</v>
      </c>
      <c r="CJ2214">
        <v>0</v>
      </c>
      <c r="CK2214" t="s">
        <v>140</v>
      </c>
      <c r="CL2214" t="s">
        <v>0</v>
      </c>
    </row>
    <row r="2215" spans="1:90" x14ac:dyDescent="0.3">
      <c r="A2215" t="s">
        <v>322</v>
      </c>
      <c r="B2215" t="s">
        <v>321</v>
      </c>
      <c r="C2215" t="s">
        <v>10</v>
      </c>
      <c r="E2215" t="str">
        <f>"FES1162759718"</f>
        <v>FES1162759718</v>
      </c>
      <c r="F2215" s="2">
        <v>44054</v>
      </c>
      <c r="G2215">
        <v>202102</v>
      </c>
      <c r="H2215" t="s">
        <v>25</v>
      </c>
      <c r="I2215" t="s">
        <v>23</v>
      </c>
      <c r="J2215" t="s">
        <v>320</v>
      </c>
      <c r="K2215" t="s">
        <v>7</v>
      </c>
      <c r="L2215" t="s">
        <v>129</v>
      </c>
      <c r="M2215" t="s">
        <v>58</v>
      </c>
      <c r="N2215" t="s">
        <v>339</v>
      </c>
      <c r="O2215" t="s">
        <v>5</v>
      </c>
      <c r="P2215" t="str">
        <f>"2170748684                    "</f>
        <v xml:space="preserve">2170748684                    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 s="3">
        <v>0</v>
      </c>
      <c r="AF2215" s="3">
        <v>0</v>
      </c>
      <c r="AG2215" s="3">
        <v>0</v>
      </c>
      <c r="AH2215" s="3">
        <v>0</v>
      </c>
      <c r="AI2215" s="3">
        <v>0</v>
      </c>
      <c r="AJ2215" s="3">
        <v>0</v>
      </c>
      <c r="AK2215" s="3">
        <v>0</v>
      </c>
      <c r="AL2215" s="3">
        <v>0</v>
      </c>
      <c r="AM2215" s="3">
        <v>0</v>
      </c>
      <c r="AN2215" s="3">
        <v>0</v>
      </c>
      <c r="AO2215" s="3">
        <v>0</v>
      </c>
      <c r="AP2215" s="3">
        <v>0</v>
      </c>
      <c r="AQ2215" s="3">
        <v>10.79</v>
      </c>
      <c r="AR2215" s="3">
        <v>0</v>
      </c>
      <c r="AS2215" s="3">
        <v>0</v>
      </c>
      <c r="AT2215">
        <v>0</v>
      </c>
      <c r="AU2215">
        <v>0</v>
      </c>
      <c r="AV2215">
        <v>0</v>
      </c>
      <c r="AW2215">
        <v>0</v>
      </c>
      <c r="AX2215">
        <v>0</v>
      </c>
      <c r="AY2215">
        <v>0</v>
      </c>
      <c r="AZ2215">
        <v>0</v>
      </c>
      <c r="BA2215">
        <v>0</v>
      </c>
      <c r="BB2215">
        <v>0</v>
      </c>
      <c r="BC2215">
        <v>0</v>
      </c>
      <c r="BD2215">
        <v>0</v>
      </c>
      <c r="BE2215">
        <v>0</v>
      </c>
      <c r="BF2215">
        <v>0</v>
      </c>
      <c r="BG2215">
        <v>0</v>
      </c>
      <c r="BH2215">
        <v>2</v>
      </c>
      <c r="BI2215">
        <v>11.5</v>
      </c>
      <c r="BJ2215">
        <v>10.5</v>
      </c>
      <c r="BK2215">
        <v>12</v>
      </c>
      <c r="BL2215" s="4">
        <v>87.75</v>
      </c>
      <c r="BM2215" s="4">
        <v>13.16</v>
      </c>
      <c r="BN2215" s="4">
        <v>100.91</v>
      </c>
      <c r="BO2215" s="4">
        <v>100.91</v>
      </c>
      <c r="BQ2215" t="s">
        <v>338</v>
      </c>
      <c r="BR2215" t="s">
        <v>317</v>
      </c>
      <c r="BS2215" s="2">
        <v>44055</v>
      </c>
      <c r="BT2215" s="1">
        <v>0.4236111111111111</v>
      </c>
      <c r="BU2215" t="s">
        <v>1569</v>
      </c>
      <c r="BV2215" t="s">
        <v>16</v>
      </c>
      <c r="BY2215">
        <v>52280.01</v>
      </c>
      <c r="CA2215" t="s">
        <v>121</v>
      </c>
      <c r="CC2215" t="s">
        <v>58</v>
      </c>
      <c r="CD2215">
        <v>186</v>
      </c>
      <c r="CE2215" t="s">
        <v>325</v>
      </c>
      <c r="CF2215" s="2">
        <v>44055</v>
      </c>
      <c r="CI2215">
        <v>0</v>
      </c>
      <c r="CJ2215">
        <v>0</v>
      </c>
      <c r="CK2215" t="s">
        <v>140</v>
      </c>
      <c r="CL2215" t="s">
        <v>0</v>
      </c>
    </row>
    <row r="2216" spans="1:90" x14ac:dyDescent="0.3">
      <c r="A2216" t="s">
        <v>322</v>
      </c>
      <c r="B2216" t="s">
        <v>321</v>
      </c>
      <c r="C2216" t="s">
        <v>10</v>
      </c>
      <c r="E2216" t="str">
        <f>"FES1162759728"</f>
        <v>FES1162759728</v>
      </c>
      <c r="F2216" s="2">
        <v>44054</v>
      </c>
      <c r="G2216">
        <v>202102</v>
      </c>
      <c r="H2216" t="s">
        <v>25</v>
      </c>
      <c r="I2216" t="s">
        <v>23</v>
      </c>
      <c r="J2216" t="s">
        <v>320</v>
      </c>
      <c r="K2216" t="s">
        <v>7</v>
      </c>
      <c r="L2216" t="s">
        <v>129</v>
      </c>
      <c r="M2216" t="s">
        <v>58</v>
      </c>
      <c r="N2216" t="s">
        <v>339</v>
      </c>
      <c r="O2216" t="s">
        <v>5</v>
      </c>
      <c r="P2216" t="str">
        <f>"2170748694                    "</f>
        <v xml:space="preserve">2170748694                    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0</v>
      </c>
      <c r="AE2216" s="3">
        <v>0</v>
      </c>
      <c r="AF2216" s="3">
        <v>0</v>
      </c>
      <c r="AG2216" s="3">
        <v>0</v>
      </c>
      <c r="AH2216" s="3">
        <v>0</v>
      </c>
      <c r="AI2216" s="3">
        <v>0</v>
      </c>
      <c r="AJ2216" s="3">
        <v>0</v>
      </c>
      <c r="AK2216" s="3">
        <v>0</v>
      </c>
      <c r="AL2216" s="3">
        <v>0</v>
      </c>
      <c r="AM2216" s="3">
        <v>0</v>
      </c>
      <c r="AN2216" s="3">
        <v>0</v>
      </c>
      <c r="AO2216" s="3">
        <v>0</v>
      </c>
      <c r="AP2216" s="3">
        <v>0</v>
      </c>
      <c r="AQ2216" s="3">
        <v>10.79</v>
      </c>
      <c r="AR2216" s="3">
        <v>0</v>
      </c>
      <c r="AS2216" s="3">
        <v>0</v>
      </c>
      <c r="AT2216">
        <v>0</v>
      </c>
      <c r="AU2216">
        <v>0</v>
      </c>
      <c r="AV2216">
        <v>0</v>
      </c>
      <c r="AW2216">
        <v>0</v>
      </c>
      <c r="AX2216">
        <v>0</v>
      </c>
      <c r="AY2216">
        <v>0</v>
      </c>
      <c r="AZ2216">
        <v>0</v>
      </c>
      <c r="BA2216">
        <v>0</v>
      </c>
      <c r="BB2216">
        <v>0</v>
      </c>
      <c r="BC2216">
        <v>0</v>
      </c>
      <c r="BD2216">
        <v>0</v>
      </c>
      <c r="BE2216">
        <v>0</v>
      </c>
      <c r="BF2216">
        <v>0</v>
      </c>
      <c r="BG2216">
        <v>0</v>
      </c>
      <c r="BH2216">
        <v>1</v>
      </c>
      <c r="BI2216">
        <v>7</v>
      </c>
      <c r="BJ2216">
        <v>4.0999999999999996</v>
      </c>
      <c r="BK2216">
        <v>7</v>
      </c>
      <c r="BL2216" s="4">
        <v>87.75</v>
      </c>
      <c r="BM2216" s="4">
        <v>13.16</v>
      </c>
      <c r="BN2216" s="4">
        <v>100.91</v>
      </c>
      <c r="BO2216" s="4">
        <v>100.91</v>
      </c>
      <c r="BQ2216" t="s">
        <v>338</v>
      </c>
      <c r="BR2216" t="s">
        <v>317</v>
      </c>
      <c r="BS2216" s="2">
        <v>44055</v>
      </c>
      <c r="BT2216" s="1">
        <v>0.4236111111111111</v>
      </c>
      <c r="BU2216" t="s">
        <v>1569</v>
      </c>
      <c r="BV2216" t="s">
        <v>16</v>
      </c>
      <c r="BY2216">
        <v>20358</v>
      </c>
      <c r="CA2216" t="s">
        <v>121</v>
      </c>
      <c r="CC2216" t="s">
        <v>58</v>
      </c>
      <c r="CD2216">
        <v>186</v>
      </c>
      <c r="CE2216" t="s">
        <v>2</v>
      </c>
      <c r="CF2216" s="2">
        <v>44055</v>
      </c>
      <c r="CI2216">
        <v>0</v>
      </c>
      <c r="CJ2216">
        <v>0</v>
      </c>
      <c r="CK2216" t="s">
        <v>140</v>
      </c>
      <c r="CL2216" t="s">
        <v>0</v>
      </c>
    </row>
    <row r="2217" spans="1:90" x14ac:dyDescent="0.3">
      <c r="A2217" t="s">
        <v>322</v>
      </c>
      <c r="B2217" t="s">
        <v>321</v>
      </c>
      <c r="C2217" t="s">
        <v>10</v>
      </c>
      <c r="E2217" t="str">
        <f>"FES1162759840"</f>
        <v>FES1162759840</v>
      </c>
      <c r="F2217" s="2">
        <v>44055</v>
      </c>
      <c r="G2217">
        <v>202102</v>
      </c>
      <c r="H2217" t="s">
        <v>25</v>
      </c>
      <c r="I2217" t="s">
        <v>23</v>
      </c>
      <c r="J2217" t="s">
        <v>320</v>
      </c>
      <c r="K2217" t="s">
        <v>7</v>
      </c>
      <c r="L2217" t="s">
        <v>126</v>
      </c>
      <c r="M2217" t="s">
        <v>125</v>
      </c>
      <c r="N2217" t="s">
        <v>363</v>
      </c>
      <c r="O2217" t="s">
        <v>5</v>
      </c>
      <c r="P2217" t="str">
        <f>"2170747259                    "</f>
        <v xml:space="preserve">2170747259                    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0</v>
      </c>
      <c r="AE2217" s="3">
        <v>0</v>
      </c>
      <c r="AF2217" s="3">
        <v>0</v>
      </c>
      <c r="AG2217" s="3">
        <v>0</v>
      </c>
      <c r="AH2217" s="3">
        <v>0</v>
      </c>
      <c r="AI2217" s="3">
        <v>0</v>
      </c>
      <c r="AJ2217" s="3">
        <v>0</v>
      </c>
      <c r="AK2217" s="3">
        <v>0</v>
      </c>
      <c r="AL2217" s="3">
        <v>0</v>
      </c>
      <c r="AM2217" s="3">
        <v>0</v>
      </c>
      <c r="AN2217" s="3">
        <v>0</v>
      </c>
      <c r="AO2217" s="3">
        <v>0</v>
      </c>
      <c r="AP2217" s="3">
        <v>0</v>
      </c>
      <c r="AQ2217" s="3">
        <v>12.8</v>
      </c>
      <c r="AR2217" s="3">
        <v>0</v>
      </c>
      <c r="AS2217" s="3">
        <v>0</v>
      </c>
      <c r="AT2217">
        <v>0</v>
      </c>
      <c r="AU2217">
        <v>0</v>
      </c>
      <c r="AV2217">
        <v>0</v>
      </c>
      <c r="AW2217">
        <v>0</v>
      </c>
      <c r="AX2217">
        <v>0</v>
      </c>
      <c r="AY2217">
        <v>0</v>
      </c>
      <c r="AZ2217">
        <v>0</v>
      </c>
      <c r="BA2217">
        <v>0</v>
      </c>
      <c r="BB2217">
        <v>0</v>
      </c>
      <c r="BC2217">
        <v>0</v>
      </c>
      <c r="BD2217">
        <v>0</v>
      </c>
      <c r="BE2217">
        <v>0</v>
      </c>
      <c r="BF2217">
        <v>0</v>
      </c>
      <c r="BG2217">
        <v>0</v>
      </c>
      <c r="BH2217">
        <v>1</v>
      </c>
      <c r="BI2217">
        <v>19</v>
      </c>
      <c r="BJ2217">
        <v>20.2</v>
      </c>
      <c r="BK2217">
        <v>21</v>
      </c>
      <c r="BL2217" s="4">
        <v>103.14</v>
      </c>
      <c r="BM2217" s="4">
        <v>15.47</v>
      </c>
      <c r="BN2217" s="4">
        <v>118.61</v>
      </c>
      <c r="BO2217" s="4">
        <v>118.61</v>
      </c>
      <c r="BQ2217" t="s">
        <v>318</v>
      </c>
      <c r="BR2217" t="s">
        <v>317</v>
      </c>
      <c r="BS2217" s="2">
        <v>44060</v>
      </c>
      <c r="BT2217" s="1">
        <v>0.47222222222222227</v>
      </c>
      <c r="BU2217" t="s">
        <v>1568</v>
      </c>
      <c r="BV2217" t="s">
        <v>0</v>
      </c>
      <c r="BW2217" t="s">
        <v>34</v>
      </c>
      <c r="BX2217" t="s">
        <v>136</v>
      </c>
      <c r="BY2217">
        <v>100800</v>
      </c>
      <c r="CC2217" t="s">
        <v>125</v>
      </c>
      <c r="CD2217">
        <v>157</v>
      </c>
      <c r="CE2217" t="s">
        <v>2</v>
      </c>
      <c r="CF2217" s="2">
        <v>44060</v>
      </c>
      <c r="CI2217">
        <v>0</v>
      </c>
      <c r="CJ2217">
        <v>0</v>
      </c>
      <c r="CK2217" t="s">
        <v>140</v>
      </c>
      <c r="CL2217" t="s">
        <v>0</v>
      </c>
    </row>
    <row r="2218" spans="1:90" x14ac:dyDescent="0.3">
      <c r="A2218" t="s">
        <v>322</v>
      </c>
      <c r="B2218" t="s">
        <v>321</v>
      </c>
      <c r="C2218" t="s">
        <v>10</v>
      </c>
      <c r="E2218" t="str">
        <f>"FES1162754572"</f>
        <v>FES1162754572</v>
      </c>
      <c r="F2218" s="2">
        <v>44020</v>
      </c>
      <c r="G2218">
        <v>202102</v>
      </c>
      <c r="H2218" t="s">
        <v>25</v>
      </c>
      <c r="I2218" t="s">
        <v>23</v>
      </c>
      <c r="J2218" t="s">
        <v>320</v>
      </c>
      <c r="K2218" t="s">
        <v>7</v>
      </c>
      <c r="L2218" t="s">
        <v>70</v>
      </c>
      <c r="M2218" t="s">
        <v>69</v>
      </c>
      <c r="N2218" t="s">
        <v>466</v>
      </c>
      <c r="O2218" t="s">
        <v>5</v>
      </c>
      <c r="P2218" t="str">
        <f>"2170737197                    "</f>
        <v xml:space="preserve">2170737197                    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 s="3">
        <v>0</v>
      </c>
      <c r="AF2218" s="3">
        <v>0</v>
      </c>
      <c r="AG2218" s="3">
        <v>0</v>
      </c>
      <c r="AH2218" s="3">
        <v>0</v>
      </c>
      <c r="AI2218" s="3">
        <v>0</v>
      </c>
      <c r="AJ2218" s="3">
        <v>0</v>
      </c>
      <c r="AK2218" s="3">
        <v>0</v>
      </c>
      <c r="AL2218" s="3">
        <v>0</v>
      </c>
      <c r="AM2218" s="3">
        <v>0</v>
      </c>
      <c r="AN2218" s="3">
        <v>0</v>
      </c>
      <c r="AO2218" s="3">
        <v>0</v>
      </c>
      <c r="AP2218" s="3">
        <v>0</v>
      </c>
      <c r="AQ2218" s="3">
        <v>11.28</v>
      </c>
      <c r="AR2218" s="3">
        <v>0</v>
      </c>
      <c r="AS2218" s="3">
        <v>0</v>
      </c>
      <c r="AT2218">
        <v>0</v>
      </c>
      <c r="AU2218">
        <v>0</v>
      </c>
      <c r="AV2218">
        <v>0</v>
      </c>
      <c r="AW2218">
        <v>0</v>
      </c>
      <c r="AX2218">
        <v>0</v>
      </c>
      <c r="AY2218">
        <v>0</v>
      </c>
      <c r="AZ2218">
        <v>0</v>
      </c>
      <c r="BA2218">
        <v>0</v>
      </c>
      <c r="BB2218">
        <v>0</v>
      </c>
      <c r="BC2218">
        <v>0</v>
      </c>
      <c r="BD2218">
        <v>0</v>
      </c>
      <c r="BE2218">
        <v>0</v>
      </c>
      <c r="BF2218">
        <v>0</v>
      </c>
      <c r="BG2218">
        <v>0</v>
      </c>
      <c r="BH2218">
        <v>1</v>
      </c>
      <c r="BI2218">
        <v>15.4</v>
      </c>
      <c r="BJ2218">
        <v>25.9</v>
      </c>
      <c r="BK2218">
        <v>26</v>
      </c>
      <c r="BL2218" s="4">
        <v>96.83</v>
      </c>
      <c r="BM2218" s="4">
        <v>14.52</v>
      </c>
      <c r="BN2218" s="4">
        <v>111.35</v>
      </c>
      <c r="BO2218" s="4">
        <v>111.35</v>
      </c>
      <c r="BQ2218" t="s">
        <v>338</v>
      </c>
      <c r="BR2218" t="s">
        <v>317</v>
      </c>
      <c r="BS2218" s="2">
        <v>44021</v>
      </c>
      <c r="BT2218" s="1">
        <v>0.33333333333333331</v>
      </c>
      <c r="BU2218" t="s">
        <v>198</v>
      </c>
      <c r="BV2218" t="s">
        <v>16</v>
      </c>
      <c r="BY2218">
        <v>129651.55</v>
      </c>
      <c r="CA2218" t="s">
        <v>875</v>
      </c>
      <c r="CC2218" t="s">
        <v>69</v>
      </c>
      <c r="CD2218">
        <v>2162</v>
      </c>
      <c r="CE2218" t="s">
        <v>2</v>
      </c>
      <c r="CF2218" s="2">
        <v>44022</v>
      </c>
      <c r="CI2218">
        <v>1</v>
      </c>
      <c r="CJ2218">
        <v>1</v>
      </c>
      <c r="CK2218" t="s">
        <v>14</v>
      </c>
      <c r="CL2218" t="s">
        <v>0</v>
      </c>
    </row>
    <row r="2219" spans="1:90" x14ac:dyDescent="0.3">
      <c r="A2219" t="s">
        <v>322</v>
      </c>
      <c r="B2219" t="s">
        <v>321</v>
      </c>
      <c r="C2219" t="s">
        <v>10</v>
      </c>
      <c r="E2219" t="str">
        <f>"FES1162753685"</f>
        <v>FES1162753685</v>
      </c>
      <c r="F2219" s="2">
        <v>44014</v>
      </c>
      <c r="G2219">
        <v>202102</v>
      </c>
      <c r="H2219" t="s">
        <v>25</v>
      </c>
      <c r="I2219" t="s">
        <v>23</v>
      </c>
      <c r="J2219" t="s">
        <v>362</v>
      </c>
      <c r="K2219" t="s">
        <v>7</v>
      </c>
      <c r="L2219" t="s">
        <v>398</v>
      </c>
      <c r="M2219" t="s">
        <v>394</v>
      </c>
      <c r="N2219" t="s">
        <v>397</v>
      </c>
      <c r="O2219" t="s">
        <v>5</v>
      </c>
      <c r="P2219" t="str">
        <f>"2170740857                    "</f>
        <v xml:space="preserve">2170740857                    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 s="3">
        <v>0</v>
      </c>
      <c r="AF2219" s="3">
        <v>0</v>
      </c>
      <c r="AG2219" s="3">
        <v>0</v>
      </c>
      <c r="AH2219" s="3">
        <v>0</v>
      </c>
      <c r="AI2219" s="3">
        <v>0</v>
      </c>
      <c r="AJ2219" s="3">
        <v>0</v>
      </c>
      <c r="AK2219" s="3">
        <v>0</v>
      </c>
      <c r="AL2219" s="3">
        <v>0</v>
      </c>
      <c r="AM2219" s="3">
        <v>0</v>
      </c>
      <c r="AN2219" s="3">
        <v>0</v>
      </c>
      <c r="AO2219" s="3">
        <v>0</v>
      </c>
      <c r="AP2219" s="3">
        <v>0</v>
      </c>
      <c r="AQ2219" s="3">
        <v>26.09</v>
      </c>
      <c r="AR2219" s="3">
        <v>0</v>
      </c>
      <c r="AS2219" s="3">
        <v>0</v>
      </c>
      <c r="AT2219">
        <v>0</v>
      </c>
      <c r="AU2219">
        <v>0</v>
      </c>
      <c r="AV2219">
        <v>0</v>
      </c>
      <c r="AW2219">
        <v>0</v>
      </c>
      <c r="AX2219">
        <v>0</v>
      </c>
      <c r="AY2219">
        <v>0</v>
      </c>
      <c r="AZ2219">
        <v>0</v>
      </c>
      <c r="BA2219">
        <v>0</v>
      </c>
      <c r="BB2219">
        <v>0</v>
      </c>
      <c r="BC2219">
        <v>0</v>
      </c>
      <c r="BD2219">
        <v>0</v>
      </c>
      <c r="BE2219">
        <v>0</v>
      </c>
      <c r="BF2219">
        <v>0</v>
      </c>
      <c r="BG2219">
        <v>0</v>
      </c>
      <c r="BH2219">
        <v>2</v>
      </c>
      <c r="BI2219">
        <v>29</v>
      </c>
      <c r="BJ2219">
        <v>17.600000000000001</v>
      </c>
      <c r="BK2219">
        <v>29</v>
      </c>
      <c r="BL2219" s="4">
        <v>217.43</v>
      </c>
      <c r="BM2219" s="4">
        <v>32.61</v>
      </c>
      <c r="BN2219" s="4">
        <v>250.04</v>
      </c>
      <c r="BO2219" s="4">
        <v>250.04</v>
      </c>
      <c r="BQ2219" t="s">
        <v>318</v>
      </c>
      <c r="BR2219" t="s">
        <v>358</v>
      </c>
      <c r="BS2219" s="2">
        <v>44019</v>
      </c>
      <c r="BT2219" s="1">
        <v>0.35069444444444442</v>
      </c>
      <c r="BU2219" t="s">
        <v>1567</v>
      </c>
      <c r="BV2219" t="s">
        <v>16</v>
      </c>
      <c r="BY2219">
        <v>88129.11</v>
      </c>
      <c r="CA2219" t="s">
        <v>395</v>
      </c>
      <c r="CC2219" t="s">
        <v>394</v>
      </c>
      <c r="CD2219">
        <v>6849</v>
      </c>
      <c r="CE2219" t="s">
        <v>869</v>
      </c>
      <c r="CF2219" s="2">
        <v>44022</v>
      </c>
      <c r="CI2219">
        <v>3</v>
      </c>
      <c r="CJ2219">
        <v>3</v>
      </c>
      <c r="CK2219" t="s">
        <v>11</v>
      </c>
      <c r="CL2219" t="s">
        <v>0</v>
      </c>
    </row>
    <row r="2220" spans="1:90" x14ac:dyDescent="0.3">
      <c r="A2220" t="s">
        <v>322</v>
      </c>
      <c r="B2220" t="s">
        <v>321</v>
      </c>
      <c r="C2220" t="s">
        <v>10</v>
      </c>
      <c r="E2220" t="str">
        <f>"FES1162758772"</f>
        <v>FES1162758772</v>
      </c>
      <c r="F2220" s="2">
        <v>44047</v>
      </c>
      <c r="G2220">
        <v>202102</v>
      </c>
      <c r="H2220" t="s">
        <v>25</v>
      </c>
      <c r="I2220" t="s">
        <v>23</v>
      </c>
      <c r="J2220" t="s">
        <v>362</v>
      </c>
      <c r="K2220" t="s">
        <v>7</v>
      </c>
      <c r="L2220" t="s">
        <v>37</v>
      </c>
      <c r="M2220" t="s">
        <v>36</v>
      </c>
      <c r="N2220" t="s">
        <v>1126</v>
      </c>
      <c r="O2220" t="s">
        <v>21</v>
      </c>
      <c r="P2220" t="str">
        <f>"2170746070                    "</f>
        <v xml:space="preserve">2170746070                    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 s="3">
        <v>0</v>
      </c>
      <c r="AF2220" s="3">
        <v>0</v>
      </c>
      <c r="AG2220" s="3">
        <v>0</v>
      </c>
      <c r="AH2220" s="3">
        <v>0</v>
      </c>
      <c r="AI2220" s="3">
        <v>0</v>
      </c>
      <c r="AJ2220" s="3">
        <v>0</v>
      </c>
      <c r="AK2220" s="3">
        <v>14.65</v>
      </c>
      <c r="AL2220" s="3">
        <v>0</v>
      </c>
      <c r="AM2220" s="3">
        <v>0</v>
      </c>
      <c r="AN2220" s="3">
        <v>0</v>
      </c>
      <c r="AO2220" s="3">
        <v>0</v>
      </c>
      <c r="AP2220" s="3">
        <v>0</v>
      </c>
      <c r="AQ2220" s="3">
        <v>0</v>
      </c>
      <c r="AR2220" s="3">
        <v>0</v>
      </c>
      <c r="AS2220" s="3">
        <v>0</v>
      </c>
      <c r="AT2220">
        <v>0</v>
      </c>
      <c r="AU2220">
        <v>0</v>
      </c>
      <c r="AV2220">
        <v>0</v>
      </c>
      <c r="AW2220">
        <v>0</v>
      </c>
      <c r="AX2220">
        <v>0</v>
      </c>
      <c r="AY2220">
        <v>0</v>
      </c>
      <c r="AZ2220">
        <v>0</v>
      </c>
      <c r="BA2220">
        <v>0</v>
      </c>
      <c r="BB2220">
        <v>0</v>
      </c>
      <c r="BC2220">
        <v>0</v>
      </c>
      <c r="BD2220">
        <v>0</v>
      </c>
      <c r="BE2220">
        <v>0</v>
      </c>
      <c r="BF2220">
        <v>0</v>
      </c>
      <c r="BG2220">
        <v>0</v>
      </c>
      <c r="BH2220">
        <v>1</v>
      </c>
      <c r="BI2220">
        <v>4.5999999999999996</v>
      </c>
      <c r="BJ2220">
        <v>1.6</v>
      </c>
      <c r="BK2220">
        <v>5</v>
      </c>
      <c r="BL2220" s="4">
        <v>119.28</v>
      </c>
      <c r="BM2220" s="4">
        <v>17.89</v>
      </c>
      <c r="BN2220" s="4">
        <v>137.16999999999999</v>
      </c>
      <c r="BO2220" s="4">
        <v>137.16999999999999</v>
      </c>
      <c r="BQ2220" t="s">
        <v>318</v>
      </c>
      <c r="BR2220" t="s">
        <v>358</v>
      </c>
      <c r="BS2220" s="2">
        <v>44048</v>
      </c>
      <c r="BT2220" s="1">
        <v>0.43958333333333338</v>
      </c>
      <c r="BU2220" t="s">
        <v>1125</v>
      </c>
      <c r="BV2220" t="s">
        <v>0</v>
      </c>
      <c r="BW2220" t="s">
        <v>54</v>
      </c>
      <c r="BX2220" t="s">
        <v>103</v>
      </c>
      <c r="BY2220">
        <v>7847.11</v>
      </c>
      <c r="CA2220" t="s">
        <v>1124</v>
      </c>
      <c r="CC2220" t="s">
        <v>36</v>
      </c>
      <c r="CD2220">
        <v>3201</v>
      </c>
      <c r="CE2220" t="s">
        <v>2</v>
      </c>
      <c r="CF2220" s="2">
        <v>44050</v>
      </c>
      <c r="CI2220">
        <v>1</v>
      </c>
      <c r="CJ2220">
        <v>1</v>
      </c>
      <c r="CK2220">
        <v>21</v>
      </c>
      <c r="CL2220" t="s">
        <v>0</v>
      </c>
    </row>
    <row r="2221" spans="1:90" x14ac:dyDescent="0.3">
      <c r="A2221" t="s">
        <v>322</v>
      </c>
      <c r="B2221" t="s">
        <v>321</v>
      </c>
      <c r="C2221" t="s">
        <v>10</v>
      </c>
      <c r="E2221" t="str">
        <f>"FES1162758478"</f>
        <v>FES1162758478</v>
      </c>
      <c r="F2221" s="2">
        <v>44046</v>
      </c>
      <c r="G2221">
        <v>202102</v>
      </c>
      <c r="H2221" t="s">
        <v>25</v>
      </c>
      <c r="I2221" t="s">
        <v>23</v>
      </c>
      <c r="J2221" t="s">
        <v>362</v>
      </c>
      <c r="K2221" t="s">
        <v>7</v>
      </c>
      <c r="L2221" t="s">
        <v>100</v>
      </c>
      <c r="M2221" t="s">
        <v>99</v>
      </c>
      <c r="N2221" t="s">
        <v>1504</v>
      </c>
      <c r="O2221" t="s">
        <v>21</v>
      </c>
      <c r="P2221" t="str">
        <f>"2170747680                    "</f>
        <v xml:space="preserve">2170747680                    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 s="3">
        <v>0</v>
      </c>
      <c r="AF2221" s="3">
        <v>0</v>
      </c>
      <c r="AG2221" s="3">
        <v>0</v>
      </c>
      <c r="AH2221" s="3">
        <v>0</v>
      </c>
      <c r="AI2221" s="3">
        <v>0</v>
      </c>
      <c r="AJ2221" s="3">
        <v>0</v>
      </c>
      <c r="AK2221" s="3">
        <v>5.86</v>
      </c>
      <c r="AL2221" s="3">
        <v>0</v>
      </c>
      <c r="AM2221" s="3">
        <v>0</v>
      </c>
      <c r="AN2221" s="3">
        <v>0</v>
      </c>
      <c r="AO2221" s="3">
        <v>0</v>
      </c>
      <c r="AP2221" s="3">
        <v>0</v>
      </c>
      <c r="AQ2221" s="3">
        <v>0</v>
      </c>
      <c r="AR2221" s="3">
        <v>0</v>
      </c>
      <c r="AS2221" s="3">
        <v>0</v>
      </c>
      <c r="AT2221">
        <v>0</v>
      </c>
      <c r="AU2221">
        <v>0</v>
      </c>
      <c r="AV2221">
        <v>0</v>
      </c>
      <c r="AW2221">
        <v>0</v>
      </c>
      <c r="AX2221">
        <v>0</v>
      </c>
      <c r="AY2221">
        <v>0</v>
      </c>
      <c r="AZ2221">
        <v>0</v>
      </c>
      <c r="BA2221">
        <v>0</v>
      </c>
      <c r="BB2221">
        <v>0</v>
      </c>
      <c r="BC2221">
        <v>0</v>
      </c>
      <c r="BD2221">
        <v>0</v>
      </c>
      <c r="BE2221">
        <v>0</v>
      </c>
      <c r="BF2221">
        <v>0</v>
      </c>
      <c r="BG2221">
        <v>0</v>
      </c>
      <c r="BH2221">
        <v>1</v>
      </c>
      <c r="BI2221">
        <v>1</v>
      </c>
      <c r="BJ2221">
        <v>0.2</v>
      </c>
      <c r="BK2221">
        <v>1</v>
      </c>
      <c r="BL2221" s="4">
        <v>47.73</v>
      </c>
      <c r="BM2221" s="4">
        <v>7.16</v>
      </c>
      <c r="BN2221" s="4">
        <v>54.89</v>
      </c>
      <c r="BO2221" s="4">
        <v>54.89</v>
      </c>
      <c r="BQ2221" t="s">
        <v>385</v>
      </c>
      <c r="BR2221" t="s">
        <v>358</v>
      </c>
      <c r="BS2221" s="2">
        <v>44047</v>
      </c>
      <c r="BT2221" s="1">
        <v>0.47013888888888888</v>
      </c>
      <c r="BU2221" t="s">
        <v>1503</v>
      </c>
      <c r="BV2221" t="s">
        <v>0</v>
      </c>
      <c r="BW2221" t="s">
        <v>34</v>
      </c>
      <c r="BX2221" t="s">
        <v>1442</v>
      </c>
      <c r="BY2221">
        <v>1200</v>
      </c>
      <c r="BZ2221" t="s">
        <v>1427</v>
      </c>
      <c r="CA2221" t="s">
        <v>409</v>
      </c>
      <c r="CC2221" t="s">
        <v>99</v>
      </c>
      <c r="CD2221">
        <v>3620</v>
      </c>
      <c r="CE2221" t="s">
        <v>64</v>
      </c>
      <c r="CI2221">
        <v>1</v>
      </c>
      <c r="CJ2221">
        <v>1</v>
      </c>
      <c r="CK2221">
        <v>21</v>
      </c>
      <c r="CL2221" t="s">
        <v>0</v>
      </c>
    </row>
    <row r="2222" spans="1:90" x14ac:dyDescent="0.3">
      <c r="A2222" t="s">
        <v>322</v>
      </c>
      <c r="B2222" t="s">
        <v>321</v>
      </c>
      <c r="C2222" t="s">
        <v>10</v>
      </c>
      <c r="E2222" t="str">
        <f>"FES1162759502"</f>
        <v>FES1162759502</v>
      </c>
      <c r="F2222" s="2">
        <v>44050</v>
      </c>
      <c r="G2222">
        <v>202102</v>
      </c>
      <c r="H2222" t="s">
        <v>25</v>
      </c>
      <c r="I2222" t="s">
        <v>23</v>
      </c>
      <c r="J2222" t="s">
        <v>362</v>
      </c>
      <c r="K2222" t="s">
        <v>7</v>
      </c>
      <c r="L2222" t="s">
        <v>578</v>
      </c>
      <c r="M2222" t="s">
        <v>574</v>
      </c>
      <c r="N2222" t="s">
        <v>1566</v>
      </c>
      <c r="O2222" t="s">
        <v>21</v>
      </c>
      <c r="P2222" t="str">
        <f>"2170748459                    "</f>
        <v xml:space="preserve">2170748459                    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0</v>
      </c>
      <c r="AE2222" s="3">
        <v>0</v>
      </c>
      <c r="AF2222" s="3">
        <v>0</v>
      </c>
      <c r="AG2222" s="3">
        <v>0</v>
      </c>
      <c r="AH2222" s="3">
        <v>0</v>
      </c>
      <c r="AI2222" s="3">
        <v>0</v>
      </c>
      <c r="AJ2222" s="3">
        <v>0</v>
      </c>
      <c r="AK2222" s="3">
        <v>4.91</v>
      </c>
      <c r="AL2222" s="3">
        <v>0</v>
      </c>
      <c r="AM2222" s="3">
        <v>0</v>
      </c>
      <c r="AN2222" s="3">
        <v>0</v>
      </c>
      <c r="AO2222" s="3">
        <v>0</v>
      </c>
      <c r="AP2222" s="3">
        <v>0</v>
      </c>
      <c r="AQ2222" s="3">
        <v>0</v>
      </c>
      <c r="AR2222" s="3">
        <v>0</v>
      </c>
      <c r="AS2222" s="3">
        <v>0</v>
      </c>
      <c r="AT2222">
        <v>0</v>
      </c>
      <c r="AU2222">
        <v>0</v>
      </c>
      <c r="AV2222">
        <v>0</v>
      </c>
      <c r="AW2222">
        <v>0</v>
      </c>
      <c r="AX2222">
        <v>0</v>
      </c>
      <c r="AY2222">
        <v>0</v>
      </c>
      <c r="AZ2222">
        <v>0</v>
      </c>
      <c r="BA2222">
        <v>0</v>
      </c>
      <c r="BB2222">
        <v>0</v>
      </c>
      <c r="BC2222">
        <v>0</v>
      </c>
      <c r="BD2222">
        <v>0</v>
      </c>
      <c r="BE2222">
        <v>0</v>
      </c>
      <c r="BF2222">
        <v>0</v>
      </c>
      <c r="BG2222">
        <v>0</v>
      </c>
      <c r="BH2222">
        <v>1</v>
      </c>
      <c r="BI2222">
        <v>2.2000000000000002</v>
      </c>
      <c r="BJ2222">
        <v>6.4</v>
      </c>
      <c r="BK2222">
        <v>7</v>
      </c>
      <c r="BL2222" s="4">
        <v>37.619999999999997</v>
      </c>
      <c r="BM2222" s="4">
        <v>5.64</v>
      </c>
      <c r="BN2222" s="4">
        <v>43.26</v>
      </c>
      <c r="BO2222" s="4">
        <v>43.26</v>
      </c>
      <c r="BQ2222" t="s">
        <v>318</v>
      </c>
      <c r="BR2222" t="s">
        <v>358</v>
      </c>
      <c r="BS2222" s="2">
        <v>44054</v>
      </c>
      <c r="BT2222" s="1">
        <v>0.37986111111111115</v>
      </c>
      <c r="BU2222" t="s">
        <v>224</v>
      </c>
      <c r="BV2222" t="s">
        <v>16</v>
      </c>
      <c r="BY2222">
        <v>31960.66</v>
      </c>
      <c r="CC2222" t="s">
        <v>574</v>
      </c>
      <c r="CD2222">
        <v>1501</v>
      </c>
      <c r="CE2222" t="s">
        <v>2</v>
      </c>
      <c r="CF2222" s="2">
        <v>44055</v>
      </c>
      <c r="CI2222">
        <v>1</v>
      </c>
      <c r="CJ2222">
        <v>2</v>
      </c>
      <c r="CK2222">
        <v>22</v>
      </c>
      <c r="CL2222" t="s">
        <v>0</v>
      </c>
    </row>
    <row r="2223" spans="1:90" x14ac:dyDescent="0.3">
      <c r="A2223" t="s">
        <v>322</v>
      </c>
      <c r="B2223" t="s">
        <v>321</v>
      </c>
      <c r="C2223" t="s">
        <v>10</v>
      </c>
      <c r="E2223" t="str">
        <f>"FES1162760526"</f>
        <v>FES1162760526</v>
      </c>
      <c r="F2223" s="2">
        <v>44060</v>
      </c>
      <c r="G2223">
        <v>202102</v>
      </c>
      <c r="H2223" t="s">
        <v>25</v>
      </c>
      <c r="I2223" t="s">
        <v>23</v>
      </c>
      <c r="J2223" t="s">
        <v>362</v>
      </c>
      <c r="K2223" t="s">
        <v>7</v>
      </c>
      <c r="L2223" t="s">
        <v>25</v>
      </c>
      <c r="M2223" t="s">
        <v>23</v>
      </c>
      <c r="N2223" t="s">
        <v>510</v>
      </c>
      <c r="O2223" t="s">
        <v>21</v>
      </c>
      <c r="P2223" t="str">
        <f>"2170748179                    "</f>
        <v xml:space="preserve">2170748179                    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0</v>
      </c>
      <c r="AE2223" s="3">
        <v>0</v>
      </c>
      <c r="AF2223" s="3">
        <v>0</v>
      </c>
      <c r="AG2223" s="3">
        <v>0</v>
      </c>
      <c r="AH2223" s="3">
        <v>0</v>
      </c>
      <c r="AI2223" s="3">
        <v>0</v>
      </c>
      <c r="AJ2223" s="3">
        <v>0</v>
      </c>
      <c r="AK2223" s="3">
        <v>4.91</v>
      </c>
      <c r="AL2223" s="3">
        <v>0</v>
      </c>
      <c r="AM2223" s="3">
        <v>0</v>
      </c>
      <c r="AN2223" s="3">
        <v>0</v>
      </c>
      <c r="AO2223" s="3">
        <v>0</v>
      </c>
      <c r="AP2223" s="3">
        <v>0</v>
      </c>
      <c r="AQ2223" s="3">
        <v>0</v>
      </c>
      <c r="AR2223" s="3">
        <v>0</v>
      </c>
      <c r="AS2223" s="3">
        <v>0</v>
      </c>
      <c r="AT2223">
        <v>0</v>
      </c>
      <c r="AU2223">
        <v>0</v>
      </c>
      <c r="AV2223">
        <v>0</v>
      </c>
      <c r="AW2223">
        <v>0</v>
      </c>
      <c r="AX2223">
        <v>0</v>
      </c>
      <c r="AY2223">
        <v>0</v>
      </c>
      <c r="AZ2223">
        <v>0</v>
      </c>
      <c r="BA2223">
        <v>0</v>
      </c>
      <c r="BB2223">
        <v>0</v>
      </c>
      <c r="BC2223">
        <v>0</v>
      </c>
      <c r="BD2223">
        <v>0</v>
      </c>
      <c r="BE2223">
        <v>0</v>
      </c>
      <c r="BF2223">
        <v>0</v>
      </c>
      <c r="BG2223">
        <v>0</v>
      </c>
      <c r="BH2223">
        <v>1</v>
      </c>
      <c r="BI2223">
        <v>2.5</v>
      </c>
      <c r="BJ2223">
        <v>2</v>
      </c>
      <c r="BK2223">
        <v>3</v>
      </c>
      <c r="BL2223" s="4">
        <v>37.619999999999997</v>
      </c>
      <c r="BM2223" s="4">
        <v>5.64</v>
      </c>
      <c r="BN2223" s="4">
        <v>43.26</v>
      </c>
      <c r="BO2223" s="4">
        <v>43.26</v>
      </c>
      <c r="BQ2223" t="s">
        <v>385</v>
      </c>
      <c r="BR2223" t="s">
        <v>358</v>
      </c>
      <c r="BS2223" s="2">
        <v>44061</v>
      </c>
      <c r="BT2223" s="1">
        <v>0.34791666666666665</v>
      </c>
      <c r="BU2223" t="s">
        <v>1354</v>
      </c>
      <c r="BV2223" t="s">
        <v>16</v>
      </c>
      <c r="BY2223">
        <v>9974.24</v>
      </c>
      <c r="CA2223" t="s">
        <v>364</v>
      </c>
      <c r="CC2223" t="s">
        <v>23</v>
      </c>
      <c r="CD2223">
        <v>1645</v>
      </c>
      <c r="CE2223" t="s">
        <v>2</v>
      </c>
      <c r="CF2223" s="2">
        <v>44062</v>
      </c>
      <c r="CI2223">
        <v>1</v>
      </c>
      <c r="CJ2223">
        <v>1</v>
      </c>
      <c r="CK2223">
        <v>22</v>
      </c>
      <c r="CL2223" t="s">
        <v>0</v>
      </c>
    </row>
    <row r="2224" spans="1:90" x14ac:dyDescent="0.3">
      <c r="A2224" t="s">
        <v>322</v>
      </c>
      <c r="B2224" t="s">
        <v>321</v>
      </c>
      <c r="C2224" t="s">
        <v>10</v>
      </c>
      <c r="E2224" t="str">
        <f>"FES1162758814"</f>
        <v>FES1162758814</v>
      </c>
      <c r="F2224" s="2">
        <v>44047</v>
      </c>
      <c r="G2224">
        <v>202102</v>
      </c>
      <c r="H2224" t="s">
        <v>25</v>
      </c>
      <c r="I2224" t="s">
        <v>23</v>
      </c>
      <c r="J2224" t="s">
        <v>362</v>
      </c>
      <c r="K2224" t="s">
        <v>7</v>
      </c>
      <c r="L2224" t="s">
        <v>25</v>
      </c>
      <c r="M2224" t="s">
        <v>23</v>
      </c>
      <c r="N2224" t="s">
        <v>438</v>
      </c>
      <c r="O2224" t="s">
        <v>21</v>
      </c>
      <c r="P2224" t="str">
        <f>"2170747928                    "</f>
        <v xml:space="preserve">2170747928                    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0</v>
      </c>
      <c r="AE2224" s="3">
        <v>0</v>
      </c>
      <c r="AF2224" s="3">
        <v>0</v>
      </c>
      <c r="AG2224" s="3">
        <v>0</v>
      </c>
      <c r="AH2224" s="3">
        <v>0</v>
      </c>
      <c r="AI2224" s="3">
        <v>0</v>
      </c>
      <c r="AJ2224" s="3">
        <v>0</v>
      </c>
      <c r="AK2224" s="3">
        <v>4.58</v>
      </c>
      <c r="AL2224" s="3">
        <v>0</v>
      </c>
      <c r="AM2224" s="3">
        <v>0</v>
      </c>
      <c r="AN2224" s="3">
        <v>0</v>
      </c>
      <c r="AO2224" s="3">
        <v>0</v>
      </c>
      <c r="AP2224" s="3">
        <v>0</v>
      </c>
      <c r="AQ2224" s="3">
        <v>0</v>
      </c>
      <c r="AR2224" s="3">
        <v>0</v>
      </c>
      <c r="AS2224" s="3">
        <v>0</v>
      </c>
      <c r="AT2224">
        <v>0</v>
      </c>
      <c r="AU2224">
        <v>0</v>
      </c>
      <c r="AV2224">
        <v>0</v>
      </c>
      <c r="AW2224">
        <v>0</v>
      </c>
      <c r="AX2224">
        <v>0</v>
      </c>
      <c r="AY2224">
        <v>0</v>
      </c>
      <c r="AZ2224">
        <v>0</v>
      </c>
      <c r="BA2224">
        <v>0</v>
      </c>
      <c r="BB2224">
        <v>0</v>
      </c>
      <c r="BC2224">
        <v>0</v>
      </c>
      <c r="BD2224">
        <v>0</v>
      </c>
      <c r="BE2224">
        <v>0</v>
      </c>
      <c r="BF2224">
        <v>0</v>
      </c>
      <c r="BG2224">
        <v>0</v>
      </c>
      <c r="BH2224">
        <v>1</v>
      </c>
      <c r="BI2224">
        <v>1</v>
      </c>
      <c r="BJ2224">
        <v>0.2</v>
      </c>
      <c r="BK2224">
        <v>1</v>
      </c>
      <c r="BL2224" s="4">
        <v>37.29</v>
      </c>
      <c r="BM2224" s="4">
        <v>5.59</v>
      </c>
      <c r="BN2224" s="4">
        <v>42.88</v>
      </c>
      <c r="BO2224" s="4">
        <v>42.88</v>
      </c>
      <c r="BQ2224" t="s">
        <v>385</v>
      </c>
      <c r="BR2224" t="s">
        <v>358</v>
      </c>
      <c r="BS2224" s="2">
        <v>44048</v>
      </c>
      <c r="BT2224" s="1">
        <v>0.31875000000000003</v>
      </c>
      <c r="BU2224" t="s">
        <v>86</v>
      </c>
      <c r="BV2224" t="s">
        <v>16</v>
      </c>
      <c r="BY2224">
        <v>1200</v>
      </c>
      <c r="BZ2224" t="s">
        <v>1427</v>
      </c>
      <c r="CA2224" t="s">
        <v>24</v>
      </c>
      <c r="CC2224" t="s">
        <v>23</v>
      </c>
      <c r="CD2224">
        <v>1601</v>
      </c>
      <c r="CE2224" t="s">
        <v>64</v>
      </c>
      <c r="CF2224" s="2">
        <v>44049</v>
      </c>
      <c r="CI2224">
        <v>1</v>
      </c>
      <c r="CJ2224">
        <v>1</v>
      </c>
      <c r="CK2224">
        <v>22</v>
      </c>
      <c r="CL2224" t="s">
        <v>0</v>
      </c>
    </row>
    <row r="2225" spans="1:90" x14ac:dyDescent="0.3">
      <c r="A2225" t="s">
        <v>322</v>
      </c>
      <c r="B2225" t="s">
        <v>321</v>
      </c>
      <c r="C2225" t="s">
        <v>10</v>
      </c>
      <c r="E2225" t="str">
        <f>"FES1162758288"</f>
        <v>FES1162758288</v>
      </c>
      <c r="F2225" s="2">
        <v>44046</v>
      </c>
      <c r="G2225">
        <v>202102</v>
      </c>
      <c r="H2225" t="s">
        <v>25</v>
      </c>
      <c r="I2225" t="s">
        <v>23</v>
      </c>
      <c r="J2225" t="s">
        <v>362</v>
      </c>
      <c r="K2225" t="s">
        <v>7</v>
      </c>
      <c r="L2225" t="s">
        <v>29</v>
      </c>
      <c r="M2225" t="s">
        <v>26</v>
      </c>
      <c r="N2225" t="s">
        <v>446</v>
      </c>
      <c r="O2225" t="s">
        <v>21</v>
      </c>
      <c r="P2225" t="str">
        <f>"2170746077                    "</f>
        <v xml:space="preserve">2170746077                    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0</v>
      </c>
      <c r="AE2225" s="3">
        <v>0</v>
      </c>
      <c r="AF2225" s="3">
        <v>0</v>
      </c>
      <c r="AG2225" s="3">
        <v>0</v>
      </c>
      <c r="AH2225" s="3">
        <v>0</v>
      </c>
      <c r="AI2225" s="3">
        <v>0</v>
      </c>
      <c r="AJ2225" s="3">
        <v>0</v>
      </c>
      <c r="AK2225" s="3">
        <v>5.86</v>
      </c>
      <c r="AL2225" s="3">
        <v>0</v>
      </c>
      <c r="AM2225" s="3">
        <v>0</v>
      </c>
      <c r="AN2225" s="3">
        <v>0</v>
      </c>
      <c r="AO2225" s="3">
        <v>0</v>
      </c>
      <c r="AP2225" s="3">
        <v>0</v>
      </c>
      <c r="AQ2225" s="3">
        <v>0</v>
      </c>
      <c r="AR2225" s="3">
        <v>0</v>
      </c>
      <c r="AS2225" s="3">
        <v>0</v>
      </c>
      <c r="AT2225">
        <v>0</v>
      </c>
      <c r="AU2225">
        <v>0</v>
      </c>
      <c r="AV2225">
        <v>0</v>
      </c>
      <c r="AW2225">
        <v>0</v>
      </c>
      <c r="AX2225">
        <v>0</v>
      </c>
      <c r="AY2225">
        <v>0</v>
      </c>
      <c r="AZ2225">
        <v>0</v>
      </c>
      <c r="BA2225">
        <v>0</v>
      </c>
      <c r="BB2225">
        <v>0</v>
      </c>
      <c r="BC2225">
        <v>0</v>
      </c>
      <c r="BD2225">
        <v>0</v>
      </c>
      <c r="BE2225">
        <v>0</v>
      </c>
      <c r="BF2225">
        <v>0</v>
      </c>
      <c r="BG2225">
        <v>0</v>
      </c>
      <c r="BH2225">
        <v>1</v>
      </c>
      <c r="BI2225">
        <v>1</v>
      </c>
      <c r="BJ2225">
        <v>0.2</v>
      </c>
      <c r="BK2225">
        <v>1</v>
      </c>
      <c r="BL2225" s="4">
        <v>47.73</v>
      </c>
      <c r="BM2225" s="4">
        <v>7.16</v>
      </c>
      <c r="BN2225" s="4">
        <v>54.89</v>
      </c>
      <c r="BO2225" s="4">
        <v>54.89</v>
      </c>
      <c r="BQ2225" t="s">
        <v>385</v>
      </c>
      <c r="BR2225" t="s">
        <v>358</v>
      </c>
      <c r="BS2225" s="2">
        <v>44047</v>
      </c>
      <c r="BT2225" s="1">
        <v>0.39930555555555558</v>
      </c>
      <c r="BU2225" t="s">
        <v>1565</v>
      </c>
      <c r="BV2225" t="s">
        <v>16</v>
      </c>
      <c r="BY2225">
        <v>1200</v>
      </c>
      <c r="BZ2225" t="s">
        <v>1427</v>
      </c>
      <c r="CA2225" t="s">
        <v>257</v>
      </c>
      <c r="CC2225" t="s">
        <v>26</v>
      </c>
      <c r="CD2225">
        <v>6001</v>
      </c>
      <c r="CE2225" t="s">
        <v>64</v>
      </c>
      <c r="CF2225" s="2">
        <v>44047</v>
      </c>
      <c r="CI2225">
        <v>1</v>
      </c>
      <c r="CJ2225">
        <v>1</v>
      </c>
      <c r="CK2225">
        <v>21</v>
      </c>
      <c r="CL2225" t="s">
        <v>0</v>
      </c>
    </row>
    <row r="2226" spans="1:90" x14ac:dyDescent="0.3">
      <c r="A2226" t="s">
        <v>322</v>
      </c>
      <c r="B2226" t="s">
        <v>321</v>
      </c>
      <c r="C2226" t="s">
        <v>10</v>
      </c>
      <c r="E2226" t="str">
        <f>"FES1162759431"</f>
        <v>FES1162759431</v>
      </c>
      <c r="F2226" s="2">
        <v>44049</v>
      </c>
      <c r="G2226">
        <v>202102</v>
      </c>
      <c r="H2226" t="s">
        <v>25</v>
      </c>
      <c r="I2226" t="s">
        <v>23</v>
      </c>
      <c r="J2226" t="s">
        <v>362</v>
      </c>
      <c r="K2226" t="s">
        <v>7</v>
      </c>
      <c r="L2226" t="s">
        <v>37</v>
      </c>
      <c r="M2226" t="s">
        <v>36</v>
      </c>
      <c r="N2226" t="s">
        <v>482</v>
      </c>
      <c r="O2226" t="s">
        <v>21</v>
      </c>
      <c r="P2226" t="str">
        <f>"2170748381                    "</f>
        <v xml:space="preserve">2170748381                    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0</v>
      </c>
      <c r="AE2226" s="3">
        <v>0</v>
      </c>
      <c r="AF2226" s="3">
        <v>0</v>
      </c>
      <c r="AG2226" s="3">
        <v>0</v>
      </c>
      <c r="AH2226" s="3">
        <v>0</v>
      </c>
      <c r="AI2226" s="3">
        <v>0</v>
      </c>
      <c r="AJ2226" s="3">
        <v>0</v>
      </c>
      <c r="AK2226" s="3">
        <v>6.28</v>
      </c>
      <c r="AL2226" s="3">
        <v>0</v>
      </c>
      <c r="AM2226" s="3">
        <v>0</v>
      </c>
      <c r="AN2226" s="3">
        <v>0</v>
      </c>
      <c r="AO2226" s="3">
        <v>0</v>
      </c>
      <c r="AP2226" s="3">
        <v>0</v>
      </c>
      <c r="AQ2226" s="3">
        <v>0</v>
      </c>
      <c r="AR2226" s="3">
        <v>0</v>
      </c>
      <c r="AS2226" s="3">
        <v>0</v>
      </c>
      <c r="AT2226">
        <v>0</v>
      </c>
      <c r="AU2226">
        <v>0</v>
      </c>
      <c r="AV2226">
        <v>0</v>
      </c>
      <c r="AW2226">
        <v>0</v>
      </c>
      <c r="AX2226">
        <v>0</v>
      </c>
      <c r="AY2226">
        <v>0</v>
      </c>
      <c r="AZ2226">
        <v>0</v>
      </c>
      <c r="BA2226">
        <v>0</v>
      </c>
      <c r="BB2226">
        <v>0</v>
      </c>
      <c r="BC2226">
        <v>0</v>
      </c>
      <c r="BD2226">
        <v>0</v>
      </c>
      <c r="BE2226">
        <v>0</v>
      </c>
      <c r="BF2226">
        <v>0</v>
      </c>
      <c r="BG2226">
        <v>0</v>
      </c>
      <c r="BH2226">
        <v>1</v>
      </c>
      <c r="BI2226">
        <v>1</v>
      </c>
      <c r="BJ2226">
        <v>0.2</v>
      </c>
      <c r="BK2226">
        <v>1</v>
      </c>
      <c r="BL2226" s="4">
        <v>48.15</v>
      </c>
      <c r="BM2226" s="4">
        <v>7.22</v>
      </c>
      <c r="BN2226" s="4">
        <v>55.37</v>
      </c>
      <c r="BO2226" s="4">
        <v>55.37</v>
      </c>
      <c r="BQ2226" t="s">
        <v>318</v>
      </c>
      <c r="BR2226" t="s">
        <v>358</v>
      </c>
      <c r="BS2226" s="2">
        <v>44050</v>
      </c>
      <c r="BT2226" s="1">
        <v>0.3923611111111111</v>
      </c>
      <c r="BU2226" t="s">
        <v>1564</v>
      </c>
      <c r="BV2226" t="s">
        <v>16</v>
      </c>
      <c r="BY2226">
        <v>1200</v>
      </c>
      <c r="BZ2226" t="s">
        <v>1427</v>
      </c>
      <c r="CA2226" t="s">
        <v>473</v>
      </c>
      <c r="CC2226" t="s">
        <v>36</v>
      </c>
      <c r="CD2226">
        <v>3201</v>
      </c>
      <c r="CE2226" t="s">
        <v>64</v>
      </c>
      <c r="CF2226" s="2">
        <v>44055</v>
      </c>
      <c r="CI2226">
        <v>1</v>
      </c>
      <c r="CJ2226">
        <v>1</v>
      </c>
      <c r="CK2226">
        <v>21</v>
      </c>
      <c r="CL2226" t="s">
        <v>0</v>
      </c>
    </row>
    <row r="2227" spans="1:90" x14ac:dyDescent="0.3">
      <c r="A2227" t="s">
        <v>322</v>
      </c>
      <c r="B2227" t="s">
        <v>321</v>
      </c>
      <c r="C2227" t="s">
        <v>10</v>
      </c>
      <c r="E2227" t="str">
        <f>"FES1162760109"</f>
        <v>FES1162760109</v>
      </c>
      <c r="F2227" s="2">
        <v>44056</v>
      </c>
      <c r="G2227">
        <v>202102</v>
      </c>
      <c r="H2227" t="s">
        <v>25</v>
      </c>
      <c r="I2227" t="s">
        <v>23</v>
      </c>
      <c r="J2227" t="s">
        <v>362</v>
      </c>
      <c r="K2227" t="s">
        <v>7</v>
      </c>
      <c r="L2227" t="s">
        <v>6</v>
      </c>
      <c r="M2227" t="s">
        <v>3</v>
      </c>
      <c r="N2227" t="s">
        <v>1563</v>
      </c>
      <c r="O2227" t="s">
        <v>21</v>
      </c>
      <c r="P2227" t="str">
        <f>"2170747654                    "</f>
        <v xml:space="preserve">2170747654                    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0</v>
      </c>
      <c r="AE2227" s="3">
        <v>0</v>
      </c>
      <c r="AF2227" s="3">
        <v>0</v>
      </c>
      <c r="AG2227" s="3">
        <v>0</v>
      </c>
      <c r="AH2227" s="3">
        <v>0</v>
      </c>
      <c r="AI2227" s="3">
        <v>0</v>
      </c>
      <c r="AJ2227" s="3">
        <v>0</v>
      </c>
      <c r="AK2227" s="3">
        <v>4.91</v>
      </c>
      <c r="AL2227" s="3">
        <v>0</v>
      </c>
      <c r="AM2227" s="3">
        <v>0</v>
      </c>
      <c r="AN2227" s="3">
        <v>0</v>
      </c>
      <c r="AO2227" s="3">
        <v>0</v>
      </c>
      <c r="AP2227" s="3">
        <v>0</v>
      </c>
      <c r="AQ2227" s="3">
        <v>0</v>
      </c>
      <c r="AR2227" s="3">
        <v>0</v>
      </c>
      <c r="AS2227" s="3">
        <v>0</v>
      </c>
      <c r="AT2227">
        <v>0</v>
      </c>
      <c r="AU2227">
        <v>0</v>
      </c>
      <c r="AV2227">
        <v>0</v>
      </c>
      <c r="AW2227">
        <v>0</v>
      </c>
      <c r="AX2227">
        <v>0</v>
      </c>
      <c r="AY2227">
        <v>0</v>
      </c>
      <c r="AZ2227">
        <v>0</v>
      </c>
      <c r="BA2227">
        <v>0</v>
      </c>
      <c r="BB2227">
        <v>0</v>
      </c>
      <c r="BC2227">
        <v>0</v>
      </c>
      <c r="BD2227">
        <v>0</v>
      </c>
      <c r="BE2227">
        <v>0</v>
      </c>
      <c r="BF2227">
        <v>0</v>
      </c>
      <c r="BG2227">
        <v>0</v>
      </c>
      <c r="BH2227">
        <v>1</v>
      </c>
      <c r="BI2227">
        <v>1</v>
      </c>
      <c r="BJ2227">
        <v>0.2</v>
      </c>
      <c r="BK2227">
        <v>1</v>
      </c>
      <c r="BL2227" s="4">
        <v>37.619999999999997</v>
      </c>
      <c r="BM2227" s="4">
        <v>5.64</v>
      </c>
      <c r="BN2227" s="4">
        <v>43.26</v>
      </c>
      <c r="BO2227" s="4">
        <v>43.26</v>
      </c>
      <c r="BR2227" t="s">
        <v>358</v>
      </c>
      <c r="BS2227" s="2">
        <v>44057</v>
      </c>
      <c r="BT2227" s="1">
        <v>0.4375</v>
      </c>
      <c r="BU2227" t="s">
        <v>1562</v>
      </c>
      <c r="BV2227" t="s">
        <v>16</v>
      </c>
      <c r="BY2227">
        <v>1200</v>
      </c>
      <c r="CC2227" t="s">
        <v>3</v>
      </c>
      <c r="CD2227">
        <v>1682</v>
      </c>
      <c r="CE2227" t="s">
        <v>64</v>
      </c>
      <c r="CF2227" s="2">
        <v>44060</v>
      </c>
      <c r="CI2227">
        <v>1</v>
      </c>
      <c r="CJ2227">
        <v>1</v>
      </c>
      <c r="CK2227">
        <v>22</v>
      </c>
      <c r="CL2227" t="s">
        <v>0</v>
      </c>
    </row>
    <row r="2228" spans="1:90" x14ac:dyDescent="0.3">
      <c r="A2228" t="s">
        <v>322</v>
      </c>
      <c r="B2228" t="s">
        <v>321</v>
      </c>
      <c r="C2228" t="s">
        <v>10</v>
      </c>
      <c r="E2228" t="str">
        <f>"FES1162758718"</f>
        <v>FES1162758718</v>
      </c>
      <c r="F2228" s="2">
        <v>44047</v>
      </c>
      <c r="G2228">
        <v>202102</v>
      </c>
      <c r="H2228" t="s">
        <v>25</v>
      </c>
      <c r="I2228" t="s">
        <v>23</v>
      </c>
      <c r="J2228" t="s">
        <v>362</v>
      </c>
      <c r="K2228" t="s">
        <v>7</v>
      </c>
      <c r="L2228" t="s">
        <v>221</v>
      </c>
      <c r="M2228" t="s">
        <v>220</v>
      </c>
      <c r="N2228" t="s">
        <v>1561</v>
      </c>
      <c r="O2228" t="s">
        <v>21</v>
      </c>
      <c r="P2228" t="str">
        <f>"2170747845                    "</f>
        <v xml:space="preserve">2170747845                    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0</v>
      </c>
      <c r="AE2228" s="3">
        <v>0</v>
      </c>
      <c r="AF2228" s="3">
        <v>0</v>
      </c>
      <c r="AG2228" s="3">
        <v>0</v>
      </c>
      <c r="AH2228" s="3">
        <v>0</v>
      </c>
      <c r="AI2228" s="3">
        <v>0</v>
      </c>
      <c r="AJ2228" s="3">
        <v>0</v>
      </c>
      <c r="AK2228" s="3">
        <v>8.24</v>
      </c>
      <c r="AL2228" s="3">
        <v>0</v>
      </c>
      <c r="AM2228" s="3">
        <v>0</v>
      </c>
      <c r="AN2228" s="3">
        <v>0</v>
      </c>
      <c r="AO2228" s="3">
        <v>0</v>
      </c>
      <c r="AP2228" s="3">
        <v>0</v>
      </c>
      <c r="AQ2228" s="3">
        <v>0</v>
      </c>
      <c r="AR2228" s="3">
        <v>0</v>
      </c>
      <c r="AS2228" s="3">
        <v>0</v>
      </c>
      <c r="AT2228">
        <v>0</v>
      </c>
      <c r="AU2228">
        <v>0</v>
      </c>
      <c r="AV2228">
        <v>0</v>
      </c>
      <c r="AW2228">
        <v>0</v>
      </c>
      <c r="AX2228">
        <v>0</v>
      </c>
      <c r="AY2228">
        <v>0</v>
      </c>
      <c r="AZ2228">
        <v>0</v>
      </c>
      <c r="BA2228">
        <v>0</v>
      </c>
      <c r="BB2228">
        <v>0</v>
      </c>
      <c r="BC2228">
        <v>0</v>
      </c>
      <c r="BD2228">
        <v>0</v>
      </c>
      <c r="BE2228">
        <v>0</v>
      </c>
      <c r="BF2228">
        <v>0</v>
      </c>
      <c r="BG2228">
        <v>0</v>
      </c>
      <c r="BH2228">
        <v>1</v>
      </c>
      <c r="BI2228">
        <v>1</v>
      </c>
      <c r="BJ2228">
        <v>0.2</v>
      </c>
      <c r="BK2228">
        <v>1</v>
      </c>
      <c r="BL2228" s="4">
        <v>67.12</v>
      </c>
      <c r="BM2228" s="4">
        <v>10.07</v>
      </c>
      <c r="BN2228" s="4">
        <v>77.19</v>
      </c>
      <c r="BO2228" s="4">
        <v>77.19</v>
      </c>
      <c r="BQ2228" t="s">
        <v>318</v>
      </c>
      <c r="BR2228" t="s">
        <v>358</v>
      </c>
      <c r="BS2228" s="2">
        <v>44048</v>
      </c>
      <c r="BT2228" s="1">
        <v>0.41666666666666669</v>
      </c>
      <c r="BU2228" t="s">
        <v>1560</v>
      </c>
      <c r="BV2228" t="s">
        <v>16</v>
      </c>
      <c r="BY2228">
        <v>1200</v>
      </c>
      <c r="BZ2228" t="s">
        <v>1427</v>
      </c>
      <c r="CA2228" t="s">
        <v>121</v>
      </c>
      <c r="CC2228" t="s">
        <v>220</v>
      </c>
      <c r="CD2228">
        <v>1939</v>
      </c>
      <c r="CE2228" t="s">
        <v>64</v>
      </c>
      <c r="CF2228" s="2">
        <v>44049</v>
      </c>
      <c r="CI2228">
        <v>1</v>
      </c>
      <c r="CJ2228">
        <v>1</v>
      </c>
      <c r="CK2228">
        <v>24</v>
      </c>
      <c r="CL2228" t="s">
        <v>0</v>
      </c>
    </row>
    <row r="2229" spans="1:90" x14ac:dyDescent="0.3">
      <c r="A2229" t="s">
        <v>322</v>
      </c>
      <c r="B2229" t="s">
        <v>321</v>
      </c>
      <c r="C2229" t="s">
        <v>10</v>
      </c>
      <c r="E2229" t="str">
        <f>"FES1162760189"</f>
        <v>FES1162760189</v>
      </c>
      <c r="F2229" s="2">
        <v>44056</v>
      </c>
      <c r="G2229">
        <v>202102</v>
      </c>
      <c r="H2229" t="s">
        <v>25</v>
      </c>
      <c r="I2229" t="s">
        <v>23</v>
      </c>
      <c r="J2229" t="s">
        <v>362</v>
      </c>
      <c r="K2229" t="s">
        <v>7</v>
      </c>
      <c r="L2229" t="s">
        <v>1559</v>
      </c>
      <c r="M2229" t="s">
        <v>1556</v>
      </c>
      <c r="N2229" t="s">
        <v>1558</v>
      </c>
      <c r="O2229" t="s">
        <v>21</v>
      </c>
      <c r="P2229" t="str">
        <f>"2170749029                    "</f>
        <v xml:space="preserve">2170749029                    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0</v>
      </c>
      <c r="AE2229" s="3">
        <v>0</v>
      </c>
      <c r="AF2229" s="3">
        <v>0</v>
      </c>
      <c r="AG2229" s="3">
        <v>0</v>
      </c>
      <c r="AH2229" s="3">
        <v>0</v>
      </c>
      <c r="AI2229" s="3">
        <v>0</v>
      </c>
      <c r="AJ2229" s="3">
        <v>0</v>
      </c>
      <c r="AK2229" s="3">
        <v>12.17</v>
      </c>
      <c r="AL2229" s="3">
        <v>0</v>
      </c>
      <c r="AM2229" s="3">
        <v>0</v>
      </c>
      <c r="AN2229" s="3">
        <v>0</v>
      </c>
      <c r="AO2229" s="3">
        <v>0</v>
      </c>
      <c r="AP2229" s="3">
        <v>0</v>
      </c>
      <c r="AQ2229" s="3">
        <v>0</v>
      </c>
      <c r="AR2229" s="3">
        <v>0</v>
      </c>
      <c r="AS2229" s="3">
        <v>0</v>
      </c>
      <c r="AT2229">
        <v>0</v>
      </c>
      <c r="AU2229">
        <v>0</v>
      </c>
      <c r="AV2229">
        <v>0</v>
      </c>
      <c r="AW2229">
        <v>0</v>
      </c>
      <c r="AX2229">
        <v>0</v>
      </c>
      <c r="AY2229">
        <v>0</v>
      </c>
      <c r="AZ2229">
        <v>0</v>
      </c>
      <c r="BA2229">
        <v>0</v>
      </c>
      <c r="BB2229">
        <v>0</v>
      </c>
      <c r="BC2229">
        <v>0</v>
      </c>
      <c r="BD2229">
        <v>0</v>
      </c>
      <c r="BE2229">
        <v>0</v>
      </c>
      <c r="BF2229">
        <v>0</v>
      </c>
      <c r="BG2229">
        <v>0</v>
      </c>
      <c r="BH2229">
        <v>1</v>
      </c>
      <c r="BI2229">
        <v>1</v>
      </c>
      <c r="BJ2229">
        <v>0.2</v>
      </c>
      <c r="BK2229">
        <v>1</v>
      </c>
      <c r="BL2229" s="4">
        <v>93.29</v>
      </c>
      <c r="BM2229" s="4">
        <v>13.99</v>
      </c>
      <c r="BN2229" s="4">
        <v>107.28</v>
      </c>
      <c r="BO2229" s="4">
        <v>107.28</v>
      </c>
      <c r="BR2229" t="s">
        <v>358</v>
      </c>
      <c r="BS2229" s="2">
        <v>44060</v>
      </c>
      <c r="BT2229" s="1">
        <v>0.53125</v>
      </c>
      <c r="BU2229" t="s">
        <v>1557</v>
      </c>
      <c r="BV2229" t="s">
        <v>16</v>
      </c>
      <c r="BY2229">
        <v>1200</v>
      </c>
      <c r="CC2229" t="s">
        <v>1556</v>
      </c>
      <c r="CD2229">
        <v>6335</v>
      </c>
      <c r="CE2229" t="s">
        <v>64</v>
      </c>
      <c r="CF2229" s="2">
        <v>44067</v>
      </c>
      <c r="CI2229">
        <v>3</v>
      </c>
      <c r="CJ2229">
        <v>2</v>
      </c>
      <c r="CK2229">
        <v>23</v>
      </c>
      <c r="CL2229" t="s">
        <v>0</v>
      </c>
    </row>
    <row r="2230" spans="1:90" x14ac:dyDescent="0.3">
      <c r="A2230" t="s">
        <v>322</v>
      </c>
      <c r="B2230" t="s">
        <v>321</v>
      </c>
      <c r="C2230" t="s">
        <v>10</v>
      </c>
      <c r="E2230" t="str">
        <f>"FES1162759030"</f>
        <v>FES1162759030</v>
      </c>
      <c r="F2230" s="2">
        <v>44048</v>
      </c>
      <c r="G2230">
        <v>202102</v>
      </c>
      <c r="H2230" t="s">
        <v>25</v>
      </c>
      <c r="I2230" t="s">
        <v>23</v>
      </c>
      <c r="J2230" t="s">
        <v>362</v>
      </c>
      <c r="K2230" t="s">
        <v>7</v>
      </c>
      <c r="L2230" t="s">
        <v>9</v>
      </c>
      <c r="M2230" t="s">
        <v>8</v>
      </c>
      <c r="N2230" t="s">
        <v>1167</v>
      </c>
      <c r="O2230" t="s">
        <v>21</v>
      </c>
      <c r="P2230" t="str">
        <f>"2170746390                    "</f>
        <v xml:space="preserve">2170746390                    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0</v>
      </c>
      <c r="AE2230" s="3">
        <v>0</v>
      </c>
      <c r="AF2230" s="3">
        <v>0</v>
      </c>
      <c r="AG2230" s="3">
        <v>0</v>
      </c>
      <c r="AH2230" s="3">
        <v>0</v>
      </c>
      <c r="AI2230" s="3">
        <v>0</v>
      </c>
      <c r="AJ2230" s="3">
        <v>0</v>
      </c>
      <c r="AK2230" s="3">
        <v>6.28</v>
      </c>
      <c r="AL2230" s="3">
        <v>0</v>
      </c>
      <c r="AM2230" s="3">
        <v>0</v>
      </c>
      <c r="AN2230" s="3">
        <v>0</v>
      </c>
      <c r="AO2230" s="3">
        <v>0</v>
      </c>
      <c r="AP2230" s="3">
        <v>0</v>
      </c>
      <c r="AQ2230" s="3">
        <v>0</v>
      </c>
      <c r="AR2230" s="3">
        <v>0</v>
      </c>
      <c r="AS2230" s="3">
        <v>0</v>
      </c>
      <c r="AT2230">
        <v>0</v>
      </c>
      <c r="AU2230">
        <v>0</v>
      </c>
      <c r="AV2230">
        <v>0</v>
      </c>
      <c r="AW2230">
        <v>0</v>
      </c>
      <c r="AX2230">
        <v>0</v>
      </c>
      <c r="AY2230">
        <v>0</v>
      </c>
      <c r="AZ2230">
        <v>0</v>
      </c>
      <c r="BA2230">
        <v>0</v>
      </c>
      <c r="BB2230">
        <v>0</v>
      </c>
      <c r="BC2230">
        <v>0</v>
      </c>
      <c r="BD2230">
        <v>0</v>
      </c>
      <c r="BE2230">
        <v>0</v>
      </c>
      <c r="BF2230">
        <v>0</v>
      </c>
      <c r="BG2230">
        <v>0</v>
      </c>
      <c r="BH2230">
        <v>1</v>
      </c>
      <c r="BI2230">
        <v>1</v>
      </c>
      <c r="BJ2230">
        <v>0.2</v>
      </c>
      <c r="BK2230">
        <v>1</v>
      </c>
      <c r="BL2230" s="4">
        <v>48.15</v>
      </c>
      <c r="BM2230" s="4">
        <v>7.22</v>
      </c>
      <c r="BN2230" s="4">
        <v>55.37</v>
      </c>
      <c r="BO2230" s="4">
        <v>55.37</v>
      </c>
      <c r="BQ2230" t="s">
        <v>318</v>
      </c>
      <c r="BR2230" t="s">
        <v>358</v>
      </c>
      <c r="BS2230" s="2">
        <v>44049</v>
      </c>
      <c r="BT2230" s="1">
        <v>0.42777777777777781</v>
      </c>
      <c r="BU2230" t="s">
        <v>1555</v>
      </c>
      <c r="BV2230" t="s">
        <v>16</v>
      </c>
      <c r="BY2230">
        <v>1200</v>
      </c>
      <c r="BZ2230" t="s">
        <v>1427</v>
      </c>
      <c r="CA2230" t="s">
        <v>112</v>
      </c>
      <c r="CC2230" t="s">
        <v>8</v>
      </c>
      <c r="CD2230">
        <v>7460</v>
      </c>
      <c r="CE2230" t="s">
        <v>64</v>
      </c>
      <c r="CF2230" s="2">
        <v>44050</v>
      </c>
      <c r="CI2230">
        <v>1</v>
      </c>
      <c r="CJ2230">
        <v>1</v>
      </c>
      <c r="CK2230">
        <v>21</v>
      </c>
      <c r="CL2230" t="s">
        <v>0</v>
      </c>
    </row>
    <row r="2231" spans="1:90" x14ac:dyDescent="0.3">
      <c r="A2231" t="s">
        <v>322</v>
      </c>
      <c r="B2231" t="s">
        <v>321</v>
      </c>
      <c r="C2231" t="s">
        <v>10</v>
      </c>
      <c r="E2231" t="str">
        <f>"FES1162744382"</f>
        <v>FES1162744382</v>
      </c>
      <c r="F2231" s="2">
        <v>44046</v>
      </c>
      <c r="G2231">
        <v>202102</v>
      </c>
      <c r="H2231" t="s">
        <v>25</v>
      </c>
      <c r="I2231" t="s">
        <v>23</v>
      </c>
      <c r="J2231" t="s">
        <v>362</v>
      </c>
      <c r="K2231" t="s">
        <v>7</v>
      </c>
      <c r="L2231" t="s">
        <v>503</v>
      </c>
      <c r="M2231" t="s">
        <v>500</v>
      </c>
      <c r="N2231" t="s">
        <v>502</v>
      </c>
      <c r="O2231" t="s">
        <v>21</v>
      </c>
      <c r="P2231" t="str">
        <f>"2170726708                    "</f>
        <v xml:space="preserve">2170726708                    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0</v>
      </c>
      <c r="AE2231" s="3">
        <v>0</v>
      </c>
      <c r="AF2231" s="3">
        <v>0</v>
      </c>
      <c r="AG2231" s="3">
        <v>0</v>
      </c>
      <c r="AH2231" s="3">
        <v>0</v>
      </c>
      <c r="AI2231" s="3">
        <v>0</v>
      </c>
      <c r="AJ2231" s="3">
        <v>0</v>
      </c>
      <c r="AK2231" s="3">
        <v>11.36</v>
      </c>
      <c r="AL2231" s="3">
        <v>0</v>
      </c>
      <c r="AM2231" s="3">
        <v>0</v>
      </c>
      <c r="AN2231" s="3">
        <v>0</v>
      </c>
      <c r="AO2231" s="3">
        <v>0</v>
      </c>
      <c r="AP2231" s="3">
        <v>0</v>
      </c>
      <c r="AQ2231" s="3">
        <v>0</v>
      </c>
      <c r="AR2231" s="3">
        <v>0</v>
      </c>
      <c r="AS2231" s="3">
        <v>0</v>
      </c>
      <c r="AT2231">
        <v>0</v>
      </c>
      <c r="AU2231">
        <v>0</v>
      </c>
      <c r="AV2231">
        <v>0</v>
      </c>
      <c r="AW2231">
        <v>0</v>
      </c>
      <c r="AX2231">
        <v>0</v>
      </c>
      <c r="AY2231">
        <v>0</v>
      </c>
      <c r="AZ2231">
        <v>0</v>
      </c>
      <c r="BA2231">
        <v>0</v>
      </c>
      <c r="BB2231">
        <v>0</v>
      </c>
      <c r="BC2231">
        <v>0</v>
      </c>
      <c r="BD2231">
        <v>0</v>
      </c>
      <c r="BE2231">
        <v>0</v>
      </c>
      <c r="BF2231">
        <v>0</v>
      </c>
      <c r="BG2231">
        <v>0</v>
      </c>
      <c r="BH2231">
        <v>1</v>
      </c>
      <c r="BI2231">
        <v>1</v>
      </c>
      <c r="BJ2231">
        <v>0.2</v>
      </c>
      <c r="BK2231">
        <v>1</v>
      </c>
      <c r="BL2231" s="4">
        <v>92.48</v>
      </c>
      <c r="BM2231" s="4">
        <v>13.87</v>
      </c>
      <c r="BN2231" s="4">
        <v>106.35</v>
      </c>
      <c r="BO2231" s="4">
        <v>106.35</v>
      </c>
      <c r="BQ2231" t="s">
        <v>338</v>
      </c>
      <c r="BR2231" t="s">
        <v>358</v>
      </c>
      <c r="BS2231" s="2">
        <v>44047</v>
      </c>
      <c r="BT2231" s="1">
        <v>0.67708333333333337</v>
      </c>
      <c r="BU2231" t="s">
        <v>1000</v>
      </c>
      <c r="BV2231" t="s">
        <v>16</v>
      </c>
      <c r="BY2231">
        <v>1200</v>
      </c>
      <c r="BZ2231" t="s">
        <v>1427</v>
      </c>
      <c r="CC2231" t="s">
        <v>500</v>
      </c>
      <c r="CD2231">
        <v>6300</v>
      </c>
      <c r="CE2231" t="s">
        <v>64</v>
      </c>
      <c r="CF2231" s="2">
        <v>44050</v>
      </c>
      <c r="CI2231">
        <v>3</v>
      </c>
      <c r="CJ2231">
        <v>1</v>
      </c>
      <c r="CK2231">
        <v>23</v>
      </c>
      <c r="CL2231" t="s">
        <v>0</v>
      </c>
    </row>
    <row r="2232" spans="1:90" x14ac:dyDescent="0.3">
      <c r="A2232" t="s">
        <v>322</v>
      </c>
      <c r="B2232" t="s">
        <v>321</v>
      </c>
      <c r="C2232" t="s">
        <v>10</v>
      </c>
      <c r="E2232" t="str">
        <f>"FES1162759547"</f>
        <v>FES1162759547</v>
      </c>
      <c r="F2232" s="2">
        <v>44050</v>
      </c>
      <c r="G2232">
        <v>202102</v>
      </c>
      <c r="H2232" t="s">
        <v>25</v>
      </c>
      <c r="I2232" t="s">
        <v>23</v>
      </c>
      <c r="J2232" t="s">
        <v>362</v>
      </c>
      <c r="K2232" t="s">
        <v>7</v>
      </c>
      <c r="L2232" t="s">
        <v>29</v>
      </c>
      <c r="M2232" t="s">
        <v>26</v>
      </c>
      <c r="N2232" t="s">
        <v>529</v>
      </c>
      <c r="O2232" t="s">
        <v>21</v>
      </c>
      <c r="P2232" t="str">
        <f>"2170748500                    "</f>
        <v xml:space="preserve">2170748500                    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 s="3">
        <v>0</v>
      </c>
      <c r="AF2232" s="3">
        <v>0</v>
      </c>
      <c r="AG2232" s="3">
        <v>0</v>
      </c>
      <c r="AH2232" s="3">
        <v>0</v>
      </c>
      <c r="AI2232" s="3">
        <v>0</v>
      </c>
      <c r="AJ2232" s="3">
        <v>0</v>
      </c>
      <c r="AK2232" s="3">
        <v>91.01</v>
      </c>
      <c r="AL2232" s="3">
        <v>0</v>
      </c>
      <c r="AM2232" s="3">
        <v>0</v>
      </c>
      <c r="AN2232" s="3">
        <v>0</v>
      </c>
      <c r="AO2232" s="3">
        <v>0</v>
      </c>
      <c r="AP2232" s="3">
        <v>0</v>
      </c>
      <c r="AQ2232" s="3">
        <v>0</v>
      </c>
      <c r="AR2232" s="3">
        <v>0</v>
      </c>
      <c r="AS2232" s="3">
        <v>0</v>
      </c>
      <c r="AT2232">
        <v>0</v>
      </c>
      <c r="AU2232">
        <v>0</v>
      </c>
      <c r="AV2232">
        <v>0</v>
      </c>
      <c r="AW2232">
        <v>0</v>
      </c>
      <c r="AX2232">
        <v>0</v>
      </c>
      <c r="AY2232">
        <v>0</v>
      </c>
      <c r="AZ2232">
        <v>0</v>
      </c>
      <c r="BA2232">
        <v>0</v>
      </c>
      <c r="BB2232">
        <v>0</v>
      </c>
      <c r="BC2232">
        <v>0</v>
      </c>
      <c r="BD2232">
        <v>0</v>
      </c>
      <c r="BE2232">
        <v>0</v>
      </c>
      <c r="BF2232">
        <v>0</v>
      </c>
      <c r="BG2232">
        <v>0</v>
      </c>
      <c r="BH2232">
        <v>1</v>
      </c>
      <c r="BI2232">
        <v>14.9</v>
      </c>
      <c r="BJ2232">
        <v>28.7</v>
      </c>
      <c r="BK2232">
        <v>29</v>
      </c>
      <c r="BL2232" s="4">
        <v>697.72</v>
      </c>
      <c r="BM2232" s="4">
        <v>104.66</v>
      </c>
      <c r="BN2232" s="4">
        <v>802.38</v>
      </c>
      <c r="BO2232" s="4">
        <v>802.38</v>
      </c>
      <c r="BQ2232" t="s">
        <v>385</v>
      </c>
      <c r="BR2232" t="s">
        <v>358</v>
      </c>
      <c r="BS2232" s="2">
        <v>44054</v>
      </c>
      <c r="BT2232" s="1">
        <v>0.41666666666666669</v>
      </c>
      <c r="BU2232" t="s">
        <v>951</v>
      </c>
      <c r="BV2232" t="s">
        <v>16</v>
      </c>
      <c r="BY2232">
        <v>143531.39000000001</v>
      </c>
      <c r="CA2232" t="s">
        <v>78</v>
      </c>
      <c r="CC2232" t="s">
        <v>26</v>
      </c>
      <c r="CD2232">
        <v>6001</v>
      </c>
      <c r="CE2232" t="s">
        <v>2</v>
      </c>
      <c r="CF2232" s="2">
        <v>44054</v>
      </c>
      <c r="CI2232">
        <v>1</v>
      </c>
      <c r="CJ2232">
        <v>2</v>
      </c>
      <c r="CK2232">
        <v>21</v>
      </c>
      <c r="CL2232" t="s">
        <v>0</v>
      </c>
    </row>
    <row r="2233" spans="1:90" x14ac:dyDescent="0.3">
      <c r="A2233" t="s">
        <v>322</v>
      </c>
      <c r="B2233" t="s">
        <v>321</v>
      </c>
      <c r="C2233" t="s">
        <v>10</v>
      </c>
      <c r="E2233" t="str">
        <f>"FES1162759394"</f>
        <v>FES1162759394</v>
      </c>
      <c r="F2233" s="2">
        <v>44049</v>
      </c>
      <c r="G2233">
        <v>202102</v>
      </c>
      <c r="H2233" t="s">
        <v>25</v>
      </c>
      <c r="I2233" t="s">
        <v>23</v>
      </c>
      <c r="J2233" t="s">
        <v>362</v>
      </c>
      <c r="K2233" t="s">
        <v>7</v>
      </c>
      <c r="L2233" t="s">
        <v>9</v>
      </c>
      <c r="M2233" t="s">
        <v>8</v>
      </c>
      <c r="N2233" t="s">
        <v>1408</v>
      </c>
      <c r="O2233" t="s">
        <v>21</v>
      </c>
      <c r="P2233" t="str">
        <f>"2170746610                    "</f>
        <v xml:space="preserve">2170746610                    </v>
      </c>
      <c r="Q2233">
        <v>0</v>
      </c>
      <c r="R2233">
        <v>0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0</v>
      </c>
      <c r="AD2233">
        <v>0</v>
      </c>
      <c r="AE2233" s="3">
        <v>0</v>
      </c>
      <c r="AF2233" s="3">
        <v>0</v>
      </c>
      <c r="AG2233" s="3">
        <v>0</v>
      </c>
      <c r="AH2233" s="3">
        <v>0</v>
      </c>
      <c r="AI2233" s="3">
        <v>0</v>
      </c>
      <c r="AJ2233" s="3">
        <v>0</v>
      </c>
      <c r="AK2233" s="3">
        <v>25.11</v>
      </c>
      <c r="AL2233" s="3">
        <v>0</v>
      </c>
      <c r="AM2233" s="3">
        <v>0</v>
      </c>
      <c r="AN2233" s="3">
        <v>0</v>
      </c>
      <c r="AO2233" s="3">
        <v>0</v>
      </c>
      <c r="AP2233" s="3">
        <v>0</v>
      </c>
      <c r="AQ2233" s="3">
        <v>0</v>
      </c>
      <c r="AR2233" s="3">
        <v>0</v>
      </c>
      <c r="AS2233" s="3">
        <v>0</v>
      </c>
      <c r="AT2233">
        <v>0</v>
      </c>
      <c r="AU2233">
        <v>0</v>
      </c>
      <c r="AV2233">
        <v>0</v>
      </c>
      <c r="AW2233">
        <v>0</v>
      </c>
      <c r="AX2233">
        <v>0</v>
      </c>
      <c r="AY2233">
        <v>0</v>
      </c>
      <c r="AZ2233">
        <v>0</v>
      </c>
      <c r="BA2233">
        <v>0</v>
      </c>
      <c r="BB2233">
        <v>0</v>
      </c>
      <c r="BC2233">
        <v>0</v>
      </c>
      <c r="BD2233">
        <v>0</v>
      </c>
      <c r="BE2233">
        <v>0</v>
      </c>
      <c r="BF2233">
        <v>0</v>
      </c>
      <c r="BG2233">
        <v>0</v>
      </c>
      <c r="BH2233">
        <v>1</v>
      </c>
      <c r="BI2233">
        <v>7.7</v>
      </c>
      <c r="BJ2233">
        <v>3.4</v>
      </c>
      <c r="BK2233">
        <v>8</v>
      </c>
      <c r="BL2233" s="4">
        <v>192.5</v>
      </c>
      <c r="BM2233" s="4">
        <v>28.88</v>
      </c>
      <c r="BN2233" s="4">
        <v>221.38</v>
      </c>
      <c r="BO2233" s="4">
        <v>221.38</v>
      </c>
      <c r="BQ2233" t="s">
        <v>318</v>
      </c>
      <c r="BR2233" t="s">
        <v>358</v>
      </c>
      <c r="BS2233" s="2">
        <v>44050</v>
      </c>
      <c r="BT2233" s="1">
        <v>0.46458333333333335</v>
      </c>
      <c r="BU2233" t="s">
        <v>1407</v>
      </c>
      <c r="BV2233" t="s">
        <v>0</v>
      </c>
      <c r="BW2233" t="s">
        <v>48</v>
      </c>
      <c r="BX2233" t="s">
        <v>47</v>
      </c>
      <c r="BY2233">
        <v>16795.63</v>
      </c>
      <c r="CA2233" t="s">
        <v>216</v>
      </c>
      <c r="CC2233" t="s">
        <v>8</v>
      </c>
      <c r="CD2233">
        <v>7441</v>
      </c>
      <c r="CE2233" t="s">
        <v>2</v>
      </c>
      <c r="CF2233" s="2">
        <v>44054</v>
      </c>
      <c r="CI2233">
        <v>1</v>
      </c>
      <c r="CJ2233">
        <v>1</v>
      </c>
      <c r="CK2233">
        <v>21</v>
      </c>
      <c r="CL2233" t="s">
        <v>0</v>
      </c>
    </row>
    <row r="2234" spans="1:90" x14ac:dyDescent="0.3">
      <c r="A2234" t="s">
        <v>322</v>
      </c>
      <c r="B2234" t="s">
        <v>321</v>
      </c>
      <c r="C2234" t="s">
        <v>10</v>
      </c>
      <c r="E2234" t="str">
        <f>"FES1162758781"</f>
        <v>FES1162758781</v>
      </c>
      <c r="F2234" s="2">
        <v>44047</v>
      </c>
      <c r="G2234">
        <v>202102</v>
      </c>
      <c r="H2234" t="s">
        <v>25</v>
      </c>
      <c r="I2234" t="s">
        <v>23</v>
      </c>
      <c r="J2234" t="s">
        <v>362</v>
      </c>
      <c r="K2234" t="s">
        <v>7</v>
      </c>
      <c r="L2234" t="s">
        <v>35</v>
      </c>
      <c r="M2234" t="s">
        <v>32</v>
      </c>
      <c r="N2234" t="s">
        <v>1194</v>
      </c>
      <c r="O2234" t="s">
        <v>21</v>
      </c>
      <c r="P2234" t="str">
        <f>"2170747884                    "</f>
        <v xml:space="preserve">2170747884                    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0</v>
      </c>
      <c r="AE2234" s="3">
        <v>0</v>
      </c>
      <c r="AF2234" s="3">
        <v>0</v>
      </c>
      <c r="AG2234" s="3">
        <v>0</v>
      </c>
      <c r="AH2234" s="3">
        <v>0</v>
      </c>
      <c r="AI2234" s="3">
        <v>0</v>
      </c>
      <c r="AJ2234" s="3">
        <v>0</v>
      </c>
      <c r="AK2234" s="3">
        <v>4.58</v>
      </c>
      <c r="AL2234" s="3">
        <v>0</v>
      </c>
      <c r="AM2234" s="3">
        <v>0</v>
      </c>
      <c r="AN2234" s="3">
        <v>0</v>
      </c>
      <c r="AO2234" s="3">
        <v>0</v>
      </c>
      <c r="AP2234" s="3">
        <v>0</v>
      </c>
      <c r="AQ2234" s="3">
        <v>0</v>
      </c>
      <c r="AR2234" s="3">
        <v>0</v>
      </c>
      <c r="AS2234" s="3">
        <v>0</v>
      </c>
      <c r="AT2234">
        <v>0</v>
      </c>
      <c r="AU2234">
        <v>0</v>
      </c>
      <c r="AV2234">
        <v>0</v>
      </c>
      <c r="AW2234">
        <v>0</v>
      </c>
      <c r="AX2234">
        <v>0</v>
      </c>
      <c r="AY2234">
        <v>0</v>
      </c>
      <c r="AZ2234">
        <v>0</v>
      </c>
      <c r="BA2234">
        <v>0</v>
      </c>
      <c r="BB2234">
        <v>0</v>
      </c>
      <c r="BC2234">
        <v>0</v>
      </c>
      <c r="BD2234">
        <v>0</v>
      </c>
      <c r="BE2234">
        <v>0</v>
      </c>
      <c r="BF2234">
        <v>0</v>
      </c>
      <c r="BG2234">
        <v>0</v>
      </c>
      <c r="BH2234">
        <v>1</v>
      </c>
      <c r="BI2234">
        <v>1</v>
      </c>
      <c r="BJ2234">
        <v>0.2</v>
      </c>
      <c r="BK2234">
        <v>1</v>
      </c>
      <c r="BL2234" s="4">
        <v>37.29</v>
      </c>
      <c r="BM2234" s="4">
        <v>5.59</v>
      </c>
      <c r="BN2234" s="4">
        <v>42.88</v>
      </c>
      <c r="BO2234" s="4">
        <v>42.88</v>
      </c>
      <c r="BQ2234" t="s">
        <v>385</v>
      </c>
      <c r="BR2234" t="s">
        <v>358</v>
      </c>
      <c r="BS2234" s="2">
        <v>44048</v>
      </c>
      <c r="BT2234" s="1">
        <v>0.33333333333333331</v>
      </c>
      <c r="BU2234" t="s">
        <v>1443</v>
      </c>
      <c r="BV2234" t="s">
        <v>16</v>
      </c>
      <c r="BY2234">
        <v>1200</v>
      </c>
      <c r="BZ2234" t="s">
        <v>1427</v>
      </c>
      <c r="CC2234" t="s">
        <v>32</v>
      </c>
      <c r="CD2234">
        <v>2013</v>
      </c>
      <c r="CE2234" t="s">
        <v>64</v>
      </c>
      <c r="CF2234" s="2">
        <v>44049</v>
      </c>
      <c r="CI2234">
        <v>1</v>
      </c>
      <c r="CJ2234">
        <v>1</v>
      </c>
      <c r="CK2234">
        <v>22</v>
      </c>
      <c r="CL2234" t="s">
        <v>0</v>
      </c>
    </row>
    <row r="2235" spans="1:90" x14ac:dyDescent="0.3">
      <c r="A2235" t="s">
        <v>322</v>
      </c>
      <c r="B2235" t="s">
        <v>321</v>
      </c>
      <c r="C2235" t="s">
        <v>10</v>
      </c>
      <c r="E2235" t="str">
        <f>"FES1162758562"</f>
        <v>FES1162758562</v>
      </c>
      <c r="F2235" s="2">
        <v>44046</v>
      </c>
      <c r="G2235">
        <v>202102</v>
      </c>
      <c r="H2235" t="s">
        <v>25</v>
      </c>
      <c r="I2235" t="s">
        <v>23</v>
      </c>
      <c r="J2235" t="s">
        <v>362</v>
      </c>
      <c r="K2235" t="s">
        <v>7</v>
      </c>
      <c r="L2235" t="s">
        <v>60</v>
      </c>
      <c r="M2235" t="s">
        <v>58</v>
      </c>
      <c r="N2235" t="s">
        <v>1554</v>
      </c>
      <c r="O2235" t="s">
        <v>21</v>
      </c>
      <c r="P2235" t="str">
        <f>"2170747795                    "</f>
        <v xml:space="preserve">2170747795                    </v>
      </c>
      <c r="Q2235">
        <v>0</v>
      </c>
      <c r="R2235">
        <v>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0</v>
      </c>
      <c r="AE2235" s="3">
        <v>0</v>
      </c>
      <c r="AF2235" s="3">
        <v>0</v>
      </c>
      <c r="AG2235" s="3">
        <v>0</v>
      </c>
      <c r="AH2235" s="3">
        <v>0</v>
      </c>
      <c r="AI2235" s="3">
        <v>0</v>
      </c>
      <c r="AJ2235" s="3">
        <v>0</v>
      </c>
      <c r="AK2235" s="3">
        <v>5.86</v>
      </c>
      <c r="AL2235" s="3">
        <v>0</v>
      </c>
      <c r="AM2235" s="3">
        <v>0</v>
      </c>
      <c r="AN2235" s="3">
        <v>0</v>
      </c>
      <c r="AO2235" s="3">
        <v>0</v>
      </c>
      <c r="AP2235" s="3">
        <v>0</v>
      </c>
      <c r="AQ2235" s="3">
        <v>0</v>
      </c>
      <c r="AR2235" s="3">
        <v>0</v>
      </c>
      <c r="AS2235" s="3">
        <v>0</v>
      </c>
      <c r="AT2235">
        <v>0</v>
      </c>
      <c r="AU2235">
        <v>0</v>
      </c>
      <c r="AV2235">
        <v>0</v>
      </c>
      <c r="AW2235">
        <v>0</v>
      </c>
      <c r="AX2235">
        <v>0</v>
      </c>
      <c r="AY2235">
        <v>0</v>
      </c>
      <c r="AZ2235">
        <v>0</v>
      </c>
      <c r="BA2235">
        <v>0</v>
      </c>
      <c r="BB2235">
        <v>0</v>
      </c>
      <c r="BC2235">
        <v>0</v>
      </c>
      <c r="BD2235">
        <v>0</v>
      </c>
      <c r="BE2235">
        <v>0</v>
      </c>
      <c r="BF2235">
        <v>0</v>
      </c>
      <c r="BG2235">
        <v>0</v>
      </c>
      <c r="BH2235">
        <v>1</v>
      </c>
      <c r="BI2235">
        <v>1</v>
      </c>
      <c r="BJ2235">
        <v>0.2</v>
      </c>
      <c r="BK2235">
        <v>1</v>
      </c>
      <c r="BL2235" s="4">
        <v>47.73</v>
      </c>
      <c r="BM2235" s="4">
        <v>7.16</v>
      </c>
      <c r="BN2235" s="4">
        <v>54.89</v>
      </c>
      <c r="BO2235" s="4">
        <v>54.89</v>
      </c>
      <c r="BQ2235" t="s">
        <v>1553</v>
      </c>
      <c r="BR2235" t="s">
        <v>358</v>
      </c>
      <c r="BS2235" s="2">
        <v>44048</v>
      </c>
      <c r="BT2235" s="1">
        <v>0.75</v>
      </c>
      <c r="BU2235" t="s">
        <v>41</v>
      </c>
      <c r="BV2235" t="s">
        <v>0</v>
      </c>
      <c r="BW2235" t="s">
        <v>34</v>
      </c>
      <c r="BX2235" t="s">
        <v>136</v>
      </c>
      <c r="BY2235">
        <v>1200</v>
      </c>
      <c r="BZ2235" t="s">
        <v>1427</v>
      </c>
      <c r="CC2235" t="s">
        <v>58</v>
      </c>
      <c r="CD2235">
        <v>157</v>
      </c>
      <c r="CE2235" t="s">
        <v>64</v>
      </c>
      <c r="CF2235" s="2">
        <v>44048</v>
      </c>
      <c r="CI2235">
        <v>1</v>
      </c>
      <c r="CJ2235">
        <v>2</v>
      </c>
      <c r="CK2235">
        <v>21</v>
      </c>
      <c r="CL2235" t="s">
        <v>0</v>
      </c>
    </row>
    <row r="2236" spans="1:90" x14ac:dyDescent="0.3">
      <c r="A2236" t="s">
        <v>322</v>
      </c>
      <c r="B2236" t="s">
        <v>321</v>
      </c>
      <c r="C2236" t="s">
        <v>10</v>
      </c>
      <c r="E2236" t="str">
        <f>"FES1162759287"</f>
        <v>FES1162759287</v>
      </c>
      <c r="F2236" s="2">
        <v>44049</v>
      </c>
      <c r="G2236">
        <v>202102</v>
      </c>
      <c r="H2236" t="s">
        <v>25</v>
      </c>
      <c r="I2236" t="s">
        <v>23</v>
      </c>
      <c r="J2236" t="s">
        <v>362</v>
      </c>
      <c r="K2236" t="s">
        <v>7</v>
      </c>
      <c r="L2236" t="s">
        <v>46</v>
      </c>
      <c r="M2236" t="s">
        <v>44</v>
      </c>
      <c r="N2236" t="s">
        <v>494</v>
      </c>
      <c r="O2236" t="s">
        <v>21</v>
      </c>
      <c r="P2236" t="str">
        <f>"2170745614                    "</f>
        <v xml:space="preserve">2170745614                    </v>
      </c>
      <c r="Q2236">
        <v>0</v>
      </c>
      <c r="R2236">
        <v>0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0</v>
      </c>
      <c r="AE2236" s="3">
        <v>0</v>
      </c>
      <c r="AF2236" s="3">
        <v>0</v>
      </c>
      <c r="AG2236" s="3">
        <v>0</v>
      </c>
      <c r="AH2236" s="3">
        <v>0</v>
      </c>
      <c r="AI2236" s="3">
        <v>0</v>
      </c>
      <c r="AJ2236" s="3">
        <v>0</v>
      </c>
      <c r="AK2236" s="3">
        <v>6.28</v>
      </c>
      <c r="AL2236" s="3">
        <v>0</v>
      </c>
      <c r="AM2236" s="3">
        <v>0</v>
      </c>
      <c r="AN2236" s="3">
        <v>0</v>
      </c>
      <c r="AO2236" s="3">
        <v>0</v>
      </c>
      <c r="AP2236" s="3">
        <v>0</v>
      </c>
      <c r="AQ2236" s="3">
        <v>0</v>
      </c>
      <c r="AR2236" s="3">
        <v>0</v>
      </c>
      <c r="AS2236" s="3">
        <v>0</v>
      </c>
      <c r="AT2236">
        <v>0</v>
      </c>
      <c r="AU2236">
        <v>0</v>
      </c>
      <c r="AV2236">
        <v>0</v>
      </c>
      <c r="AW2236">
        <v>0</v>
      </c>
      <c r="AX2236">
        <v>0</v>
      </c>
      <c r="AY2236">
        <v>0</v>
      </c>
      <c r="AZ2236">
        <v>0</v>
      </c>
      <c r="BA2236">
        <v>0</v>
      </c>
      <c r="BB2236">
        <v>0</v>
      </c>
      <c r="BC2236">
        <v>0</v>
      </c>
      <c r="BD2236">
        <v>0</v>
      </c>
      <c r="BE2236">
        <v>0</v>
      </c>
      <c r="BF2236">
        <v>0</v>
      </c>
      <c r="BG2236">
        <v>0</v>
      </c>
      <c r="BH2236">
        <v>1</v>
      </c>
      <c r="BI2236">
        <v>1</v>
      </c>
      <c r="BJ2236">
        <v>0.2</v>
      </c>
      <c r="BK2236">
        <v>1</v>
      </c>
      <c r="BL2236" s="4">
        <v>48.15</v>
      </c>
      <c r="BM2236" s="4">
        <v>7.22</v>
      </c>
      <c r="BN2236" s="4">
        <v>55.37</v>
      </c>
      <c r="BO2236" s="4">
        <v>55.37</v>
      </c>
      <c r="BQ2236" t="s">
        <v>493</v>
      </c>
      <c r="BR2236" t="s">
        <v>358</v>
      </c>
      <c r="BS2236" s="2">
        <v>44050</v>
      </c>
      <c r="BT2236" s="1">
        <v>0.38194444444444442</v>
      </c>
      <c r="BU2236" t="s">
        <v>492</v>
      </c>
      <c r="BV2236" t="s">
        <v>16</v>
      </c>
      <c r="BY2236">
        <v>1200</v>
      </c>
      <c r="BZ2236" t="s">
        <v>1427</v>
      </c>
      <c r="CA2236" t="s">
        <v>178</v>
      </c>
      <c r="CC2236" t="s">
        <v>44</v>
      </c>
      <c r="CD2236">
        <v>4000</v>
      </c>
      <c r="CE2236" t="s">
        <v>64</v>
      </c>
      <c r="CF2236" s="2">
        <v>44050</v>
      </c>
      <c r="CI2236">
        <v>1</v>
      </c>
      <c r="CJ2236">
        <v>1</v>
      </c>
      <c r="CK2236">
        <v>21</v>
      </c>
      <c r="CL2236" t="s">
        <v>0</v>
      </c>
    </row>
    <row r="2237" spans="1:90" x14ac:dyDescent="0.3">
      <c r="A2237" t="s">
        <v>322</v>
      </c>
      <c r="B2237" t="s">
        <v>321</v>
      </c>
      <c r="C2237" t="s">
        <v>10</v>
      </c>
      <c r="E2237" t="str">
        <f>"FES1162759875"</f>
        <v>FES1162759875</v>
      </c>
      <c r="F2237" s="2">
        <v>44055</v>
      </c>
      <c r="G2237">
        <v>202102</v>
      </c>
      <c r="H2237" t="s">
        <v>25</v>
      </c>
      <c r="I2237" t="s">
        <v>23</v>
      </c>
      <c r="J2237" t="s">
        <v>362</v>
      </c>
      <c r="K2237" t="s">
        <v>7</v>
      </c>
      <c r="L2237" t="s">
        <v>37</v>
      </c>
      <c r="M2237" t="s">
        <v>36</v>
      </c>
      <c r="N2237" t="s">
        <v>821</v>
      </c>
      <c r="O2237" t="s">
        <v>21</v>
      </c>
      <c r="P2237" t="str">
        <f>"2170747554                    "</f>
        <v xml:space="preserve">2170747554                    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0</v>
      </c>
      <c r="AE2237" s="3">
        <v>0</v>
      </c>
      <c r="AF2237" s="3">
        <v>0</v>
      </c>
      <c r="AG2237" s="3">
        <v>0</v>
      </c>
      <c r="AH2237" s="3">
        <v>0</v>
      </c>
      <c r="AI2237" s="3">
        <v>0</v>
      </c>
      <c r="AJ2237" s="3">
        <v>0</v>
      </c>
      <c r="AK2237" s="3">
        <v>17.260000000000002</v>
      </c>
      <c r="AL2237" s="3">
        <v>0</v>
      </c>
      <c r="AM2237" s="3">
        <v>0</v>
      </c>
      <c r="AN2237" s="3">
        <v>0</v>
      </c>
      <c r="AO2237" s="3">
        <v>0</v>
      </c>
      <c r="AP2237" s="3">
        <v>0</v>
      </c>
      <c r="AQ2237" s="3">
        <v>0</v>
      </c>
      <c r="AR2237" s="3">
        <v>0</v>
      </c>
      <c r="AS2237" s="3">
        <v>0</v>
      </c>
      <c r="AT2237">
        <v>0</v>
      </c>
      <c r="AU2237">
        <v>0</v>
      </c>
      <c r="AV2237">
        <v>0</v>
      </c>
      <c r="AW2237">
        <v>0</v>
      </c>
      <c r="AX2237">
        <v>0</v>
      </c>
      <c r="AY2237">
        <v>0</v>
      </c>
      <c r="AZ2237">
        <v>0</v>
      </c>
      <c r="BA2237">
        <v>0</v>
      </c>
      <c r="BB2237">
        <v>0</v>
      </c>
      <c r="BC2237">
        <v>0</v>
      </c>
      <c r="BD2237">
        <v>0</v>
      </c>
      <c r="BE2237">
        <v>0</v>
      </c>
      <c r="BF2237">
        <v>0</v>
      </c>
      <c r="BG2237">
        <v>0</v>
      </c>
      <c r="BH2237">
        <v>1</v>
      </c>
      <c r="BI2237">
        <v>5.5</v>
      </c>
      <c r="BJ2237">
        <v>3.4</v>
      </c>
      <c r="BK2237">
        <v>5.5</v>
      </c>
      <c r="BL2237" s="4">
        <v>132.35</v>
      </c>
      <c r="BM2237" s="4">
        <v>19.850000000000001</v>
      </c>
      <c r="BN2237" s="4">
        <v>152.19999999999999</v>
      </c>
      <c r="BO2237" s="4">
        <v>152.19999999999999</v>
      </c>
      <c r="BQ2237" t="s">
        <v>318</v>
      </c>
      <c r="BR2237" t="s">
        <v>358</v>
      </c>
      <c r="BS2237" s="2">
        <v>44056</v>
      </c>
      <c r="BT2237" s="1">
        <v>0.40347222222222223</v>
      </c>
      <c r="BU2237" t="s">
        <v>1552</v>
      </c>
      <c r="BV2237" t="s">
        <v>16</v>
      </c>
      <c r="BY2237">
        <v>16851.599999999999</v>
      </c>
      <c r="CA2237" t="s">
        <v>102</v>
      </c>
      <c r="CC2237" t="s">
        <v>36</v>
      </c>
      <c r="CD2237">
        <v>3201</v>
      </c>
      <c r="CE2237" t="s">
        <v>2</v>
      </c>
      <c r="CF2237" s="2">
        <v>44060</v>
      </c>
      <c r="CI2237">
        <v>1</v>
      </c>
      <c r="CJ2237">
        <v>1</v>
      </c>
      <c r="CK2237">
        <v>21</v>
      </c>
      <c r="CL2237" t="s">
        <v>0</v>
      </c>
    </row>
    <row r="2238" spans="1:90" x14ac:dyDescent="0.3">
      <c r="A2238" t="s">
        <v>322</v>
      </c>
      <c r="B2238" t="s">
        <v>321</v>
      </c>
      <c r="C2238" t="s">
        <v>10</v>
      </c>
      <c r="E2238" t="str">
        <f>"FES1162758641"</f>
        <v>FES1162758641</v>
      </c>
      <c r="F2238" s="2">
        <v>44047</v>
      </c>
      <c r="G2238">
        <v>202102</v>
      </c>
      <c r="H2238" t="s">
        <v>25</v>
      </c>
      <c r="I2238" t="s">
        <v>23</v>
      </c>
      <c r="J2238" t="s">
        <v>362</v>
      </c>
      <c r="K2238" t="s">
        <v>7</v>
      </c>
      <c r="L2238" t="s">
        <v>162</v>
      </c>
      <c r="M2238" t="s">
        <v>160</v>
      </c>
      <c r="N2238" t="s">
        <v>1342</v>
      </c>
      <c r="O2238" t="s">
        <v>21</v>
      </c>
      <c r="P2238" t="str">
        <f>"2170747284                    "</f>
        <v xml:space="preserve">2170747284                    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0</v>
      </c>
      <c r="AE2238" s="3">
        <v>0</v>
      </c>
      <c r="AF2238" s="3">
        <v>0</v>
      </c>
      <c r="AG2238" s="3">
        <v>0</v>
      </c>
      <c r="AH2238" s="3">
        <v>0</v>
      </c>
      <c r="AI2238" s="3">
        <v>0</v>
      </c>
      <c r="AJ2238" s="3">
        <v>0</v>
      </c>
      <c r="AK2238" s="3">
        <v>5.86</v>
      </c>
      <c r="AL2238" s="3">
        <v>0</v>
      </c>
      <c r="AM2238" s="3">
        <v>0</v>
      </c>
      <c r="AN2238" s="3">
        <v>0</v>
      </c>
      <c r="AO2238" s="3">
        <v>0</v>
      </c>
      <c r="AP2238" s="3">
        <v>0</v>
      </c>
      <c r="AQ2238" s="3">
        <v>0</v>
      </c>
      <c r="AR2238" s="3">
        <v>0</v>
      </c>
      <c r="AS2238" s="3">
        <v>0</v>
      </c>
      <c r="AT2238">
        <v>0</v>
      </c>
      <c r="AU2238">
        <v>0</v>
      </c>
      <c r="AV2238">
        <v>0</v>
      </c>
      <c r="AW2238">
        <v>0</v>
      </c>
      <c r="AX2238">
        <v>0</v>
      </c>
      <c r="AY2238">
        <v>0</v>
      </c>
      <c r="AZ2238">
        <v>0</v>
      </c>
      <c r="BA2238">
        <v>0</v>
      </c>
      <c r="BB2238">
        <v>0</v>
      </c>
      <c r="BC2238">
        <v>0</v>
      </c>
      <c r="BD2238">
        <v>0</v>
      </c>
      <c r="BE2238">
        <v>0</v>
      </c>
      <c r="BF2238">
        <v>0</v>
      </c>
      <c r="BG2238">
        <v>0</v>
      </c>
      <c r="BH2238">
        <v>1</v>
      </c>
      <c r="BI2238">
        <v>1</v>
      </c>
      <c r="BJ2238">
        <v>0.2</v>
      </c>
      <c r="BK2238">
        <v>1</v>
      </c>
      <c r="BL2238" s="4">
        <v>47.73</v>
      </c>
      <c r="BM2238" s="4">
        <v>7.16</v>
      </c>
      <c r="BN2238" s="4">
        <v>54.89</v>
      </c>
      <c r="BO2238" s="4">
        <v>54.89</v>
      </c>
      <c r="BQ2238" t="s">
        <v>1341</v>
      </c>
      <c r="BR2238" t="s">
        <v>358</v>
      </c>
      <c r="BS2238" s="2">
        <v>44048</v>
      </c>
      <c r="BT2238" s="1">
        <v>0.41666666666666669</v>
      </c>
      <c r="BU2238" t="s">
        <v>1551</v>
      </c>
      <c r="BV2238" t="s">
        <v>16</v>
      </c>
      <c r="BY2238">
        <v>1200</v>
      </c>
      <c r="BZ2238" t="s">
        <v>1427</v>
      </c>
      <c r="CA2238" t="s">
        <v>121</v>
      </c>
      <c r="CC2238" t="s">
        <v>160</v>
      </c>
      <c r="CD2238">
        <v>7599</v>
      </c>
      <c r="CE2238" t="s">
        <v>64</v>
      </c>
      <c r="CF2238" s="2">
        <v>44049</v>
      </c>
      <c r="CI2238">
        <v>1</v>
      </c>
      <c r="CJ2238">
        <v>1</v>
      </c>
      <c r="CK2238">
        <v>21</v>
      </c>
      <c r="CL2238" t="s">
        <v>0</v>
      </c>
    </row>
    <row r="2239" spans="1:90" x14ac:dyDescent="0.3">
      <c r="A2239" t="s">
        <v>322</v>
      </c>
      <c r="B2239" t="s">
        <v>321</v>
      </c>
      <c r="C2239" t="s">
        <v>10</v>
      </c>
      <c r="E2239" t="str">
        <f>"FES1162758556"</f>
        <v>FES1162758556</v>
      </c>
      <c r="F2239" s="2">
        <v>44046</v>
      </c>
      <c r="G2239">
        <v>202102</v>
      </c>
      <c r="H2239" t="s">
        <v>25</v>
      </c>
      <c r="I2239" t="s">
        <v>23</v>
      </c>
      <c r="J2239" t="s">
        <v>362</v>
      </c>
      <c r="K2239" t="s">
        <v>7</v>
      </c>
      <c r="L2239" t="s">
        <v>60</v>
      </c>
      <c r="M2239" t="s">
        <v>58</v>
      </c>
      <c r="N2239" t="s">
        <v>363</v>
      </c>
      <c r="O2239" t="s">
        <v>21</v>
      </c>
      <c r="P2239" t="str">
        <f>"2170747775                    "</f>
        <v xml:space="preserve">2170747775                    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0</v>
      </c>
      <c r="AE2239" s="3">
        <v>0</v>
      </c>
      <c r="AF2239" s="3">
        <v>0</v>
      </c>
      <c r="AG2239" s="3">
        <v>0</v>
      </c>
      <c r="AH2239" s="3">
        <v>0</v>
      </c>
      <c r="AI2239" s="3">
        <v>0</v>
      </c>
      <c r="AJ2239" s="3">
        <v>0</v>
      </c>
      <c r="AK2239" s="3">
        <v>5.86</v>
      </c>
      <c r="AL2239" s="3">
        <v>0</v>
      </c>
      <c r="AM2239" s="3">
        <v>0</v>
      </c>
      <c r="AN2239" s="3">
        <v>0</v>
      </c>
      <c r="AO2239" s="3">
        <v>0</v>
      </c>
      <c r="AP2239" s="3">
        <v>0</v>
      </c>
      <c r="AQ2239" s="3">
        <v>0</v>
      </c>
      <c r="AR2239" s="3">
        <v>0</v>
      </c>
      <c r="AS2239" s="3">
        <v>0</v>
      </c>
      <c r="AT2239">
        <v>0</v>
      </c>
      <c r="AU2239">
        <v>0</v>
      </c>
      <c r="AV2239">
        <v>0</v>
      </c>
      <c r="AW2239">
        <v>0</v>
      </c>
      <c r="AX2239">
        <v>0</v>
      </c>
      <c r="AY2239">
        <v>0</v>
      </c>
      <c r="AZ2239">
        <v>0</v>
      </c>
      <c r="BA2239">
        <v>0</v>
      </c>
      <c r="BB2239">
        <v>0</v>
      </c>
      <c r="BC2239">
        <v>0</v>
      </c>
      <c r="BD2239">
        <v>0</v>
      </c>
      <c r="BE2239">
        <v>0</v>
      </c>
      <c r="BF2239">
        <v>0</v>
      </c>
      <c r="BG2239">
        <v>0</v>
      </c>
      <c r="BH2239">
        <v>1</v>
      </c>
      <c r="BI2239">
        <v>1</v>
      </c>
      <c r="BJ2239">
        <v>0.2</v>
      </c>
      <c r="BK2239">
        <v>1</v>
      </c>
      <c r="BL2239" s="4">
        <v>47.73</v>
      </c>
      <c r="BM2239" s="4">
        <v>7.16</v>
      </c>
      <c r="BN2239" s="4">
        <v>54.89</v>
      </c>
      <c r="BO2239" s="4">
        <v>54.89</v>
      </c>
      <c r="BR2239" t="s">
        <v>358</v>
      </c>
      <c r="BS2239" s="2">
        <v>44047</v>
      </c>
      <c r="BT2239" s="1">
        <v>0.42708333333333331</v>
      </c>
      <c r="BU2239" t="s">
        <v>63</v>
      </c>
      <c r="BV2239" t="s">
        <v>16</v>
      </c>
      <c r="BY2239">
        <v>1200</v>
      </c>
      <c r="BZ2239" t="s">
        <v>1427</v>
      </c>
      <c r="CC2239" t="s">
        <v>58</v>
      </c>
      <c r="CD2239">
        <v>157</v>
      </c>
      <c r="CE2239" t="s">
        <v>64</v>
      </c>
      <c r="CI2239">
        <v>1</v>
      </c>
      <c r="CJ2239">
        <v>1</v>
      </c>
      <c r="CK2239">
        <v>21</v>
      </c>
      <c r="CL2239" t="s">
        <v>0</v>
      </c>
    </row>
    <row r="2240" spans="1:90" x14ac:dyDescent="0.3">
      <c r="A2240" t="s">
        <v>322</v>
      </c>
      <c r="B2240" t="s">
        <v>321</v>
      </c>
      <c r="C2240" t="s">
        <v>10</v>
      </c>
      <c r="E2240" t="str">
        <f>"FES1162759286"</f>
        <v>FES1162759286</v>
      </c>
      <c r="F2240" s="2">
        <v>44049</v>
      </c>
      <c r="G2240">
        <v>202102</v>
      </c>
      <c r="H2240" t="s">
        <v>25</v>
      </c>
      <c r="I2240" t="s">
        <v>23</v>
      </c>
      <c r="J2240" t="s">
        <v>362</v>
      </c>
      <c r="K2240" t="s">
        <v>7</v>
      </c>
      <c r="L2240" t="s">
        <v>100</v>
      </c>
      <c r="M2240" t="s">
        <v>99</v>
      </c>
      <c r="N2240" t="s">
        <v>680</v>
      </c>
      <c r="O2240" t="s">
        <v>21</v>
      </c>
      <c r="P2240" t="str">
        <f>"2170744528                    "</f>
        <v xml:space="preserve">2170744528                    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 s="3">
        <v>0</v>
      </c>
      <c r="AF2240" s="3">
        <v>0</v>
      </c>
      <c r="AG2240" s="3">
        <v>0</v>
      </c>
      <c r="AH2240" s="3">
        <v>0</v>
      </c>
      <c r="AI2240" s="3">
        <v>0</v>
      </c>
      <c r="AJ2240" s="3">
        <v>0</v>
      </c>
      <c r="AK2240" s="3">
        <v>6.28</v>
      </c>
      <c r="AL2240" s="3">
        <v>0</v>
      </c>
      <c r="AM2240" s="3">
        <v>0</v>
      </c>
      <c r="AN2240" s="3">
        <v>0</v>
      </c>
      <c r="AO2240" s="3">
        <v>0</v>
      </c>
      <c r="AP2240" s="3">
        <v>0</v>
      </c>
      <c r="AQ2240" s="3">
        <v>0</v>
      </c>
      <c r="AR2240" s="3">
        <v>0</v>
      </c>
      <c r="AS2240" s="3">
        <v>0</v>
      </c>
      <c r="AT2240">
        <v>0</v>
      </c>
      <c r="AU2240">
        <v>0</v>
      </c>
      <c r="AV2240">
        <v>0</v>
      </c>
      <c r="AW2240">
        <v>0</v>
      </c>
      <c r="AX2240">
        <v>0</v>
      </c>
      <c r="AY2240">
        <v>0</v>
      </c>
      <c r="AZ2240">
        <v>0</v>
      </c>
      <c r="BA2240">
        <v>0</v>
      </c>
      <c r="BB2240">
        <v>0</v>
      </c>
      <c r="BC2240">
        <v>0</v>
      </c>
      <c r="BD2240">
        <v>0</v>
      </c>
      <c r="BE2240">
        <v>0</v>
      </c>
      <c r="BF2240">
        <v>0</v>
      </c>
      <c r="BG2240">
        <v>0</v>
      </c>
      <c r="BH2240">
        <v>1</v>
      </c>
      <c r="BI2240">
        <v>1</v>
      </c>
      <c r="BJ2240">
        <v>0.2</v>
      </c>
      <c r="BK2240">
        <v>1</v>
      </c>
      <c r="BL2240" s="4">
        <v>48.15</v>
      </c>
      <c r="BM2240" s="4">
        <v>7.22</v>
      </c>
      <c r="BN2240" s="4">
        <v>55.37</v>
      </c>
      <c r="BO2240" s="4">
        <v>55.37</v>
      </c>
      <c r="BQ2240" t="s">
        <v>338</v>
      </c>
      <c r="BR2240" t="s">
        <v>358</v>
      </c>
      <c r="BS2240" s="2">
        <v>44050</v>
      </c>
      <c r="BT2240" s="1">
        <v>0.3840277777777778</v>
      </c>
      <c r="BU2240" t="s">
        <v>679</v>
      </c>
      <c r="BV2240" t="s">
        <v>16</v>
      </c>
      <c r="BY2240">
        <v>1200</v>
      </c>
      <c r="BZ2240" t="s">
        <v>1427</v>
      </c>
      <c r="CA2240" t="s">
        <v>495</v>
      </c>
      <c r="CC2240" t="s">
        <v>99</v>
      </c>
      <c r="CD2240">
        <v>3610</v>
      </c>
      <c r="CE2240" t="s">
        <v>64</v>
      </c>
      <c r="CF2240" s="2">
        <v>44050</v>
      </c>
      <c r="CI2240">
        <v>1</v>
      </c>
      <c r="CJ2240">
        <v>1</v>
      </c>
      <c r="CK2240">
        <v>21</v>
      </c>
      <c r="CL2240" t="s">
        <v>0</v>
      </c>
    </row>
    <row r="2241" spans="1:90" x14ac:dyDescent="0.3">
      <c r="A2241" t="s">
        <v>322</v>
      </c>
      <c r="B2241" t="s">
        <v>321</v>
      </c>
      <c r="C2241" t="s">
        <v>10</v>
      </c>
      <c r="E2241" t="str">
        <f>"FES1162760000"</f>
        <v>FES1162760000</v>
      </c>
      <c r="F2241" s="2">
        <v>44055</v>
      </c>
      <c r="G2241">
        <v>202102</v>
      </c>
      <c r="H2241" t="s">
        <v>25</v>
      </c>
      <c r="I2241" t="s">
        <v>23</v>
      </c>
      <c r="J2241" t="s">
        <v>362</v>
      </c>
      <c r="K2241" t="s">
        <v>7</v>
      </c>
      <c r="L2241" t="s">
        <v>31</v>
      </c>
      <c r="M2241" t="s">
        <v>30</v>
      </c>
      <c r="N2241" t="s">
        <v>487</v>
      </c>
      <c r="O2241" t="s">
        <v>21</v>
      </c>
      <c r="P2241" t="str">
        <f>"2170748887                    "</f>
        <v xml:space="preserve">2170748887                    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0</v>
      </c>
      <c r="AE2241" s="3">
        <v>0</v>
      </c>
      <c r="AF2241" s="3">
        <v>0</v>
      </c>
      <c r="AG2241" s="3">
        <v>0</v>
      </c>
      <c r="AH2241" s="3">
        <v>0</v>
      </c>
      <c r="AI2241" s="3">
        <v>0</v>
      </c>
      <c r="AJ2241" s="3">
        <v>0</v>
      </c>
      <c r="AK2241" s="3">
        <v>9.42</v>
      </c>
      <c r="AL2241" s="3">
        <v>0</v>
      </c>
      <c r="AM2241" s="3">
        <v>0</v>
      </c>
      <c r="AN2241" s="3">
        <v>0</v>
      </c>
      <c r="AO2241" s="3">
        <v>0</v>
      </c>
      <c r="AP2241" s="3">
        <v>0</v>
      </c>
      <c r="AQ2241" s="3">
        <v>0</v>
      </c>
      <c r="AR2241" s="3">
        <v>0</v>
      </c>
      <c r="AS2241" s="3">
        <v>0</v>
      </c>
      <c r="AT2241">
        <v>0</v>
      </c>
      <c r="AU2241">
        <v>0</v>
      </c>
      <c r="AV2241">
        <v>0</v>
      </c>
      <c r="AW2241">
        <v>0</v>
      </c>
      <c r="AX2241">
        <v>0</v>
      </c>
      <c r="AY2241">
        <v>0</v>
      </c>
      <c r="AZ2241">
        <v>0</v>
      </c>
      <c r="BA2241">
        <v>0</v>
      </c>
      <c r="BB2241">
        <v>0</v>
      </c>
      <c r="BC2241">
        <v>0</v>
      </c>
      <c r="BD2241">
        <v>0</v>
      </c>
      <c r="BE2241">
        <v>0</v>
      </c>
      <c r="BF2241">
        <v>0</v>
      </c>
      <c r="BG2241">
        <v>0</v>
      </c>
      <c r="BH2241">
        <v>1</v>
      </c>
      <c r="BI2241">
        <v>2.5</v>
      </c>
      <c r="BJ2241">
        <v>2.8</v>
      </c>
      <c r="BK2241">
        <v>3</v>
      </c>
      <c r="BL2241" s="4">
        <v>72.209999999999994</v>
      </c>
      <c r="BM2241" s="4">
        <v>10.83</v>
      </c>
      <c r="BN2241" s="4">
        <v>83.04</v>
      </c>
      <c r="BO2241" s="4">
        <v>83.04</v>
      </c>
      <c r="BQ2241" t="s">
        <v>318</v>
      </c>
      <c r="BR2241" t="s">
        <v>358</v>
      </c>
      <c r="BS2241" s="2">
        <v>44056</v>
      </c>
      <c r="BT2241" s="1">
        <v>0.53819444444444442</v>
      </c>
      <c r="BU2241" t="s">
        <v>1446</v>
      </c>
      <c r="BV2241" t="s">
        <v>0</v>
      </c>
      <c r="BW2241" t="s">
        <v>48</v>
      </c>
      <c r="BX2241" t="s">
        <v>1445</v>
      </c>
      <c r="BY2241">
        <v>13844.88</v>
      </c>
      <c r="CA2241" t="s">
        <v>1444</v>
      </c>
      <c r="CC2241" t="s">
        <v>30</v>
      </c>
      <c r="CD2241">
        <v>5201</v>
      </c>
      <c r="CE2241" t="s">
        <v>2</v>
      </c>
      <c r="CF2241" s="2">
        <v>44056</v>
      </c>
      <c r="CI2241">
        <v>1</v>
      </c>
      <c r="CJ2241">
        <v>1</v>
      </c>
      <c r="CK2241">
        <v>21</v>
      </c>
      <c r="CL2241" t="s">
        <v>0</v>
      </c>
    </row>
    <row r="2242" spans="1:90" x14ac:dyDescent="0.3">
      <c r="A2242" t="s">
        <v>322</v>
      </c>
      <c r="B2242" t="s">
        <v>321</v>
      </c>
      <c r="C2242" t="s">
        <v>10</v>
      </c>
      <c r="E2242" t="str">
        <f>"FES1162758673"</f>
        <v>FES1162758673</v>
      </c>
      <c r="F2242" s="2">
        <v>44047</v>
      </c>
      <c r="G2242">
        <v>202102</v>
      </c>
      <c r="H2242" t="s">
        <v>25</v>
      </c>
      <c r="I2242" t="s">
        <v>23</v>
      </c>
      <c r="J2242" t="s">
        <v>362</v>
      </c>
      <c r="K2242" t="s">
        <v>7</v>
      </c>
      <c r="L2242" t="s">
        <v>9</v>
      </c>
      <c r="M2242" t="s">
        <v>8</v>
      </c>
      <c r="N2242" t="s">
        <v>1550</v>
      </c>
      <c r="O2242" t="s">
        <v>21</v>
      </c>
      <c r="P2242" t="str">
        <f>"2170747660                    "</f>
        <v xml:space="preserve">2170747660                    </v>
      </c>
      <c r="Q2242">
        <v>0</v>
      </c>
      <c r="R2242">
        <v>0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0</v>
      </c>
      <c r="AB2242">
        <v>0</v>
      </c>
      <c r="AC2242">
        <v>0</v>
      </c>
      <c r="AD2242">
        <v>0</v>
      </c>
      <c r="AE2242" s="3">
        <v>0</v>
      </c>
      <c r="AF2242" s="3">
        <v>0</v>
      </c>
      <c r="AG2242" s="3">
        <v>0</v>
      </c>
      <c r="AH2242" s="3">
        <v>0</v>
      </c>
      <c r="AI2242" s="3">
        <v>0</v>
      </c>
      <c r="AJ2242" s="3">
        <v>0</v>
      </c>
      <c r="AK2242" s="3">
        <v>5.86</v>
      </c>
      <c r="AL2242" s="3">
        <v>0</v>
      </c>
      <c r="AM2242" s="3">
        <v>0</v>
      </c>
      <c r="AN2242" s="3">
        <v>0</v>
      </c>
      <c r="AO2242" s="3">
        <v>0</v>
      </c>
      <c r="AP2242" s="3">
        <v>0</v>
      </c>
      <c r="AQ2242" s="3">
        <v>0</v>
      </c>
      <c r="AR2242" s="3">
        <v>0</v>
      </c>
      <c r="AS2242" s="3">
        <v>0</v>
      </c>
      <c r="AT2242">
        <v>0</v>
      </c>
      <c r="AU2242">
        <v>0</v>
      </c>
      <c r="AV2242">
        <v>0</v>
      </c>
      <c r="AW2242">
        <v>0</v>
      </c>
      <c r="AX2242">
        <v>0</v>
      </c>
      <c r="AY2242">
        <v>0</v>
      </c>
      <c r="AZ2242">
        <v>0</v>
      </c>
      <c r="BA2242">
        <v>0</v>
      </c>
      <c r="BB2242">
        <v>0</v>
      </c>
      <c r="BC2242">
        <v>0</v>
      </c>
      <c r="BD2242">
        <v>0</v>
      </c>
      <c r="BE2242">
        <v>0</v>
      </c>
      <c r="BF2242">
        <v>0</v>
      </c>
      <c r="BG2242">
        <v>0</v>
      </c>
      <c r="BH2242">
        <v>1</v>
      </c>
      <c r="BI2242">
        <v>1</v>
      </c>
      <c r="BJ2242">
        <v>0.2</v>
      </c>
      <c r="BK2242">
        <v>1</v>
      </c>
      <c r="BL2242" s="4">
        <v>47.73</v>
      </c>
      <c r="BM2242" s="4">
        <v>7.16</v>
      </c>
      <c r="BN2242" s="4">
        <v>54.89</v>
      </c>
      <c r="BO2242" s="4">
        <v>54.89</v>
      </c>
      <c r="BQ2242" t="s">
        <v>318</v>
      </c>
      <c r="BR2242" t="s">
        <v>358</v>
      </c>
      <c r="BS2242" s="2">
        <v>44049</v>
      </c>
      <c r="BT2242" s="1">
        <v>0.37152777777777773</v>
      </c>
      <c r="BU2242" t="s">
        <v>1549</v>
      </c>
      <c r="BV2242" t="s">
        <v>0</v>
      </c>
      <c r="BW2242" t="s">
        <v>1548</v>
      </c>
      <c r="BX2242" t="s">
        <v>76</v>
      </c>
      <c r="BY2242">
        <v>1200</v>
      </c>
      <c r="BZ2242" t="s">
        <v>1427</v>
      </c>
      <c r="CA2242" t="s">
        <v>1547</v>
      </c>
      <c r="CC2242" t="s">
        <v>8</v>
      </c>
      <c r="CD2242">
        <v>7405</v>
      </c>
      <c r="CE2242" t="s">
        <v>64</v>
      </c>
      <c r="CF2242" s="2">
        <v>44050</v>
      </c>
      <c r="CI2242">
        <v>1</v>
      </c>
      <c r="CJ2242">
        <v>2</v>
      </c>
      <c r="CK2242">
        <v>21</v>
      </c>
      <c r="CL2242" t="s">
        <v>0</v>
      </c>
    </row>
    <row r="2243" spans="1:90" x14ac:dyDescent="0.3">
      <c r="A2243" t="s">
        <v>322</v>
      </c>
      <c r="B2243" t="s">
        <v>321</v>
      </c>
      <c r="C2243" t="s">
        <v>10</v>
      </c>
      <c r="E2243" t="str">
        <f>"FES1162758474"</f>
        <v>FES1162758474</v>
      </c>
      <c r="F2243" s="2">
        <v>44046</v>
      </c>
      <c r="G2243">
        <v>202102</v>
      </c>
      <c r="H2243" t="s">
        <v>25</v>
      </c>
      <c r="I2243" t="s">
        <v>23</v>
      </c>
      <c r="J2243" t="s">
        <v>362</v>
      </c>
      <c r="K2243" t="s">
        <v>7</v>
      </c>
      <c r="L2243" t="s">
        <v>37</v>
      </c>
      <c r="M2243" t="s">
        <v>36</v>
      </c>
      <c r="N2243" t="s">
        <v>1164</v>
      </c>
      <c r="O2243" t="s">
        <v>21</v>
      </c>
      <c r="P2243" t="str">
        <f>"2170747673                    "</f>
        <v xml:space="preserve">2170747673                    </v>
      </c>
      <c r="Q2243">
        <v>0</v>
      </c>
      <c r="R2243">
        <v>0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0</v>
      </c>
      <c r="AB2243">
        <v>0</v>
      </c>
      <c r="AC2243">
        <v>0</v>
      </c>
      <c r="AD2243">
        <v>0</v>
      </c>
      <c r="AE2243" s="3">
        <v>0</v>
      </c>
      <c r="AF2243" s="3">
        <v>0</v>
      </c>
      <c r="AG2243" s="3">
        <v>0</v>
      </c>
      <c r="AH2243" s="3">
        <v>0</v>
      </c>
      <c r="AI2243" s="3">
        <v>0</v>
      </c>
      <c r="AJ2243" s="3">
        <v>0</v>
      </c>
      <c r="AK2243" s="3">
        <v>14.65</v>
      </c>
      <c r="AL2243" s="3">
        <v>0</v>
      </c>
      <c r="AM2243" s="3">
        <v>0</v>
      </c>
      <c r="AN2243" s="3">
        <v>0</v>
      </c>
      <c r="AO2243" s="3">
        <v>0</v>
      </c>
      <c r="AP2243" s="3">
        <v>0</v>
      </c>
      <c r="AQ2243" s="3">
        <v>0</v>
      </c>
      <c r="AR2243" s="3">
        <v>0</v>
      </c>
      <c r="AS2243" s="3">
        <v>0</v>
      </c>
      <c r="AT2243">
        <v>0</v>
      </c>
      <c r="AU2243">
        <v>0</v>
      </c>
      <c r="AV2243">
        <v>0</v>
      </c>
      <c r="AW2243">
        <v>0</v>
      </c>
      <c r="AX2243">
        <v>0</v>
      </c>
      <c r="AY2243">
        <v>0</v>
      </c>
      <c r="AZ2243">
        <v>0</v>
      </c>
      <c r="BA2243">
        <v>0</v>
      </c>
      <c r="BB2243">
        <v>0</v>
      </c>
      <c r="BC2243">
        <v>0</v>
      </c>
      <c r="BD2243">
        <v>0</v>
      </c>
      <c r="BE2243">
        <v>0</v>
      </c>
      <c r="BF2243">
        <v>0</v>
      </c>
      <c r="BG2243">
        <v>0</v>
      </c>
      <c r="BH2243">
        <v>1</v>
      </c>
      <c r="BI2243">
        <v>4.7</v>
      </c>
      <c r="BJ2243">
        <v>1.4</v>
      </c>
      <c r="BK2243">
        <v>5</v>
      </c>
      <c r="BL2243" s="4">
        <v>119.28</v>
      </c>
      <c r="BM2243" s="4">
        <v>17.89</v>
      </c>
      <c r="BN2243" s="4">
        <v>137.16999999999999</v>
      </c>
      <c r="BO2243" s="4">
        <v>137.16999999999999</v>
      </c>
      <c r="BQ2243" t="s">
        <v>385</v>
      </c>
      <c r="BR2243" t="s">
        <v>358</v>
      </c>
      <c r="BS2243" s="2">
        <v>44047</v>
      </c>
      <c r="BT2243" s="1">
        <v>0.4236111111111111</v>
      </c>
      <c r="BU2243" t="s">
        <v>1546</v>
      </c>
      <c r="BV2243" t="s">
        <v>16</v>
      </c>
      <c r="BY2243">
        <v>6895.57</v>
      </c>
      <c r="BZ2243" t="s">
        <v>1427</v>
      </c>
      <c r="CA2243" t="s">
        <v>1124</v>
      </c>
      <c r="CC2243" t="s">
        <v>36</v>
      </c>
      <c r="CD2243">
        <v>3212</v>
      </c>
      <c r="CE2243" t="s">
        <v>2</v>
      </c>
      <c r="CF2243" s="2">
        <v>44049</v>
      </c>
      <c r="CI2243">
        <v>1</v>
      </c>
      <c r="CJ2243">
        <v>1</v>
      </c>
      <c r="CK2243">
        <v>21</v>
      </c>
      <c r="CL2243" t="s">
        <v>0</v>
      </c>
    </row>
    <row r="2244" spans="1:90" x14ac:dyDescent="0.3">
      <c r="A2244" t="s">
        <v>322</v>
      </c>
      <c r="B2244" t="s">
        <v>321</v>
      </c>
      <c r="C2244" t="s">
        <v>10</v>
      </c>
      <c r="E2244" t="str">
        <f>"FES1162759416"</f>
        <v>FES1162759416</v>
      </c>
      <c r="F2244" s="2">
        <v>44049</v>
      </c>
      <c r="G2244">
        <v>202102</v>
      </c>
      <c r="H2244" t="s">
        <v>25</v>
      </c>
      <c r="I2244" t="s">
        <v>23</v>
      </c>
      <c r="J2244" t="s">
        <v>362</v>
      </c>
      <c r="K2244" t="s">
        <v>7</v>
      </c>
      <c r="L2244" t="s">
        <v>431</v>
      </c>
      <c r="M2244" t="s">
        <v>428</v>
      </c>
      <c r="N2244" t="s">
        <v>1042</v>
      </c>
      <c r="O2244" t="s">
        <v>21</v>
      </c>
      <c r="P2244" t="str">
        <f>"2170748083                    "</f>
        <v xml:space="preserve">2170748083                    </v>
      </c>
      <c r="Q2244">
        <v>0</v>
      </c>
      <c r="R2244">
        <v>0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0</v>
      </c>
      <c r="AB2244">
        <v>0</v>
      </c>
      <c r="AC2244">
        <v>0</v>
      </c>
      <c r="AD2244">
        <v>0</v>
      </c>
      <c r="AE2244" s="3">
        <v>0</v>
      </c>
      <c r="AF2244" s="3">
        <v>0</v>
      </c>
      <c r="AG2244" s="3">
        <v>0</v>
      </c>
      <c r="AH2244" s="3">
        <v>0</v>
      </c>
      <c r="AI2244" s="3">
        <v>0</v>
      </c>
      <c r="AJ2244" s="3">
        <v>0</v>
      </c>
      <c r="AK2244" s="3">
        <v>6.28</v>
      </c>
      <c r="AL2244" s="3">
        <v>0</v>
      </c>
      <c r="AM2244" s="3">
        <v>0</v>
      </c>
      <c r="AN2244" s="3">
        <v>0</v>
      </c>
      <c r="AO2244" s="3">
        <v>0</v>
      </c>
      <c r="AP2244" s="3">
        <v>0</v>
      </c>
      <c r="AQ2244" s="3">
        <v>0</v>
      </c>
      <c r="AR2244" s="3">
        <v>0</v>
      </c>
      <c r="AS2244" s="3">
        <v>0</v>
      </c>
      <c r="AT2244">
        <v>0</v>
      </c>
      <c r="AU2244">
        <v>0</v>
      </c>
      <c r="AV2244">
        <v>0</v>
      </c>
      <c r="AW2244">
        <v>0</v>
      </c>
      <c r="AX2244">
        <v>0</v>
      </c>
      <c r="AY2244">
        <v>0</v>
      </c>
      <c r="AZ2244">
        <v>0</v>
      </c>
      <c r="BA2244">
        <v>0</v>
      </c>
      <c r="BB2244">
        <v>0</v>
      </c>
      <c r="BC2244">
        <v>0</v>
      </c>
      <c r="BD2244">
        <v>0</v>
      </c>
      <c r="BE2244">
        <v>0</v>
      </c>
      <c r="BF2244">
        <v>0</v>
      </c>
      <c r="BG2244">
        <v>0</v>
      </c>
      <c r="BH2244">
        <v>1</v>
      </c>
      <c r="BI2244">
        <v>1.6</v>
      </c>
      <c r="BJ2244">
        <v>1.3</v>
      </c>
      <c r="BK2244">
        <v>2</v>
      </c>
      <c r="BL2244" s="4">
        <v>48.15</v>
      </c>
      <c r="BM2244" s="4">
        <v>7.22</v>
      </c>
      <c r="BN2244" s="4">
        <v>55.37</v>
      </c>
      <c r="BO2244" s="4">
        <v>55.37</v>
      </c>
      <c r="BQ2244" t="s">
        <v>385</v>
      </c>
      <c r="BR2244" t="s">
        <v>358</v>
      </c>
      <c r="BS2244" s="2">
        <v>44054</v>
      </c>
      <c r="BT2244" s="1">
        <v>0.40902777777777777</v>
      </c>
      <c r="BU2244" t="s">
        <v>1277</v>
      </c>
      <c r="BV2244" t="s">
        <v>0</v>
      </c>
      <c r="BW2244" t="s">
        <v>48</v>
      </c>
      <c r="BX2244" t="s">
        <v>108</v>
      </c>
      <c r="BY2244">
        <v>6323.1</v>
      </c>
      <c r="CA2244" t="s">
        <v>237</v>
      </c>
      <c r="CC2244" t="s">
        <v>428</v>
      </c>
      <c r="CD2244">
        <v>6229</v>
      </c>
      <c r="CE2244" t="s">
        <v>2</v>
      </c>
      <c r="CF2244" s="2">
        <v>44054</v>
      </c>
      <c r="CI2244">
        <v>1</v>
      </c>
      <c r="CJ2244">
        <v>3</v>
      </c>
      <c r="CK2244">
        <v>21</v>
      </c>
      <c r="CL2244" t="s">
        <v>0</v>
      </c>
    </row>
    <row r="2245" spans="1:90" x14ac:dyDescent="0.3">
      <c r="A2245" t="s">
        <v>322</v>
      </c>
      <c r="B2245" t="s">
        <v>321</v>
      </c>
      <c r="C2245" t="s">
        <v>10</v>
      </c>
      <c r="E2245" t="str">
        <f>"FES1162760021"</f>
        <v>FES1162760021</v>
      </c>
      <c r="F2245" s="2">
        <v>44055</v>
      </c>
      <c r="G2245">
        <v>202102</v>
      </c>
      <c r="H2245" t="s">
        <v>25</v>
      </c>
      <c r="I2245" t="s">
        <v>23</v>
      </c>
      <c r="J2245" t="s">
        <v>362</v>
      </c>
      <c r="K2245" t="s">
        <v>7</v>
      </c>
      <c r="L2245" t="s">
        <v>55</v>
      </c>
      <c r="M2245" t="s">
        <v>55</v>
      </c>
      <c r="N2245" t="s">
        <v>393</v>
      </c>
      <c r="O2245" t="s">
        <v>21</v>
      </c>
      <c r="P2245" t="str">
        <f>"2170748917                    "</f>
        <v xml:space="preserve">2170748917                    </v>
      </c>
      <c r="Q2245">
        <v>0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0</v>
      </c>
      <c r="AB2245">
        <v>0</v>
      </c>
      <c r="AC2245">
        <v>0</v>
      </c>
      <c r="AD2245">
        <v>0</v>
      </c>
      <c r="AE2245" s="3">
        <v>0</v>
      </c>
      <c r="AF2245" s="3">
        <v>0</v>
      </c>
      <c r="AG2245" s="3">
        <v>0</v>
      </c>
      <c r="AH2245" s="3">
        <v>0</v>
      </c>
      <c r="AI2245" s="3">
        <v>0</v>
      </c>
      <c r="AJ2245" s="3">
        <v>0</v>
      </c>
      <c r="AK2245" s="3">
        <v>23.16</v>
      </c>
      <c r="AL2245" s="3">
        <v>0</v>
      </c>
      <c r="AM2245" s="3">
        <v>0</v>
      </c>
      <c r="AN2245" s="3">
        <v>0</v>
      </c>
      <c r="AO2245" s="3">
        <v>0</v>
      </c>
      <c r="AP2245" s="3">
        <v>0</v>
      </c>
      <c r="AQ2245" s="3">
        <v>0</v>
      </c>
      <c r="AR2245" s="3">
        <v>0</v>
      </c>
      <c r="AS2245" s="3">
        <v>0</v>
      </c>
      <c r="AT2245">
        <v>0</v>
      </c>
      <c r="AU2245">
        <v>0</v>
      </c>
      <c r="AV2245">
        <v>0</v>
      </c>
      <c r="AW2245">
        <v>0</v>
      </c>
      <c r="AX2245">
        <v>0</v>
      </c>
      <c r="AY2245">
        <v>0</v>
      </c>
      <c r="AZ2245">
        <v>0</v>
      </c>
      <c r="BA2245">
        <v>0</v>
      </c>
      <c r="BB2245">
        <v>0</v>
      </c>
      <c r="BC2245">
        <v>0</v>
      </c>
      <c r="BD2245">
        <v>0</v>
      </c>
      <c r="BE2245">
        <v>0</v>
      </c>
      <c r="BF2245">
        <v>0</v>
      </c>
      <c r="BG2245">
        <v>0</v>
      </c>
      <c r="BH2245">
        <v>1</v>
      </c>
      <c r="BI2245">
        <v>2.4</v>
      </c>
      <c r="BJ2245">
        <v>3.6</v>
      </c>
      <c r="BK2245">
        <v>4</v>
      </c>
      <c r="BL2245" s="4">
        <v>177.56</v>
      </c>
      <c r="BM2245" s="4">
        <v>26.63</v>
      </c>
      <c r="BN2245" s="4">
        <v>204.19</v>
      </c>
      <c r="BO2245" s="4">
        <v>204.19</v>
      </c>
      <c r="BQ2245" t="s">
        <v>385</v>
      </c>
      <c r="BR2245" t="s">
        <v>358</v>
      </c>
      <c r="BS2245" s="2">
        <v>44056</v>
      </c>
      <c r="BT2245" s="1">
        <v>0.4680555555555555</v>
      </c>
      <c r="BU2245" t="s">
        <v>983</v>
      </c>
      <c r="BV2245" t="s">
        <v>16</v>
      </c>
      <c r="BY2245">
        <v>17785.82</v>
      </c>
      <c r="CA2245" t="s">
        <v>982</v>
      </c>
      <c r="CC2245" t="s">
        <v>55</v>
      </c>
      <c r="CD2245">
        <v>7646</v>
      </c>
      <c r="CE2245" t="s">
        <v>2</v>
      </c>
      <c r="CF2245" s="2">
        <v>44057</v>
      </c>
      <c r="CI2245">
        <v>1</v>
      </c>
      <c r="CJ2245">
        <v>1</v>
      </c>
      <c r="CK2245">
        <v>23</v>
      </c>
      <c r="CL2245" t="s">
        <v>0</v>
      </c>
    </row>
    <row r="2246" spans="1:90" x14ac:dyDescent="0.3">
      <c r="A2246" t="s">
        <v>322</v>
      </c>
      <c r="B2246" t="s">
        <v>321</v>
      </c>
      <c r="C2246" t="s">
        <v>10</v>
      </c>
      <c r="E2246" t="str">
        <f>"FES1162758767"</f>
        <v>FES1162758767</v>
      </c>
      <c r="F2246" s="2">
        <v>44047</v>
      </c>
      <c r="G2246">
        <v>202102</v>
      </c>
      <c r="H2246" t="s">
        <v>25</v>
      </c>
      <c r="I2246" t="s">
        <v>23</v>
      </c>
      <c r="J2246" t="s">
        <v>362</v>
      </c>
      <c r="K2246" t="s">
        <v>7</v>
      </c>
      <c r="L2246" t="s">
        <v>126</v>
      </c>
      <c r="M2246" t="s">
        <v>125</v>
      </c>
      <c r="N2246" t="s">
        <v>1545</v>
      </c>
      <c r="O2246" t="s">
        <v>21</v>
      </c>
      <c r="P2246" t="str">
        <f>"2170744575                    "</f>
        <v xml:space="preserve">2170744575                    </v>
      </c>
      <c r="Q2246">
        <v>0</v>
      </c>
      <c r="R2246">
        <v>0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0</v>
      </c>
      <c r="AB2246">
        <v>0</v>
      </c>
      <c r="AC2246">
        <v>0</v>
      </c>
      <c r="AD2246">
        <v>0</v>
      </c>
      <c r="AE2246" s="3">
        <v>0</v>
      </c>
      <c r="AF2246" s="3">
        <v>0</v>
      </c>
      <c r="AG2246" s="3">
        <v>0</v>
      </c>
      <c r="AH2246" s="3">
        <v>0</v>
      </c>
      <c r="AI2246" s="3">
        <v>0</v>
      </c>
      <c r="AJ2246" s="3">
        <v>0</v>
      </c>
      <c r="AK2246" s="3">
        <v>5.86</v>
      </c>
      <c r="AL2246" s="3">
        <v>0</v>
      </c>
      <c r="AM2246" s="3">
        <v>0</v>
      </c>
      <c r="AN2246" s="3">
        <v>0</v>
      </c>
      <c r="AO2246" s="3">
        <v>0</v>
      </c>
      <c r="AP2246" s="3">
        <v>0</v>
      </c>
      <c r="AQ2246" s="3">
        <v>0</v>
      </c>
      <c r="AR2246" s="3">
        <v>0</v>
      </c>
      <c r="AS2246" s="3">
        <v>0</v>
      </c>
      <c r="AT2246">
        <v>0</v>
      </c>
      <c r="AU2246">
        <v>0</v>
      </c>
      <c r="AV2246">
        <v>0</v>
      </c>
      <c r="AW2246">
        <v>0</v>
      </c>
      <c r="AX2246">
        <v>0</v>
      </c>
      <c r="AY2246">
        <v>0</v>
      </c>
      <c r="AZ2246">
        <v>0</v>
      </c>
      <c r="BA2246">
        <v>0</v>
      </c>
      <c r="BB2246">
        <v>0</v>
      </c>
      <c r="BC2246">
        <v>0</v>
      </c>
      <c r="BD2246">
        <v>0</v>
      </c>
      <c r="BE2246">
        <v>0</v>
      </c>
      <c r="BF2246">
        <v>0</v>
      </c>
      <c r="BG2246">
        <v>0</v>
      </c>
      <c r="BH2246">
        <v>1</v>
      </c>
      <c r="BI2246">
        <v>1</v>
      </c>
      <c r="BJ2246">
        <v>0.2</v>
      </c>
      <c r="BK2246">
        <v>1</v>
      </c>
      <c r="BL2246" s="4">
        <v>47.73</v>
      </c>
      <c r="BM2246" s="4">
        <v>7.16</v>
      </c>
      <c r="BN2246" s="4">
        <v>54.89</v>
      </c>
      <c r="BO2246" s="4">
        <v>54.89</v>
      </c>
      <c r="BQ2246" t="s">
        <v>1544</v>
      </c>
      <c r="BR2246" t="s">
        <v>358</v>
      </c>
      <c r="BS2246" s="2">
        <v>44048</v>
      </c>
      <c r="BT2246" s="1">
        <v>0.42569444444444443</v>
      </c>
      <c r="BU2246" t="s">
        <v>1543</v>
      </c>
      <c r="BV2246" t="s">
        <v>16</v>
      </c>
      <c r="BY2246">
        <v>1200</v>
      </c>
      <c r="BZ2246" t="s">
        <v>1427</v>
      </c>
      <c r="CA2246" t="s">
        <v>267</v>
      </c>
      <c r="CC2246" t="s">
        <v>125</v>
      </c>
      <c r="CD2246">
        <v>46</v>
      </c>
      <c r="CE2246" t="s">
        <v>64</v>
      </c>
      <c r="CF2246" s="2">
        <v>44048</v>
      </c>
      <c r="CI2246">
        <v>1</v>
      </c>
      <c r="CJ2246">
        <v>1</v>
      </c>
      <c r="CK2246">
        <v>21</v>
      </c>
      <c r="CL2246" t="s">
        <v>0</v>
      </c>
    </row>
    <row r="2247" spans="1:90" x14ac:dyDescent="0.3">
      <c r="A2247" t="s">
        <v>322</v>
      </c>
      <c r="B2247" t="s">
        <v>321</v>
      </c>
      <c r="C2247" t="s">
        <v>10</v>
      </c>
      <c r="E2247" t="str">
        <f>"FES1162759417"</f>
        <v>FES1162759417</v>
      </c>
      <c r="F2247" s="2">
        <v>44049</v>
      </c>
      <c r="G2247">
        <v>202102</v>
      </c>
      <c r="H2247" t="s">
        <v>25</v>
      </c>
      <c r="I2247" t="s">
        <v>23</v>
      </c>
      <c r="J2247" t="s">
        <v>362</v>
      </c>
      <c r="K2247" t="s">
        <v>7</v>
      </c>
      <c r="L2247" t="s">
        <v>480</v>
      </c>
      <c r="M2247" t="s">
        <v>477</v>
      </c>
      <c r="N2247" t="s">
        <v>479</v>
      </c>
      <c r="O2247" t="s">
        <v>21</v>
      </c>
      <c r="P2247" t="str">
        <f>"2170748161                    "</f>
        <v xml:space="preserve">2170748161                    </v>
      </c>
      <c r="Q2247">
        <v>0</v>
      </c>
      <c r="R2247">
        <v>0</v>
      </c>
      <c r="S2247">
        <v>0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0</v>
      </c>
      <c r="AB2247">
        <v>0</v>
      </c>
      <c r="AC2247">
        <v>0</v>
      </c>
      <c r="AD2247">
        <v>0</v>
      </c>
      <c r="AE2247" s="3">
        <v>0</v>
      </c>
      <c r="AF2247" s="3">
        <v>0</v>
      </c>
      <c r="AG2247" s="3">
        <v>0</v>
      </c>
      <c r="AH2247" s="3">
        <v>0</v>
      </c>
      <c r="AI2247" s="3">
        <v>0</v>
      </c>
      <c r="AJ2247" s="3">
        <v>0</v>
      </c>
      <c r="AK2247" s="3">
        <v>6.28</v>
      </c>
      <c r="AL2247" s="3">
        <v>0</v>
      </c>
      <c r="AM2247" s="3">
        <v>0</v>
      </c>
      <c r="AN2247" s="3">
        <v>0</v>
      </c>
      <c r="AO2247" s="3">
        <v>0</v>
      </c>
      <c r="AP2247" s="3">
        <v>0</v>
      </c>
      <c r="AQ2247" s="3">
        <v>0</v>
      </c>
      <c r="AR2247" s="3">
        <v>0</v>
      </c>
      <c r="AS2247" s="3">
        <v>0</v>
      </c>
      <c r="AT2247">
        <v>0</v>
      </c>
      <c r="AU2247">
        <v>0</v>
      </c>
      <c r="AV2247">
        <v>0</v>
      </c>
      <c r="AW2247">
        <v>0</v>
      </c>
      <c r="AX2247">
        <v>0</v>
      </c>
      <c r="AY2247">
        <v>0</v>
      </c>
      <c r="AZ2247">
        <v>0</v>
      </c>
      <c r="BA2247">
        <v>0</v>
      </c>
      <c r="BB2247">
        <v>0</v>
      </c>
      <c r="BC2247">
        <v>0</v>
      </c>
      <c r="BD2247">
        <v>0</v>
      </c>
      <c r="BE2247">
        <v>0</v>
      </c>
      <c r="BF2247">
        <v>0</v>
      </c>
      <c r="BG2247">
        <v>0</v>
      </c>
      <c r="BH2247">
        <v>1</v>
      </c>
      <c r="BI2247">
        <v>1.9</v>
      </c>
      <c r="BJ2247">
        <v>1.3</v>
      </c>
      <c r="BK2247">
        <v>2</v>
      </c>
      <c r="BL2247" s="4">
        <v>48.15</v>
      </c>
      <c r="BM2247" s="4">
        <v>7.22</v>
      </c>
      <c r="BN2247" s="4">
        <v>55.37</v>
      </c>
      <c r="BO2247" s="4">
        <v>55.37</v>
      </c>
      <c r="BQ2247" t="s">
        <v>318</v>
      </c>
      <c r="BR2247" t="s">
        <v>358</v>
      </c>
      <c r="BS2247" s="2">
        <v>44050</v>
      </c>
      <c r="BT2247" s="1">
        <v>0.40416666666666662</v>
      </c>
      <c r="BU2247" t="s">
        <v>1542</v>
      </c>
      <c r="BV2247" t="s">
        <v>16</v>
      </c>
      <c r="BY2247">
        <v>6672.5</v>
      </c>
      <c r="CA2247" t="s">
        <v>257</v>
      </c>
      <c r="CC2247" t="s">
        <v>477</v>
      </c>
      <c r="CD2247">
        <v>6220</v>
      </c>
      <c r="CE2247" t="s">
        <v>2</v>
      </c>
      <c r="CF2247" s="2">
        <v>44050</v>
      </c>
      <c r="CI2247">
        <v>1</v>
      </c>
      <c r="CJ2247">
        <v>1</v>
      </c>
      <c r="CK2247">
        <v>21</v>
      </c>
      <c r="CL2247" t="s">
        <v>0</v>
      </c>
    </row>
    <row r="2248" spans="1:90" x14ac:dyDescent="0.3">
      <c r="A2248" t="s">
        <v>322</v>
      </c>
      <c r="B2248" t="s">
        <v>321</v>
      </c>
      <c r="C2248" t="s">
        <v>10</v>
      </c>
      <c r="E2248" t="str">
        <f>"FES1162758709"</f>
        <v>FES1162758709</v>
      </c>
      <c r="F2248" s="2">
        <v>44048</v>
      </c>
      <c r="G2248">
        <v>202102</v>
      </c>
      <c r="H2248" t="s">
        <v>25</v>
      </c>
      <c r="I2248" t="s">
        <v>23</v>
      </c>
      <c r="J2248" t="s">
        <v>320</v>
      </c>
      <c r="K2248" t="s">
        <v>7</v>
      </c>
      <c r="L2248" t="s">
        <v>70</v>
      </c>
      <c r="M2248" t="s">
        <v>69</v>
      </c>
      <c r="N2248" t="s">
        <v>466</v>
      </c>
      <c r="O2248" t="s">
        <v>18</v>
      </c>
      <c r="P2248" t="str">
        <f>"2170741245                    "</f>
        <v xml:space="preserve">2170741245                    </v>
      </c>
      <c r="Q2248">
        <v>0</v>
      </c>
      <c r="R2248">
        <v>0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0</v>
      </c>
      <c r="AE2248" s="3">
        <v>0</v>
      </c>
      <c r="AF2248" s="3">
        <v>0</v>
      </c>
      <c r="AG2248" s="3">
        <v>0</v>
      </c>
      <c r="AH2248" s="3">
        <v>0</v>
      </c>
      <c r="AI2248" s="3">
        <v>0</v>
      </c>
      <c r="AJ2248" s="3">
        <v>0</v>
      </c>
      <c r="AK2248" s="3">
        <v>8.2100000000000009</v>
      </c>
      <c r="AL2248" s="3">
        <v>0</v>
      </c>
      <c r="AM2248" s="3">
        <v>0</v>
      </c>
      <c r="AN2248" s="3">
        <v>0</v>
      </c>
      <c r="AO2248" s="3">
        <v>0</v>
      </c>
      <c r="AP2248" s="3">
        <v>0</v>
      </c>
      <c r="AQ2248" s="3">
        <v>0</v>
      </c>
      <c r="AR2248" s="3">
        <v>0</v>
      </c>
      <c r="AS2248" s="3">
        <v>0</v>
      </c>
      <c r="AT2248">
        <v>0</v>
      </c>
      <c r="AU2248">
        <v>0</v>
      </c>
      <c r="AV2248">
        <v>0</v>
      </c>
      <c r="AW2248">
        <v>0</v>
      </c>
      <c r="AX2248">
        <v>0</v>
      </c>
      <c r="AY2248">
        <v>0</v>
      </c>
      <c r="AZ2248">
        <v>0</v>
      </c>
      <c r="BA2248">
        <v>0</v>
      </c>
      <c r="BB2248">
        <v>0</v>
      </c>
      <c r="BC2248">
        <v>0</v>
      </c>
      <c r="BD2248">
        <v>0</v>
      </c>
      <c r="BE2248">
        <v>0</v>
      </c>
      <c r="BF2248">
        <v>0</v>
      </c>
      <c r="BG2248">
        <v>0</v>
      </c>
      <c r="BH2248">
        <v>1</v>
      </c>
      <c r="BI2248">
        <v>8.1999999999999993</v>
      </c>
      <c r="BJ2248">
        <v>13.7</v>
      </c>
      <c r="BK2248">
        <v>14</v>
      </c>
      <c r="BL2248" s="4">
        <v>62.94</v>
      </c>
      <c r="BM2248" s="4">
        <v>9.44</v>
      </c>
      <c r="BN2248" s="4">
        <v>72.38</v>
      </c>
      <c r="BO2248" s="4">
        <v>72.38</v>
      </c>
      <c r="BQ2248" t="s">
        <v>338</v>
      </c>
      <c r="BR2248" t="s">
        <v>317</v>
      </c>
      <c r="BS2248" s="2">
        <v>44049</v>
      </c>
      <c r="BT2248" s="1">
        <v>0.375</v>
      </c>
      <c r="BU2248" t="s">
        <v>222</v>
      </c>
      <c r="BV2248" t="s">
        <v>16</v>
      </c>
      <c r="BY2248">
        <v>68602.91</v>
      </c>
      <c r="BZ2248" t="s">
        <v>1427</v>
      </c>
      <c r="CC2248" t="s">
        <v>69</v>
      </c>
      <c r="CD2248">
        <v>2162</v>
      </c>
      <c r="CE2248" t="s">
        <v>2</v>
      </c>
      <c r="CF2248" s="2">
        <v>44050</v>
      </c>
      <c r="CI2248">
        <v>1</v>
      </c>
      <c r="CJ2248">
        <v>1</v>
      </c>
      <c r="CK2248">
        <v>32</v>
      </c>
      <c r="CL2248" t="s">
        <v>0</v>
      </c>
    </row>
    <row r="2249" spans="1:90" x14ac:dyDescent="0.3">
      <c r="A2249" t="s">
        <v>322</v>
      </c>
      <c r="B2249" t="s">
        <v>321</v>
      </c>
      <c r="C2249" t="s">
        <v>10</v>
      </c>
      <c r="E2249" t="str">
        <f>"FES1162758523"</f>
        <v>FES1162758523</v>
      </c>
      <c r="F2249" s="2">
        <v>44046</v>
      </c>
      <c r="G2249">
        <v>202102</v>
      </c>
      <c r="H2249" t="s">
        <v>25</v>
      </c>
      <c r="I2249" t="s">
        <v>23</v>
      </c>
      <c r="J2249" t="s">
        <v>362</v>
      </c>
      <c r="K2249" t="s">
        <v>7</v>
      </c>
      <c r="L2249" t="s">
        <v>334</v>
      </c>
      <c r="M2249" t="s">
        <v>331</v>
      </c>
      <c r="N2249" t="s">
        <v>333</v>
      </c>
      <c r="O2249" t="s">
        <v>21</v>
      </c>
      <c r="P2249" t="str">
        <f>"2170747736                    "</f>
        <v xml:space="preserve">2170747736                    </v>
      </c>
      <c r="Q2249">
        <v>0</v>
      </c>
      <c r="R2249">
        <v>0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0</v>
      </c>
      <c r="AB2249">
        <v>0</v>
      </c>
      <c r="AC2249">
        <v>0</v>
      </c>
      <c r="AD2249">
        <v>0</v>
      </c>
      <c r="AE2249" s="3">
        <v>0</v>
      </c>
      <c r="AF2249" s="3">
        <v>0</v>
      </c>
      <c r="AG2249" s="3">
        <v>0</v>
      </c>
      <c r="AH2249" s="3">
        <v>0</v>
      </c>
      <c r="AI2249" s="3">
        <v>0</v>
      </c>
      <c r="AJ2249" s="3">
        <v>0</v>
      </c>
      <c r="AK2249" s="3">
        <v>19.05</v>
      </c>
      <c r="AL2249" s="3">
        <v>0</v>
      </c>
      <c r="AM2249" s="3">
        <v>0</v>
      </c>
      <c r="AN2249" s="3">
        <v>0</v>
      </c>
      <c r="AO2249" s="3">
        <v>0</v>
      </c>
      <c r="AP2249" s="3">
        <v>0</v>
      </c>
      <c r="AQ2249" s="3">
        <v>0</v>
      </c>
      <c r="AR2249" s="3">
        <v>0</v>
      </c>
      <c r="AS2249" s="3">
        <v>0</v>
      </c>
      <c r="AT2249">
        <v>0</v>
      </c>
      <c r="AU2249">
        <v>0</v>
      </c>
      <c r="AV2249">
        <v>0</v>
      </c>
      <c r="AW2249">
        <v>0</v>
      </c>
      <c r="AX2249">
        <v>0</v>
      </c>
      <c r="AY2249">
        <v>0</v>
      </c>
      <c r="AZ2249">
        <v>0</v>
      </c>
      <c r="BA2249">
        <v>0</v>
      </c>
      <c r="BB2249">
        <v>0</v>
      </c>
      <c r="BC2249">
        <v>0</v>
      </c>
      <c r="BD2249">
        <v>0</v>
      </c>
      <c r="BE2249">
        <v>0</v>
      </c>
      <c r="BF2249">
        <v>0</v>
      </c>
      <c r="BG2249">
        <v>0</v>
      </c>
      <c r="BH2249">
        <v>1</v>
      </c>
      <c r="BI2249">
        <v>2</v>
      </c>
      <c r="BJ2249">
        <v>3.1</v>
      </c>
      <c r="BK2249">
        <v>3.5</v>
      </c>
      <c r="BL2249" s="4">
        <v>155.13</v>
      </c>
      <c r="BM2249" s="4">
        <v>23.27</v>
      </c>
      <c r="BN2249" s="4">
        <v>178.4</v>
      </c>
      <c r="BO2249" s="4">
        <v>178.4</v>
      </c>
      <c r="BQ2249" t="s">
        <v>318</v>
      </c>
      <c r="BR2249" t="s">
        <v>358</v>
      </c>
      <c r="BS2249" s="2">
        <v>44047</v>
      </c>
      <c r="BT2249" s="1">
        <v>0.33333333333333331</v>
      </c>
      <c r="BU2249" t="s">
        <v>163</v>
      </c>
      <c r="BV2249" t="s">
        <v>16</v>
      </c>
      <c r="BY2249">
        <v>15638.37</v>
      </c>
      <c r="BZ2249" t="s">
        <v>1427</v>
      </c>
      <c r="CC2249" t="s">
        <v>331</v>
      </c>
      <c r="CD2249">
        <v>1947</v>
      </c>
      <c r="CE2249" t="s">
        <v>2</v>
      </c>
      <c r="CI2249">
        <v>1</v>
      </c>
      <c r="CJ2249">
        <v>1</v>
      </c>
      <c r="CK2249">
        <v>23</v>
      </c>
      <c r="CL2249" t="s">
        <v>0</v>
      </c>
    </row>
    <row r="2250" spans="1:90" x14ac:dyDescent="0.3">
      <c r="A2250" t="s">
        <v>322</v>
      </c>
      <c r="B2250" t="s">
        <v>321</v>
      </c>
      <c r="C2250" t="s">
        <v>10</v>
      </c>
      <c r="E2250" t="str">
        <f>"FES1162759296"</f>
        <v>FES1162759296</v>
      </c>
      <c r="F2250" s="2">
        <v>44049</v>
      </c>
      <c r="G2250">
        <v>202102</v>
      </c>
      <c r="H2250" t="s">
        <v>25</v>
      </c>
      <c r="I2250" t="s">
        <v>23</v>
      </c>
      <c r="J2250" t="s">
        <v>362</v>
      </c>
      <c r="K2250" t="s">
        <v>7</v>
      </c>
      <c r="L2250" t="s">
        <v>111</v>
      </c>
      <c r="M2250" t="s">
        <v>110</v>
      </c>
      <c r="N2250" t="s">
        <v>1243</v>
      </c>
      <c r="O2250" t="s">
        <v>21</v>
      </c>
      <c r="P2250" t="str">
        <f>"21707476692                   "</f>
        <v xml:space="preserve">21707476692                   </v>
      </c>
      <c r="Q2250">
        <v>0</v>
      </c>
      <c r="R2250">
        <v>0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0</v>
      </c>
      <c r="AE2250" s="3">
        <v>0</v>
      </c>
      <c r="AF2250" s="3">
        <v>0</v>
      </c>
      <c r="AG2250" s="3">
        <v>0</v>
      </c>
      <c r="AH2250" s="3">
        <v>0</v>
      </c>
      <c r="AI2250" s="3">
        <v>0</v>
      </c>
      <c r="AJ2250" s="3">
        <v>0</v>
      </c>
      <c r="AK2250" s="3">
        <v>4.91</v>
      </c>
      <c r="AL2250" s="3">
        <v>0</v>
      </c>
      <c r="AM2250" s="3">
        <v>0</v>
      </c>
      <c r="AN2250" s="3">
        <v>0</v>
      </c>
      <c r="AO2250" s="3">
        <v>0</v>
      </c>
      <c r="AP2250" s="3">
        <v>0</v>
      </c>
      <c r="AQ2250" s="3">
        <v>0</v>
      </c>
      <c r="AR2250" s="3">
        <v>0</v>
      </c>
      <c r="AS2250" s="3">
        <v>0</v>
      </c>
      <c r="AT2250">
        <v>0</v>
      </c>
      <c r="AU2250">
        <v>0</v>
      </c>
      <c r="AV2250">
        <v>0</v>
      </c>
      <c r="AW2250">
        <v>0</v>
      </c>
      <c r="AX2250">
        <v>0</v>
      </c>
      <c r="AY2250">
        <v>0</v>
      </c>
      <c r="AZ2250">
        <v>0</v>
      </c>
      <c r="BA2250">
        <v>0</v>
      </c>
      <c r="BB2250">
        <v>0</v>
      </c>
      <c r="BC2250">
        <v>0</v>
      </c>
      <c r="BD2250">
        <v>0</v>
      </c>
      <c r="BE2250">
        <v>0</v>
      </c>
      <c r="BF2250">
        <v>0</v>
      </c>
      <c r="BG2250">
        <v>0</v>
      </c>
      <c r="BH2250">
        <v>1</v>
      </c>
      <c r="BI2250">
        <v>1</v>
      </c>
      <c r="BJ2250">
        <v>0.2</v>
      </c>
      <c r="BK2250">
        <v>1</v>
      </c>
      <c r="BL2250" s="4">
        <v>37.619999999999997</v>
      </c>
      <c r="BM2250" s="4">
        <v>5.64</v>
      </c>
      <c r="BN2250" s="4">
        <v>43.26</v>
      </c>
      <c r="BO2250" s="4">
        <v>43.26</v>
      </c>
      <c r="BQ2250" t="s">
        <v>377</v>
      </c>
      <c r="BR2250" t="s">
        <v>358</v>
      </c>
      <c r="BS2250" s="2">
        <v>44050</v>
      </c>
      <c r="BT2250" s="1">
        <v>0.4375</v>
      </c>
      <c r="BU2250" t="s">
        <v>1242</v>
      </c>
      <c r="BV2250" t="s">
        <v>16</v>
      </c>
      <c r="BY2250">
        <v>1200</v>
      </c>
      <c r="CC2250" t="s">
        <v>110</v>
      </c>
      <c r="CD2250">
        <v>1406</v>
      </c>
      <c r="CE2250" t="s">
        <v>64</v>
      </c>
      <c r="CF2250" s="2">
        <v>44054</v>
      </c>
      <c r="CI2250">
        <v>1</v>
      </c>
      <c r="CJ2250">
        <v>1</v>
      </c>
      <c r="CK2250">
        <v>22</v>
      </c>
      <c r="CL2250" t="s">
        <v>0</v>
      </c>
    </row>
    <row r="2251" spans="1:90" x14ac:dyDescent="0.3">
      <c r="A2251" t="s">
        <v>322</v>
      </c>
      <c r="B2251" t="s">
        <v>321</v>
      </c>
      <c r="C2251" t="s">
        <v>10</v>
      </c>
      <c r="E2251" t="str">
        <f>"FES1162758503"</f>
        <v>FES1162758503</v>
      </c>
      <c r="F2251" s="2">
        <v>44046</v>
      </c>
      <c r="G2251">
        <v>202102</v>
      </c>
      <c r="H2251" t="s">
        <v>25</v>
      </c>
      <c r="I2251" t="s">
        <v>23</v>
      </c>
      <c r="J2251" t="s">
        <v>362</v>
      </c>
      <c r="K2251" t="s">
        <v>7</v>
      </c>
      <c r="L2251" t="s">
        <v>9</v>
      </c>
      <c r="M2251" t="s">
        <v>8</v>
      </c>
      <c r="N2251" t="s">
        <v>991</v>
      </c>
      <c r="O2251" t="s">
        <v>21</v>
      </c>
      <c r="P2251" t="str">
        <f>"2170747711                    "</f>
        <v xml:space="preserve">2170747711                    </v>
      </c>
      <c r="Q2251">
        <v>0</v>
      </c>
      <c r="R2251">
        <v>0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0</v>
      </c>
      <c r="AE2251" s="3">
        <v>0</v>
      </c>
      <c r="AF2251" s="3">
        <v>0</v>
      </c>
      <c r="AG2251" s="3">
        <v>0</v>
      </c>
      <c r="AH2251" s="3">
        <v>0</v>
      </c>
      <c r="AI2251" s="3">
        <v>0</v>
      </c>
      <c r="AJ2251" s="3">
        <v>0</v>
      </c>
      <c r="AK2251" s="3">
        <v>5.86</v>
      </c>
      <c r="AL2251" s="3">
        <v>0</v>
      </c>
      <c r="AM2251" s="3">
        <v>0</v>
      </c>
      <c r="AN2251" s="3">
        <v>0</v>
      </c>
      <c r="AO2251" s="3">
        <v>0</v>
      </c>
      <c r="AP2251" s="3">
        <v>0</v>
      </c>
      <c r="AQ2251" s="3">
        <v>0</v>
      </c>
      <c r="AR2251" s="3">
        <v>0</v>
      </c>
      <c r="AS2251" s="3">
        <v>0</v>
      </c>
      <c r="AT2251">
        <v>0</v>
      </c>
      <c r="AU2251">
        <v>0</v>
      </c>
      <c r="AV2251">
        <v>0</v>
      </c>
      <c r="AW2251">
        <v>0</v>
      </c>
      <c r="AX2251">
        <v>0</v>
      </c>
      <c r="AY2251">
        <v>0</v>
      </c>
      <c r="AZ2251">
        <v>0</v>
      </c>
      <c r="BA2251">
        <v>0</v>
      </c>
      <c r="BB2251">
        <v>0</v>
      </c>
      <c r="BC2251">
        <v>0</v>
      </c>
      <c r="BD2251">
        <v>0</v>
      </c>
      <c r="BE2251">
        <v>0</v>
      </c>
      <c r="BF2251">
        <v>0</v>
      </c>
      <c r="BG2251">
        <v>0</v>
      </c>
      <c r="BH2251">
        <v>1</v>
      </c>
      <c r="BI2251">
        <v>1</v>
      </c>
      <c r="BJ2251">
        <v>0.2</v>
      </c>
      <c r="BK2251">
        <v>1</v>
      </c>
      <c r="BL2251" s="4">
        <v>47.73</v>
      </c>
      <c r="BM2251" s="4">
        <v>7.16</v>
      </c>
      <c r="BN2251" s="4">
        <v>54.89</v>
      </c>
      <c r="BO2251" s="4">
        <v>54.89</v>
      </c>
      <c r="BQ2251" t="s">
        <v>385</v>
      </c>
      <c r="BR2251" t="s">
        <v>358</v>
      </c>
      <c r="BS2251" s="2">
        <v>44047</v>
      </c>
      <c r="BT2251" s="1">
        <v>0.43055555555555558</v>
      </c>
      <c r="BU2251" t="s">
        <v>1541</v>
      </c>
      <c r="BV2251" t="s">
        <v>16</v>
      </c>
      <c r="BY2251">
        <v>1200</v>
      </c>
      <c r="BZ2251" t="s">
        <v>1427</v>
      </c>
      <c r="CA2251" t="s">
        <v>80</v>
      </c>
      <c r="CC2251" t="s">
        <v>8</v>
      </c>
      <c r="CD2251">
        <v>7925</v>
      </c>
      <c r="CE2251" t="s">
        <v>64</v>
      </c>
      <c r="CF2251" s="2">
        <v>44048</v>
      </c>
      <c r="CI2251">
        <v>1</v>
      </c>
      <c r="CJ2251">
        <v>1</v>
      </c>
      <c r="CK2251">
        <v>21</v>
      </c>
      <c r="CL2251" t="s">
        <v>0</v>
      </c>
    </row>
    <row r="2252" spans="1:90" x14ac:dyDescent="0.3">
      <c r="A2252" t="s">
        <v>322</v>
      </c>
      <c r="B2252" t="s">
        <v>321</v>
      </c>
      <c r="C2252" t="s">
        <v>10</v>
      </c>
      <c r="E2252" t="str">
        <f>"FES1162759240"</f>
        <v>FES1162759240</v>
      </c>
      <c r="F2252" s="2">
        <v>44049</v>
      </c>
      <c r="G2252">
        <v>202102</v>
      </c>
      <c r="H2252" t="s">
        <v>25</v>
      </c>
      <c r="I2252" t="s">
        <v>23</v>
      </c>
      <c r="J2252" t="s">
        <v>362</v>
      </c>
      <c r="K2252" t="s">
        <v>7</v>
      </c>
      <c r="L2252" t="s">
        <v>60</v>
      </c>
      <c r="M2252" t="s">
        <v>58</v>
      </c>
      <c r="N2252" t="s">
        <v>1540</v>
      </c>
      <c r="O2252" t="s">
        <v>21</v>
      </c>
      <c r="P2252" t="str">
        <f>"21707482413                   "</f>
        <v xml:space="preserve">21707482413                   </v>
      </c>
      <c r="Q2252">
        <v>0</v>
      </c>
      <c r="R2252">
        <v>0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0</v>
      </c>
      <c r="AE2252" s="3">
        <v>0</v>
      </c>
      <c r="AF2252" s="3">
        <v>0</v>
      </c>
      <c r="AG2252" s="3">
        <v>0</v>
      </c>
      <c r="AH2252" s="3">
        <v>0</v>
      </c>
      <c r="AI2252" s="3">
        <v>0</v>
      </c>
      <c r="AJ2252" s="3">
        <v>0</v>
      </c>
      <c r="AK2252" s="3">
        <v>6.28</v>
      </c>
      <c r="AL2252" s="3">
        <v>0</v>
      </c>
      <c r="AM2252" s="3">
        <v>0</v>
      </c>
      <c r="AN2252" s="3">
        <v>0</v>
      </c>
      <c r="AO2252" s="3">
        <v>0</v>
      </c>
      <c r="AP2252" s="3">
        <v>0</v>
      </c>
      <c r="AQ2252" s="3">
        <v>0</v>
      </c>
      <c r="AR2252" s="3">
        <v>0</v>
      </c>
      <c r="AS2252" s="3">
        <v>0</v>
      </c>
      <c r="AT2252">
        <v>0</v>
      </c>
      <c r="AU2252">
        <v>0</v>
      </c>
      <c r="AV2252">
        <v>0</v>
      </c>
      <c r="AW2252">
        <v>0</v>
      </c>
      <c r="AX2252">
        <v>0</v>
      </c>
      <c r="AY2252">
        <v>0</v>
      </c>
      <c r="AZ2252">
        <v>0</v>
      </c>
      <c r="BA2252">
        <v>0</v>
      </c>
      <c r="BB2252">
        <v>0</v>
      </c>
      <c r="BC2252">
        <v>0</v>
      </c>
      <c r="BD2252">
        <v>0</v>
      </c>
      <c r="BE2252">
        <v>0</v>
      </c>
      <c r="BF2252">
        <v>0</v>
      </c>
      <c r="BG2252">
        <v>0</v>
      </c>
      <c r="BH2252">
        <v>1</v>
      </c>
      <c r="BI2252">
        <v>1</v>
      </c>
      <c r="BJ2252">
        <v>0.2</v>
      </c>
      <c r="BK2252">
        <v>1</v>
      </c>
      <c r="BL2252" s="4">
        <v>48.15</v>
      </c>
      <c r="BM2252" s="4">
        <v>7.22</v>
      </c>
      <c r="BN2252" s="4">
        <v>55.37</v>
      </c>
      <c r="BO2252" s="4">
        <v>55.37</v>
      </c>
      <c r="BQ2252" t="s">
        <v>385</v>
      </c>
      <c r="BR2252" t="s">
        <v>358</v>
      </c>
      <c r="BS2252" s="2">
        <v>44050</v>
      </c>
      <c r="BT2252" s="1">
        <v>0.45208333333333334</v>
      </c>
      <c r="BU2252" t="s">
        <v>1539</v>
      </c>
      <c r="BV2252" t="s">
        <v>16</v>
      </c>
      <c r="BY2252">
        <v>1200</v>
      </c>
      <c r="BZ2252" t="s">
        <v>1427</v>
      </c>
      <c r="CA2252" t="s">
        <v>1064</v>
      </c>
      <c r="CC2252" t="s">
        <v>58</v>
      </c>
      <c r="CD2252">
        <v>82</v>
      </c>
      <c r="CE2252" t="s">
        <v>64</v>
      </c>
      <c r="CF2252" s="2">
        <v>44050</v>
      </c>
      <c r="CI2252">
        <v>1</v>
      </c>
      <c r="CJ2252">
        <v>1</v>
      </c>
      <c r="CK2252">
        <v>21</v>
      </c>
      <c r="CL2252" t="s">
        <v>0</v>
      </c>
    </row>
    <row r="2253" spans="1:90" x14ac:dyDescent="0.3">
      <c r="A2253" t="s">
        <v>322</v>
      </c>
      <c r="B2253" t="s">
        <v>321</v>
      </c>
      <c r="C2253" t="s">
        <v>10</v>
      </c>
      <c r="E2253" t="str">
        <f>"009935712485"</f>
        <v>009935712485</v>
      </c>
      <c r="F2253" s="2">
        <v>44055</v>
      </c>
      <c r="G2253">
        <v>202102</v>
      </c>
      <c r="H2253" t="s">
        <v>25</v>
      </c>
      <c r="I2253" t="s">
        <v>23</v>
      </c>
      <c r="J2253" t="s">
        <v>362</v>
      </c>
      <c r="K2253" t="s">
        <v>7</v>
      </c>
      <c r="L2253" t="s">
        <v>232</v>
      </c>
      <c r="M2253" t="s">
        <v>231</v>
      </c>
      <c r="N2253" t="s">
        <v>1538</v>
      </c>
      <c r="O2253" t="s">
        <v>21</v>
      </c>
      <c r="P2253" t="str">
        <f>"RESEND                        "</f>
        <v xml:space="preserve">RESEND                        </v>
      </c>
      <c r="Q2253">
        <v>0</v>
      </c>
      <c r="R2253">
        <v>0</v>
      </c>
      <c r="S2253">
        <v>0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0</v>
      </c>
      <c r="AE2253" s="3">
        <v>0</v>
      </c>
      <c r="AF2253" s="3">
        <v>0</v>
      </c>
      <c r="AG2253" s="3">
        <v>0</v>
      </c>
      <c r="AH2253" s="3">
        <v>0</v>
      </c>
      <c r="AI2253" s="3">
        <v>0</v>
      </c>
      <c r="AJ2253" s="3">
        <v>0</v>
      </c>
      <c r="AK2253" s="3">
        <v>4.91</v>
      </c>
      <c r="AL2253" s="3">
        <v>0</v>
      </c>
      <c r="AM2253" s="3">
        <v>0</v>
      </c>
      <c r="AN2253" s="3">
        <v>0</v>
      </c>
      <c r="AO2253" s="3">
        <v>0</v>
      </c>
      <c r="AP2253" s="3">
        <v>0</v>
      </c>
      <c r="AQ2253" s="3">
        <v>0</v>
      </c>
      <c r="AR2253" s="3">
        <v>0</v>
      </c>
      <c r="AS2253" s="3">
        <v>0</v>
      </c>
      <c r="AT2253">
        <v>0</v>
      </c>
      <c r="AU2253">
        <v>0</v>
      </c>
      <c r="AV2253">
        <v>0</v>
      </c>
      <c r="AW2253">
        <v>0</v>
      </c>
      <c r="AX2253">
        <v>0</v>
      </c>
      <c r="AY2253">
        <v>0</v>
      </c>
      <c r="AZ2253">
        <v>0</v>
      </c>
      <c r="BA2253">
        <v>0</v>
      </c>
      <c r="BB2253">
        <v>0</v>
      </c>
      <c r="BC2253">
        <v>0</v>
      </c>
      <c r="BD2253">
        <v>0</v>
      </c>
      <c r="BE2253">
        <v>0</v>
      </c>
      <c r="BF2253">
        <v>0</v>
      </c>
      <c r="BG2253">
        <v>0</v>
      </c>
      <c r="BH2253">
        <v>1</v>
      </c>
      <c r="BI2253">
        <v>1</v>
      </c>
      <c r="BJ2253">
        <v>0.2</v>
      </c>
      <c r="BK2253">
        <v>1</v>
      </c>
      <c r="BL2253" s="4">
        <v>37.619999999999997</v>
      </c>
      <c r="BM2253" s="4">
        <v>5.64</v>
      </c>
      <c r="BN2253" s="4">
        <v>43.26</v>
      </c>
      <c r="BO2253" s="4">
        <v>43.26</v>
      </c>
      <c r="BR2253" t="s">
        <v>358</v>
      </c>
      <c r="BS2253" s="2">
        <v>44056</v>
      </c>
      <c r="BT2253" s="1">
        <v>0.53194444444444444</v>
      </c>
      <c r="BU2253" t="s">
        <v>1537</v>
      </c>
      <c r="BV2253" t="s">
        <v>0</v>
      </c>
      <c r="BW2253" t="s">
        <v>98</v>
      </c>
      <c r="BX2253" t="s">
        <v>616</v>
      </c>
      <c r="BY2253">
        <v>1200</v>
      </c>
      <c r="CA2253" t="s">
        <v>961</v>
      </c>
      <c r="CC2253" t="s">
        <v>231</v>
      </c>
      <c r="CD2253">
        <v>1460</v>
      </c>
      <c r="CE2253" t="s">
        <v>64</v>
      </c>
      <c r="CI2253">
        <v>1</v>
      </c>
      <c r="CJ2253">
        <v>1</v>
      </c>
      <c r="CK2253">
        <v>22</v>
      </c>
      <c r="CL2253" t="s">
        <v>0</v>
      </c>
    </row>
    <row r="2254" spans="1:90" x14ac:dyDescent="0.3">
      <c r="A2254" t="s">
        <v>322</v>
      </c>
      <c r="B2254" t="s">
        <v>321</v>
      </c>
      <c r="C2254" t="s">
        <v>10</v>
      </c>
      <c r="E2254" t="str">
        <f>"FES1162759398"</f>
        <v>FES1162759398</v>
      </c>
      <c r="F2254" s="2">
        <v>44049</v>
      </c>
      <c r="G2254">
        <v>202102</v>
      </c>
      <c r="H2254" t="s">
        <v>25</v>
      </c>
      <c r="I2254" t="s">
        <v>23</v>
      </c>
      <c r="J2254" t="s">
        <v>362</v>
      </c>
      <c r="K2254" t="s">
        <v>7</v>
      </c>
      <c r="L2254" t="s">
        <v>37</v>
      </c>
      <c r="M2254" t="s">
        <v>36</v>
      </c>
      <c r="N2254" t="s">
        <v>1126</v>
      </c>
      <c r="O2254" t="s">
        <v>21</v>
      </c>
      <c r="P2254" t="str">
        <f>"2170748345                    "</f>
        <v xml:space="preserve">2170748345                    </v>
      </c>
      <c r="Q2254">
        <v>0</v>
      </c>
      <c r="R2254">
        <v>0</v>
      </c>
      <c r="S2254">
        <v>0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0</v>
      </c>
      <c r="AB2254">
        <v>0</v>
      </c>
      <c r="AC2254">
        <v>0</v>
      </c>
      <c r="AD2254">
        <v>0</v>
      </c>
      <c r="AE2254" s="3">
        <v>0</v>
      </c>
      <c r="AF2254" s="3">
        <v>0</v>
      </c>
      <c r="AG2254" s="3">
        <v>0</v>
      </c>
      <c r="AH2254" s="3">
        <v>0</v>
      </c>
      <c r="AI2254" s="3">
        <v>0</v>
      </c>
      <c r="AJ2254" s="3">
        <v>0</v>
      </c>
      <c r="AK2254" s="3">
        <v>34.520000000000003</v>
      </c>
      <c r="AL2254" s="3">
        <v>0</v>
      </c>
      <c r="AM2254" s="3">
        <v>0</v>
      </c>
      <c r="AN2254" s="3">
        <v>0</v>
      </c>
      <c r="AO2254" s="3">
        <v>0</v>
      </c>
      <c r="AP2254" s="3">
        <v>0</v>
      </c>
      <c r="AQ2254" s="3">
        <v>0</v>
      </c>
      <c r="AR2254" s="3">
        <v>0</v>
      </c>
      <c r="AS2254" s="3">
        <v>0</v>
      </c>
      <c r="AT2254">
        <v>0</v>
      </c>
      <c r="AU2254">
        <v>0</v>
      </c>
      <c r="AV2254">
        <v>0</v>
      </c>
      <c r="AW2254">
        <v>0</v>
      </c>
      <c r="AX2254">
        <v>0</v>
      </c>
      <c r="AY2254">
        <v>0</v>
      </c>
      <c r="AZ2254">
        <v>0</v>
      </c>
      <c r="BA2254">
        <v>0</v>
      </c>
      <c r="BB2254">
        <v>0</v>
      </c>
      <c r="BC2254">
        <v>0</v>
      </c>
      <c r="BD2254">
        <v>0</v>
      </c>
      <c r="BE2254">
        <v>0</v>
      </c>
      <c r="BF2254">
        <v>0</v>
      </c>
      <c r="BG2254">
        <v>0</v>
      </c>
      <c r="BH2254">
        <v>1</v>
      </c>
      <c r="BI2254">
        <v>10.9</v>
      </c>
      <c r="BJ2254">
        <v>2.6</v>
      </c>
      <c r="BK2254">
        <v>11</v>
      </c>
      <c r="BL2254" s="4">
        <v>264.67</v>
      </c>
      <c r="BM2254" s="4">
        <v>39.700000000000003</v>
      </c>
      <c r="BN2254" s="4">
        <v>304.37</v>
      </c>
      <c r="BO2254" s="4">
        <v>304.37</v>
      </c>
      <c r="BQ2254" t="s">
        <v>318</v>
      </c>
      <c r="BR2254" t="s">
        <v>358</v>
      </c>
      <c r="BS2254" s="2">
        <v>44050</v>
      </c>
      <c r="BT2254" s="1">
        <v>0.41180555555555554</v>
      </c>
      <c r="BU2254" t="s">
        <v>1125</v>
      </c>
      <c r="BV2254" t="s">
        <v>16</v>
      </c>
      <c r="BY2254">
        <v>12907.08</v>
      </c>
      <c r="BZ2254" t="s">
        <v>1427</v>
      </c>
      <c r="CA2254" t="s">
        <v>1124</v>
      </c>
      <c r="CC2254" t="s">
        <v>36</v>
      </c>
      <c r="CD2254">
        <v>3201</v>
      </c>
      <c r="CE2254" t="s">
        <v>2</v>
      </c>
      <c r="CF2254" s="2">
        <v>44055</v>
      </c>
      <c r="CI2254">
        <v>1</v>
      </c>
      <c r="CJ2254">
        <v>1</v>
      </c>
      <c r="CK2254">
        <v>21</v>
      </c>
      <c r="CL2254" t="s">
        <v>0</v>
      </c>
    </row>
    <row r="2255" spans="1:90" x14ac:dyDescent="0.3">
      <c r="A2255" t="s">
        <v>322</v>
      </c>
      <c r="B2255" t="s">
        <v>321</v>
      </c>
      <c r="C2255" t="s">
        <v>10</v>
      </c>
      <c r="E2255" t="str">
        <f>"FES1162760529"</f>
        <v>FES1162760529</v>
      </c>
      <c r="F2255" s="2">
        <v>44060</v>
      </c>
      <c r="G2255">
        <v>202102</v>
      </c>
      <c r="H2255" t="s">
        <v>25</v>
      </c>
      <c r="I2255" t="s">
        <v>23</v>
      </c>
      <c r="J2255" t="s">
        <v>362</v>
      </c>
      <c r="K2255" t="s">
        <v>7</v>
      </c>
      <c r="L2255" t="s">
        <v>29</v>
      </c>
      <c r="M2255" t="s">
        <v>26</v>
      </c>
      <c r="N2255" t="s">
        <v>977</v>
      </c>
      <c r="O2255" t="s">
        <v>21</v>
      </c>
      <c r="P2255" t="str">
        <f>"2170749204                    "</f>
        <v xml:space="preserve">2170749204                    </v>
      </c>
      <c r="Q2255">
        <v>0</v>
      </c>
      <c r="R2255">
        <v>0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0</v>
      </c>
      <c r="AB2255">
        <v>0</v>
      </c>
      <c r="AC2255">
        <v>0</v>
      </c>
      <c r="AD2255">
        <v>0</v>
      </c>
      <c r="AE2255" s="3">
        <v>0</v>
      </c>
      <c r="AF2255" s="3">
        <v>0</v>
      </c>
      <c r="AG2255" s="3">
        <v>0</v>
      </c>
      <c r="AH2255" s="3">
        <v>0</v>
      </c>
      <c r="AI2255" s="3">
        <v>0</v>
      </c>
      <c r="AJ2255" s="3">
        <v>0</v>
      </c>
      <c r="AK2255" s="3">
        <v>18.829999999999998</v>
      </c>
      <c r="AL2255" s="3">
        <v>0</v>
      </c>
      <c r="AM2255" s="3">
        <v>0</v>
      </c>
      <c r="AN2255" s="3">
        <v>0</v>
      </c>
      <c r="AO2255" s="3">
        <v>0</v>
      </c>
      <c r="AP2255" s="3">
        <v>0</v>
      </c>
      <c r="AQ2255" s="3">
        <v>0</v>
      </c>
      <c r="AR2255" s="3">
        <v>0</v>
      </c>
      <c r="AS2255" s="3">
        <v>0</v>
      </c>
      <c r="AT2255">
        <v>0</v>
      </c>
      <c r="AU2255">
        <v>0</v>
      </c>
      <c r="AV2255">
        <v>0</v>
      </c>
      <c r="AW2255">
        <v>0</v>
      </c>
      <c r="AX2255">
        <v>0</v>
      </c>
      <c r="AY2255">
        <v>0</v>
      </c>
      <c r="AZ2255">
        <v>0</v>
      </c>
      <c r="BA2255">
        <v>0</v>
      </c>
      <c r="BB2255">
        <v>0</v>
      </c>
      <c r="BC2255">
        <v>0</v>
      </c>
      <c r="BD2255">
        <v>0</v>
      </c>
      <c r="BE2255">
        <v>0</v>
      </c>
      <c r="BF2255">
        <v>0</v>
      </c>
      <c r="BG2255">
        <v>0</v>
      </c>
      <c r="BH2255">
        <v>1</v>
      </c>
      <c r="BI2255">
        <v>5</v>
      </c>
      <c r="BJ2255">
        <v>5.8</v>
      </c>
      <c r="BK2255">
        <v>6</v>
      </c>
      <c r="BL2255" s="4">
        <v>144.38</v>
      </c>
      <c r="BM2255" s="4">
        <v>21.66</v>
      </c>
      <c r="BN2255" s="4">
        <v>166.04</v>
      </c>
      <c r="BO2255" s="4">
        <v>166.04</v>
      </c>
      <c r="BQ2255" t="s">
        <v>318</v>
      </c>
      <c r="BR2255" t="s">
        <v>358</v>
      </c>
      <c r="BS2255" s="2">
        <v>44061</v>
      </c>
      <c r="BT2255" s="1">
        <v>0.4069444444444445</v>
      </c>
      <c r="BU2255" t="s">
        <v>976</v>
      </c>
      <c r="BV2255" t="s">
        <v>16</v>
      </c>
      <c r="BY2255">
        <v>28852.49</v>
      </c>
      <c r="CA2255" t="s">
        <v>78</v>
      </c>
      <c r="CC2255" t="s">
        <v>26</v>
      </c>
      <c r="CD2255">
        <v>6001</v>
      </c>
      <c r="CE2255" t="s">
        <v>2</v>
      </c>
      <c r="CF2255" s="2">
        <v>44061</v>
      </c>
      <c r="CI2255">
        <v>1</v>
      </c>
      <c r="CJ2255">
        <v>1</v>
      </c>
      <c r="CK2255">
        <v>21</v>
      </c>
      <c r="CL2255" t="s">
        <v>0</v>
      </c>
    </row>
    <row r="2256" spans="1:90" x14ac:dyDescent="0.3">
      <c r="A2256" t="s">
        <v>322</v>
      </c>
      <c r="B2256" t="s">
        <v>321</v>
      </c>
      <c r="C2256" t="s">
        <v>10</v>
      </c>
      <c r="E2256" t="str">
        <f>"FES1162758754"</f>
        <v>FES1162758754</v>
      </c>
      <c r="F2256" s="2">
        <v>44047</v>
      </c>
      <c r="G2256">
        <v>202102</v>
      </c>
      <c r="H2256" t="s">
        <v>25</v>
      </c>
      <c r="I2256" t="s">
        <v>23</v>
      </c>
      <c r="J2256" t="s">
        <v>320</v>
      </c>
      <c r="K2256" t="s">
        <v>7</v>
      </c>
      <c r="L2256" t="s">
        <v>215</v>
      </c>
      <c r="M2256" t="s">
        <v>212</v>
      </c>
      <c r="N2256" t="s">
        <v>462</v>
      </c>
      <c r="O2256" t="s">
        <v>18</v>
      </c>
      <c r="P2256" t="str">
        <f>"2170745724                    "</f>
        <v xml:space="preserve">2170745724                    </v>
      </c>
      <c r="Q2256">
        <v>0</v>
      </c>
      <c r="R2256">
        <v>0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0</v>
      </c>
      <c r="AE2256" s="3">
        <v>0</v>
      </c>
      <c r="AF2256" s="3">
        <v>0</v>
      </c>
      <c r="AG2256" s="3">
        <v>0</v>
      </c>
      <c r="AH2256" s="3">
        <v>0</v>
      </c>
      <c r="AI2256" s="3">
        <v>0</v>
      </c>
      <c r="AJ2256" s="3">
        <v>0</v>
      </c>
      <c r="AK2256" s="3">
        <v>10.72</v>
      </c>
      <c r="AL2256" s="3">
        <v>0</v>
      </c>
      <c r="AM2256" s="3">
        <v>0</v>
      </c>
      <c r="AN2256" s="3">
        <v>0</v>
      </c>
      <c r="AO2256" s="3">
        <v>0</v>
      </c>
      <c r="AP2256" s="3">
        <v>0</v>
      </c>
      <c r="AQ2256" s="3">
        <v>0</v>
      </c>
      <c r="AR2256" s="3">
        <v>0</v>
      </c>
      <c r="AS2256" s="3">
        <v>0</v>
      </c>
      <c r="AT2256">
        <v>0</v>
      </c>
      <c r="AU2256">
        <v>0</v>
      </c>
      <c r="AV2256">
        <v>0</v>
      </c>
      <c r="AW2256">
        <v>0</v>
      </c>
      <c r="AX2256">
        <v>0</v>
      </c>
      <c r="AY2256">
        <v>0</v>
      </c>
      <c r="AZ2256">
        <v>0</v>
      </c>
      <c r="BA2256">
        <v>0</v>
      </c>
      <c r="BB2256">
        <v>0</v>
      </c>
      <c r="BC2256">
        <v>0</v>
      </c>
      <c r="BD2256">
        <v>0</v>
      </c>
      <c r="BE2256">
        <v>0</v>
      </c>
      <c r="BF2256">
        <v>0</v>
      </c>
      <c r="BG2256">
        <v>0</v>
      </c>
      <c r="BH2256">
        <v>1</v>
      </c>
      <c r="BI2256">
        <v>2.9</v>
      </c>
      <c r="BJ2256">
        <v>4.2</v>
      </c>
      <c r="BK2256">
        <v>5</v>
      </c>
      <c r="BL2256" s="4">
        <v>87.27</v>
      </c>
      <c r="BM2256" s="4">
        <v>13.09</v>
      </c>
      <c r="BN2256" s="4">
        <v>100.36</v>
      </c>
      <c r="BO2256" s="4">
        <v>100.36</v>
      </c>
      <c r="BQ2256" t="s">
        <v>318</v>
      </c>
      <c r="BR2256" t="s">
        <v>317</v>
      </c>
      <c r="BS2256" s="2">
        <v>44048</v>
      </c>
      <c r="BT2256" s="1">
        <v>0.37152777777777773</v>
      </c>
      <c r="BU2256" t="s">
        <v>827</v>
      </c>
      <c r="BV2256" t="s">
        <v>16</v>
      </c>
      <c r="BY2256">
        <v>20976.77</v>
      </c>
      <c r="BZ2256" t="s">
        <v>1427</v>
      </c>
      <c r="CA2256" t="s">
        <v>173</v>
      </c>
      <c r="CC2256" t="s">
        <v>212</v>
      </c>
      <c r="CD2256">
        <v>250</v>
      </c>
      <c r="CE2256" t="s">
        <v>2</v>
      </c>
      <c r="CF2256" s="2">
        <v>44049</v>
      </c>
      <c r="CI2256">
        <v>1</v>
      </c>
      <c r="CJ2256">
        <v>1</v>
      </c>
      <c r="CK2256">
        <v>34</v>
      </c>
      <c r="CL2256" t="s">
        <v>0</v>
      </c>
    </row>
    <row r="2257" spans="1:90" x14ac:dyDescent="0.3">
      <c r="A2257" t="s">
        <v>322</v>
      </c>
      <c r="B2257" t="s">
        <v>321</v>
      </c>
      <c r="C2257" t="s">
        <v>10</v>
      </c>
      <c r="E2257" t="str">
        <f>"FES1162760071"</f>
        <v>FES1162760071</v>
      </c>
      <c r="F2257" s="2">
        <v>44056</v>
      </c>
      <c r="G2257">
        <v>202102</v>
      </c>
      <c r="H2257" t="s">
        <v>25</v>
      </c>
      <c r="I2257" t="s">
        <v>23</v>
      </c>
      <c r="J2257" t="s">
        <v>362</v>
      </c>
      <c r="K2257" t="s">
        <v>7</v>
      </c>
      <c r="L2257" t="s">
        <v>46</v>
      </c>
      <c r="M2257" t="s">
        <v>44</v>
      </c>
      <c r="N2257" t="s">
        <v>1393</v>
      </c>
      <c r="O2257" t="s">
        <v>21</v>
      </c>
      <c r="P2257" t="str">
        <f>"2170748970                    "</f>
        <v xml:space="preserve">2170748970                    </v>
      </c>
      <c r="Q2257">
        <v>0</v>
      </c>
      <c r="R2257">
        <v>0</v>
      </c>
      <c r="S2257">
        <v>0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0</v>
      </c>
      <c r="AE2257" s="3">
        <v>0</v>
      </c>
      <c r="AF2257" s="3">
        <v>0</v>
      </c>
      <c r="AG2257" s="3">
        <v>0</v>
      </c>
      <c r="AH2257" s="3">
        <v>0</v>
      </c>
      <c r="AI2257" s="3">
        <v>0</v>
      </c>
      <c r="AJ2257" s="3">
        <v>0</v>
      </c>
      <c r="AK2257" s="3">
        <v>12.56</v>
      </c>
      <c r="AL2257" s="3">
        <v>0</v>
      </c>
      <c r="AM2257" s="3">
        <v>0</v>
      </c>
      <c r="AN2257" s="3">
        <v>0</v>
      </c>
      <c r="AO2257" s="3">
        <v>0</v>
      </c>
      <c r="AP2257" s="3">
        <v>0</v>
      </c>
      <c r="AQ2257" s="3">
        <v>0</v>
      </c>
      <c r="AR2257" s="3">
        <v>0</v>
      </c>
      <c r="AS2257" s="3">
        <v>0</v>
      </c>
      <c r="AT2257">
        <v>0</v>
      </c>
      <c r="AU2257">
        <v>0</v>
      </c>
      <c r="AV2257">
        <v>0</v>
      </c>
      <c r="AW2257">
        <v>0</v>
      </c>
      <c r="AX2257">
        <v>0</v>
      </c>
      <c r="AY2257">
        <v>0</v>
      </c>
      <c r="AZ2257">
        <v>0</v>
      </c>
      <c r="BA2257">
        <v>0</v>
      </c>
      <c r="BB2257">
        <v>0</v>
      </c>
      <c r="BC2257">
        <v>0</v>
      </c>
      <c r="BD2257">
        <v>0</v>
      </c>
      <c r="BE2257">
        <v>0</v>
      </c>
      <c r="BF2257">
        <v>0</v>
      </c>
      <c r="BG2257">
        <v>0</v>
      </c>
      <c r="BH2257">
        <v>1</v>
      </c>
      <c r="BI2257">
        <v>3.8</v>
      </c>
      <c r="BJ2257">
        <v>1</v>
      </c>
      <c r="BK2257">
        <v>4</v>
      </c>
      <c r="BL2257" s="4">
        <v>96.27</v>
      </c>
      <c r="BM2257" s="4">
        <v>14.44</v>
      </c>
      <c r="BN2257" s="4">
        <v>110.71</v>
      </c>
      <c r="BO2257" s="4">
        <v>110.71</v>
      </c>
      <c r="BQ2257" t="s">
        <v>1536</v>
      </c>
      <c r="BR2257" t="s">
        <v>358</v>
      </c>
      <c r="BS2257" s="2">
        <v>44060</v>
      </c>
      <c r="BT2257" s="1">
        <v>0.4375</v>
      </c>
      <c r="BU2257" t="s">
        <v>1535</v>
      </c>
      <c r="BV2257" t="s">
        <v>0</v>
      </c>
      <c r="BW2257" t="s">
        <v>34</v>
      </c>
      <c r="BX2257" t="s">
        <v>95</v>
      </c>
      <c r="BY2257">
        <v>4983.82</v>
      </c>
      <c r="CC2257" t="s">
        <v>44</v>
      </c>
      <c r="CD2257">
        <v>4072</v>
      </c>
      <c r="CE2257" t="s">
        <v>2</v>
      </c>
      <c r="CF2257" s="2">
        <v>44062</v>
      </c>
      <c r="CI2257">
        <v>1</v>
      </c>
      <c r="CJ2257">
        <v>2</v>
      </c>
      <c r="CK2257">
        <v>21</v>
      </c>
      <c r="CL2257" t="s">
        <v>0</v>
      </c>
    </row>
    <row r="2258" spans="1:90" x14ac:dyDescent="0.3">
      <c r="A2258" t="s">
        <v>322</v>
      </c>
      <c r="B2258" t="s">
        <v>321</v>
      </c>
      <c r="C2258" t="s">
        <v>10</v>
      </c>
      <c r="E2258" t="str">
        <f>"FES1162758734"</f>
        <v>FES1162758734</v>
      </c>
      <c r="F2258" s="2">
        <v>44047</v>
      </c>
      <c r="G2258">
        <v>202102</v>
      </c>
      <c r="H2258" t="s">
        <v>25</v>
      </c>
      <c r="I2258" t="s">
        <v>23</v>
      </c>
      <c r="J2258" t="s">
        <v>362</v>
      </c>
      <c r="K2258" t="s">
        <v>7</v>
      </c>
      <c r="L2258" t="s">
        <v>9</v>
      </c>
      <c r="M2258" t="s">
        <v>8</v>
      </c>
      <c r="N2258" t="s">
        <v>1005</v>
      </c>
      <c r="O2258" t="s">
        <v>21</v>
      </c>
      <c r="P2258" t="str">
        <f>"2170745770                    "</f>
        <v xml:space="preserve">2170745770                    </v>
      </c>
      <c r="Q2258">
        <v>0</v>
      </c>
      <c r="R2258">
        <v>0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0</v>
      </c>
      <c r="AE2258" s="3">
        <v>0</v>
      </c>
      <c r="AF2258" s="3">
        <v>0</v>
      </c>
      <c r="AG2258" s="3">
        <v>0</v>
      </c>
      <c r="AH2258" s="3">
        <v>0</v>
      </c>
      <c r="AI2258" s="3">
        <v>0</v>
      </c>
      <c r="AJ2258" s="3">
        <v>0</v>
      </c>
      <c r="AK2258" s="3">
        <v>7.33</v>
      </c>
      <c r="AL2258" s="3">
        <v>0</v>
      </c>
      <c r="AM2258" s="3">
        <v>0</v>
      </c>
      <c r="AN2258" s="3">
        <v>0</v>
      </c>
      <c r="AO2258" s="3">
        <v>0</v>
      </c>
      <c r="AP2258" s="3">
        <v>0</v>
      </c>
      <c r="AQ2258" s="3">
        <v>0</v>
      </c>
      <c r="AR2258" s="3">
        <v>0</v>
      </c>
      <c r="AS2258" s="3">
        <v>0</v>
      </c>
      <c r="AT2258">
        <v>0</v>
      </c>
      <c r="AU2258">
        <v>0</v>
      </c>
      <c r="AV2258">
        <v>0</v>
      </c>
      <c r="AW2258">
        <v>0</v>
      </c>
      <c r="AX2258">
        <v>0</v>
      </c>
      <c r="AY2258">
        <v>0</v>
      </c>
      <c r="AZ2258">
        <v>0</v>
      </c>
      <c r="BA2258">
        <v>0</v>
      </c>
      <c r="BB2258">
        <v>0</v>
      </c>
      <c r="BC2258">
        <v>0</v>
      </c>
      <c r="BD2258">
        <v>0</v>
      </c>
      <c r="BE2258">
        <v>0</v>
      </c>
      <c r="BF2258">
        <v>0</v>
      </c>
      <c r="BG2258">
        <v>0</v>
      </c>
      <c r="BH2258">
        <v>1</v>
      </c>
      <c r="BI2258">
        <v>2.1</v>
      </c>
      <c r="BJ2258">
        <v>1</v>
      </c>
      <c r="BK2258">
        <v>2.5</v>
      </c>
      <c r="BL2258" s="4">
        <v>59.66</v>
      </c>
      <c r="BM2258" s="4">
        <v>8.9499999999999993</v>
      </c>
      <c r="BN2258" s="4">
        <v>68.61</v>
      </c>
      <c r="BO2258" s="4">
        <v>68.61</v>
      </c>
      <c r="BQ2258" t="s">
        <v>318</v>
      </c>
      <c r="BR2258" t="s">
        <v>358</v>
      </c>
      <c r="BS2258" s="2">
        <v>44048</v>
      </c>
      <c r="BT2258" s="1">
        <v>0.4284722222222222</v>
      </c>
      <c r="BU2258" t="s">
        <v>1534</v>
      </c>
      <c r="BV2258" t="s">
        <v>16</v>
      </c>
      <c r="BY2258">
        <v>4854.8</v>
      </c>
      <c r="BZ2258" t="s">
        <v>1427</v>
      </c>
      <c r="CA2258" t="s">
        <v>1533</v>
      </c>
      <c r="CC2258" t="s">
        <v>8</v>
      </c>
      <c r="CD2258">
        <v>7915</v>
      </c>
      <c r="CE2258" t="s">
        <v>2</v>
      </c>
      <c r="CF2258" s="2">
        <v>44049</v>
      </c>
      <c r="CI2258">
        <v>1</v>
      </c>
      <c r="CJ2258">
        <v>1</v>
      </c>
      <c r="CK2258">
        <v>21</v>
      </c>
      <c r="CL2258" t="s">
        <v>0</v>
      </c>
    </row>
    <row r="2259" spans="1:90" x14ac:dyDescent="0.3">
      <c r="A2259" t="s">
        <v>322</v>
      </c>
      <c r="B2259" t="s">
        <v>321</v>
      </c>
      <c r="C2259" t="s">
        <v>10</v>
      </c>
      <c r="E2259" t="str">
        <f>"FES1162758456"</f>
        <v>FES1162758456</v>
      </c>
      <c r="F2259" s="2">
        <v>44046</v>
      </c>
      <c r="G2259">
        <v>202102</v>
      </c>
      <c r="H2259" t="s">
        <v>25</v>
      </c>
      <c r="I2259" t="s">
        <v>23</v>
      </c>
      <c r="J2259" t="s">
        <v>362</v>
      </c>
      <c r="K2259" t="s">
        <v>7</v>
      </c>
      <c r="L2259" t="s">
        <v>31</v>
      </c>
      <c r="M2259" t="s">
        <v>30</v>
      </c>
      <c r="N2259" t="s">
        <v>675</v>
      </c>
      <c r="O2259" t="s">
        <v>21</v>
      </c>
      <c r="P2259" t="str">
        <f>"2170747002                    "</f>
        <v xml:space="preserve">2170747002                    </v>
      </c>
      <c r="Q2259">
        <v>0</v>
      </c>
      <c r="R2259">
        <v>0</v>
      </c>
      <c r="S2259">
        <v>0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0</v>
      </c>
      <c r="AE2259" s="3">
        <v>0</v>
      </c>
      <c r="AF2259" s="3">
        <v>0</v>
      </c>
      <c r="AG2259" s="3">
        <v>0</v>
      </c>
      <c r="AH2259" s="3">
        <v>0</v>
      </c>
      <c r="AI2259" s="3">
        <v>0</v>
      </c>
      <c r="AJ2259" s="3">
        <v>0</v>
      </c>
      <c r="AK2259" s="3">
        <v>7.33</v>
      </c>
      <c r="AL2259" s="3">
        <v>0</v>
      </c>
      <c r="AM2259" s="3">
        <v>0</v>
      </c>
      <c r="AN2259" s="3">
        <v>0</v>
      </c>
      <c r="AO2259" s="3">
        <v>0</v>
      </c>
      <c r="AP2259" s="3">
        <v>0</v>
      </c>
      <c r="AQ2259" s="3">
        <v>0</v>
      </c>
      <c r="AR2259" s="3">
        <v>0</v>
      </c>
      <c r="AS2259" s="3">
        <v>0</v>
      </c>
      <c r="AT2259">
        <v>0</v>
      </c>
      <c r="AU2259">
        <v>0</v>
      </c>
      <c r="AV2259">
        <v>0</v>
      </c>
      <c r="AW2259">
        <v>0</v>
      </c>
      <c r="AX2259">
        <v>0</v>
      </c>
      <c r="AY2259">
        <v>0</v>
      </c>
      <c r="AZ2259">
        <v>0</v>
      </c>
      <c r="BA2259">
        <v>0</v>
      </c>
      <c r="BB2259">
        <v>0</v>
      </c>
      <c r="BC2259">
        <v>0</v>
      </c>
      <c r="BD2259">
        <v>0</v>
      </c>
      <c r="BE2259">
        <v>0</v>
      </c>
      <c r="BF2259">
        <v>0</v>
      </c>
      <c r="BG2259">
        <v>0</v>
      </c>
      <c r="BH2259">
        <v>1</v>
      </c>
      <c r="BI2259">
        <v>1.2</v>
      </c>
      <c r="BJ2259">
        <v>2.4</v>
      </c>
      <c r="BK2259">
        <v>2.5</v>
      </c>
      <c r="BL2259" s="4">
        <v>59.66</v>
      </c>
      <c r="BM2259" s="4">
        <v>8.9499999999999993</v>
      </c>
      <c r="BN2259" s="4">
        <v>68.61</v>
      </c>
      <c r="BO2259" s="4">
        <v>68.61</v>
      </c>
      <c r="BQ2259" t="s">
        <v>318</v>
      </c>
      <c r="BR2259" t="s">
        <v>358</v>
      </c>
      <c r="BS2259" s="2">
        <v>44047</v>
      </c>
      <c r="BT2259" s="1">
        <v>0.39374999999999999</v>
      </c>
      <c r="BU2259" t="s">
        <v>1532</v>
      </c>
      <c r="BV2259" t="s">
        <v>16</v>
      </c>
      <c r="BY2259">
        <v>11933.68</v>
      </c>
      <c r="BZ2259" t="s">
        <v>1427</v>
      </c>
      <c r="CA2259" t="s">
        <v>1444</v>
      </c>
      <c r="CC2259" t="s">
        <v>30</v>
      </c>
      <c r="CD2259">
        <v>5201</v>
      </c>
      <c r="CE2259" t="s">
        <v>2</v>
      </c>
      <c r="CF2259" s="2">
        <v>44047</v>
      </c>
      <c r="CI2259">
        <v>1</v>
      </c>
      <c r="CJ2259">
        <v>1</v>
      </c>
      <c r="CK2259">
        <v>21</v>
      </c>
      <c r="CL2259" t="s">
        <v>0</v>
      </c>
    </row>
    <row r="2260" spans="1:90" x14ac:dyDescent="0.3">
      <c r="A2260" t="s">
        <v>322</v>
      </c>
      <c r="B2260" t="s">
        <v>321</v>
      </c>
      <c r="C2260" t="s">
        <v>10</v>
      </c>
      <c r="E2260" t="str">
        <f>"FES1162759539"</f>
        <v>FES1162759539</v>
      </c>
      <c r="F2260" s="2">
        <v>44050</v>
      </c>
      <c r="G2260">
        <v>202102</v>
      </c>
      <c r="H2260" t="s">
        <v>25</v>
      </c>
      <c r="I2260" t="s">
        <v>23</v>
      </c>
      <c r="J2260" t="s">
        <v>362</v>
      </c>
      <c r="K2260" t="s">
        <v>7</v>
      </c>
      <c r="L2260" t="s">
        <v>100</v>
      </c>
      <c r="M2260" t="s">
        <v>99</v>
      </c>
      <c r="N2260" t="s">
        <v>1287</v>
      </c>
      <c r="O2260" t="s">
        <v>21</v>
      </c>
      <c r="P2260" t="str">
        <f>"2170748493                    "</f>
        <v xml:space="preserve">2170748493                    </v>
      </c>
      <c r="Q2260">
        <v>0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0</v>
      </c>
      <c r="AE2260" s="3">
        <v>0</v>
      </c>
      <c r="AF2260" s="3">
        <v>0</v>
      </c>
      <c r="AG2260" s="3">
        <v>0</v>
      </c>
      <c r="AH2260" s="3">
        <v>0</v>
      </c>
      <c r="AI2260" s="3">
        <v>0</v>
      </c>
      <c r="AJ2260" s="3">
        <v>0</v>
      </c>
      <c r="AK2260" s="3">
        <v>6.28</v>
      </c>
      <c r="AL2260" s="3">
        <v>0</v>
      </c>
      <c r="AM2260" s="3">
        <v>0</v>
      </c>
      <c r="AN2260" s="3">
        <v>0</v>
      </c>
      <c r="AO2260" s="3">
        <v>0</v>
      </c>
      <c r="AP2260" s="3">
        <v>0</v>
      </c>
      <c r="AQ2260" s="3">
        <v>0</v>
      </c>
      <c r="AR2260" s="3">
        <v>0</v>
      </c>
      <c r="AS2260" s="3">
        <v>0</v>
      </c>
      <c r="AT2260">
        <v>0</v>
      </c>
      <c r="AU2260">
        <v>0</v>
      </c>
      <c r="AV2260">
        <v>0</v>
      </c>
      <c r="AW2260">
        <v>0</v>
      </c>
      <c r="AX2260">
        <v>0</v>
      </c>
      <c r="AY2260">
        <v>0</v>
      </c>
      <c r="AZ2260">
        <v>0</v>
      </c>
      <c r="BA2260">
        <v>0</v>
      </c>
      <c r="BB2260">
        <v>0</v>
      </c>
      <c r="BC2260">
        <v>0</v>
      </c>
      <c r="BD2260">
        <v>0</v>
      </c>
      <c r="BE2260">
        <v>0</v>
      </c>
      <c r="BF2260">
        <v>0</v>
      </c>
      <c r="BG2260">
        <v>0</v>
      </c>
      <c r="BH2260">
        <v>1</v>
      </c>
      <c r="BI2260">
        <v>1</v>
      </c>
      <c r="BJ2260">
        <v>0.2</v>
      </c>
      <c r="BK2260">
        <v>1</v>
      </c>
      <c r="BL2260" s="4">
        <v>48.15</v>
      </c>
      <c r="BM2260" s="4">
        <v>7.22</v>
      </c>
      <c r="BN2260" s="4">
        <v>55.37</v>
      </c>
      <c r="BO2260" s="4">
        <v>55.37</v>
      </c>
      <c r="BQ2260" t="s">
        <v>385</v>
      </c>
      <c r="BR2260" t="s">
        <v>358</v>
      </c>
      <c r="BS2260" s="2">
        <v>44054</v>
      </c>
      <c r="BT2260" s="1">
        <v>0.35486111111111113</v>
      </c>
      <c r="BU2260" t="s">
        <v>1531</v>
      </c>
      <c r="BV2260" t="s">
        <v>16</v>
      </c>
      <c r="BY2260">
        <v>1200</v>
      </c>
      <c r="CA2260" t="s">
        <v>786</v>
      </c>
      <c r="CC2260" t="s">
        <v>99</v>
      </c>
      <c r="CD2260">
        <v>3610</v>
      </c>
      <c r="CE2260" t="s">
        <v>64</v>
      </c>
      <c r="CF2260" s="2">
        <v>44054</v>
      </c>
      <c r="CI2260">
        <v>1</v>
      </c>
      <c r="CJ2260">
        <v>2</v>
      </c>
      <c r="CK2260">
        <v>21</v>
      </c>
      <c r="CL2260" t="s">
        <v>0</v>
      </c>
    </row>
    <row r="2261" spans="1:90" x14ac:dyDescent="0.3">
      <c r="A2261" t="s">
        <v>322</v>
      </c>
      <c r="B2261" t="s">
        <v>321</v>
      </c>
      <c r="C2261" t="s">
        <v>10</v>
      </c>
      <c r="E2261" t="str">
        <f>"FES1162760154"</f>
        <v>FES1162760154</v>
      </c>
      <c r="F2261" s="2">
        <v>44056</v>
      </c>
      <c r="G2261">
        <v>202102</v>
      </c>
      <c r="H2261" t="s">
        <v>25</v>
      </c>
      <c r="I2261" t="s">
        <v>23</v>
      </c>
      <c r="J2261" t="s">
        <v>362</v>
      </c>
      <c r="K2261" t="s">
        <v>7</v>
      </c>
      <c r="L2261" t="s">
        <v>37</v>
      </c>
      <c r="M2261" t="s">
        <v>36</v>
      </c>
      <c r="N2261" t="s">
        <v>1530</v>
      </c>
      <c r="O2261" t="s">
        <v>21</v>
      </c>
      <c r="P2261" t="str">
        <f>"217074488360                  "</f>
        <v xml:space="preserve">217074488360                  </v>
      </c>
      <c r="Q2261">
        <v>0</v>
      </c>
      <c r="R2261">
        <v>0</v>
      </c>
      <c r="S2261">
        <v>0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0</v>
      </c>
      <c r="AE2261" s="3">
        <v>0</v>
      </c>
      <c r="AF2261" s="3">
        <v>0</v>
      </c>
      <c r="AG2261" s="3">
        <v>0</v>
      </c>
      <c r="AH2261" s="3">
        <v>0</v>
      </c>
      <c r="AI2261" s="3">
        <v>0</v>
      </c>
      <c r="AJ2261" s="3">
        <v>0</v>
      </c>
      <c r="AK2261" s="3">
        <v>6.28</v>
      </c>
      <c r="AL2261" s="3">
        <v>0</v>
      </c>
      <c r="AM2261" s="3">
        <v>0</v>
      </c>
      <c r="AN2261" s="3">
        <v>0</v>
      </c>
      <c r="AO2261" s="3">
        <v>0</v>
      </c>
      <c r="AP2261" s="3">
        <v>0</v>
      </c>
      <c r="AQ2261" s="3">
        <v>0</v>
      </c>
      <c r="AR2261" s="3">
        <v>0</v>
      </c>
      <c r="AS2261" s="3">
        <v>0</v>
      </c>
      <c r="AT2261">
        <v>0</v>
      </c>
      <c r="AU2261">
        <v>0</v>
      </c>
      <c r="AV2261">
        <v>0</v>
      </c>
      <c r="AW2261">
        <v>0</v>
      </c>
      <c r="AX2261">
        <v>0</v>
      </c>
      <c r="AY2261">
        <v>0</v>
      </c>
      <c r="AZ2261">
        <v>0</v>
      </c>
      <c r="BA2261">
        <v>0</v>
      </c>
      <c r="BB2261">
        <v>0</v>
      </c>
      <c r="BC2261">
        <v>0</v>
      </c>
      <c r="BD2261">
        <v>0</v>
      </c>
      <c r="BE2261">
        <v>0</v>
      </c>
      <c r="BF2261">
        <v>0</v>
      </c>
      <c r="BG2261">
        <v>0</v>
      </c>
      <c r="BH2261">
        <v>1</v>
      </c>
      <c r="BI2261">
        <v>1</v>
      </c>
      <c r="BJ2261">
        <v>0.2</v>
      </c>
      <c r="BK2261">
        <v>1</v>
      </c>
      <c r="BL2261" s="4">
        <v>48.15</v>
      </c>
      <c r="BM2261" s="4">
        <v>7.22</v>
      </c>
      <c r="BN2261" s="4">
        <v>55.37</v>
      </c>
      <c r="BO2261" s="4">
        <v>55.37</v>
      </c>
      <c r="BQ2261" t="s">
        <v>318</v>
      </c>
      <c r="BR2261" t="s">
        <v>358</v>
      </c>
      <c r="BS2261" s="2">
        <v>44057</v>
      </c>
      <c r="BT2261" s="1">
        <v>0.41666666666666669</v>
      </c>
      <c r="BU2261" t="s">
        <v>1125</v>
      </c>
      <c r="BV2261" t="s">
        <v>16</v>
      </c>
      <c r="BY2261">
        <v>1200</v>
      </c>
      <c r="CA2261" t="s">
        <v>1124</v>
      </c>
      <c r="CC2261" t="s">
        <v>36</v>
      </c>
      <c r="CD2261">
        <v>3212</v>
      </c>
      <c r="CE2261" t="s">
        <v>64</v>
      </c>
      <c r="CF2261" s="2">
        <v>44061</v>
      </c>
      <c r="CI2261">
        <v>1</v>
      </c>
      <c r="CJ2261">
        <v>1</v>
      </c>
      <c r="CK2261">
        <v>21</v>
      </c>
      <c r="CL2261" t="s">
        <v>0</v>
      </c>
    </row>
    <row r="2262" spans="1:90" x14ac:dyDescent="0.3">
      <c r="A2262" t="s">
        <v>322</v>
      </c>
      <c r="B2262" t="s">
        <v>321</v>
      </c>
      <c r="C2262" t="s">
        <v>10</v>
      </c>
      <c r="E2262" t="str">
        <f>"FES1162758561"</f>
        <v>FES1162758561</v>
      </c>
      <c r="F2262" s="2">
        <v>44047</v>
      </c>
      <c r="G2262">
        <v>202102</v>
      </c>
      <c r="H2262" t="s">
        <v>25</v>
      </c>
      <c r="I2262" t="s">
        <v>23</v>
      </c>
      <c r="J2262" t="s">
        <v>320</v>
      </c>
      <c r="K2262" t="s">
        <v>7</v>
      </c>
      <c r="L2262" t="s">
        <v>369</v>
      </c>
      <c r="M2262" t="s">
        <v>367</v>
      </c>
      <c r="N2262" t="s">
        <v>1529</v>
      </c>
      <c r="O2262" t="s">
        <v>18</v>
      </c>
      <c r="P2262" t="str">
        <f>"2170747793                    "</f>
        <v xml:space="preserve">2170747793                    </v>
      </c>
      <c r="Q2262">
        <v>0</v>
      </c>
      <c r="R2262">
        <v>0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0</v>
      </c>
      <c r="AB2262">
        <v>0</v>
      </c>
      <c r="AC2262">
        <v>0</v>
      </c>
      <c r="AD2262">
        <v>0</v>
      </c>
      <c r="AE2262" s="3">
        <v>0</v>
      </c>
      <c r="AF2262" s="3">
        <v>0</v>
      </c>
      <c r="AG2262" s="3">
        <v>0</v>
      </c>
      <c r="AH2262" s="3">
        <v>0</v>
      </c>
      <c r="AI2262" s="3">
        <v>0</v>
      </c>
      <c r="AJ2262" s="3">
        <v>0</v>
      </c>
      <c r="AK2262" s="3">
        <v>8.24</v>
      </c>
      <c r="AL2262" s="3">
        <v>0</v>
      </c>
      <c r="AM2262" s="3">
        <v>0</v>
      </c>
      <c r="AN2262" s="3">
        <v>0</v>
      </c>
      <c r="AO2262" s="3">
        <v>0</v>
      </c>
      <c r="AP2262" s="3">
        <v>0</v>
      </c>
      <c r="AQ2262" s="3">
        <v>0</v>
      </c>
      <c r="AR2262" s="3">
        <v>0</v>
      </c>
      <c r="AS2262" s="3">
        <v>0</v>
      </c>
      <c r="AT2262">
        <v>0</v>
      </c>
      <c r="AU2262">
        <v>0</v>
      </c>
      <c r="AV2262">
        <v>0</v>
      </c>
      <c r="AW2262">
        <v>0</v>
      </c>
      <c r="AX2262">
        <v>0</v>
      </c>
      <c r="AY2262">
        <v>0</v>
      </c>
      <c r="AZ2262">
        <v>0</v>
      </c>
      <c r="BA2262">
        <v>0</v>
      </c>
      <c r="BB2262">
        <v>0</v>
      </c>
      <c r="BC2262">
        <v>0</v>
      </c>
      <c r="BD2262">
        <v>0</v>
      </c>
      <c r="BE2262">
        <v>0</v>
      </c>
      <c r="BF2262">
        <v>0</v>
      </c>
      <c r="BG2262">
        <v>0</v>
      </c>
      <c r="BH2262">
        <v>1</v>
      </c>
      <c r="BI2262">
        <v>1.3</v>
      </c>
      <c r="BJ2262">
        <v>2.6</v>
      </c>
      <c r="BK2262">
        <v>3</v>
      </c>
      <c r="BL2262" s="4">
        <v>67.12</v>
      </c>
      <c r="BM2262" s="4">
        <v>10.07</v>
      </c>
      <c r="BN2262" s="4">
        <v>77.19</v>
      </c>
      <c r="BO2262" s="4">
        <v>77.19</v>
      </c>
      <c r="BQ2262" t="s">
        <v>318</v>
      </c>
      <c r="BR2262" t="s">
        <v>317</v>
      </c>
      <c r="BS2262" s="2">
        <v>44048</v>
      </c>
      <c r="BT2262" s="1">
        <v>0.43055555555555558</v>
      </c>
      <c r="BU2262" t="s">
        <v>1528</v>
      </c>
      <c r="BV2262" t="s">
        <v>16</v>
      </c>
      <c r="BY2262">
        <v>13177.08</v>
      </c>
      <c r="BZ2262" t="s">
        <v>1427</v>
      </c>
      <c r="CC2262" t="s">
        <v>367</v>
      </c>
      <c r="CD2262">
        <v>2200</v>
      </c>
      <c r="CE2262" t="s">
        <v>2</v>
      </c>
      <c r="CF2262" s="2">
        <v>44049</v>
      </c>
      <c r="CI2262">
        <v>1</v>
      </c>
      <c r="CJ2262">
        <v>1</v>
      </c>
      <c r="CK2262">
        <v>34</v>
      </c>
      <c r="CL2262" t="s">
        <v>0</v>
      </c>
    </row>
    <row r="2263" spans="1:90" x14ac:dyDescent="0.3">
      <c r="A2263" t="s">
        <v>322</v>
      </c>
      <c r="B2263" t="s">
        <v>321</v>
      </c>
      <c r="C2263" t="s">
        <v>10</v>
      </c>
      <c r="E2263" t="str">
        <f>"FES1162758387"</f>
        <v>FES1162758387</v>
      </c>
      <c r="F2263" s="2">
        <v>44046</v>
      </c>
      <c r="G2263">
        <v>202102</v>
      </c>
      <c r="H2263" t="s">
        <v>25</v>
      </c>
      <c r="I2263" t="s">
        <v>23</v>
      </c>
      <c r="J2263" t="s">
        <v>362</v>
      </c>
      <c r="K2263" t="s">
        <v>7</v>
      </c>
      <c r="L2263" t="s">
        <v>31</v>
      </c>
      <c r="M2263" t="s">
        <v>30</v>
      </c>
      <c r="N2263" t="s">
        <v>950</v>
      </c>
      <c r="O2263" t="s">
        <v>21</v>
      </c>
      <c r="P2263" t="str">
        <f>"2170747604                    "</f>
        <v xml:space="preserve">2170747604                    </v>
      </c>
      <c r="Q2263">
        <v>0</v>
      </c>
      <c r="R2263">
        <v>0</v>
      </c>
      <c r="S2263">
        <v>0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0</v>
      </c>
      <c r="AD2263">
        <v>0</v>
      </c>
      <c r="AE2263" s="3">
        <v>0</v>
      </c>
      <c r="AF2263" s="3">
        <v>0</v>
      </c>
      <c r="AG2263" s="3">
        <v>0</v>
      </c>
      <c r="AH2263" s="3">
        <v>0</v>
      </c>
      <c r="AI2263" s="3">
        <v>0</v>
      </c>
      <c r="AJ2263" s="3">
        <v>0</v>
      </c>
      <c r="AK2263" s="3">
        <v>5.86</v>
      </c>
      <c r="AL2263" s="3">
        <v>0</v>
      </c>
      <c r="AM2263" s="3">
        <v>0</v>
      </c>
      <c r="AN2263" s="3">
        <v>0</v>
      </c>
      <c r="AO2263" s="3">
        <v>0</v>
      </c>
      <c r="AP2263" s="3">
        <v>0</v>
      </c>
      <c r="AQ2263" s="3">
        <v>0</v>
      </c>
      <c r="AR2263" s="3">
        <v>0</v>
      </c>
      <c r="AS2263" s="3">
        <v>0</v>
      </c>
      <c r="AT2263">
        <v>0</v>
      </c>
      <c r="AU2263">
        <v>0</v>
      </c>
      <c r="AV2263">
        <v>0</v>
      </c>
      <c r="AW2263">
        <v>0</v>
      </c>
      <c r="AX2263">
        <v>0</v>
      </c>
      <c r="AY2263">
        <v>0</v>
      </c>
      <c r="AZ2263">
        <v>0</v>
      </c>
      <c r="BA2263">
        <v>0</v>
      </c>
      <c r="BB2263">
        <v>0</v>
      </c>
      <c r="BC2263">
        <v>0</v>
      </c>
      <c r="BD2263">
        <v>0</v>
      </c>
      <c r="BE2263">
        <v>0</v>
      </c>
      <c r="BF2263">
        <v>0</v>
      </c>
      <c r="BG2263">
        <v>0</v>
      </c>
      <c r="BH2263">
        <v>1</v>
      </c>
      <c r="BI2263">
        <v>1.6</v>
      </c>
      <c r="BJ2263">
        <v>1.3</v>
      </c>
      <c r="BK2263">
        <v>2</v>
      </c>
      <c r="BL2263" s="4">
        <v>47.73</v>
      </c>
      <c r="BM2263" s="4">
        <v>7.16</v>
      </c>
      <c r="BN2263" s="4">
        <v>54.89</v>
      </c>
      <c r="BO2263" s="4">
        <v>54.89</v>
      </c>
      <c r="BQ2263" t="s">
        <v>385</v>
      </c>
      <c r="BR2263" t="s">
        <v>358</v>
      </c>
      <c r="BS2263" s="2">
        <v>44047</v>
      </c>
      <c r="BT2263" s="1">
        <v>0.47152777777777777</v>
      </c>
      <c r="BU2263" t="s">
        <v>1527</v>
      </c>
      <c r="BV2263" t="s">
        <v>0</v>
      </c>
      <c r="BW2263" t="s">
        <v>48</v>
      </c>
      <c r="BX2263" t="s">
        <v>1445</v>
      </c>
      <c r="BY2263">
        <v>6274.19</v>
      </c>
      <c r="BZ2263" t="s">
        <v>1427</v>
      </c>
      <c r="CA2263" t="s">
        <v>1526</v>
      </c>
      <c r="CC2263" t="s">
        <v>30</v>
      </c>
      <c r="CD2263">
        <v>5201</v>
      </c>
      <c r="CE2263" t="s">
        <v>2</v>
      </c>
      <c r="CI2263">
        <v>1</v>
      </c>
      <c r="CJ2263">
        <v>1</v>
      </c>
      <c r="CK2263">
        <v>21</v>
      </c>
      <c r="CL2263" t="s">
        <v>0</v>
      </c>
    </row>
    <row r="2264" spans="1:90" x14ac:dyDescent="0.3">
      <c r="A2264" t="s">
        <v>322</v>
      </c>
      <c r="B2264" t="s">
        <v>321</v>
      </c>
      <c r="C2264" t="s">
        <v>10</v>
      </c>
      <c r="E2264" t="str">
        <f>"FES1162759506"</f>
        <v>FES1162759506</v>
      </c>
      <c r="F2264" s="2">
        <v>44050</v>
      </c>
      <c r="G2264">
        <v>202102</v>
      </c>
      <c r="H2264" t="s">
        <v>25</v>
      </c>
      <c r="I2264" t="s">
        <v>23</v>
      </c>
      <c r="J2264" t="s">
        <v>362</v>
      </c>
      <c r="K2264" t="s">
        <v>7</v>
      </c>
      <c r="L2264" t="s">
        <v>55</v>
      </c>
      <c r="M2264" t="s">
        <v>55</v>
      </c>
      <c r="N2264" t="s">
        <v>1322</v>
      </c>
      <c r="O2264" t="s">
        <v>21</v>
      </c>
      <c r="P2264" t="str">
        <f>"2170747762                    "</f>
        <v xml:space="preserve">2170747762                    </v>
      </c>
      <c r="Q2264">
        <v>0</v>
      </c>
      <c r="R2264">
        <v>0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0</v>
      </c>
      <c r="AE2264" s="3">
        <v>0</v>
      </c>
      <c r="AF2264" s="3">
        <v>0</v>
      </c>
      <c r="AG2264" s="3">
        <v>0</v>
      </c>
      <c r="AH2264" s="3">
        <v>0</v>
      </c>
      <c r="AI2264" s="3">
        <v>0</v>
      </c>
      <c r="AJ2264" s="3">
        <v>0</v>
      </c>
      <c r="AK2264" s="3">
        <v>39.65</v>
      </c>
      <c r="AL2264" s="3">
        <v>0</v>
      </c>
      <c r="AM2264" s="3">
        <v>0</v>
      </c>
      <c r="AN2264" s="3">
        <v>0</v>
      </c>
      <c r="AO2264" s="3">
        <v>0</v>
      </c>
      <c r="AP2264" s="3">
        <v>0</v>
      </c>
      <c r="AQ2264" s="3">
        <v>0</v>
      </c>
      <c r="AR2264" s="3">
        <v>0</v>
      </c>
      <c r="AS2264" s="3">
        <v>0</v>
      </c>
      <c r="AT2264">
        <v>0</v>
      </c>
      <c r="AU2264">
        <v>0</v>
      </c>
      <c r="AV2264">
        <v>0</v>
      </c>
      <c r="AW2264">
        <v>0</v>
      </c>
      <c r="AX2264">
        <v>0</v>
      </c>
      <c r="AY2264">
        <v>0</v>
      </c>
      <c r="AZ2264">
        <v>0</v>
      </c>
      <c r="BA2264">
        <v>0</v>
      </c>
      <c r="BB2264">
        <v>0</v>
      </c>
      <c r="BC2264">
        <v>0</v>
      </c>
      <c r="BD2264">
        <v>0</v>
      </c>
      <c r="BE2264">
        <v>0</v>
      </c>
      <c r="BF2264">
        <v>0</v>
      </c>
      <c r="BG2264">
        <v>0</v>
      </c>
      <c r="BH2264">
        <v>1</v>
      </c>
      <c r="BI2264">
        <v>6.8</v>
      </c>
      <c r="BJ2264">
        <v>3.6</v>
      </c>
      <c r="BK2264">
        <v>7</v>
      </c>
      <c r="BL2264" s="4">
        <v>303.97000000000003</v>
      </c>
      <c r="BM2264" s="4">
        <v>45.6</v>
      </c>
      <c r="BN2264" s="4">
        <v>349.57</v>
      </c>
      <c r="BO2264" s="4">
        <v>349.57</v>
      </c>
      <c r="BQ2264" t="s">
        <v>318</v>
      </c>
      <c r="BR2264" t="s">
        <v>358</v>
      </c>
      <c r="BS2264" s="2">
        <v>44054</v>
      </c>
      <c r="BT2264" s="1">
        <v>0.48194444444444445</v>
      </c>
      <c r="BU2264" t="s">
        <v>1525</v>
      </c>
      <c r="BV2264" t="s">
        <v>16</v>
      </c>
      <c r="BY2264">
        <v>17982</v>
      </c>
      <c r="CA2264" t="s">
        <v>137</v>
      </c>
      <c r="CC2264" t="s">
        <v>55</v>
      </c>
      <c r="CD2264">
        <v>7646</v>
      </c>
      <c r="CE2264" t="s">
        <v>2</v>
      </c>
      <c r="CF2264" s="2">
        <v>44055</v>
      </c>
      <c r="CI2264">
        <v>1</v>
      </c>
      <c r="CJ2264">
        <v>2</v>
      </c>
      <c r="CK2264">
        <v>23</v>
      </c>
      <c r="CL2264" t="s">
        <v>0</v>
      </c>
    </row>
    <row r="2265" spans="1:90" x14ac:dyDescent="0.3">
      <c r="A2265" t="s">
        <v>322</v>
      </c>
      <c r="B2265" t="s">
        <v>321</v>
      </c>
      <c r="C2265" t="s">
        <v>10</v>
      </c>
      <c r="E2265" t="str">
        <f>"FES1162760072"</f>
        <v>FES1162760072</v>
      </c>
      <c r="F2265" s="2">
        <v>44056</v>
      </c>
      <c r="G2265">
        <v>202102</v>
      </c>
      <c r="H2265" t="s">
        <v>25</v>
      </c>
      <c r="I2265" t="s">
        <v>23</v>
      </c>
      <c r="J2265" t="s">
        <v>362</v>
      </c>
      <c r="K2265" t="s">
        <v>7</v>
      </c>
      <c r="L2265" t="s">
        <v>37</v>
      </c>
      <c r="M2265" t="s">
        <v>36</v>
      </c>
      <c r="N2265" t="s">
        <v>821</v>
      </c>
      <c r="O2265" t="s">
        <v>21</v>
      </c>
      <c r="P2265" t="str">
        <f>"2170748971                    "</f>
        <v xml:space="preserve">2170748971                    </v>
      </c>
      <c r="Q2265">
        <v>0</v>
      </c>
      <c r="R2265">
        <v>0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0</v>
      </c>
      <c r="AB2265">
        <v>0</v>
      </c>
      <c r="AC2265">
        <v>0</v>
      </c>
      <c r="AD2265">
        <v>0</v>
      </c>
      <c r="AE2265" s="3">
        <v>0</v>
      </c>
      <c r="AF2265" s="3">
        <v>0</v>
      </c>
      <c r="AG2265" s="3">
        <v>0</v>
      </c>
      <c r="AH2265" s="3">
        <v>0</v>
      </c>
      <c r="AI2265" s="3">
        <v>0</v>
      </c>
      <c r="AJ2265" s="3">
        <v>0</v>
      </c>
      <c r="AK2265" s="3">
        <v>6.28</v>
      </c>
      <c r="AL2265" s="3">
        <v>0</v>
      </c>
      <c r="AM2265" s="3">
        <v>0</v>
      </c>
      <c r="AN2265" s="3">
        <v>0</v>
      </c>
      <c r="AO2265" s="3">
        <v>0</v>
      </c>
      <c r="AP2265" s="3">
        <v>0</v>
      </c>
      <c r="AQ2265" s="3">
        <v>0</v>
      </c>
      <c r="AR2265" s="3">
        <v>0</v>
      </c>
      <c r="AS2265" s="3">
        <v>0</v>
      </c>
      <c r="AT2265">
        <v>0</v>
      </c>
      <c r="AU2265">
        <v>0</v>
      </c>
      <c r="AV2265">
        <v>0</v>
      </c>
      <c r="AW2265">
        <v>0</v>
      </c>
      <c r="AX2265">
        <v>0</v>
      </c>
      <c r="AY2265">
        <v>0</v>
      </c>
      <c r="AZ2265">
        <v>0</v>
      </c>
      <c r="BA2265">
        <v>0</v>
      </c>
      <c r="BB2265">
        <v>0</v>
      </c>
      <c r="BC2265">
        <v>0</v>
      </c>
      <c r="BD2265">
        <v>0</v>
      </c>
      <c r="BE2265">
        <v>0</v>
      </c>
      <c r="BF2265">
        <v>0</v>
      </c>
      <c r="BG2265">
        <v>0</v>
      </c>
      <c r="BH2265">
        <v>1</v>
      </c>
      <c r="BI2265">
        <v>1</v>
      </c>
      <c r="BJ2265">
        <v>0.2</v>
      </c>
      <c r="BK2265">
        <v>1</v>
      </c>
      <c r="BL2265" s="4">
        <v>48.15</v>
      </c>
      <c r="BM2265" s="4">
        <v>7.22</v>
      </c>
      <c r="BN2265" s="4">
        <v>55.37</v>
      </c>
      <c r="BO2265" s="4">
        <v>55.37</v>
      </c>
      <c r="BQ2265" t="s">
        <v>318</v>
      </c>
      <c r="BR2265" t="s">
        <v>358</v>
      </c>
      <c r="BS2265" s="2">
        <v>44057</v>
      </c>
      <c r="BT2265" s="1">
        <v>0.375</v>
      </c>
      <c r="BU2265" t="s">
        <v>820</v>
      </c>
      <c r="BV2265" t="s">
        <v>16</v>
      </c>
      <c r="BY2265">
        <v>1200</v>
      </c>
      <c r="CA2265" t="s">
        <v>102</v>
      </c>
      <c r="CC2265" t="s">
        <v>36</v>
      </c>
      <c r="CD2265">
        <v>3201</v>
      </c>
      <c r="CE2265" t="s">
        <v>64</v>
      </c>
      <c r="CF2265" s="2">
        <v>44061</v>
      </c>
      <c r="CI2265">
        <v>1</v>
      </c>
      <c r="CJ2265">
        <v>1</v>
      </c>
      <c r="CK2265">
        <v>21</v>
      </c>
      <c r="CL2265" t="s">
        <v>0</v>
      </c>
    </row>
    <row r="2266" spans="1:90" x14ac:dyDescent="0.3">
      <c r="A2266" t="s">
        <v>322</v>
      </c>
      <c r="B2266" t="s">
        <v>321</v>
      </c>
      <c r="C2266" t="s">
        <v>10</v>
      </c>
      <c r="E2266" t="str">
        <f>"FES1162758837"</f>
        <v>FES1162758837</v>
      </c>
      <c r="F2266" s="2">
        <v>44047</v>
      </c>
      <c r="G2266">
        <v>202102</v>
      </c>
      <c r="H2266" t="s">
        <v>25</v>
      </c>
      <c r="I2266" t="s">
        <v>23</v>
      </c>
      <c r="J2266" t="s">
        <v>362</v>
      </c>
      <c r="K2266" t="s">
        <v>7</v>
      </c>
      <c r="L2266" t="s">
        <v>100</v>
      </c>
      <c r="M2266" t="s">
        <v>99</v>
      </c>
      <c r="N2266" t="s">
        <v>536</v>
      </c>
      <c r="O2266" t="s">
        <v>21</v>
      </c>
      <c r="P2266" t="str">
        <f>"2170747951                    "</f>
        <v xml:space="preserve">2170747951                    </v>
      </c>
      <c r="Q2266">
        <v>0</v>
      </c>
      <c r="R2266">
        <v>0</v>
      </c>
      <c r="S2266">
        <v>0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0</v>
      </c>
      <c r="AB2266">
        <v>0</v>
      </c>
      <c r="AC2266">
        <v>0</v>
      </c>
      <c r="AD2266">
        <v>0</v>
      </c>
      <c r="AE2266" s="3">
        <v>0</v>
      </c>
      <c r="AF2266" s="3">
        <v>0</v>
      </c>
      <c r="AG2266" s="3">
        <v>0</v>
      </c>
      <c r="AH2266" s="3">
        <v>0</v>
      </c>
      <c r="AI2266" s="3">
        <v>0</v>
      </c>
      <c r="AJ2266" s="3">
        <v>0</v>
      </c>
      <c r="AK2266" s="3">
        <v>21.97</v>
      </c>
      <c r="AL2266" s="3">
        <v>0</v>
      </c>
      <c r="AM2266" s="3">
        <v>0</v>
      </c>
      <c r="AN2266" s="3">
        <v>0</v>
      </c>
      <c r="AO2266" s="3">
        <v>0</v>
      </c>
      <c r="AP2266" s="3">
        <v>0</v>
      </c>
      <c r="AQ2266" s="3">
        <v>0</v>
      </c>
      <c r="AR2266" s="3">
        <v>0</v>
      </c>
      <c r="AS2266" s="3">
        <v>0</v>
      </c>
      <c r="AT2266">
        <v>0</v>
      </c>
      <c r="AU2266">
        <v>0</v>
      </c>
      <c r="AV2266">
        <v>0</v>
      </c>
      <c r="AW2266">
        <v>0</v>
      </c>
      <c r="AX2266">
        <v>0</v>
      </c>
      <c r="AY2266">
        <v>0</v>
      </c>
      <c r="AZ2266">
        <v>0</v>
      </c>
      <c r="BA2266">
        <v>0</v>
      </c>
      <c r="BB2266">
        <v>0</v>
      </c>
      <c r="BC2266">
        <v>0</v>
      </c>
      <c r="BD2266">
        <v>0</v>
      </c>
      <c r="BE2266">
        <v>0</v>
      </c>
      <c r="BF2266">
        <v>0</v>
      </c>
      <c r="BG2266">
        <v>0</v>
      </c>
      <c r="BH2266">
        <v>1</v>
      </c>
      <c r="BI2266">
        <v>7.1</v>
      </c>
      <c r="BJ2266">
        <v>5.9</v>
      </c>
      <c r="BK2266">
        <v>7.5</v>
      </c>
      <c r="BL2266" s="4">
        <v>178.9</v>
      </c>
      <c r="BM2266" s="4">
        <v>26.84</v>
      </c>
      <c r="BN2266" s="4">
        <v>205.74</v>
      </c>
      <c r="BO2266" s="4">
        <v>205.74</v>
      </c>
      <c r="BQ2266" t="s">
        <v>318</v>
      </c>
      <c r="BR2266" t="s">
        <v>358</v>
      </c>
      <c r="BS2266" s="2">
        <v>44048</v>
      </c>
      <c r="BT2266" s="1">
        <v>0.41250000000000003</v>
      </c>
      <c r="BU2266" t="s">
        <v>142</v>
      </c>
      <c r="BV2266" t="s">
        <v>16</v>
      </c>
      <c r="BY2266">
        <v>29677.59</v>
      </c>
      <c r="BZ2266" t="s">
        <v>1427</v>
      </c>
      <c r="CA2266" t="s">
        <v>495</v>
      </c>
      <c r="CC2266" t="s">
        <v>99</v>
      </c>
      <c r="CD2266">
        <v>3610</v>
      </c>
      <c r="CE2266" t="s">
        <v>2</v>
      </c>
      <c r="CF2266" s="2">
        <v>44049</v>
      </c>
      <c r="CI2266">
        <v>1</v>
      </c>
      <c r="CJ2266">
        <v>1</v>
      </c>
      <c r="CK2266">
        <v>21</v>
      </c>
      <c r="CL2266" t="s">
        <v>0</v>
      </c>
    </row>
    <row r="2267" spans="1:90" x14ac:dyDescent="0.3">
      <c r="A2267" t="s">
        <v>322</v>
      </c>
      <c r="B2267" t="s">
        <v>321</v>
      </c>
      <c r="C2267" t="s">
        <v>10</v>
      </c>
      <c r="E2267" t="str">
        <f>"FES1162758469"</f>
        <v>FES1162758469</v>
      </c>
      <c r="F2267" s="2">
        <v>44046</v>
      </c>
      <c r="G2267">
        <v>202102</v>
      </c>
      <c r="H2267" t="s">
        <v>25</v>
      </c>
      <c r="I2267" t="s">
        <v>23</v>
      </c>
      <c r="J2267" t="s">
        <v>362</v>
      </c>
      <c r="K2267" t="s">
        <v>7</v>
      </c>
      <c r="L2267" t="s">
        <v>863</v>
      </c>
      <c r="M2267" t="s">
        <v>860</v>
      </c>
      <c r="N2267" t="s">
        <v>862</v>
      </c>
      <c r="O2267" t="s">
        <v>21</v>
      </c>
      <c r="P2267" t="str">
        <f>"2170747666                    "</f>
        <v xml:space="preserve">2170747666                    </v>
      </c>
      <c r="Q2267">
        <v>0</v>
      </c>
      <c r="R2267">
        <v>0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0</v>
      </c>
      <c r="AE2267" s="3">
        <v>0</v>
      </c>
      <c r="AF2267" s="3">
        <v>0</v>
      </c>
      <c r="AG2267" s="3">
        <v>0</v>
      </c>
      <c r="AH2267" s="3">
        <v>0</v>
      </c>
      <c r="AI2267" s="3">
        <v>0</v>
      </c>
      <c r="AJ2267" s="3">
        <v>0</v>
      </c>
      <c r="AK2267" s="3">
        <v>24.18</v>
      </c>
      <c r="AL2267" s="3">
        <v>0</v>
      </c>
      <c r="AM2267" s="3">
        <v>0</v>
      </c>
      <c r="AN2267" s="3">
        <v>0</v>
      </c>
      <c r="AO2267" s="3">
        <v>0</v>
      </c>
      <c r="AP2267" s="3">
        <v>0</v>
      </c>
      <c r="AQ2267" s="3">
        <v>0</v>
      </c>
      <c r="AR2267" s="3">
        <v>0</v>
      </c>
      <c r="AS2267" s="3">
        <v>0</v>
      </c>
      <c r="AT2267">
        <v>0</v>
      </c>
      <c r="AU2267">
        <v>0</v>
      </c>
      <c r="AV2267">
        <v>0</v>
      </c>
      <c r="AW2267">
        <v>0</v>
      </c>
      <c r="AX2267">
        <v>0</v>
      </c>
      <c r="AY2267">
        <v>0</v>
      </c>
      <c r="AZ2267">
        <v>0</v>
      </c>
      <c r="BA2267">
        <v>0</v>
      </c>
      <c r="BB2267">
        <v>0</v>
      </c>
      <c r="BC2267">
        <v>0</v>
      </c>
      <c r="BD2267">
        <v>0</v>
      </c>
      <c r="BE2267">
        <v>0</v>
      </c>
      <c r="BF2267">
        <v>0</v>
      </c>
      <c r="BG2267">
        <v>0</v>
      </c>
      <c r="BH2267">
        <v>1</v>
      </c>
      <c r="BI2267">
        <v>4.2</v>
      </c>
      <c r="BJ2267">
        <v>2.8</v>
      </c>
      <c r="BK2267">
        <v>4.5</v>
      </c>
      <c r="BL2267" s="4">
        <v>196.9</v>
      </c>
      <c r="BM2267" s="4">
        <v>29.54</v>
      </c>
      <c r="BN2267" s="4">
        <v>226.44</v>
      </c>
      <c r="BO2267" s="4">
        <v>226.44</v>
      </c>
      <c r="BQ2267" t="s">
        <v>385</v>
      </c>
      <c r="BR2267" t="s">
        <v>358</v>
      </c>
      <c r="BS2267" s="2">
        <v>44047</v>
      </c>
      <c r="BT2267" s="1">
        <v>0.6645833333333333</v>
      </c>
      <c r="BU2267" t="s">
        <v>1524</v>
      </c>
      <c r="BV2267" t="s">
        <v>16</v>
      </c>
      <c r="BY2267">
        <v>14117.44</v>
      </c>
      <c r="BZ2267" t="s">
        <v>1427</v>
      </c>
      <c r="CC2267" t="s">
        <v>860</v>
      </c>
      <c r="CD2267">
        <v>5850</v>
      </c>
      <c r="CE2267" t="s">
        <v>2</v>
      </c>
      <c r="CF2267" s="2">
        <v>44049</v>
      </c>
      <c r="CI2267">
        <v>3</v>
      </c>
      <c r="CJ2267">
        <v>1</v>
      </c>
      <c r="CK2267">
        <v>23</v>
      </c>
      <c r="CL2267" t="s">
        <v>0</v>
      </c>
    </row>
    <row r="2268" spans="1:90" x14ac:dyDescent="0.3">
      <c r="A2268" t="s">
        <v>322</v>
      </c>
      <c r="B2268" t="s">
        <v>321</v>
      </c>
      <c r="C2268" t="s">
        <v>10</v>
      </c>
      <c r="E2268" t="str">
        <f>"FES1162759485"</f>
        <v>FES1162759485</v>
      </c>
      <c r="F2268" s="2">
        <v>44050</v>
      </c>
      <c r="G2268">
        <v>202102</v>
      </c>
      <c r="H2268" t="s">
        <v>25</v>
      </c>
      <c r="I2268" t="s">
        <v>23</v>
      </c>
      <c r="J2268" t="s">
        <v>362</v>
      </c>
      <c r="K2268" t="s">
        <v>7</v>
      </c>
      <c r="L2268" t="s">
        <v>9</v>
      </c>
      <c r="M2268" t="s">
        <v>8</v>
      </c>
      <c r="N2268" t="s">
        <v>1411</v>
      </c>
      <c r="O2268" t="s">
        <v>21</v>
      </c>
      <c r="P2268" t="str">
        <f>"2170748436                    "</f>
        <v xml:space="preserve">2170748436                    </v>
      </c>
      <c r="Q2268">
        <v>0</v>
      </c>
      <c r="R2268">
        <v>0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0</v>
      </c>
      <c r="AE2268" s="3">
        <v>0</v>
      </c>
      <c r="AF2268" s="3">
        <v>0</v>
      </c>
      <c r="AG2268" s="3">
        <v>0</v>
      </c>
      <c r="AH2268" s="3">
        <v>0</v>
      </c>
      <c r="AI2268" s="3">
        <v>0</v>
      </c>
      <c r="AJ2268" s="3">
        <v>0</v>
      </c>
      <c r="AK2268" s="3">
        <v>10.99</v>
      </c>
      <c r="AL2268" s="3">
        <v>0</v>
      </c>
      <c r="AM2268" s="3">
        <v>0</v>
      </c>
      <c r="AN2268" s="3">
        <v>0</v>
      </c>
      <c r="AO2268" s="3">
        <v>0</v>
      </c>
      <c r="AP2268" s="3">
        <v>0</v>
      </c>
      <c r="AQ2268" s="3">
        <v>0</v>
      </c>
      <c r="AR2268" s="3">
        <v>0</v>
      </c>
      <c r="AS2268" s="3">
        <v>0</v>
      </c>
      <c r="AT2268">
        <v>0</v>
      </c>
      <c r="AU2268">
        <v>0</v>
      </c>
      <c r="AV2268">
        <v>0</v>
      </c>
      <c r="AW2268">
        <v>0</v>
      </c>
      <c r="AX2268">
        <v>0</v>
      </c>
      <c r="AY2268">
        <v>0</v>
      </c>
      <c r="AZ2268">
        <v>0</v>
      </c>
      <c r="BA2268">
        <v>0</v>
      </c>
      <c r="BB2268">
        <v>0</v>
      </c>
      <c r="BC2268">
        <v>0</v>
      </c>
      <c r="BD2268">
        <v>0</v>
      </c>
      <c r="BE2268">
        <v>0</v>
      </c>
      <c r="BF2268">
        <v>0</v>
      </c>
      <c r="BG2268">
        <v>0</v>
      </c>
      <c r="BH2268">
        <v>1</v>
      </c>
      <c r="BI2268">
        <v>2.6</v>
      </c>
      <c r="BJ2268">
        <v>3.3</v>
      </c>
      <c r="BK2268">
        <v>3.5</v>
      </c>
      <c r="BL2268" s="4">
        <v>84.24</v>
      </c>
      <c r="BM2268" s="4">
        <v>12.64</v>
      </c>
      <c r="BN2268" s="4">
        <v>96.88</v>
      </c>
      <c r="BO2268" s="4">
        <v>96.88</v>
      </c>
      <c r="BQ2268" t="s">
        <v>318</v>
      </c>
      <c r="BR2268" t="s">
        <v>358</v>
      </c>
      <c r="BS2268" s="2">
        <v>44054</v>
      </c>
      <c r="BT2268" s="1">
        <v>0.41666666666666669</v>
      </c>
      <c r="BU2268" t="s">
        <v>1410</v>
      </c>
      <c r="BV2268" t="s">
        <v>16</v>
      </c>
      <c r="BY2268">
        <v>16412</v>
      </c>
      <c r="CC2268" t="s">
        <v>8</v>
      </c>
      <c r="CD2268">
        <v>7975</v>
      </c>
      <c r="CE2268" t="s">
        <v>2</v>
      </c>
      <c r="CI2268">
        <v>1</v>
      </c>
      <c r="CJ2268">
        <v>2</v>
      </c>
      <c r="CK2268">
        <v>21</v>
      </c>
      <c r="CL2268" t="s">
        <v>0</v>
      </c>
    </row>
    <row r="2269" spans="1:90" x14ac:dyDescent="0.3">
      <c r="A2269" t="s">
        <v>322</v>
      </c>
      <c r="B2269" t="s">
        <v>321</v>
      </c>
      <c r="C2269" t="s">
        <v>10</v>
      </c>
      <c r="E2269" t="str">
        <f>"FES1162760146"</f>
        <v>FES1162760146</v>
      </c>
      <c r="F2269" s="2">
        <v>44056</v>
      </c>
      <c r="G2269">
        <v>202102</v>
      </c>
      <c r="H2269" t="s">
        <v>25</v>
      </c>
      <c r="I2269" t="s">
        <v>23</v>
      </c>
      <c r="J2269" t="s">
        <v>362</v>
      </c>
      <c r="K2269" t="s">
        <v>7</v>
      </c>
      <c r="L2269" t="s">
        <v>37</v>
      </c>
      <c r="M2269" t="s">
        <v>36</v>
      </c>
      <c r="N2269" t="s">
        <v>1366</v>
      </c>
      <c r="O2269" t="s">
        <v>21</v>
      </c>
      <c r="P2269" t="str">
        <f>"217074799                     "</f>
        <v xml:space="preserve">217074799                     </v>
      </c>
      <c r="Q2269">
        <v>0</v>
      </c>
      <c r="R2269">
        <v>0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0</v>
      </c>
      <c r="AD2269">
        <v>0</v>
      </c>
      <c r="AE2269" s="3">
        <v>0</v>
      </c>
      <c r="AF2269" s="3">
        <v>0</v>
      </c>
      <c r="AG2269" s="3">
        <v>0</v>
      </c>
      <c r="AH2269" s="3">
        <v>0</v>
      </c>
      <c r="AI2269" s="3">
        <v>0</v>
      </c>
      <c r="AJ2269" s="3">
        <v>0</v>
      </c>
      <c r="AK2269" s="3">
        <v>6.28</v>
      </c>
      <c r="AL2269" s="3">
        <v>0</v>
      </c>
      <c r="AM2269" s="3">
        <v>0</v>
      </c>
      <c r="AN2269" s="3">
        <v>0</v>
      </c>
      <c r="AO2269" s="3">
        <v>0</v>
      </c>
      <c r="AP2269" s="3">
        <v>0</v>
      </c>
      <c r="AQ2269" s="3">
        <v>0</v>
      </c>
      <c r="AR2269" s="3">
        <v>0</v>
      </c>
      <c r="AS2269" s="3">
        <v>0</v>
      </c>
      <c r="AT2269">
        <v>0</v>
      </c>
      <c r="AU2269">
        <v>0</v>
      </c>
      <c r="AV2269">
        <v>0</v>
      </c>
      <c r="AW2269">
        <v>0</v>
      </c>
      <c r="AX2269">
        <v>0</v>
      </c>
      <c r="AY2269">
        <v>0</v>
      </c>
      <c r="AZ2269">
        <v>0</v>
      </c>
      <c r="BA2269">
        <v>0</v>
      </c>
      <c r="BB2269">
        <v>0</v>
      </c>
      <c r="BC2269">
        <v>0</v>
      </c>
      <c r="BD2269">
        <v>0</v>
      </c>
      <c r="BE2269">
        <v>0</v>
      </c>
      <c r="BF2269">
        <v>0</v>
      </c>
      <c r="BG2269">
        <v>0</v>
      </c>
      <c r="BH2269">
        <v>1</v>
      </c>
      <c r="BI2269">
        <v>1</v>
      </c>
      <c r="BJ2269">
        <v>0.2</v>
      </c>
      <c r="BK2269">
        <v>1</v>
      </c>
      <c r="BL2269" s="4">
        <v>48.15</v>
      </c>
      <c r="BM2269" s="4">
        <v>7.22</v>
      </c>
      <c r="BN2269" s="4">
        <v>55.37</v>
      </c>
      <c r="BO2269" s="4">
        <v>55.37</v>
      </c>
      <c r="BQ2269" t="s">
        <v>318</v>
      </c>
      <c r="BR2269" t="s">
        <v>358</v>
      </c>
      <c r="BS2269" s="2">
        <v>44057</v>
      </c>
      <c r="BT2269" s="1">
        <v>0.4201388888888889</v>
      </c>
      <c r="BU2269" t="s">
        <v>1523</v>
      </c>
      <c r="BV2269" t="s">
        <v>16</v>
      </c>
      <c r="BY2269">
        <v>1200</v>
      </c>
      <c r="CA2269" t="s">
        <v>144</v>
      </c>
      <c r="CC2269" t="s">
        <v>36</v>
      </c>
      <c r="CD2269">
        <v>3201</v>
      </c>
      <c r="CE2269" t="s">
        <v>64</v>
      </c>
      <c r="CF2269" s="2">
        <v>44061</v>
      </c>
      <c r="CI2269">
        <v>1</v>
      </c>
      <c r="CJ2269">
        <v>1</v>
      </c>
      <c r="CK2269">
        <v>21</v>
      </c>
      <c r="CL2269" t="s">
        <v>0</v>
      </c>
    </row>
    <row r="2270" spans="1:90" x14ac:dyDescent="0.3">
      <c r="A2270" t="s">
        <v>322</v>
      </c>
      <c r="B2270" t="s">
        <v>321</v>
      </c>
      <c r="C2270" t="s">
        <v>10</v>
      </c>
      <c r="E2270" t="str">
        <f>"FES1162758789"</f>
        <v>FES1162758789</v>
      </c>
      <c r="F2270" s="2">
        <v>44047</v>
      </c>
      <c r="G2270">
        <v>202102</v>
      </c>
      <c r="H2270" t="s">
        <v>25</v>
      </c>
      <c r="I2270" t="s">
        <v>23</v>
      </c>
      <c r="J2270" t="s">
        <v>362</v>
      </c>
      <c r="K2270" t="s">
        <v>7</v>
      </c>
      <c r="L2270" t="s">
        <v>398</v>
      </c>
      <c r="M2270" t="s">
        <v>394</v>
      </c>
      <c r="N2270" t="s">
        <v>397</v>
      </c>
      <c r="O2270" t="s">
        <v>21</v>
      </c>
      <c r="P2270" t="str">
        <f>"2170747888                    "</f>
        <v xml:space="preserve">2170747888                    </v>
      </c>
      <c r="Q2270">
        <v>0</v>
      </c>
      <c r="R2270">
        <v>0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0</v>
      </c>
      <c r="AD2270">
        <v>0</v>
      </c>
      <c r="AE2270" s="3">
        <v>0</v>
      </c>
      <c r="AF2270" s="3">
        <v>0</v>
      </c>
      <c r="AG2270" s="3">
        <v>0</v>
      </c>
      <c r="AH2270" s="3">
        <v>0</v>
      </c>
      <c r="AI2270" s="3">
        <v>0</v>
      </c>
      <c r="AJ2270" s="3">
        <v>0</v>
      </c>
      <c r="AK2270" s="3">
        <v>37</v>
      </c>
      <c r="AL2270" s="3">
        <v>0</v>
      </c>
      <c r="AM2270" s="3">
        <v>0</v>
      </c>
      <c r="AN2270" s="3">
        <v>0</v>
      </c>
      <c r="AO2270" s="3">
        <v>0</v>
      </c>
      <c r="AP2270" s="3">
        <v>0</v>
      </c>
      <c r="AQ2270" s="3">
        <v>0</v>
      </c>
      <c r="AR2270" s="3">
        <v>0</v>
      </c>
      <c r="AS2270" s="3">
        <v>0</v>
      </c>
      <c r="AT2270">
        <v>0</v>
      </c>
      <c r="AU2270">
        <v>0</v>
      </c>
      <c r="AV2270">
        <v>0</v>
      </c>
      <c r="AW2270">
        <v>0</v>
      </c>
      <c r="AX2270">
        <v>0</v>
      </c>
      <c r="AY2270">
        <v>0</v>
      </c>
      <c r="AZ2270">
        <v>0</v>
      </c>
      <c r="BA2270">
        <v>0</v>
      </c>
      <c r="BB2270">
        <v>0</v>
      </c>
      <c r="BC2270">
        <v>0</v>
      </c>
      <c r="BD2270">
        <v>0</v>
      </c>
      <c r="BE2270">
        <v>0</v>
      </c>
      <c r="BF2270">
        <v>0</v>
      </c>
      <c r="BG2270">
        <v>0</v>
      </c>
      <c r="BH2270">
        <v>1</v>
      </c>
      <c r="BI2270">
        <v>7</v>
      </c>
      <c r="BJ2270">
        <v>1.4</v>
      </c>
      <c r="BK2270">
        <v>7</v>
      </c>
      <c r="BL2270" s="4">
        <v>301.32</v>
      </c>
      <c r="BM2270" s="4">
        <v>45.2</v>
      </c>
      <c r="BN2270" s="4">
        <v>346.52</v>
      </c>
      <c r="BO2270" s="4">
        <v>346.52</v>
      </c>
      <c r="BQ2270" t="s">
        <v>318</v>
      </c>
      <c r="BR2270" t="s">
        <v>358</v>
      </c>
      <c r="BS2270" s="2">
        <v>44049</v>
      </c>
      <c r="BT2270" s="1">
        <v>0.41666666666666669</v>
      </c>
      <c r="BU2270" t="s">
        <v>1522</v>
      </c>
      <c r="BV2270" t="s">
        <v>16</v>
      </c>
      <c r="BY2270">
        <v>7089.28</v>
      </c>
      <c r="BZ2270" t="s">
        <v>1427</v>
      </c>
      <c r="CA2270" t="s">
        <v>395</v>
      </c>
      <c r="CC2270" t="s">
        <v>394</v>
      </c>
      <c r="CD2270">
        <v>6849</v>
      </c>
      <c r="CE2270" t="s">
        <v>2</v>
      </c>
      <c r="CF2270" s="2">
        <v>44054</v>
      </c>
      <c r="CI2270">
        <v>3</v>
      </c>
      <c r="CJ2270">
        <v>2</v>
      </c>
      <c r="CK2270">
        <v>23</v>
      </c>
      <c r="CL2270" t="s">
        <v>0</v>
      </c>
    </row>
    <row r="2271" spans="1:90" x14ac:dyDescent="0.3">
      <c r="A2271" t="s">
        <v>322</v>
      </c>
      <c r="B2271" t="s">
        <v>321</v>
      </c>
      <c r="C2271" t="s">
        <v>10</v>
      </c>
      <c r="E2271" t="str">
        <f>"FES1162758393"</f>
        <v>FES1162758393</v>
      </c>
      <c r="F2271" s="2">
        <v>44046</v>
      </c>
      <c r="G2271">
        <v>202102</v>
      </c>
      <c r="H2271" t="s">
        <v>25</v>
      </c>
      <c r="I2271" t="s">
        <v>23</v>
      </c>
      <c r="J2271" t="s">
        <v>362</v>
      </c>
      <c r="K2271" t="s">
        <v>7</v>
      </c>
      <c r="L2271" t="s">
        <v>35</v>
      </c>
      <c r="M2271" t="s">
        <v>32</v>
      </c>
      <c r="N2271" t="s">
        <v>1521</v>
      </c>
      <c r="O2271" t="s">
        <v>21</v>
      </c>
      <c r="P2271" t="str">
        <f>"2170747621                    "</f>
        <v xml:space="preserve">2170747621                    </v>
      </c>
      <c r="Q2271">
        <v>0</v>
      </c>
      <c r="R2271">
        <v>0</v>
      </c>
      <c r="S2271">
        <v>0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0</v>
      </c>
      <c r="AB2271">
        <v>0</v>
      </c>
      <c r="AC2271">
        <v>0</v>
      </c>
      <c r="AD2271">
        <v>0</v>
      </c>
      <c r="AE2271" s="3">
        <v>0</v>
      </c>
      <c r="AF2271" s="3">
        <v>0</v>
      </c>
      <c r="AG2271" s="3">
        <v>0</v>
      </c>
      <c r="AH2271" s="3">
        <v>0</v>
      </c>
      <c r="AI2271" s="3">
        <v>0</v>
      </c>
      <c r="AJ2271" s="3">
        <v>0</v>
      </c>
      <c r="AK2271" s="3">
        <v>4.58</v>
      </c>
      <c r="AL2271" s="3">
        <v>0</v>
      </c>
      <c r="AM2271" s="3">
        <v>0</v>
      </c>
      <c r="AN2271" s="3">
        <v>0</v>
      </c>
      <c r="AO2271" s="3">
        <v>0</v>
      </c>
      <c r="AP2271" s="3">
        <v>0</v>
      </c>
      <c r="AQ2271" s="3">
        <v>0</v>
      </c>
      <c r="AR2271" s="3">
        <v>0</v>
      </c>
      <c r="AS2271" s="3">
        <v>0</v>
      </c>
      <c r="AT2271">
        <v>0</v>
      </c>
      <c r="AU2271">
        <v>0</v>
      </c>
      <c r="AV2271">
        <v>0</v>
      </c>
      <c r="AW2271">
        <v>0</v>
      </c>
      <c r="AX2271">
        <v>0</v>
      </c>
      <c r="AY2271">
        <v>0</v>
      </c>
      <c r="AZ2271">
        <v>0</v>
      </c>
      <c r="BA2271">
        <v>0</v>
      </c>
      <c r="BB2271">
        <v>0</v>
      </c>
      <c r="BC2271">
        <v>0</v>
      </c>
      <c r="BD2271">
        <v>0</v>
      </c>
      <c r="BE2271">
        <v>0</v>
      </c>
      <c r="BF2271">
        <v>0</v>
      </c>
      <c r="BG2271">
        <v>0</v>
      </c>
      <c r="BH2271">
        <v>1</v>
      </c>
      <c r="BI2271">
        <v>2</v>
      </c>
      <c r="BJ2271">
        <v>0.5</v>
      </c>
      <c r="BK2271">
        <v>2</v>
      </c>
      <c r="BL2271" s="4">
        <v>37.29</v>
      </c>
      <c r="BM2271" s="4">
        <v>5.59</v>
      </c>
      <c r="BN2271" s="4">
        <v>42.88</v>
      </c>
      <c r="BO2271" s="4">
        <v>42.88</v>
      </c>
      <c r="BQ2271" t="s">
        <v>318</v>
      </c>
      <c r="BR2271" t="s">
        <v>358</v>
      </c>
      <c r="BS2271" s="2">
        <v>44047</v>
      </c>
      <c r="BT2271" s="1">
        <v>0.33333333333333331</v>
      </c>
      <c r="BU2271" t="s">
        <v>1520</v>
      </c>
      <c r="BV2271" t="s">
        <v>16</v>
      </c>
      <c r="BY2271">
        <v>2505.87</v>
      </c>
      <c r="BZ2271" t="s">
        <v>1427</v>
      </c>
      <c r="CA2271" t="s">
        <v>121</v>
      </c>
      <c r="CC2271" t="s">
        <v>32</v>
      </c>
      <c r="CD2271">
        <v>2013</v>
      </c>
      <c r="CE2271" t="s">
        <v>2</v>
      </c>
      <c r="CI2271">
        <v>1</v>
      </c>
      <c r="CJ2271">
        <v>1</v>
      </c>
      <c r="CK2271">
        <v>22</v>
      </c>
      <c r="CL2271" t="s">
        <v>0</v>
      </c>
    </row>
    <row r="2272" spans="1:90" x14ac:dyDescent="0.3">
      <c r="A2272" t="s">
        <v>322</v>
      </c>
      <c r="B2272" t="s">
        <v>321</v>
      </c>
      <c r="C2272" t="s">
        <v>10</v>
      </c>
      <c r="E2272" t="str">
        <f>"FES1162759514"</f>
        <v>FES1162759514</v>
      </c>
      <c r="F2272" s="2">
        <v>44050</v>
      </c>
      <c r="G2272">
        <v>202102</v>
      </c>
      <c r="H2272" t="s">
        <v>25</v>
      </c>
      <c r="I2272" t="s">
        <v>23</v>
      </c>
      <c r="J2272" t="s">
        <v>362</v>
      </c>
      <c r="K2272" t="s">
        <v>7</v>
      </c>
      <c r="L2272" t="s">
        <v>100</v>
      </c>
      <c r="M2272" t="s">
        <v>99</v>
      </c>
      <c r="N2272" t="s">
        <v>536</v>
      </c>
      <c r="O2272" t="s">
        <v>21</v>
      </c>
      <c r="P2272" t="str">
        <f>"2170747951                    "</f>
        <v xml:space="preserve">2170747951                    </v>
      </c>
      <c r="Q2272">
        <v>0</v>
      </c>
      <c r="R2272">
        <v>0</v>
      </c>
      <c r="S2272">
        <v>0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0</v>
      </c>
      <c r="AE2272" s="3">
        <v>0</v>
      </c>
      <c r="AF2272" s="3">
        <v>0</v>
      </c>
      <c r="AG2272" s="3">
        <v>0</v>
      </c>
      <c r="AH2272" s="3">
        <v>0</v>
      </c>
      <c r="AI2272" s="3">
        <v>0</v>
      </c>
      <c r="AJ2272" s="3">
        <v>0</v>
      </c>
      <c r="AK2272" s="3">
        <v>6.28</v>
      </c>
      <c r="AL2272" s="3">
        <v>0</v>
      </c>
      <c r="AM2272" s="3">
        <v>0</v>
      </c>
      <c r="AN2272" s="3">
        <v>0</v>
      </c>
      <c r="AO2272" s="3">
        <v>0</v>
      </c>
      <c r="AP2272" s="3">
        <v>0</v>
      </c>
      <c r="AQ2272" s="3">
        <v>0</v>
      </c>
      <c r="AR2272" s="3">
        <v>0</v>
      </c>
      <c r="AS2272" s="3">
        <v>0</v>
      </c>
      <c r="AT2272">
        <v>0</v>
      </c>
      <c r="AU2272">
        <v>0</v>
      </c>
      <c r="AV2272">
        <v>0</v>
      </c>
      <c r="AW2272">
        <v>0</v>
      </c>
      <c r="AX2272">
        <v>0</v>
      </c>
      <c r="AY2272">
        <v>0</v>
      </c>
      <c r="AZ2272">
        <v>0</v>
      </c>
      <c r="BA2272">
        <v>0</v>
      </c>
      <c r="BB2272">
        <v>0</v>
      </c>
      <c r="BC2272">
        <v>0</v>
      </c>
      <c r="BD2272">
        <v>0</v>
      </c>
      <c r="BE2272">
        <v>0</v>
      </c>
      <c r="BF2272">
        <v>0</v>
      </c>
      <c r="BG2272">
        <v>0</v>
      </c>
      <c r="BH2272">
        <v>1</v>
      </c>
      <c r="BI2272">
        <v>1.6</v>
      </c>
      <c r="BJ2272">
        <v>0.9</v>
      </c>
      <c r="BK2272">
        <v>2</v>
      </c>
      <c r="BL2272" s="4">
        <v>48.15</v>
      </c>
      <c r="BM2272" s="4">
        <v>7.22</v>
      </c>
      <c r="BN2272" s="4">
        <v>55.37</v>
      </c>
      <c r="BO2272" s="4">
        <v>55.37</v>
      </c>
      <c r="BQ2272" t="s">
        <v>318</v>
      </c>
      <c r="BR2272" t="s">
        <v>358</v>
      </c>
      <c r="BS2272" s="2">
        <v>44054</v>
      </c>
      <c r="BT2272" s="1">
        <v>0.47847222222222219</v>
      </c>
      <c r="BU2272" t="s">
        <v>142</v>
      </c>
      <c r="BV2272" t="s">
        <v>16</v>
      </c>
      <c r="BY2272">
        <v>4607.3100000000004</v>
      </c>
      <c r="CA2272" t="s">
        <v>495</v>
      </c>
      <c r="CC2272" t="s">
        <v>99</v>
      </c>
      <c r="CD2272">
        <v>3610</v>
      </c>
      <c r="CE2272" t="s">
        <v>2</v>
      </c>
      <c r="CF2272" s="2">
        <v>44054</v>
      </c>
      <c r="CI2272">
        <v>1</v>
      </c>
      <c r="CJ2272">
        <v>2</v>
      </c>
      <c r="CK2272">
        <v>21</v>
      </c>
      <c r="CL2272" t="s">
        <v>0</v>
      </c>
    </row>
    <row r="2273" spans="1:90" x14ac:dyDescent="0.3">
      <c r="A2273" t="s">
        <v>322</v>
      </c>
      <c r="B2273" t="s">
        <v>321</v>
      </c>
      <c r="C2273" t="s">
        <v>10</v>
      </c>
      <c r="E2273" t="str">
        <f>"FES1162760156"</f>
        <v>FES1162760156</v>
      </c>
      <c r="F2273" s="2">
        <v>44056</v>
      </c>
      <c r="G2273">
        <v>202102</v>
      </c>
      <c r="H2273" t="s">
        <v>25</v>
      </c>
      <c r="I2273" t="s">
        <v>23</v>
      </c>
      <c r="J2273" t="s">
        <v>362</v>
      </c>
      <c r="K2273" t="s">
        <v>7</v>
      </c>
      <c r="L2273" t="s">
        <v>418</v>
      </c>
      <c r="M2273" t="s">
        <v>415</v>
      </c>
      <c r="N2273" t="s">
        <v>417</v>
      </c>
      <c r="O2273" t="s">
        <v>21</v>
      </c>
      <c r="P2273" t="str">
        <f>"2170748873                    "</f>
        <v xml:space="preserve">2170748873                    </v>
      </c>
      <c r="Q2273">
        <v>0</v>
      </c>
      <c r="R2273">
        <v>0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0</v>
      </c>
      <c r="AE2273" s="3">
        <v>0</v>
      </c>
      <c r="AF2273" s="3">
        <v>0</v>
      </c>
      <c r="AG2273" s="3">
        <v>0</v>
      </c>
      <c r="AH2273" s="3">
        <v>0</v>
      </c>
      <c r="AI2273" s="3">
        <v>0</v>
      </c>
      <c r="AJ2273" s="3">
        <v>0</v>
      </c>
      <c r="AK2273" s="3">
        <v>6.28</v>
      </c>
      <c r="AL2273" s="3">
        <v>0</v>
      </c>
      <c r="AM2273" s="3">
        <v>0</v>
      </c>
      <c r="AN2273" s="3">
        <v>0</v>
      </c>
      <c r="AO2273" s="3">
        <v>0</v>
      </c>
      <c r="AP2273" s="3">
        <v>0</v>
      </c>
      <c r="AQ2273" s="3">
        <v>0</v>
      </c>
      <c r="AR2273" s="3">
        <v>0</v>
      </c>
      <c r="AS2273" s="3">
        <v>0</v>
      </c>
      <c r="AT2273">
        <v>0</v>
      </c>
      <c r="AU2273">
        <v>0</v>
      </c>
      <c r="AV2273">
        <v>0</v>
      </c>
      <c r="AW2273">
        <v>0</v>
      </c>
      <c r="AX2273">
        <v>0</v>
      </c>
      <c r="AY2273">
        <v>0</v>
      </c>
      <c r="AZ2273">
        <v>0</v>
      </c>
      <c r="BA2273">
        <v>0</v>
      </c>
      <c r="BB2273">
        <v>0</v>
      </c>
      <c r="BC2273">
        <v>0</v>
      </c>
      <c r="BD2273">
        <v>0</v>
      </c>
      <c r="BE2273">
        <v>0</v>
      </c>
      <c r="BF2273">
        <v>0</v>
      </c>
      <c r="BG2273">
        <v>0</v>
      </c>
      <c r="BH2273">
        <v>1</v>
      </c>
      <c r="BI2273">
        <v>1</v>
      </c>
      <c r="BJ2273">
        <v>0.2</v>
      </c>
      <c r="BK2273">
        <v>1</v>
      </c>
      <c r="BL2273" s="4">
        <v>48.15</v>
      </c>
      <c r="BM2273" s="4">
        <v>7.22</v>
      </c>
      <c r="BN2273" s="4">
        <v>55.37</v>
      </c>
      <c r="BO2273" s="4">
        <v>55.37</v>
      </c>
      <c r="BQ2273" t="s">
        <v>404</v>
      </c>
      <c r="BR2273" t="s">
        <v>358</v>
      </c>
      <c r="BS2273" s="2">
        <v>44057</v>
      </c>
      <c r="BT2273" s="1">
        <v>0.91319444444444453</v>
      </c>
      <c r="BU2273" t="s">
        <v>1519</v>
      </c>
      <c r="BV2273" t="s">
        <v>0</v>
      </c>
      <c r="BW2273" t="s">
        <v>34</v>
      </c>
      <c r="BX2273" t="s">
        <v>95</v>
      </c>
      <c r="BY2273">
        <v>1200</v>
      </c>
      <c r="CA2273" t="s">
        <v>309</v>
      </c>
      <c r="CC2273" t="s">
        <v>415</v>
      </c>
      <c r="CD2273">
        <v>4120</v>
      </c>
      <c r="CE2273" t="s">
        <v>64</v>
      </c>
      <c r="CF2273" s="2">
        <v>44057</v>
      </c>
      <c r="CI2273">
        <v>1</v>
      </c>
      <c r="CJ2273">
        <v>1</v>
      </c>
      <c r="CK2273">
        <v>21</v>
      </c>
      <c r="CL2273" t="s">
        <v>0</v>
      </c>
    </row>
    <row r="2274" spans="1:90" x14ac:dyDescent="0.3">
      <c r="A2274" t="s">
        <v>322</v>
      </c>
      <c r="B2274" t="s">
        <v>321</v>
      </c>
      <c r="C2274" t="s">
        <v>10</v>
      </c>
      <c r="E2274" t="str">
        <f>"009940213477"</f>
        <v>009940213477</v>
      </c>
      <c r="F2274" s="2">
        <v>44047</v>
      </c>
      <c r="G2274">
        <v>202102</v>
      </c>
      <c r="H2274" t="s">
        <v>29</v>
      </c>
      <c r="I2274" t="s">
        <v>26</v>
      </c>
      <c r="J2274" t="s">
        <v>1518</v>
      </c>
      <c r="K2274" t="s">
        <v>7</v>
      </c>
      <c r="L2274" t="s">
        <v>31</v>
      </c>
      <c r="M2274" t="s">
        <v>30</v>
      </c>
      <c r="N2274" t="s">
        <v>1517</v>
      </c>
      <c r="O2274" t="s">
        <v>21</v>
      </c>
      <c r="P2274" t="str">
        <f>"                              "</f>
        <v xml:space="preserve">                              </v>
      </c>
      <c r="Q2274">
        <v>0</v>
      </c>
      <c r="R2274">
        <v>0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0</v>
      </c>
      <c r="AB2274">
        <v>0</v>
      </c>
      <c r="AC2274">
        <v>0</v>
      </c>
      <c r="AD2274">
        <v>0</v>
      </c>
      <c r="AE2274" s="3">
        <v>0</v>
      </c>
      <c r="AF2274" s="3">
        <v>0</v>
      </c>
      <c r="AG2274" s="3">
        <v>0</v>
      </c>
      <c r="AH2274" s="3">
        <v>0</v>
      </c>
      <c r="AI2274" s="3">
        <v>0</v>
      </c>
      <c r="AJ2274" s="3">
        <v>0</v>
      </c>
      <c r="AK2274" s="3">
        <v>5.86</v>
      </c>
      <c r="AL2274" s="3">
        <v>0</v>
      </c>
      <c r="AM2274" s="3">
        <v>0</v>
      </c>
      <c r="AN2274" s="3">
        <v>0</v>
      </c>
      <c r="AO2274" s="3">
        <v>0</v>
      </c>
      <c r="AP2274" s="3">
        <v>0</v>
      </c>
      <c r="AQ2274" s="3">
        <v>0</v>
      </c>
      <c r="AR2274" s="3">
        <v>0</v>
      </c>
      <c r="AS2274" s="3">
        <v>0</v>
      </c>
      <c r="AT2274">
        <v>0</v>
      </c>
      <c r="AU2274">
        <v>0</v>
      </c>
      <c r="AV2274">
        <v>0</v>
      </c>
      <c r="AW2274">
        <v>0</v>
      </c>
      <c r="AX2274">
        <v>0</v>
      </c>
      <c r="AY2274">
        <v>0</v>
      </c>
      <c r="AZ2274">
        <v>0</v>
      </c>
      <c r="BA2274">
        <v>0</v>
      </c>
      <c r="BB2274">
        <v>0</v>
      </c>
      <c r="BC2274">
        <v>0</v>
      </c>
      <c r="BD2274">
        <v>0</v>
      </c>
      <c r="BE2274">
        <v>0</v>
      </c>
      <c r="BF2274">
        <v>0</v>
      </c>
      <c r="BG2274">
        <v>0</v>
      </c>
      <c r="BH2274">
        <v>1</v>
      </c>
      <c r="BI2274">
        <v>2</v>
      </c>
      <c r="BJ2274">
        <v>1</v>
      </c>
      <c r="BK2274">
        <v>2</v>
      </c>
      <c r="BL2274" s="4">
        <v>47.73</v>
      </c>
      <c r="BM2274" s="4">
        <v>7.16</v>
      </c>
      <c r="BN2274" s="4">
        <v>54.89</v>
      </c>
      <c r="BO2274" s="4">
        <v>54.89</v>
      </c>
      <c r="BR2274" t="s">
        <v>1516</v>
      </c>
      <c r="BS2274" s="2">
        <v>44048</v>
      </c>
      <c r="BT2274" s="1">
        <v>0.4284722222222222</v>
      </c>
      <c r="BU2274" t="s">
        <v>949</v>
      </c>
      <c r="BV2274" t="s">
        <v>16</v>
      </c>
      <c r="BY2274">
        <v>4800</v>
      </c>
      <c r="BZ2274" t="s">
        <v>1427</v>
      </c>
      <c r="CA2274" t="s">
        <v>159</v>
      </c>
      <c r="CC2274" t="s">
        <v>30</v>
      </c>
      <c r="CD2274">
        <v>5200</v>
      </c>
      <c r="CE2274" t="s">
        <v>2</v>
      </c>
      <c r="CF2274" s="2">
        <v>44048</v>
      </c>
      <c r="CI2274">
        <v>1</v>
      </c>
      <c r="CJ2274">
        <v>1</v>
      </c>
      <c r="CK2274">
        <v>21</v>
      </c>
      <c r="CL2274" t="s">
        <v>0</v>
      </c>
    </row>
    <row r="2275" spans="1:90" x14ac:dyDescent="0.3">
      <c r="A2275" t="s">
        <v>322</v>
      </c>
      <c r="B2275" t="s">
        <v>321</v>
      </c>
      <c r="C2275" t="s">
        <v>10</v>
      </c>
      <c r="E2275" t="str">
        <f>"009935712403"</f>
        <v>009935712403</v>
      </c>
      <c r="F2275" s="2">
        <v>44046</v>
      </c>
      <c r="G2275">
        <v>202102</v>
      </c>
      <c r="H2275" t="s">
        <v>25</v>
      </c>
      <c r="I2275" t="s">
        <v>23</v>
      </c>
      <c r="J2275" t="s">
        <v>362</v>
      </c>
      <c r="K2275" t="s">
        <v>7</v>
      </c>
      <c r="L2275" t="s">
        <v>60</v>
      </c>
      <c r="M2275" t="s">
        <v>58</v>
      </c>
      <c r="N2275" t="s">
        <v>1515</v>
      </c>
      <c r="O2275" t="s">
        <v>21</v>
      </c>
      <c r="P2275" t="str">
        <f>"1162749901                    "</f>
        <v xml:space="preserve">1162749901                    </v>
      </c>
      <c r="Q2275">
        <v>0</v>
      </c>
      <c r="R2275">
        <v>0</v>
      </c>
      <c r="S2275">
        <v>0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0</v>
      </c>
      <c r="AE2275" s="3">
        <v>0</v>
      </c>
      <c r="AF2275" s="3">
        <v>0</v>
      </c>
      <c r="AG2275" s="3">
        <v>0</v>
      </c>
      <c r="AH2275" s="3">
        <v>0</v>
      </c>
      <c r="AI2275" s="3">
        <v>0</v>
      </c>
      <c r="AJ2275" s="3">
        <v>0</v>
      </c>
      <c r="AK2275" s="3">
        <v>5.86</v>
      </c>
      <c r="AL2275" s="3">
        <v>0</v>
      </c>
      <c r="AM2275" s="3">
        <v>0</v>
      </c>
      <c r="AN2275" s="3">
        <v>0</v>
      </c>
      <c r="AO2275" s="3">
        <v>0</v>
      </c>
      <c r="AP2275" s="3">
        <v>0</v>
      </c>
      <c r="AQ2275" s="3">
        <v>0</v>
      </c>
      <c r="AR2275" s="3">
        <v>0</v>
      </c>
      <c r="AS2275" s="3">
        <v>0</v>
      </c>
      <c r="AT2275">
        <v>0</v>
      </c>
      <c r="AU2275">
        <v>0</v>
      </c>
      <c r="AV2275">
        <v>0</v>
      </c>
      <c r="AW2275">
        <v>0</v>
      </c>
      <c r="AX2275">
        <v>0</v>
      </c>
      <c r="AY2275">
        <v>0</v>
      </c>
      <c r="AZ2275">
        <v>0</v>
      </c>
      <c r="BA2275">
        <v>0</v>
      </c>
      <c r="BB2275">
        <v>0</v>
      </c>
      <c r="BC2275">
        <v>0</v>
      </c>
      <c r="BD2275">
        <v>0</v>
      </c>
      <c r="BE2275">
        <v>0</v>
      </c>
      <c r="BF2275">
        <v>0</v>
      </c>
      <c r="BG2275">
        <v>0</v>
      </c>
      <c r="BH2275">
        <v>1</v>
      </c>
      <c r="BI2275">
        <v>2</v>
      </c>
      <c r="BJ2275">
        <v>0.8</v>
      </c>
      <c r="BK2275">
        <v>2</v>
      </c>
      <c r="BL2275" s="4">
        <v>47.73</v>
      </c>
      <c r="BM2275" s="4">
        <v>7.16</v>
      </c>
      <c r="BN2275" s="4">
        <v>54.89</v>
      </c>
      <c r="BO2275" s="4">
        <v>54.89</v>
      </c>
      <c r="BP2275" t="s">
        <v>436</v>
      </c>
      <c r="BQ2275" t="s">
        <v>318</v>
      </c>
      <c r="BR2275" t="s">
        <v>358</v>
      </c>
      <c r="BS2275" s="2">
        <v>44047</v>
      </c>
      <c r="BT2275" s="1">
        <v>0.40625</v>
      </c>
      <c r="BU2275" t="s">
        <v>133</v>
      </c>
      <c r="BV2275" t="s">
        <v>16</v>
      </c>
      <c r="BY2275">
        <v>3974.12</v>
      </c>
      <c r="BZ2275" t="s">
        <v>1427</v>
      </c>
      <c r="CC2275" t="s">
        <v>58</v>
      </c>
      <c r="CD2275">
        <v>184</v>
      </c>
      <c r="CE2275" t="s">
        <v>2</v>
      </c>
      <c r="CI2275">
        <v>1</v>
      </c>
      <c r="CJ2275">
        <v>1</v>
      </c>
      <c r="CK2275">
        <v>21</v>
      </c>
      <c r="CL2275" t="s">
        <v>0</v>
      </c>
    </row>
    <row r="2276" spans="1:90" x14ac:dyDescent="0.3">
      <c r="A2276" t="s">
        <v>322</v>
      </c>
      <c r="B2276" t="s">
        <v>321</v>
      </c>
      <c r="C2276" t="s">
        <v>10</v>
      </c>
      <c r="E2276" t="str">
        <f>"FES1162759127"</f>
        <v>FES1162759127</v>
      </c>
      <c r="F2276" s="2">
        <v>44049</v>
      </c>
      <c r="G2276">
        <v>202102</v>
      </c>
      <c r="H2276" t="s">
        <v>25</v>
      </c>
      <c r="I2276" t="s">
        <v>23</v>
      </c>
      <c r="J2276" t="s">
        <v>362</v>
      </c>
      <c r="K2276" t="s">
        <v>7</v>
      </c>
      <c r="L2276" t="s">
        <v>60</v>
      </c>
      <c r="M2276" t="s">
        <v>58</v>
      </c>
      <c r="N2276" t="s">
        <v>507</v>
      </c>
      <c r="O2276" t="s">
        <v>21</v>
      </c>
      <c r="P2276" t="str">
        <f>"2170748126                    "</f>
        <v xml:space="preserve">2170748126                    </v>
      </c>
      <c r="Q2276">
        <v>0</v>
      </c>
      <c r="R2276">
        <v>0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0</v>
      </c>
      <c r="AB2276">
        <v>0</v>
      </c>
      <c r="AC2276">
        <v>0</v>
      </c>
      <c r="AD2276">
        <v>0</v>
      </c>
      <c r="AE2276" s="3">
        <v>0</v>
      </c>
      <c r="AF2276" s="3">
        <v>0</v>
      </c>
      <c r="AG2276" s="3">
        <v>0</v>
      </c>
      <c r="AH2276" s="3">
        <v>0</v>
      </c>
      <c r="AI2276" s="3">
        <v>0</v>
      </c>
      <c r="AJ2276" s="3">
        <v>0</v>
      </c>
      <c r="AK2276" s="3">
        <v>6.28</v>
      </c>
      <c r="AL2276" s="3">
        <v>0</v>
      </c>
      <c r="AM2276" s="3">
        <v>0</v>
      </c>
      <c r="AN2276" s="3">
        <v>0</v>
      </c>
      <c r="AO2276" s="3">
        <v>0</v>
      </c>
      <c r="AP2276" s="3">
        <v>0</v>
      </c>
      <c r="AQ2276" s="3">
        <v>0</v>
      </c>
      <c r="AR2276" s="3">
        <v>0</v>
      </c>
      <c r="AS2276" s="3">
        <v>0</v>
      </c>
      <c r="AT2276">
        <v>0</v>
      </c>
      <c r="AU2276">
        <v>0</v>
      </c>
      <c r="AV2276">
        <v>0</v>
      </c>
      <c r="AW2276">
        <v>0</v>
      </c>
      <c r="AX2276">
        <v>0</v>
      </c>
      <c r="AY2276">
        <v>0</v>
      </c>
      <c r="AZ2276">
        <v>0</v>
      </c>
      <c r="BA2276">
        <v>0</v>
      </c>
      <c r="BB2276">
        <v>0</v>
      </c>
      <c r="BC2276">
        <v>0</v>
      </c>
      <c r="BD2276">
        <v>0</v>
      </c>
      <c r="BE2276">
        <v>0</v>
      </c>
      <c r="BF2276">
        <v>0</v>
      </c>
      <c r="BG2276">
        <v>0</v>
      </c>
      <c r="BH2276">
        <v>1</v>
      </c>
      <c r="BI2276">
        <v>1</v>
      </c>
      <c r="BJ2276">
        <v>0.2</v>
      </c>
      <c r="BK2276">
        <v>1</v>
      </c>
      <c r="BL2276" s="4">
        <v>48.15</v>
      </c>
      <c r="BM2276" s="4">
        <v>7.22</v>
      </c>
      <c r="BN2276" s="4">
        <v>55.37</v>
      </c>
      <c r="BO2276" s="4">
        <v>55.37</v>
      </c>
      <c r="BQ2276" t="s">
        <v>318</v>
      </c>
      <c r="BR2276" t="s">
        <v>358</v>
      </c>
      <c r="BS2276" s="2">
        <v>44050</v>
      </c>
      <c r="BT2276" s="1">
        <v>0.40625</v>
      </c>
      <c r="BU2276" t="s">
        <v>1514</v>
      </c>
      <c r="BV2276" t="s">
        <v>16</v>
      </c>
      <c r="BY2276">
        <v>1200</v>
      </c>
      <c r="BZ2276" t="s">
        <v>1427</v>
      </c>
      <c r="CA2276" t="s">
        <v>109</v>
      </c>
      <c r="CC2276" t="s">
        <v>58</v>
      </c>
      <c r="CD2276">
        <v>200</v>
      </c>
      <c r="CE2276" t="s">
        <v>64</v>
      </c>
      <c r="CF2276" s="2">
        <v>44050</v>
      </c>
      <c r="CI2276">
        <v>1</v>
      </c>
      <c r="CJ2276">
        <v>1</v>
      </c>
      <c r="CK2276">
        <v>21</v>
      </c>
      <c r="CL2276" t="s">
        <v>0</v>
      </c>
    </row>
    <row r="2277" spans="1:90" x14ac:dyDescent="0.3">
      <c r="A2277" t="s">
        <v>322</v>
      </c>
      <c r="B2277" t="s">
        <v>321</v>
      </c>
      <c r="C2277" t="s">
        <v>10</v>
      </c>
      <c r="E2277" t="str">
        <f>"FES1162758452"</f>
        <v>FES1162758452</v>
      </c>
      <c r="F2277" s="2">
        <v>44046</v>
      </c>
      <c r="G2277">
        <v>202102</v>
      </c>
      <c r="H2277" t="s">
        <v>25</v>
      </c>
      <c r="I2277" t="s">
        <v>23</v>
      </c>
      <c r="J2277" t="s">
        <v>362</v>
      </c>
      <c r="K2277" t="s">
        <v>7</v>
      </c>
      <c r="L2277" t="s">
        <v>60</v>
      </c>
      <c r="M2277" t="s">
        <v>58</v>
      </c>
      <c r="N2277" t="s">
        <v>1123</v>
      </c>
      <c r="O2277" t="s">
        <v>21</v>
      </c>
      <c r="P2277" t="str">
        <f>"2170746928                    "</f>
        <v xml:space="preserve">2170746928                    </v>
      </c>
      <c r="Q2277">
        <v>0</v>
      </c>
      <c r="R2277">
        <v>0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0</v>
      </c>
      <c r="AE2277" s="3">
        <v>0</v>
      </c>
      <c r="AF2277" s="3">
        <v>0</v>
      </c>
      <c r="AG2277" s="3">
        <v>0</v>
      </c>
      <c r="AH2277" s="3">
        <v>0</v>
      </c>
      <c r="AI2277" s="3">
        <v>0</v>
      </c>
      <c r="AJ2277" s="3">
        <v>0</v>
      </c>
      <c r="AK2277" s="3">
        <v>5.86</v>
      </c>
      <c r="AL2277" s="3">
        <v>0</v>
      </c>
      <c r="AM2277" s="3">
        <v>0</v>
      </c>
      <c r="AN2277" s="3">
        <v>0</v>
      </c>
      <c r="AO2277" s="3">
        <v>0</v>
      </c>
      <c r="AP2277" s="3">
        <v>0</v>
      </c>
      <c r="AQ2277" s="3">
        <v>0</v>
      </c>
      <c r="AR2277" s="3">
        <v>0</v>
      </c>
      <c r="AS2277" s="3">
        <v>0</v>
      </c>
      <c r="AT2277">
        <v>0</v>
      </c>
      <c r="AU2277">
        <v>0</v>
      </c>
      <c r="AV2277">
        <v>0</v>
      </c>
      <c r="AW2277">
        <v>0</v>
      </c>
      <c r="AX2277">
        <v>0</v>
      </c>
      <c r="AY2277">
        <v>0</v>
      </c>
      <c r="AZ2277">
        <v>0</v>
      </c>
      <c r="BA2277">
        <v>0</v>
      </c>
      <c r="BB2277">
        <v>0</v>
      </c>
      <c r="BC2277">
        <v>0</v>
      </c>
      <c r="BD2277">
        <v>0</v>
      </c>
      <c r="BE2277">
        <v>0</v>
      </c>
      <c r="BF2277">
        <v>0</v>
      </c>
      <c r="BG2277">
        <v>0</v>
      </c>
      <c r="BH2277">
        <v>1</v>
      </c>
      <c r="BI2277">
        <v>1</v>
      </c>
      <c r="BJ2277">
        <v>0.2</v>
      </c>
      <c r="BK2277">
        <v>1</v>
      </c>
      <c r="BL2277" s="4">
        <v>47.73</v>
      </c>
      <c r="BM2277" s="4">
        <v>7.16</v>
      </c>
      <c r="BN2277" s="4">
        <v>54.89</v>
      </c>
      <c r="BO2277" s="4">
        <v>54.89</v>
      </c>
      <c r="BQ2277" t="s">
        <v>318</v>
      </c>
      <c r="BR2277" t="s">
        <v>358</v>
      </c>
      <c r="BS2277" s="2">
        <v>44047</v>
      </c>
      <c r="BT2277" s="1">
        <v>0.39999999999999997</v>
      </c>
      <c r="BU2277" t="s">
        <v>1513</v>
      </c>
      <c r="BV2277" t="s">
        <v>16</v>
      </c>
      <c r="BY2277">
        <v>1200</v>
      </c>
      <c r="BZ2277" t="s">
        <v>1427</v>
      </c>
      <c r="CA2277" t="s">
        <v>195</v>
      </c>
      <c r="CC2277" t="s">
        <v>58</v>
      </c>
      <c r="CD2277">
        <v>157</v>
      </c>
      <c r="CE2277" t="s">
        <v>64</v>
      </c>
      <c r="CI2277">
        <v>1</v>
      </c>
      <c r="CJ2277">
        <v>1</v>
      </c>
      <c r="CK2277">
        <v>21</v>
      </c>
      <c r="CL2277" t="s">
        <v>0</v>
      </c>
    </row>
    <row r="2278" spans="1:90" x14ac:dyDescent="0.3">
      <c r="A2278" t="s">
        <v>322</v>
      </c>
      <c r="B2278" t="s">
        <v>321</v>
      </c>
      <c r="C2278" t="s">
        <v>10</v>
      </c>
      <c r="E2278" t="str">
        <f>"FES1162759067"</f>
        <v>FES1162759067</v>
      </c>
      <c r="F2278" s="2">
        <v>44048</v>
      </c>
      <c r="G2278">
        <v>202102</v>
      </c>
      <c r="H2278" t="s">
        <v>25</v>
      </c>
      <c r="I2278" t="s">
        <v>23</v>
      </c>
      <c r="J2278" t="s">
        <v>362</v>
      </c>
      <c r="K2278" t="s">
        <v>7</v>
      </c>
      <c r="L2278" t="s">
        <v>55</v>
      </c>
      <c r="M2278" t="s">
        <v>55</v>
      </c>
      <c r="N2278" t="s">
        <v>393</v>
      </c>
      <c r="O2278" t="s">
        <v>21</v>
      </c>
      <c r="P2278" t="str">
        <f>"2170746581                    "</f>
        <v xml:space="preserve">2170746581                    </v>
      </c>
      <c r="Q2278">
        <v>0</v>
      </c>
      <c r="R2278">
        <v>0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0</v>
      </c>
      <c r="AB2278">
        <v>0</v>
      </c>
      <c r="AC2278">
        <v>0</v>
      </c>
      <c r="AD2278">
        <v>0</v>
      </c>
      <c r="AE2278" s="3">
        <v>0</v>
      </c>
      <c r="AF2278" s="3">
        <v>0</v>
      </c>
      <c r="AG2278" s="3">
        <v>0</v>
      </c>
      <c r="AH2278" s="3">
        <v>0</v>
      </c>
      <c r="AI2278" s="3">
        <v>0</v>
      </c>
      <c r="AJ2278" s="3">
        <v>0</v>
      </c>
      <c r="AK2278" s="3">
        <v>12.17</v>
      </c>
      <c r="AL2278" s="3">
        <v>0</v>
      </c>
      <c r="AM2278" s="3">
        <v>0</v>
      </c>
      <c r="AN2278" s="3">
        <v>0</v>
      </c>
      <c r="AO2278" s="3">
        <v>0</v>
      </c>
      <c r="AP2278" s="3">
        <v>0</v>
      </c>
      <c r="AQ2278" s="3">
        <v>0</v>
      </c>
      <c r="AR2278" s="3">
        <v>0</v>
      </c>
      <c r="AS2278" s="3">
        <v>0</v>
      </c>
      <c r="AT2278">
        <v>0</v>
      </c>
      <c r="AU2278">
        <v>0</v>
      </c>
      <c r="AV2278">
        <v>0</v>
      </c>
      <c r="AW2278">
        <v>0</v>
      </c>
      <c r="AX2278">
        <v>0</v>
      </c>
      <c r="AY2278">
        <v>0</v>
      </c>
      <c r="AZ2278">
        <v>0</v>
      </c>
      <c r="BA2278">
        <v>0</v>
      </c>
      <c r="BB2278">
        <v>0</v>
      </c>
      <c r="BC2278">
        <v>0</v>
      </c>
      <c r="BD2278">
        <v>0</v>
      </c>
      <c r="BE2278">
        <v>0</v>
      </c>
      <c r="BF2278">
        <v>0</v>
      </c>
      <c r="BG2278">
        <v>0</v>
      </c>
      <c r="BH2278">
        <v>1</v>
      </c>
      <c r="BI2278">
        <v>1</v>
      </c>
      <c r="BJ2278">
        <v>0.2</v>
      </c>
      <c r="BK2278">
        <v>1</v>
      </c>
      <c r="BL2278" s="4">
        <v>93.29</v>
      </c>
      <c r="BM2278" s="4">
        <v>13.99</v>
      </c>
      <c r="BN2278" s="4">
        <v>107.28</v>
      </c>
      <c r="BO2278" s="4">
        <v>107.28</v>
      </c>
      <c r="BQ2278" t="s">
        <v>385</v>
      </c>
      <c r="BR2278" t="s">
        <v>358</v>
      </c>
      <c r="BS2278" s="2">
        <v>44049</v>
      </c>
      <c r="BT2278" s="1">
        <v>0.49652777777777773</v>
      </c>
      <c r="BU2278" t="s">
        <v>1512</v>
      </c>
      <c r="BV2278" t="s">
        <v>16</v>
      </c>
      <c r="BY2278">
        <v>1200</v>
      </c>
      <c r="BZ2278" t="s">
        <v>1427</v>
      </c>
      <c r="CA2278" t="s">
        <v>982</v>
      </c>
      <c r="CC2278" t="s">
        <v>55</v>
      </c>
      <c r="CD2278">
        <v>7646</v>
      </c>
      <c r="CE2278" t="s">
        <v>64</v>
      </c>
      <c r="CF2278" s="2">
        <v>44050</v>
      </c>
      <c r="CI2278">
        <v>1</v>
      </c>
      <c r="CJ2278">
        <v>1</v>
      </c>
      <c r="CK2278">
        <v>23</v>
      </c>
      <c r="CL2278" t="s">
        <v>0</v>
      </c>
    </row>
    <row r="2279" spans="1:90" x14ac:dyDescent="0.3">
      <c r="A2279" t="s">
        <v>322</v>
      </c>
      <c r="B2279" t="s">
        <v>321</v>
      </c>
      <c r="C2279" t="s">
        <v>10</v>
      </c>
      <c r="E2279" t="str">
        <f>"FES1162758413"</f>
        <v>FES1162758413</v>
      </c>
      <c r="F2279" s="2">
        <v>44046</v>
      </c>
      <c r="G2279">
        <v>202102</v>
      </c>
      <c r="H2279" t="s">
        <v>25</v>
      </c>
      <c r="I2279" t="s">
        <v>23</v>
      </c>
      <c r="J2279" t="s">
        <v>362</v>
      </c>
      <c r="K2279" t="s">
        <v>7</v>
      </c>
      <c r="L2279" t="s">
        <v>25</v>
      </c>
      <c r="M2279" t="s">
        <v>23</v>
      </c>
      <c r="N2279" t="s">
        <v>589</v>
      </c>
      <c r="O2279" t="s">
        <v>21</v>
      </c>
      <c r="P2279" t="str">
        <f>"2170747643                    "</f>
        <v xml:space="preserve">2170747643                    </v>
      </c>
      <c r="Q2279">
        <v>0</v>
      </c>
      <c r="R2279">
        <v>0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0</v>
      </c>
      <c r="AB2279">
        <v>0</v>
      </c>
      <c r="AC2279">
        <v>0</v>
      </c>
      <c r="AD2279">
        <v>0</v>
      </c>
      <c r="AE2279" s="3">
        <v>0</v>
      </c>
      <c r="AF2279" s="3">
        <v>0</v>
      </c>
      <c r="AG2279" s="3">
        <v>0</v>
      </c>
      <c r="AH2279" s="3">
        <v>0</v>
      </c>
      <c r="AI2279" s="3">
        <v>0</v>
      </c>
      <c r="AJ2279" s="3">
        <v>0</v>
      </c>
      <c r="AK2279" s="3">
        <v>4.58</v>
      </c>
      <c r="AL2279" s="3">
        <v>0</v>
      </c>
      <c r="AM2279" s="3">
        <v>0</v>
      </c>
      <c r="AN2279" s="3">
        <v>0</v>
      </c>
      <c r="AO2279" s="3">
        <v>0</v>
      </c>
      <c r="AP2279" s="3">
        <v>0</v>
      </c>
      <c r="AQ2279" s="3">
        <v>0</v>
      </c>
      <c r="AR2279" s="3">
        <v>0</v>
      </c>
      <c r="AS2279" s="3">
        <v>0</v>
      </c>
      <c r="AT2279">
        <v>0</v>
      </c>
      <c r="AU2279">
        <v>0</v>
      </c>
      <c r="AV2279">
        <v>0</v>
      </c>
      <c r="AW2279">
        <v>0</v>
      </c>
      <c r="AX2279">
        <v>0</v>
      </c>
      <c r="AY2279">
        <v>0</v>
      </c>
      <c r="AZ2279">
        <v>0</v>
      </c>
      <c r="BA2279">
        <v>0</v>
      </c>
      <c r="BB2279">
        <v>0</v>
      </c>
      <c r="BC2279">
        <v>0</v>
      </c>
      <c r="BD2279">
        <v>0</v>
      </c>
      <c r="BE2279">
        <v>0</v>
      </c>
      <c r="BF2279">
        <v>0</v>
      </c>
      <c r="BG2279">
        <v>0</v>
      </c>
      <c r="BH2279">
        <v>1</v>
      </c>
      <c r="BI2279">
        <v>1</v>
      </c>
      <c r="BJ2279">
        <v>0.2</v>
      </c>
      <c r="BK2279">
        <v>1</v>
      </c>
      <c r="BL2279" s="4">
        <v>37.29</v>
      </c>
      <c r="BM2279" s="4">
        <v>5.59</v>
      </c>
      <c r="BN2279" s="4">
        <v>42.88</v>
      </c>
      <c r="BO2279" s="4">
        <v>42.88</v>
      </c>
      <c r="BR2279" t="s">
        <v>358</v>
      </c>
      <c r="BS2279" s="2">
        <v>44047</v>
      </c>
      <c r="BT2279" s="1">
        <v>0.33680555555555558</v>
      </c>
      <c r="BU2279" t="s">
        <v>1511</v>
      </c>
      <c r="BV2279" t="s">
        <v>16</v>
      </c>
      <c r="BY2279">
        <v>1200</v>
      </c>
      <c r="BZ2279" t="s">
        <v>1427</v>
      </c>
      <c r="CA2279" t="s">
        <v>587</v>
      </c>
      <c r="CC2279" t="s">
        <v>23</v>
      </c>
      <c r="CD2279">
        <v>1619</v>
      </c>
      <c r="CE2279" t="s">
        <v>64</v>
      </c>
      <c r="CF2279" s="2">
        <v>44048</v>
      </c>
      <c r="CI2279">
        <v>1</v>
      </c>
      <c r="CJ2279">
        <v>1</v>
      </c>
      <c r="CK2279">
        <v>22</v>
      </c>
      <c r="CL2279" t="s">
        <v>0</v>
      </c>
    </row>
    <row r="2280" spans="1:90" x14ac:dyDescent="0.3">
      <c r="A2280" t="s">
        <v>322</v>
      </c>
      <c r="B2280" t="s">
        <v>321</v>
      </c>
      <c r="C2280" t="s">
        <v>10</v>
      </c>
      <c r="E2280" t="str">
        <f>"FES1162758465"</f>
        <v>FES1162758465</v>
      </c>
      <c r="F2280" s="2">
        <v>44046</v>
      </c>
      <c r="G2280">
        <v>202102</v>
      </c>
      <c r="H2280" t="s">
        <v>25</v>
      </c>
      <c r="I2280" t="s">
        <v>23</v>
      </c>
      <c r="J2280" t="s">
        <v>362</v>
      </c>
      <c r="K2280" t="s">
        <v>7</v>
      </c>
      <c r="L2280" t="s">
        <v>35</v>
      </c>
      <c r="M2280" t="s">
        <v>32</v>
      </c>
      <c r="N2280" t="s">
        <v>370</v>
      </c>
      <c r="O2280" t="s">
        <v>21</v>
      </c>
      <c r="P2280" t="str">
        <f>"2170747489                    "</f>
        <v xml:space="preserve">2170747489                    </v>
      </c>
      <c r="Q2280">
        <v>0</v>
      </c>
      <c r="R2280">
        <v>0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0</v>
      </c>
      <c r="AB2280">
        <v>0</v>
      </c>
      <c r="AC2280">
        <v>0</v>
      </c>
      <c r="AD2280">
        <v>0</v>
      </c>
      <c r="AE2280" s="3">
        <v>0</v>
      </c>
      <c r="AF2280" s="3">
        <v>0</v>
      </c>
      <c r="AG2280" s="3">
        <v>0</v>
      </c>
      <c r="AH2280" s="3">
        <v>0</v>
      </c>
      <c r="AI2280" s="3">
        <v>0</v>
      </c>
      <c r="AJ2280" s="3">
        <v>0</v>
      </c>
      <c r="AK2280" s="3">
        <v>4.58</v>
      </c>
      <c r="AL2280" s="3">
        <v>0</v>
      </c>
      <c r="AM2280" s="3">
        <v>0</v>
      </c>
      <c r="AN2280" s="3">
        <v>0</v>
      </c>
      <c r="AO2280" s="3">
        <v>0</v>
      </c>
      <c r="AP2280" s="3">
        <v>0</v>
      </c>
      <c r="AQ2280" s="3">
        <v>0</v>
      </c>
      <c r="AR2280" s="3">
        <v>0</v>
      </c>
      <c r="AS2280" s="3">
        <v>0</v>
      </c>
      <c r="AT2280">
        <v>0</v>
      </c>
      <c r="AU2280">
        <v>0</v>
      </c>
      <c r="AV2280">
        <v>0</v>
      </c>
      <c r="AW2280">
        <v>0</v>
      </c>
      <c r="AX2280">
        <v>0</v>
      </c>
      <c r="AY2280">
        <v>0</v>
      </c>
      <c r="AZ2280">
        <v>0</v>
      </c>
      <c r="BA2280">
        <v>0</v>
      </c>
      <c r="BB2280">
        <v>0</v>
      </c>
      <c r="BC2280">
        <v>0</v>
      </c>
      <c r="BD2280">
        <v>0</v>
      </c>
      <c r="BE2280">
        <v>0</v>
      </c>
      <c r="BF2280">
        <v>0</v>
      </c>
      <c r="BG2280">
        <v>0</v>
      </c>
      <c r="BH2280">
        <v>1</v>
      </c>
      <c r="BI2280">
        <v>1</v>
      </c>
      <c r="BJ2280">
        <v>0.2</v>
      </c>
      <c r="BK2280">
        <v>1</v>
      </c>
      <c r="BL2280" s="4">
        <v>37.29</v>
      </c>
      <c r="BM2280" s="4">
        <v>5.59</v>
      </c>
      <c r="BN2280" s="4">
        <v>42.88</v>
      </c>
      <c r="BO2280" s="4">
        <v>42.88</v>
      </c>
      <c r="BQ2280" t="s">
        <v>318</v>
      </c>
      <c r="BR2280" t="s">
        <v>358</v>
      </c>
      <c r="BS2280" s="2">
        <v>44047</v>
      </c>
      <c r="BT2280" s="1">
        <v>0.41597222222222219</v>
      </c>
      <c r="BU2280" t="s">
        <v>402</v>
      </c>
      <c r="BV2280" t="s">
        <v>16</v>
      </c>
      <c r="BY2280">
        <v>1200</v>
      </c>
      <c r="BZ2280" t="s">
        <v>1427</v>
      </c>
      <c r="CA2280" t="s">
        <v>1510</v>
      </c>
      <c r="CC2280" t="s">
        <v>32</v>
      </c>
      <c r="CD2280">
        <v>2094</v>
      </c>
      <c r="CE2280" t="s">
        <v>64</v>
      </c>
      <c r="CF2280" s="2">
        <v>44048</v>
      </c>
      <c r="CI2280">
        <v>1</v>
      </c>
      <c r="CJ2280">
        <v>1</v>
      </c>
      <c r="CK2280">
        <v>22</v>
      </c>
      <c r="CL2280" t="s">
        <v>0</v>
      </c>
    </row>
    <row r="2281" spans="1:90" x14ac:dyDescent="0.3">
      <c r="A2281" t="s">
        <v>322</v>
      </c>
      <c r="B2281" t="s">
        <v>321</v>
      </c>
      <c r="C2281" t="s">
        <v>10</v>
      </c>
      <c r="E2281" t="str">
        <f>"FES1162759531"</f>
        <v>FES1162759531</v>
      </c>
      <c r="F2281" s="2">
        <v>44050</v>
      </c>
      <c r="G2281">
        <v>202102</v>
      </c>
      <c r="H2281" t="s">
        <v>25</v>
      </c>
      <c r="I2281" t="s">
        <v>23</v>
      </c>
      <c r="J2281" t="s">
        <v>362</v>
      </c>
      <c r="K2281" t="s">
        <v>7</v>
      </c>
      <c r="L2281" t="s">
        <v>1153</v>
      </c>
      <c r="M2281" t="s">
        <v>1149</v>
      </c>
      <c r="N2281" t="s">
        <v>1152</v>
      </c>
      <c r="O2281" t="s">
        <v>21</v>
      </c>
      <c r="P2281" t="str">
        <f>"2170748492                    "</f>
        <v xml:space="preserve">2170748492                    </v>
      </c>
      <c r="Q2281">
        <v>0</v>
      </c>
      <c r="R2281">
        <v>0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0</v>
      </c>
      <c r="AC2281">
        <v>0</v>
      </c>
      <c r="AD2281">
        <v>0</v>
      </c>
      <c r="AE2281" s="3">
        <v>0</v>
      </c>
      <c r="AF2281" s="3">
        <v>0</v>
      </c>
      <c r="AG2281" s="3">
        <v>0</v>
      </c>
      <c r="AH2281" s="3">
        <v>0</v>
      </c>
      <c r="AI2281" s="3">
        <v>0</v>
      </c>
      <c r="AJ2281" s="3">
        <v>0</v>
      </c>
      <c r="AK2281" s="3">
        <v>12.17</v>
      </c>
      <c r="AL2281" s="3">
        <v>0</v>
      </c>
      <c r="AM2281" s="3">
        <v>0</v>
      </c>
      <c r="AN2281" s="3">
        <v>0</v>
      </c>
      <c r="AO2281" s="3">
        <v>0</v>
      </c>
      <c r="AP2281" s="3">
        <v>0</v>
      </c>
      <c r="AQ2281" s="3">
        <v>0</v>
      </c>
      <c r="AR2281" s="3">
        <v>0</v>
      </c>
      <c r="AS2281" s="3">
        <v>0</v>
      </c>
      <c r="AT2281">
        <v>0</v>
      </c>
      <c r="AU2281">
        <v>0</v>
      </c>
      <c r="AV2281">
        <v>0</v>
      </c>
      <c r="AW2281">
        <v>0</v>
      </c>
      <c r="AX2281">
        <v>0</v>
      </c>
      <c r="AY2281">
        <v>0</v>
      </c>
      <c r="AZ2281">
        <v>0</v>
      </c>
      <c r="BA2281">
        <v>0</v>
      </c>
      <c r="BB2281">
        <v>0</v>
      </c>
      <c r="BC2281">
        <v>0</v>
      </c>
      <c r="BD2281">
        <v>0</v>
      </c>
      <c r="BE2281">
        <v>0</v>
      </c>
      <c r="BF2281">
        <v>0</v>
      </c>
      <c r="BG2281">
        <v>0</v>
      </c>
      <c r="BH2281">
        <v>1</v>
      </c>
      <c r="BI2281">
        <v>1</v>
      </c>
      <c r="BJ2281">
        <v>0.2</v>
      </c>
      <c r="BK2281">
        <v>1</v>
      </c>
      <c r="BL2281" s="4">
        <v>93.29</v>
      </c>
      <c r="BM2281" s="4">
        <v>13.99</v>
      </c>
      <c r="BN2281" s="4">
        <v>107.28</v>
      </c>
      <c r="BO2281" s="4">
        <v>107.28</v>
      </c>
      <c r="BR2281" t="s">
        <v>358</v>
      </c>
      <c r="BS2281" s="2">
        <v>44054</v>
      </c>
      <c r="BT2281" s="1">
        <v>0.67083333333333339</v>
      </c>
      <c r="BU2281" t="s">
        <v>105</v>
      </c>
      <c r="BV2281" t="s">
        <v>16</v>
      </c>
      <c r="BY2281">
        <v>1200</v>
      </c>
      <c r="CA2281" t="s">
        <v>1150</v>
      </c>
      <c r="CC2281" t="s">
        <v>1149</v>
      </c>
      <c r="CD2281">
        <v>4490</v>
      </c>
      <c r="CE2281" t="s">
        <v>64</v>
      </c>
      <c r="CI2281">
        <v>1</v>
      </c>
      <c r="CJ2281">
        <v>2</v>
      </c>
      <c r="CK2281">
        <v>23</v>
      </c>
      <c r="CL2281" t="s">
        <v>0</v>
      </c>
    </row>
    <row r="2282" spans="1:90" x14ac:dyDescent="0.3">
      <c r="A2282" t="s">
        <v>322</v>
      </c>
      <c r="B2282" t="s">
        <v>321</v>
      </c>
      <c r="C2282" t="s">
        <v>10</v>
      </c>
      <c r="E2282" t="str">
        <f>"FES1162760150"</f>
        <v>FES1162760150</v>
      </c>
      <c r="F2282" s="2">
        <v>44056</v>
      </c>
      <c r="G2282">
        <v>202102</v>
      </c>
      <c r="H2282" t="s">
        <v>25</v>
      </c>
      <c r="I2282" t="s">
        <v>23</v>
      </c>
      <c r="J2282" t="s">
        <v>362</v>
      </c>
      <c r="K2282" t="s">
        <v>7</v>
      </c>
      <c r="L2282" t="s">
        <v>100</v>
      </c>
      <c r="M2282" t="s">
        <v>99</v>
      </c>
      <c r="N2282" t="s">
        <v>1504</v>
      </c>
      <c r="O2282" t="s">
        <v>21</v>
      </c>
      <c r="P2282" t="str">
        <f>"2170748023                    "</f>
        <v xml:space="preserve">2170748023                    </v>
      </c>
      <c r="Q2282">
        <v>0</v>
      </c>
      <c r="R2282">
        <v>0</v>
      </c>
      <c r="S2282">
        <v>0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0</v>
      </c>
      <c r="AC2282">
        <v>0</v>
      </c>
      <c r="AD2282">
        <v>0</v>
      </c>
      <c r="AE2282" s="3">
        <v>0</v>
      </c>
      <c r="AF2282" s="3">
        <v>0</v>
      </c>
      <c r="AG2282" s="3">
        <v>0</v>
      </c>
      <c r="AH2282" s="3">
        <v>0</v>
      </c>
      <c r="AI2282" s="3">
        <v>0</v>
      </c>
      <c r="AJ2282" s="3">
        <v>0</v>
      </c>
      <c r="AK2282" s="3">
        <v>6.28</v>
      </c>
      <c r="AL2282" s="3">
        <v>0</v>
      </c>
      <c r="AM2282" s="3">
        <v>0</v>
      </c>
      <c r="AN2282" s="3">
        <v>0</v>
      </c>
      <c r="AO2282" s="3">
        <v>0</v>
      </c>
      <c r="AP2282" s="3">
        <v>0</v>
      </c>
      <c r="AQ2282" s="3">
        <v>0</v>
      </c>
      <c r="AR2282" s="3">
        <v>0</v>
      </c>
      <c r="AS2282" s="3">
        <v>0</v>
      </c>
      <c r="AT2282">
        <v>0</v>
      </c>
      <c r="AU2282">
        <v>0</v>
      </c>
      <c r="AV2282">
        <v>0</v>
      </c>
      <c r="AW2282">
        <v>0</v>
      </c>
      <c r="AX2282">
        <v>0</v>
      </c>
      <c r="AY2282">
        <v>0</v>
      </c>
      <c r="AZ2282">
        <v>0</v>
      </c>
      <c r="BA2282">
        <v>0</v>
      </c>
      <c r="BB2282">
        <v>0</v>
      </c>
      <c r="BC2282">
        <v>0</v>
      </c>
      <c r="BD2282">
        <v>0</v>
      </c>
      <c r="BE2282">
        <v>0</v>
      </c>
      <c r="BF2282">
        <v>0</v>
      </c>
      <c r="BG2282">
        <v>0</v>
      </c>
      <c r="BH2282">
        <v>1</v>
      </c>
      <c r="BI2282">
        <v>1</v>
      </c>
      <c r="BJ2282">
        <v>0.2</v>
      </c>
      <c r="BK2282">
        <v>1</v>
      </c>
      <c r="BL2282" s="4">
        <v>48.15</v>
      </c>
      <c r="BM2282" s="4">
        <v>7.22</v>
      </c>
      <c r="BN2282" s="4">
        <v>55.37</v>
      </c>
      <c r="BO2282" s="4">
        <v>55.37</v>
      </c>
      <c r="BQ2282" t="s">
        <v>385</v>
      </c>
      <c r="BR2282" t="s">
        <v>358</v>
      </c>
      <c r="BS2282" s="2">
        <v>44057</v>
      </c>
      <c r="BT2282" s="1">
        <v>0.47222222222222227</v>
      </c>
      <c r="BU2282" t="s">
        <v>291</v>
      </c>
      <c r="BV2282" t="s">
        <v>0</v>
      </c>
      <c r="BW2282" t="s">
        <v>34</v>
      </c>
      <c r="BX2282" t="s">
        <v>95</v>
      </c>
      <c r="BY2282">
        <v>1200</v>
      </c>
      <c r="CA2282" t="s">
        <v>786</v>
      </c>
      <c r="CC2282" t="s">
        <v>99</v>
      </c>
      <c r="CD2282">
        <v>3620</v>
      </c>
      <c r="CE2282" t="s">
        <v>64</v>
      </c>
      <c r="CI2282">
        <v>1</v>
      </c>
      <c r="CJ2282">
        <v>1</v>
      </c>
      <c r="CK2282">
        <v>21</v>
      </c>
      <c r="CL2282" t="s">
        <v>0</v>
      </c>
    </row>
    <row r="2283" spans="1:90" x14ac:dyDescent="0.3">
      <c r="A2283" t="s">
        <v>322</v>
      </c>
      <c r="B2283" t="s">
        <v>321</v>
      </c>
      <c r="C2283" t="s">
        <v>10</v>
      </c>
      <c r="E2283" t="str">
        <f>"FES1162759540"</f>
        <v>FES1162759540</v>
      </c>
      <c r="F2283" s="2">
        <v>44050</v>
      </c>
      <c r="G2283">
        <v>202102</v>
      </c>
      <c r="H2283" t="s">
        <v>25</v>
      </c>
      <c r="I2283" t="s">
        <v>23</v>
      </c>
      <c r="J2283" t="s">
        <v>362</v>
      </c>
      <c r="K2283" t="s">
        <v>7</v>
      </c>
      <c r="L2283" t="s">
        <v>90</v>
      </c>
      <c r="M2283" t="s">
        <v>88</v>
      </c>
      <c r="N2283" t="s">
        <v>1509</v>
      </c>
      <c r="O2283" t="s">
        <v>21</v>
      </c>
      <c r="P2283" t="str">
        <f>"2170748160                    "</f>
        <v xml:space="preserve">2170748160                    </v>
      </c>
      <c r="Q2283">
        <v>0</v>
      </c>
      <c r="R2283">
        <v>0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0</v>
      </c>
      <c r="AD2283">
        <v>0</v>
      </c>
      <c r="AE2283" s="3">
        <v>0</v>
      </c>
      <c r="AF2283" s="3">
        <v>0</v>
      </c>
      <c r="AG2283" s="3">
        <v>0</v>
      </c>
      <c r="AH2283" s="3">
        <v>0</v>
      </c>
      <c r="AI2283" s="3">
        <v>0</v>
      </c>
      <c r="AJ2283" s="3">
        <v>0</v>
      </c>
      <c r="AK2283" s="3">
        <v>12.17</v>
      </c>
      <c r="AL2283" s="3">
        <v>0</v>
      </c>
      <c r="AM2283" s="3">
        <v>0</v>
      </c>
      <c r="AN2283" s="3">
        <v>0</v>
      </c>
      <c r="AO2283" s="3">
        <v>0</v>
      </c>
      <c r="AP2283" s="3">
        <v>0</v>
      </c>
      <c r="AQ2283" s="3">
        <v>0</v>
      </c>
      <c r="AR2283" s="3">
        <v>0</v>
      </c>
      <c r="AS2283" s="3">
        <v>0</v>
      </c>
      <c r="AT2283">
        <v>0</v>
      </c>
      <c r="AU2283">
        <v>0</v>
      </c>
      <c r="AV2283">
        <v>0</v>
      </c>
      <c r="AW2283">
        <v>0</v>
      </c>
      <c r="AX2283">
        <v>0</v>
      </c>
      <c r="AY2283">
        <v>0</v>
      </c>
      <c r="AZ2283">
        <v>0</v>
      </c>
      <c r="BA2283">
        <v>0</v>
      </c>
      <c r="BB2283">
        <v>0</v>
      </c>
      <c r="BC2283">
        <v>0</v>
      </c>
      <c r="BD2283">
        <v>0</v>
      </c>
      <c r="BE2283">
        <v>0</v>
      </c>
      <c r="BF2283">
        <v>0</v>
      </c>
      <c r="BG2283">
        <v>0</v>
      </c>
      <c r="BH2283">
        <v>1</v>
      </c>
      <c r="BI2283">
        <v>1</v>
      </c>
      <c r="BJ2283">
        <v>0.2</v>
      </c>
      <c r="BK2283">
        <v>1</v>
      </c>
      <c r="BL2283" s="4">
        <v>93.29</v>
      </c>
      <c r="BM2283" s="4">
        <v>13.99</v>
      </c>
      <c r="BN2283" s="4">
        <v>107.28</v>
      </c>
      <c r="BO2283" s="4">
        <v>107.28</v>
      </c>
      <c r="BQ2283" t="s">
        <v>385</v>
      </c>
      <c r="BR2283" t="s">
        <v>358</v>
      </c>
      <c r="BS2283" s="2">
        <v>44056</v>
      </c>
      <c r="BT2283" s="1">
        <v>0.41666666666666669</v>
      </c>
      <c r="BU2283" t="s">
        <v>1508</v>
      </c>
      <c r="BV2283" t="s">
        <v>16</v>
      </c>
      <c r="BY2283">
        <v>1200</v>
      </c>
      <c r="CC2283" t="s">
        <v>88</v>
      </c>
      <c r="CD2283">
        <v>5099</v>
      </c>
      <c r="CE2283" t="s">
        <v>64</v>
      </c>
      <c r="CF2283" s="2">
        <v>44067</v>
      </c>
      <c r="CI2283">
        <v>3</v>
      </c>
      <c r="CJ2283">
        <v>4</v>
      </c>
      <c r="CK2283">
        <v>23</v>
      </c>
      <c r="CL2283" t="s">
        <v>0</v>
      </c>
    </row>
    <row r="2284" spans="1:90" x14ac:dyDescent="0.3">
      <c r="A2284" t="s">
        <v>322</v>
      </c>
      <c r="B2284" t="s">
        <v>321</v>
      </c>
      <c r="C2284" t="s">
        <v>10</v>
      </c>
      <c r="E2284" t="str">
        <f>"FES1162760127"</f>
        <v>FES1162760127</v>
      </c>
      <c r="F2284" s="2">
        <v>44056</v>
      </c>
      <c r="G2284">
        <v>202102</v>
      </c>
      <c r="H2284" t="s">
        <v>25</v>
      </c>
      <c r="I2284" t="s">
        <v>23</v>
      </c>
      <c r="J2284" t="s">
        <v>362</v>
      </c>
      <c r="K2284" t="s">
        <v>7</v>
      </c>
      <c r="L2284" t="s">
        <v>46</v>
      </c>
      <c r="M2284" t="s">
        <v>44</v>
      </c>
      <c r="N2284" t="s">
        <v>609</v>
      </c>
      <c r="O2284" t="s">
        <v>21</v>
      </c>
      <c r="P2284" t="str">
        <f>"2170747825                    "</f>
        <v xml:space="preserve">2170747825                    </v>
      </c>
      <c r="Q2284">
        <v>0</v>
      </c>
      <c r="R2284">
        <v>0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0</v>
      </c>
      <c r="AB2284">
        <v>0</v>
      </c>
      <c r="AC2284">
        <v>0</v>
      </c>
      <c r="AD2284">
        <v>0</v>
      </c>
      <c r="AE2284" s="3">
        <v>0</v>
      </c>
      <c r="AF2284" s="3">
        <v>0</v>
      </c>
      <c r="AG2284" s="3">
        <v>0</v>
      </c>
      <c r="AH2284" s="3">
        <v>0</v>
      </c>
      <c r="AI2284" s="3">
        <v>0</v>
      </c>
      <c r="AJ2284" s="3">
        <v>0</v>
      </c>
      <c r="AK2284" s="3">
        <v>6.28</v>
      </c>
      <c r="AL2284" s="3">
        <v>0</v>
      </c>
      <c r="AM2284" s="3">
        <v>0</v>
      </c>
      <c r="AN2284" s="3">
        <v>0</v>
      </c>
      <c r="AO2284" s="3">
        <v>0</v>
      </c>
      <c r="AP2284" s="3">
        <v>0</v>
      </c>
      <c r="AQ2284" s="3">
        <v>0</v>
      </c>
      <c r="AR2284" s="3">
        <v>0</v>
      </c>
      <c r="AS2284" s="3">
        <v>0</v>
      </c>
      <c r="AT2284">
        <v>0</v>
      </c>
      <c r="AU2284">
        <v>0</v>
      </c>
      <c r="AV2284">
        <v>0</v>
      </c>
      <c r="AW2284">
        <v>0</v>
      </c>
      <c r="AX2284">
        <v>0</v>
      </c>
      <c r="AY2284">
        <v>0</v>
      </c>
      <c r="AZ2284">
        <v>0</v>
      </c>
      <c r="BA2284">
        <v>0</v>
      </c>
      <c r="BB2284">
        <v>0</v>
      </c>
      <c r="BC2284">
        <v>0</v>
      </c>
      <c r="BD2284">
        <v>0</v>
      </c>
      <c r="BE2284">
        <v>0</v>
      </c>
      <c r="BF2284">
        <v>0</v>
      </c>
      <c r="BG2284">
        <v>0</v>
      </c>
      <c r="BH2284">
        <v>1</v>
      </c>
      <c r="BI2284">
        <v>1</v>
      </c>
      <c r="BJ2284">
        <v>0.2</v>
      </c>
      <c r="BK2284">
        <v>1</v>
      </c>
      <c r="BL2284" s="4">
        <v>48.15</v>
      </c>
      <c r="BM2284" s="4">
        <v>7.22</v>
      </c>
      <c r="BN2284" s="4">
        <v>55.37</v>
      </c>
      <c r="BO2284" s="4">
        <v>55.37</v>
      </c>
      <c r="BQ2284" t="s">
        <v>385</v>
      </c>
      <c r="BR2284" t="s">
        <v>358</v>
      </c>
      <c r="BS2284" s="2">
        <v>44057</v>
      </c>
      <c r="BT2284" s="1">
        <v>0.47569444444444442</v>
      </c>
      <c r="BU2284" t="s">
        <v>708</v>
      </c>
      <c r="BV2284" t="s">
        <v>0</v>
      </c>
      <c r="BW2284" t="s">
        <v>34</v>
      </c>
      <c r="BX2284" t="s">
        <v>95</v>
      </c>
      <c r="BY2284">
        <v>1200</v>
      </c>
      <c r="CA2284" t="s">
        <v>101</v>
      </c>
      <c r="CC2284" t="s">
        <v>44</v>
      </c>
      <c r="CD2284">
        <v>4001</v>
      </c>
      <c r="CE2284" t="s">
        <v>64</v>
      </c>
      <c r="CF2284" s="2">
        <v>44057</v>
      </c>
      <c r="CI2284">
        <v>1</v>
      </c>
      <c r="CJ2284">
        <v>1</v>
      </c>
      <c r="CK2284">
        <v>21</v>
      </c>
      <c r="CL2284" t="s">
        <v>0</v>
      </c>
    </row>
    <row r="2285" spans="1:90" x14ac:dyDescent="0.3">
      <c r="A2285" t="s">
        <v>322</v>
      </c>
      <c r="B2285" t="s">
        <v>321</v>
      </c>
      <c r="C2285" t="s">
        <v>10</v>
      </c>
      <c r="E2285" t="str">
        <f>"FES1162759014"</f>
        <v>FES1162759014</v>
      </c>
      <c r="F2285" s="2">
        <v>44048</v>
      </c>
      <c r="G2285">
        <v>202102</v>
      </c>
      <c r="H2285" t="s">
        <v>25</v>
      </c>
      <c r="I2285" t="s">
        <v>23</v>
      </c>
      <c r="J2285" t="s">
        <v>362</v>
      </c>
      <c r="K2285" t="s">
        <v>7</v>
      </c>
      <c r="L2285" t="s">
        <v>100</v>
      </c>
      <c r="M2285" t="s">
        <v>99</v>
      </c>
      <c r="N2285" t="s">
        <v>1507</v>
      </c>
      <c r="O2285" t="s">
        <v>21</v>
      </c>
      <c r="P2285" t="str">
        <f>"2170746315                    "</f>
        <v xml:space="preserve">2170746315                    </v>
      </c>
      <c r="Q2285">
        <v>0</v>
      </c>
      <c r="R2285">
        <v>0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0</v>
      </c>
      <c r="AB2285">
        <v>0</v>
      </c>
      <c r="AC2285">
        <v>0</v>
      </c>
      <c r="AD2285">
        <v>0</v>
      </c>
      <c r="AE2285" s="3">
        <v>0</v>
      </c>
      <c r="AF2285" s="3">
        <v>0</v>
      </c>
      <c r="AG2285" s="3">
        <v>0</v>
      </c>
      <c r="AH2285" s="3">
        <v>0</v>
      </c>
      <c r="AI2285" s="3">
        <v>0</v>
      </c>
      <c r="AJ2285" s="3">
        <v>0</v>
      </c>
      <c r="AK2285" s="3">
        <v>6.28</v>
      </c>
      <c r="AL2285" s="3">
        <v>0</v>
      </c>
      <c r="AM2285" s="3">
        <v>0</v>
      </c>
      <c r="AN2285" s="3">
        <v>0</v>
      </c>
      <c r="AO2285" s="3">
        <v>0</v>
      </c>
      <c r="AP2285" s="3">
        <v>0</v>
      </c>
      <c r="AQ2285" s="3">
        <v>0</v>
      </c>
      <c r="AR2285" s="3">
        <v>0</v>
      </c>
      <c r="AS2285" s="3">
        <v>0</v>
      </c>
      <c r="AT2285">
        <v>0</v>
      </c>
      <c r="AU2285">
        <v>0</v>
      </c>
      <c r="AV2285">
        <v>0</v>
      </c>
      <c r="AW2285">
        <v>0</v>
      </c>
      <c r="AX2285">
        <v>0</v>
      </c>
      <c r="AY2285">
        <v>0</v>
      </c>
      <c r="AZ2285">
        <v>0</v>
      </c>
      <c r="BA2285">
        <v>0</v>
      </c>
      <c r="BB2285">
        <v>0</v>
      </c>
      <c r="BC2285">
        <v>0</v>
      </c>
      <c r="BD2285">
        <v>0</v>
      </c>
      <c r="BE2285">
        <v>0</v>
      </c>
      <c r="BF2285">
        <v>0</v>
      </c>
      <c r="BG2285">
        <v>0</v>
      </c>
      <c r="BH2285">
        <v>1</v>
      </c>
      <c r="BI2285">
        <v>1</v>
      </c>
      <c r="BJ2285">
        <v>0.2</v>
      </c>
      <c r="BK2285">
        <v>1</v>
      </c>
      <c r="BL2285" s="4">
        <v>48.15</v>
      </c>
      <c r="BM2285" s="4">
        <v>7.22</v>
      </c>
      <c r="BN2285" s="4">
        <v>55.37</v>
      </c>
      <c r="BO2285" s="4">
        <v>55.37</v>
      </c>
      <c r="BQ2285" t="s">
        <v>1506</v>
      </c>
      <c r="BR2285" t="s">
        <v>358</v>
      </c>
      <c r="BS2285" s="2">
        <v>44049</v>
      </c>
      <c r="BT2285" s="1">
        <v>0.42291666666666666</v>
      </c>
      <c r="BU2285" t="s">
        <v>1505</v>
      </c>
      <c r="BV2285" t="s">
        <v>16</v>
      </c>
      <c r="BY2285">
        <v>1200</v>
      </c>
      <c r="BZ2285" t="s">
        <v>1427</v>
      </c>
      <c r="CA2285" t="s">
        <v>495</v>
      </c>
      <c r="CC2285" t="s">
        <v>99</v>
      </c>
      <c r="CD2285">
        <v>3610</v>
      </c>
      <c r="CE2285" t="s">
        <v>64</v>
      </c>
      <c r="CF2285" s="2">
        <v>44049</v>
      </c>
      <c r="CI2285">
        <v>1</v>
      </c>
      <c r="CJ2285">
        <v>1</v>
      </c>
      <c r="CK2285">
        <v>21</v>
      </c>
      <c r="CL2285" t="s">
        <v>0</v>
      </c>
    </row>
    <row r="2286" spans="1:90" x14ac:dyDescent="0.3">
      <c r="A2286" t="s">
        <v>322</v>
      </c>
      <c r="B2286" t="s">
        <v>321</v>
      </c>
      <c r="C2286" t="s">
        <v>10</v>
      </c>
      <c r="E2286" t="str">
        <f>"FES1162758376"</f>
        <v>FES1162758376</v>
      </c>
      <c r="F2286" s="2">
        <v>44046</v>
      </c>
      <c r="G2286">
        <v>202102</v>
      </c>
      <c r="H2286" t="s">
        <v>25</v>
      </c>
      <c r="I2286" t="s">
        <v>23</v>
      </c>
      <c r="J2286" t="s">
        <v>362</v>
      </c>
      <c r="K2286" t="s">
        <v>7</v>
      </c>
      <c r="L2286" t="s">
        <v>232</v>
      </c>
      <c r="M2286" t="s">
        <v>231</v>
      </c>
      <c r="N2286" t="s">
        <v>515</v>
      </c>
      <c r="O2286" t="s">
        <v>21</v>
      </c>
      <c r="P2286" t="str">
        <f>"2170747406                    "</f>
        <v xml:space="preserve">2170747406                    </v>
      </c>
      <c r="Q2286">
        <v>0</v>
      </c>
      <c r="R2286">
        <v>0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0</v>
      </c>
      <c r="AE2286" s="3">
        <v>0</v>
      </c>
      <c r="AF2286" s="3">
        <v>0</v>
      </c>
      <c r="AG2286" s="3">
        <v>0</v>
      </c>
      <c r="AH2286" s="3">
        <v>0</v>
      </c>
      <c r="AI2286" s="3">
        <v>0</v>
      </c>
      <c r="AJ2286" s="3">
        <v>0</v>
      </c>
      <c r="AK2286" s="3">
        <v>4.58</v>
      </c>
      <c r="AL2286" s="3">
        <v>0</v>
      </c>
      <c r="AM2286" s="3">
        <v>0</v>
      </c>
      <c r="AN2286" s="3">
        <v>0</v>
      </c>
      <c r="AO2286" s="3">
        <v>0</v>
      </c>
      <c r="AP2286" s="3">
        <v>0</v>
      </c>
      <c r="AQ2286" s="3">
        <v>0</v>
      </c>
      <c r="AR2286" s="3">
        <v>0</v>
      </c>
      <c r="AS2286" s="3">
        <v>0</v>
      </c>
      <c r="AT2286">
        <v>0</v>
      </c>
      <c r="AU2286">
        <v>0</v>
      </c>
      <c r="AV2286">
        <v>0</v>
      </c>
      <c r="AW2286">
        <v>0</v>
      </c>
      <c r="AX2286">
        <v>0</v>
      </c>
      <c r="AY2286">
        <v>0</v>
      </c>
      <c r="AZ2286">
        <v>0</v>
      </c>
      <c r="BA2286">
        <v>0</v>
      </c>
      <c r="BB2286">
        <v>0</v>
      </c>
      <c r="BC2286">
        <v>0</v>
      </c>
      <c r="BD2286">
        <v>0</v>
      </c>
      <c r="BE2286">
        <v>0</v>
      </c>
      <c r="BF2286">
        <v>0</v>
      </c>
      <c r="BG2286">
        <v>0</v>
      </c>
      <c r="BH2286">
        <v>1</v>
      </c>
      <c r="BI2286">
        <v>1</v>
      </c>
      <c r="BJ2286">
        <v>0.2</v>
      </c>
      <c r="BK2286">
        <v>1</v>
      </c>
      <c r="BL2286" s="4">
        <v>37.29</v>
      </c>
      <c r="BM2286" s="4">
        <v>5.59</v>
      </c>
      <c r="BN2286" s="4">
        <v>42.88</v>
      </c>
      <c r="BO2286" s="4">
        <v>42.88</v>
      </c>
      <c r="BQ2286" t="s">
        <v>385</v>
      </c>
      <c r="BR2286" t="s">
        <v>358</v>
      </c>
      <c r="BS2286" s="2">
        <v>44047</v>
      </c>
      <c r="BT2286" s="1">
        <v>0.38263888888888892</v>
      </c>
      <c r="BU2286" t="s">
        <v>365</v>
      </c>
      <c r="BV2286" t="s">
        <v>16</v>
      </c>
      <c r="BY2286">
        <v>1200</v>
      </c>
      <c r="BZ2286" t="s">
        <v>1427</v>
      </c>
      <c r="CA2286" t="s">
        <v>961</v>
      </c>
      <c r="CC2286" t="s">
        <v>231</v>
      </c>
      <c r="CD2286">
        <v>1459</v>
      </c>
      <c r="CE2286" t="s">
        <v>64</v>
      </c>
      <c r="CF2286" s="2">
        <v>44048</v>
      </c>
      <c r="CI2286">
        <v>1</v>
      </c>
      <c r="CJ2286">
        <v>1</v>
      </c>
      <c r="CK2286">
        <v>22</v>
      </c>
      <c r="CL2286" t="s">
        <v>0</v>
      </c>
    </row>
    <row r="2287" spans="1:90" x14ac:dyDescent="0.3">
      <c r="A2287" t="s">
        <v>322</v>
      </c>
      <c r="B2287" t="s">
        <v>321</v>
      </c>
      <c r="C2287" t="s">
        <v>10</v>
      </c>
      <c r="E2287" t="str">
        <f>"FES1162758498"</f>
        <v>FES1162758498</v>
      </c>
      <c r="F2287" s="2">
        <v>44046</v>
      </c>
      <c r="G2287">
        <v>202102</v>
      </c>
      <c r="H2287" t="s">
        <v>25</v>
      </c>
      <c r="I2287" t="s">
        <v>23</v>
      </c>
      <c r="J2287" t="s">
        <v>362</v>
      </c>
      <c r="K2287" t="s">
        <v>7</v>
      </c>
      <c r="L2287" t="s">
        <v>9</v>
      </c>
      <c r="M2287" t="s">
        <v>8</v>
      </c>
      <c r="N2287" t="s">
        <v>987</v>
      </c>
      <c r="O2287" t="s">
        <v>21</v>
      </c>
      <c r="P2287" t="str">
        <f>"2170747695                    "</f>
        <v xml:space="preserve">2170747695                    </v>
      </c>
      <c r="Q2287">
        <v>0</v>
      </c>
      <c r="R2287">
        <v>0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0</v>
      </c>
      <c r="AB2287">
        <v>0</v>
      </c>
      <c r="AC2287">
        <v>0</v>
      </c>
      <c r="AD2287">
        <v>0</v>
      </c>
      <c r="AE2287" s="3">
        <v>0</v>
      </c>
      <c r="AF2287" s="3">
        <v>0</v>
      </c>
      <c r="AG2287" s="3">
        <v>0</v>
      </c>
      <c r="AH2287" s="3">
        <v>0</v>
      </c>
      <c r="AI2287" s="3">
        <v>0</v>
      </c>
      <c r="AJ2287" s="3">
        <v>0</v>
      </c>
      <c r="AK2287" s="3">
        <v>16.11</v>
      </c>
      <c r="AL2287" s="3">
        <v>0</v>
      </c>
      <c r="AM2287" s="3">
        <v>0</v>
      </c>
      <c r="AN2287" s="3">
        <v>0</v>
      </c>
      <c r="AO2287" s="3">
        <v>0</v>
      </c>
      <c r="AP2287" s="3">
        <v>0</v>
      </c>
      <c r="AQ2287" s="3">
        <v>0</v>
      </c>
      <c r="AR2287" s="3">
        <v>0</v>
      </c>
      <c r="AS2287" s="3">
        <v>0</v>
      </c>
      <c r="AT2287">
        <v>0</v>
      </c>
      <c r="AU2287">
        <v>0</v>
      </c>
      <c r="AV2287">
        <v>0</v>
      </c>
      <c r="AW2287">
        <v>0</v>
      </c>
      <c r="AX2287">
        <v>0</v>
      </c>
      <c r="AY2287">
        <v>0</v>
      </c>
      <c r="AZ2287">
        <v>0</v>
      </c>
      <c r="BA2287">
        <v>0</v>
      </c>
      <c r="BB2287">
        <v>0</v>
      </c>
      <c r="BC2287">
        <v>0</v>
      </c>
      <c r="BD2287">
        <v>0</v>
      </c>
      <c r="BE2287">
        <v>0</v>
      </c>
      <c r="BF2287">
        <v>0</v>
      </c>
      <c r="BG2287">
        <v>0</v>
      </c>
      <c r="BH2287">
        <v>1</v>
      </c>
      <c r="BI2287">
        <v>5.0999999999999996</v>
      </c>
      <c r="BJ2287">
        <v>3.4</v>
      </c>
      <c r="BK2287">
        <v>5.5</v>
      </c>
      <c r="BL2287" s="4">
        <v>131.19999999999999</v>
      </c>
      <c r="BM2287" s="4">
        <v>19.68</v>
      </c>
      <c r="BN2287" s="4">
        <v>150.88</v>
      </c>
      <c r="BO2287" s="4">
        <v>150.88</v>
      </c>
      <c r="BQ2287" t="s">
        <v>338</v>
      </c>
      <c r="BR2287" t="s">
        <v>358</v>
      </c>
      <c r="BS2287" s="2">
        <v>44047</v>
      </c>
      <c r="BT2287" s="1">
        <v>0.41875000000000001</v>
      </c>
      <c r="BU2287" t="s">
        <v>1480</v>
      </c>
      <c r="BV2287" t="s">
        <v>16</v>
      </c>
      <c r="BY2287">
        <v>16791</v>
      </c>
      <c r="BZ2287" t="s">
        <v>1427</v>
      </c>
      <c r="CA2287" t="s">
        <v>216</v>
      </c>
      <c r="CC2287" t="s">
        <v>8</v>
      </c>
      <c r="CD2287">
        <v>7441</v>
      </c>
      <c r="CE2287" t="s">
        <v>2</v>
      </c>
      <c r="CF2287" s="2">
        <v>44048</v>
      </c>
      <c r="CI2287">
        <v>1</v>
      </c>
      <c r="CJ2287">
        <v>1</v>
      </c>
      <c r="CK2287">
        <v>21</v>
      </c>
      <c r="CL2287" t="s">
        <v>0</v>
      </c>
    </row>
    <row r="2288" spans="1:90" x14ac:dyDescent="0.3">
      <c r="A2288" t="s">
        <v>322</v>
      </c>
      <c r="B2288" t="s">
        <v>321</v>
      </c>
      <c r="C2288" t="s">
        <v>10</v>
      </c>
      <c r="E2288" t="str">
        <f>"FES1162759410"</f>
        <v>FES1162759410</v>
      </c>
      <c r="F2288" s="2">
        <v>44049</v>
      </c>
      <c r="G2288">
        <v>202102</v>
      </c>
      <c r="H2288" t="s">
        <v>25</v>
      </c>
      <c r="I2288" t="s">
        <v>23</v>
      </c>
      <c r="J2288" t="s">
        <v>362</v>
      </c>
      <c r="K2288" t="s">
        <v>7</v>
      </c>
      <c r="L2288" t="s">
        <v>9</v>
      </c>
      <c r="M2288" t="s">
        <v>8</v>
      </c>
      <c r="N2288" t="s">
        <v>524</v>
      </c>
      <c r="O2288" t="s">
        <v>21</v>
      </c>
      <c r="P2288" t="str">
        <f>"2170748359                    "</f>
        <v xml:space="preserve">2170748359                    </v>
      </c>
      <c r="Q2288">
        <v>0</v>
      </c>
      <c r="R2288">
        <v>0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0</v>
      </c>
      <c r="AE2288" s="3">
        <v>0</v>
      </c>
      <c r="AF2288" s="3">
        <v>0</v>
      </c>
      <c r="AG2288" s="3">
        <v>0</v>
      </c>
      <c r="AH2288" s="3">
        <v>0</v>
      </c>
      <c r="AI2288" s="3">
        <v>0</v>
      </c>
      <c r="AJ2288" s="3">
        <v>0</v>
      </c>
      <c r="AK2288" s="3">
        <v>6.28</v>
      </c>
      <c r="AL2288" s="3">
        <v>0</v>
      </c>
      <c r="AM2288" s="3">
        <v>0</v>
      </c>
      <c r="AN2288" s="3">
        <v>0</v>
      </c>
      <c r="AO2288" s="3">
        <v>0</v>
      </c>
      <c r="AP2288" s="3">
        <v>0</v>
      </c>
      <c r="AQ2288" s="3">
        <v>0</v>
      </c>
      <c r="AR2288" s="3">
        <v>0</v>
      </c>
      <c r="AS2288" s="3">
        <v>0</v>
      </c>
      <c r="AT2288">
        <v>0</v>
      </c>
      <c r="AU2288">
        <v>0</v>
      </c>
      <c r="AV2288">
        <v>0</v>
      </c>
      <c r="AW2288">
        <v>0</v>
      </c>
      <c r="AX2288">
        <v>0</v>
      </c>
      <c r="AY2288">
        <v>0</v>
      </c>
      <c r="AZ2288">
        <v>0</v>
      </c>
      <c r="BA2288">
        <v>0</v>
      </c>
      <c r="BB2288">
        <v>0</v>
      </c>
      <c r="BC2288">
        <v>0</v>
      </c>
      <c r="BD2288">
        <v>0</v>
      </c>
      <c r="BE2288">
        <v>0</v>
      </c>
      <c r="BF2288">
        <v>0</v>
      </c>
      <c r="BG2288">
        <v>0</v>
      </c>
      <c r="BH2288">
        <v>1</v>
      </c>
      <c r="BI2288">
        <v>1</v>
      </c>
      <c r="BJ2288">
        <v>0.2</v>
      </c>
      <c r="BK2288">
        <v>1</v>
      </c>
      <c r="BL2288" s="4">
        <v>48.15</v>
      </c>
      <c r="BM2288" s="4">
        <v>7.22</v>
      </c>
      <c r="BN2288" s="4">
        <v>55.37</v>
      </c>
      <c r="BO2288" s="4">
        <v>55.37</v>
      </c>
      <c r="BQ2288" t="s">
        <v>385</v>
      </c>
      <c r="BR2288" t="s">
        <v>358</v>
      </c>
      <c r="BS2288" s="2">
        <v>44050</v>
      </c>
      <c r="BT2288" s="1">
        <v>0.36805555555555558</v>
      </c>
      <c r="BU2288" t="s">
        <v>1496</v>
      </c>
      <c r="BV2288" t="s">
        <v>16</v>
      </c>
      <c r="BY2288">
        <v>1200</v>
      </c>
      <c r="BZ2288" t="s">
        <v>1427</v>
      </c>
      <c r="CA2288" t="s">
        <v>245</v>
      </c>
      <c r="CC2288" t="s">
        <v>8</v>
      </c>
      <c r="CD2288">
        <v>7441</v>
      </c>
      <c r="CE2288" t="s">
        <v>64</v>
      </c>
      <c r="CF2288" s="2">
        <v>44054</v>
      </c>
      <c r="CI2288">
        <v>1</v>
      </c>
      <c r="CJ2288">
        <v>1</v>
      </c>
      <c r="CK2288">
        <v>21</v>
      </c>
      <c r="CL2288" t="s">
        <v>0</v>
      </c>
    </row>
    <row r="2289" spans="1:90" x14ac:dyDescent="0.3">
      <c r="A2289" t="s">
        <v>322</v>
      </c>
      <c r="B2289" t="s">
        <v>321</v>
      </c>
      <c r="C2289" t="s">
        <v>10</v>
      </c>
      <c r="E2289" t="str">
        <f>"FES1162760016"</f>
        <v>FES1162760016</v>
      </c>
      <c r="F2289" s="2">
        <v>44055</v>
      </c>
      <c r="G2289">
        <v>202102</v>
      </c>
      <c r="H2289" t="s">
        <v>25</v>
      </c>
      <c r="I2289" t="s">
        <v>23</v>
      </c>
      <c r="J2289" t="s">
        <v>362</v>
      </c>
      <c r="K2289" t="s">
        <v>7</v>
      </c>
      <c r="L2289" t="s">
        <v>29</v>
      </c>
      <c r="M2289" t="s">
        <v>26</v>
      </c>
      <c r="N2289" t="s">
        <v>1040</v>
      </c>
      <c r="O2289" t="s">
        <v>21</v>
      </c>
      <c r="P2289" t="str">
        <f>"2170748912                    "</f>
        <v xml:space="preserve">2170748912                    </v>
      </c>
      <c r="Q2289">
        <v>0</v>
      </c>
      <c r="R2289">
        <v>0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0</v>
      </c>
      <c r="AC2289">
        <v>0</v>
      </c>
      <c r="AD2289">
        <v>0</v>
      </c>
      <c r="AE2289" s="3">
        <v>0</v>
      </c>
      <c r="AF2289" s="3">
        <v>0</v>
      </c>
      <c r="AG2289" s="3">
        <v>0</v>
      </c>
      <c r="AH2289" s="3">
        <v>0</v>
      </c>
      <c r="AI2289" s="3">
        <v>0</v>
      </c>
      <c r="AJ2289" s="3">
        <v>0</v>
      </c>
      <c r="AK2289" s="3">
        <v>6.28</v>
      </c>
      <c r="AL2289" s="3">
        <v>0</v>
      </c>
      <c r="AM2289" s="3">
        <v>0</v>
      </c>
      <c r="AN2289" s="3">
        <v>0</v>
      </c>
      <c r="AO2289" s="3">
        <v>0</v>
      </c>
      <c r="AP2289" s="3">
        <v>0</v>
      </c>
      <c r="AQ2289" s="3">
        <v>0</v>
      </c>
      <c r="AR2289" s="3">
        <v>0</v>
      </c>
      <c r="AS2289" s="3">
        <v>0</v>
      </c>
      <c r="AT2289">
        <v>0</v>
      </c>
      <c r="AU2289">
        <v>0</v>
      </c>
      <c r="AV2289">
        <v>0</v>
      </c>
      <c r="AW2289">
        <v>0</v>
      </c>
      <c r="AX2289">
        <v>0</v>
      </c>
      <c r="AY2289">
        <v>0</v>
      </c>
      <c r="AZ2289">
        <v>0</v>
      </c>
      <c r="BA2289">
        <v>0</v>
      </c>
      <c r="BB2289">
        <v>0</v>
      </c>
      <c r="BC2289">
        <v>0</v>
      </c>
      <c r="BD2289">
        <v>0</v>
      </c>
      <c r="BE2289">
        <v>0</v>
      </c>
      <c r="BF2289">
        <v>0</v>
      </c>
      <c r="BG2289">
        <v>0</v>
      </c>
      <c r="BH2289">
        <v>1</v>
      </c>
      <c r="BI2289">
        <v>1</v>
      </c>
      <c r="BJ2289">
        <v>0.2</v>
      </c>
      <c r="BK2289">
        <v>1</v>
      </c>
      <c r="BL2289" s="4">
        <v>48.15</v>
      </c>
      <c r="BM2289" s="4">
        <v>7.22</v>
      </c>
      <c r="BN2289" s="4">
        <v>55.37</v>
      </c>
      <c r="BO2289" s="4">
        <v>55.37</v>
      </c>
      <c r="BQ2289" t="s">
        <v>318</v>
      </c>
      <c r="BR2289" t="s">
        <v>358</v>
      </c>
      <c r="BS2289" s="2">
        <v>44056</v>
      </c>
      <c r="BT2289" s="1">
        <v>0.34027777777777773</v>
      </c>
      <c r="BU2289" t="s">
        <v>1431</v>
      </c>
      <c r="BV2289" t="s">
        <v>16</v>
      </c>
      <c r="BY2289">
        <v>1200</v>
      </c>
      <c r="CA2289" t="s">
        <v>200</v>
      </c>
      <c r="CC2289" t="s">
        <v>26</v>
      </c>
      <c r="CD2289">
        <v>6001</v>
      </c>
      <c r="CE2289" t="s">
        <v>64</v>
      </c>
      <c r="CF2289" s="2">
        <v>44056</v>
      </c>
      <c r="CI2289">
        <v>1</v>
      </c>
      <c r="CJ2289">
        <v>1</v>
      </c>
      <c r="CK2289">
        <v>21</v>
      </c>
      <c r="CL2289" t="s">
        <v>0</v>
      </c>
    </row>
    <row r="2290" spans="1:90" x14ac:dyDescent="0.3">
      <c r="A2290" t="s">
        <v>322</v>
      </c>
      <c r="B2290" t="s">
        <v>321</v>
      </c>
      <c r="C2290" t="s">
        <v>10</v>
      </c>
      <c r="E2290" t="str">
        <f>"FES1162758778"</f>
        <v>FES1162758778</v>
      </c>
      <c r="F2290" s="2">
        <v>44047</v>
      </c>
      <c r="G2290">
        <v>202102</v>
      </c>
      <c r="H2290" t="s">
        <v>25</v>
      </c>
      <c r="I2290" t="s">
        <v>23</v>
      </c>
      <c r="J2290" t="s">
        <v>362</v>
      </c>
      <c r="K2290" t="s">
        <v>7</v>
      </c>
      <c r="L2290" t="s">
        <v>100</v>
      </c>
      <c r="M2290" t="s">
        <v>99</v>
      </c>
      <c r="N2290" t="s">
        <v>1504</v>
      </c>
      <c r="O2290" t="s">
        <v>21</v>
      </c>
      <c r="P2290" t="str">
        <f>"2170747658                    "</f>
        <v xml:space="preserve">2170747658                    </v>
      </c>
      <c r="Q2290">
        <v>0</v>
      </c>
      <c r="R2290">
        <v>0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0</v>
      </c>
      <c r="AB2290">
        <v>0</v>
      </c>
      <c r="AC2290">
        <v>0</v>
      </c>
      <c r="AD2290">
        <v>0</v>
      </c>
      <c r="AE2290" s="3">
        <v>0</v>
      </c>
      <c r="AF2290" s="3">
        <v>0</v>
      </c>
      <c r="AG2290" s="3">
        <v>0</v>
      </c>
      <c r="AH2290" s="3">
        <v>0</v>
      </c>
      <c r="AI2290" s="3">
        <v>0</v>
      </c>
      <c r="AJ2290" s="3">
        <v>0</v>
      </c>
      <c r="AK2290" s="3">
        <v>5.86</v>
      </c>
      <c r="AL2290" s="3">
        <v>0</v>
      </c>
      <c r="AM2290" s="3">
        <v>0</v>
      </c>
      <c r="AN2290" s="3">
        <v>0</v>
      </c>
      <c r="AO2290" s="3">
        <v>0</v>
      </c>
      <c r="AP2290" s="3">
        <v>0</v>
      </c>
      <c r="AQ2290" s="3">
        <v>0</v>
      </c>
      <c r="AR2290" s="3">
        <v>0</v>
      </c>
      <c r="AS2290" s="3">
        <v>0</v>
      </c>
      <c r="AT2290">
        <v>0</v>
      </c>
      <c r="AU2290">
        <v>0</v>
      </c>
      <c r="AV2290">
        <v>0</v>
      </c>
      <c r="AW2290">
        <v>0</v>
      </c>
      <c r="AX2290">
        <v>0</v>
      </c>
      <c r="AY2290">
        <v>0</v>
      </c>
      <c r="AZ2290">
        <v>0</v>
      </c>
      <c r="BA2290">
        <v>0</v>
      </c>
      <c r="BB2290">
        <v>0</v>
      </c>
      <c r="BC2290">
        <v>0</v>
      </c>
      <c r="BD2290">
        <v>0</v>
      </c>
      <c r="BE2290">
        <v>0</v>
      </c>
      <c r="BF2290">
        <v>0</v>
      </c>
      <c r="BG2290">
        <v>0</v>
      </c>
      <c r="BH2290">
        <v>1</v>
      </c>
      <c r="BI2290">
        <v>1</v>
      </c>
      <c r="BJ2290">
        <v>0.2</v>
      </c>
      <c r="BK2290">
        <v>1</v>
      </c>
      <c r="BL2290" s="4">
        <v>47.73</v>
      </c>
      <c r="BM2290" s="4">
        <v>7.16</v>
      </c>
      <c r="BN2290" s="4">
        <v>54.89</v>
      </c>
      <c r="BO2290" s="4">
        <v>54.89</v>
      </c>
      <c r="BQ2290" t="s">
        <v>385</v>
      </c>
      <c r="BR2290" t="s">
        <v>358</v>
      </c>
      <c r="BS2290" s="2">
        <v>44048</v>
      </c>
      <c r="BT2290" s="1">
        <v>0.47430555555555554</v>
      </c>
      <c r="BU2290" t="s">
        <v>1503</v>
      </c>
      <c r="BV2290" t="s">
        <v>0</v>
      </c>
      <c r="BW2290" t="s">
        <v>34</v>
      </c>
      <c r="BX2290" t="s">
        <v>1442</v>
      </c>
      <c r="BY2290">
        <v>1200</v>
      </c>
      <c r="BZ2290" t="s">
        <v>1427</v>
      </c>
      <c r="CA2290" t="s">
        <v>409</v>
      </c>
      <c r="CC2290" t="s">
        <v>99</v>
      </c>
      <c r="CD2290">
        <v>3620</v>
      </c>
      <c r="CE2290" t="s">
        <v>64</v>
      </c>
      <c r="CF2290" s="2">
        <v>44048</v>
      </c>
      <c r="CI2290">
        <v>1</v>
      </c>
      <c r="CJ2290">
        <v>1</v>
      </c>
      <c r="CK2290">
        <v>21</v>
      </c>
      <c r="CL2290" t="s">
        <v>0</v>
      </c>
    </row>
    <row r="2291" spans="1:90" x14ac:dyDescent="0.3">
      <c r="A2291" t="s">
        <v>322</v>
      </c>
      <c r="B2291" t="s">
        <v>321</v>
      </c>
      <c r="C2291" t="s">
        <v>10</v>
      </c>
      <c r="E2291" t="str">
        <f>"FES1162758511"</f>
        <v>FES1162758511</v>
      </c>
      <c r="F2291" s="2">
        <v>44046</v>
      </c>
      <c r="G2291">
        <v>202102</v>
      </c>
      <c r="H2291" t="s">
        <v>25</v>
      </c>
      <c r="I2291" t="s">
        <v>23</v>
      </c>
      <c r="J2291" t="s">
        <v>362</v>
      </c>
      <c r="K2291" t="s">
        <v>7</v>
      </c>
      <c r="L2291" t="s">
        <v>9</v>
      </c>
      <c r="M2291" t="s">
        <v>8</v>
      </c>
      <c r="N2291" t="s">
        <v>524</v>
      </c>
      <c r="O2291" t="s">
        <v>21</v>
      </c>
      <c r="P2291" t="str">
        <f>"2170747726                    "</f>
        <v xml:space="preserve">2170747726                    </v>
      </c>
      <c r="Q2291">
        <v>0</v>
      </c>
      <c r="R2291">
        <v>0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0</v>
      </c>
      <c r="AB2291">
        <v>0</v>
      </c>
      <c r="AC2291">
        <v>0</v>
      </c>
      <c r="AD2291">
        <v>0</v>
      </c>
      <c r="AE2291" s="3">
        <v>0</v>
      </c>
      <c r="AF2291" s="3">
        <v>0</v>
      </c>
      <c r="AG2291" s="3">
        <v>0</v>
      </c>
      <c r="AH2291" s="3">
        <v>0</v>
      </c>
      <c r="AI2291" s="3">
        <v>0</v>
      </c>
      <c r="AJ2291" s="3">
        <v>0</v>
      </c>
      <c r="AK2291" s="3">
        <v>5.86</v>
      </c>
      <c r="AL2291" s="3">
        <v>0</v>
      </c>
      <c r="AM2291" s="3">
        <v>0</v>
      </c>
      <c r="AN2291" s="3">
        <v>0</v>
      </c>
      <c r="AO2291" s="3">
        <v>0</v>
      </c>
      <c r="AP2291" s="3">
        <v>0</v>
      </c>
      <c r="AQ2291" s="3">
        <v>0</v>
      </c>
      <c r="AR2291" s="3">
        <v>0</v>
      </c>
      <c r="AS2291" s="3">
        <v>0</v>
      </c>
      <c r="AT2291">
        <v>0</v>
      </c>
      <c r="AU2291">
        <v>0</v>
      </c>
      <c r="AV2291">
        <v>0</v>
      </c>
      <c r="AW2291">
        <v>0</v>
      </c>
      <c r="AX2291">
        <v>0</v>
      </c>
      <c r="AY2291">
        <v>0</v>
      </c>
      <c r="AZ2291">
        <v>0</v>
      </c>
      <c r="BA2291">
        <v>0</v>
      </c>
      <c r="BB2291">
        <v>0</v>
      </c>
      <c r="BC2291">
        <v>0</v>
      </c>
      <c r="BD2291">
        <v>0</v>
      </c>
      <c r="BE2291">
        <v>0</v>
      </c>
      <c r="BF2291">
        <v>0</v>
      </c>
      <c r="BG2291">
        <v>0</v>
      </c>
      <c r="BH2291">
        <v>1</v>
      </c>
      <c r="BI2291">
        <v>1</v>
      </c>
      <c r="BJ2291">
        <v>0.2</v>
      </c>
      <c r="BK2291">
        <v>1</v>
      </c>
      <c r="BL2291" s="4">
        <v>47.73</v>
      </c>
      <c r="BM2291" s="4">
        <v>7.16</v>
      </c>
      <c r="BN2291" s="4">
        <v>54.89</v>
      </c>
      <c r="BO2291" s="4">
        <v>54.89</v>
      </c>
      <c r="BQ2291" t="s">
        <v>385</v>
      </c>
      <c r="BR2291" t="s">
        <v>358</v>
      </c>
      <c r="BS2291" s="2">
        <v>44047</v>
      </c>
      <c r="BT2291" s="1">
        <v>0.35069444444444442</v>
      </c>
      <c r="BU2291" t="s">
        <v>1104</v>
      </c>
      <c r="BV2291" t="s">
        <v>16</v>
      </c>
      <c r="BY2291">
        <v>1200</v>
      </c>
      <c r="BZ2291" t="s">
        <v>1427</v>
      </c>
      <c r="CA2291" t="s">
        <v>223</v>
      </c>
      <c r="CC2291" t="s">
        <v>8</v>
      </c>
      <c r="CD2291">
        <v>7441</v>
      </c>
      <c r="CE2291" t="s">
        <v>64</v>
      </c>
      <c r="CF2291" s="2">
        <v>44048</v>
      </c>
      <c r="CI2291">
        <v>1</v>
      </c>
      <c r="CJ2291">
        <v>1</v>
      </c>
      <c r="CK2291">
        <v>21</v>
      </c>
      <c r="CL2291" t="s">
        <v>0</v>
      </c>
    </row>
    <row r="2292" spans="1:90" x14ac:dyDescent="0.3">
      <c r="A2292" t="s">
        <v>322</v>
      </c>
      <c r="B2292" t="s">
        <v>321</v>
      </c>
      <c r="C2292" t="s">
        <v>10</v>
      </c>
      <c r="E2292" t="str">
        <f>"FES1162759401"</f>
        <v>FES1162759401</v>
      </c>
      <c r="F2292" s="2">
        <v>44049</v>
      </c>
      <c r="G2292">
        <v>202102</v>
      </c>
      <c r="H2292" t="s">
        <v>25</v>
      </c>
      <c r="I2292" t="s">
        <v>23</v>
      </c>
      <c r="J2292" t="s">
        <v>362</v>
      </c>
      <c r="K2292" t="s">
        <v>7</v>
      </c>
      <c r="L2292" t="s">
        <v>398</v>
      </c>
      <c r="M2292" t="s">
        <v>394</v>
      </c>
      <c r="N2292" t="s">
        <v>397</v>
      </c>
      <c r="O2292" t="s">
        <v>21</v>
      </c>
      <c r="P2292" t="str">
        <f>"2170748347                    "</f>
        <v xml:space="preserve">2170748347                    </v>
      </c>
      <c r="Q2292">
        <v>0</v>
      </c>
      <c r="R2292">
        <v>0</v>
      </c>
      <c r="S2292">
        <v>0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0</v>
      </c>
      <c r="AE2292" s="3">
        <v>0</v>
      </c>
      <c r="AF2292" s="3">
        <v>0</v>
      </c>
      <c r="AG2292" s="3">
        <v>0</v>
      </c>
      <c r="AH2292" s="3">
        <v>0</v>
      </c>
      <c r="AI2292" s="3">
        <v>0</v>
      </c>
      <c r="AJ2292" s="3">
        <v>0</v>
      </c>
      <c r="AK2292" s="3">
        <v>12.17</v>
      </c>
      <c r="AL2292" s="3">
        <v>0</v>
      </c>
      <c r="AM2292" s="3">
        <v>0</v>
      </c>
      <c r="AN2292" s="3">
        <v>0</v>
      </c>
      <c r="AO2292" s="3">
        <v>0</v>
      </c>
      <c r="AP2292" s="3">
        <v>0</v>
      </c>
      <c r="AQ2292" s="3">
        <v>0</v>
      </c>
      <c r="AR2292" s="3">
        <v>0</v>
      </c>
      <c r="AS2292" s="3">
        <v>0</v>
      </c>
      <c r="AT2292">
        <v>0</v>
      </c>
      <c r="AU2292">
        <v>0</v>
      </c>
      <c r="AV2292">
        <v>0</v>
      </c>
      <c r="AW2292">
        <v>0</v>
      </c>
      <c r="AX2292">
        <v>0</v>
      </c>
      <c r="AY2292">
        <v>0</v>
      </c>
      <c r="AZ2292">
        <v>0</v>
      </c>
      <c r="BA2292">
        <v>0</v>
      </c>
      <c r="BB2292">
        <v>0</v>
      </c>
      <c r="BC2292">
        <v>0</v>
      </c>
      <c r="BD2292">
        <v>0</v>
      </c>
      <c r="BE2292">
        <v>0</v>
      </c>
      <c r="BF2292">
        <v>0</v>
      </c>
      <c r="BG2292">
        <v>0</v>
      </c>
      <c r="BH2292">
        <v>1</v>
      </c>
      <c r="BI2292">
        <v>1</v>
      </c>
      <c r="BJ2292">
        <v>0.2</v>
      </c>
      <c r="BK2292">
        <v>1</v>
      </c>
      <c r="BL2292" s="4">
        <v>93.29</v>
      </c>
      <c r="BM2292" s="4">
        <v>13.99</v>
      </c>
      <c r="BN2292" s="4">
        <v>107.28</v>
      </c>
      <c r="BO2292" s="4">
        <v>107.28</v>
      </c>
      <c r="BQ2292" t="s">
        <v>318</v>
      </c>
      <c r="BR2292" t="s">
        <v>358</v>
      </c>
      <c r="BS2292" s="2">
        <v>44054</v>
      </c>
      <c r="BT2292" s="1">
        <v>0.34652777777777777</v>
      </c>
      <c r="BU2292" t="s">
        <v>1476</v>
      </c>
      <c r="BV2292" t="s">
        <v>16</v>
      </c>
      <c r="BY2292">
        <v>1200</v>
      </c>
      <c r="CA2292" t="s">
        <v>395</v>
      </c>
      <c r="CC2292" t="s">
        <v>394</v>
      </c>
      <c r="CD2292">
        <v>6849</v>
      </c>
      <c r="CE2292" t="s">
        <v>64</v>
      </c>
      <c r="CF2292" s="2">
        <v>44056</v>
      </c>
      <c r="CI2292">
        <v>3</v>
      </c>
      <c r="CJ2292">
        <v>3</v>
      </c>
      <c r="CK2292">
        <v>23</v>
      </c>
      <c r="CL2292" t="s">
        <v>0</v>
      </c>
    </row>
    <row r="2293" spans="1:90" x14ac:dyDescent="0.3">
      <c r="A2293" t="s">
        <v>322</v>
      </c>
      <c r="B2293" t="s">
        <v>321</v>
      </c>
      <c r="C2293" t="s">
        <v>10</v>
      </c>
      <c r="E2293" t="str">
        <f>"FES1162760017"</f>
        <v>FES1162760017</v>
      </c>
      <c r="F2293" s="2">
        <v>44055</v>
      </c>
      <c r="G2293">
        <v>202102</v>
      </c>
      <c r="H2293" t="s">
        <v>25</v>
      </c>
      <c r="I2293" t="s">
        <v>23</v>
      </c>
      <c r="J2293" t="s">
        <v>362</v>
      </c>
      <c r="K2293" t="s">
        <v>7</v>
      </c>
      <c r="L2293" t="s">
        <v>232</v>
      </c>
      <c r="M2293" t="s">
        <v>231</v>
      </c>
      <c r="N2293" t="s">
        <v>515</v>
      </c>
      <c r="O2293" t="s">
        <v>21</v>
      </c>
      <c r="P2293" t="str">
        <f>"2170747718                    "</f>
        <v xml:space="preserve">2170747718                    </v>
      </c>
      <c r="Q2293">
        <v>0</v>
      </c>
      <c r="R2293">
        <v>0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0</v>
      </c>
      <c r="AE2293" s="3">
        <v>0</v>
      </c>
      <c r="AF2293" s="3">
        <v>0</v>
      </c>
      <c r="AG2293" s="3">
        <v>0</v>
      </c>
      <c r="AH2293" s="3">
        <v>0</v>
      </c>
      <c r="AI2293" s="3">
        <v>0</v>
      </c>
      <c r="AJ2293" s="3">
        <v>0</v>
      </c>
      <c r="AK2293" s="3">
        <v>4.91</v>
      </c>
      <c r="AL2293" s="3">
        <v>0</v>
      </c>
      <c r="AM2293" s="3">
        <v>0</v>
      </c>
      <c r="AN2293" s="3">
        <v>0</v>
      </c>
      <c r="AO2293" s="3">
        <v>0</v>
      </c>
      <c r="AP2293" s="3">
        <v>0</v>
      </c>
      <c r="AQ2293" s="3">
        <v>0</v>
      </c>
      <c r="AR2293" s="3">
        <v>0</v>
      </c>
      <c r="AS2293" s="3">
        <v>0</v>
      </c>
      <c r="AT2293">
        <v>0</v>
      </c>
      <c r="AU2293">
        <v>0</v>
      </c>
      <c r="AV2293">
        <v>0</v>
      </c>
      <c r="AW2293">
        <v>0</v>
      </c>
      <c r="AX2293">
        <v>0</v>
      </c>
      <c r="AY2293">
        <v>0</v>
      </c>
      <c r="AZ2293">
        <v>0</v>
      </c>
      <c r="BA2293">
        <v>0</v>
      </c>
      <c r="BB2293">
        <v>0</v>
      </c>
      <c r="BC2293">
        <v>0</v>
      </c>
      <c r="BD2293">
        <v>0</v>
      </c>
      <c r="BE2293">
        <v>0</v>
      </c>
      <c r="BF2293">
        <v>0</v>
      </c>
      <c r="BG2293">
        <v>0</v>
      </c>
      <c r="BH2293">
        <v>1</v>
      </c>
      <c r="BI2293">
        <v>1</v>
      </c>
      <c r="BJ2293">
        <v>0.2</v>
      </c>
      <c r="BK2293">
        <v>1</v>
      </c>
      <c r="BL2293" s="4">
        <v>37.619999999999997</v>
      </c>
      <c r="BM2293" s="4">
        <v>5.64</v>
      </c>
      <c r="BN2293" s="4">
        <v>43.26</v>
      </c>
      <c r="BO2293" s="4">
        <v>43.26</v>
      </c>
      <c r="BQ2293" t="s">
        <v>385</v>
      </c>
      <c r="BR2293" t="s">
        <v>358</v>
      </c>
      <c r="BS2293" s="2">
        <v>44056</v>
      </c>
      <c r="BT2293" s="1">
        <v>0.37291666666666662</v>
      </c>
      <c r="BU2293" t="s">
        <v>1045</v>
      </c>
      <c r="BV2293" t="s">
        <v>16</v>
      </c>
      <c r="BY2293">
        <v>1200</v>
      </c>
      <c r="CA2293" t="s">
        <v>961</v>
      </c>
      <c r="CC2293" t="s">
        <v>231</v>
      </c>
      <c r="CD2293">
        <v>1459</v>
      </c>
      <c r="CE2293" t="s">
        <v>64</v>
      </c>
      <c r="CF2293" s="2">
        <v>44057</v>
      </c>
      <c r="CI2293">
        <v>1</v>
      </c>
      <c r="CJ2293">
        <v>1</v>
      </c>
      <c r="CK2293">
        <v>22</v>
      </c>
      <c r="CL2293" t="s">
        <v>0</v>
      </c>
    </row>
    <row r="2294" spans="1:90" x14ac:dyDescent="0.3">
      <c r="A2294" t="s">
        <v>322</v>
      </c>
      <c r="B2294" t="s">
        <v>321</v>
      </c>
      <c r="C2294" t="s">
        <v>10</v>
      </c>
      <c r="E2294" t="str">
        <f>"FES1162758576"</f>
        <v>FES1162758576</v>
      </c>
      <c r="F2294" s="2">
        <v>44047</v>
      </c>
      <c r="G2294">
        <v>202102</v>
      </c>
      <c r="H2294" t="s">
        <v>25</v>
      </c>
      <c r="I2294" t="s">
        <v>23</v>
      </c>
      <c r="J2294" t="s">
        <v>362</v>
      </c>
      <c r="K2294" t="s">
        <v>7</v>
      </c>
      <c r="L2294" t="s">
        <v>1500</v>
      </c>
      <c r="M2294" t="s">
        <v>1500</v>
      </c>
      <c r="N2294" t="s">
        <v>1502</v>
      </c>
      <c r="O2294" t="s">
        <v>21</v>
      </c>
      <c r="P2294" t="str">
        <f>"2170743788                    "</f>
        <v xml:space="preserve">2170743788                    </v>
      </c>
      <c r="Q2294">
        <v>0</v>
      </c>
      <c r="R2294">
        <v>0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0</v>
      </c>
      <c r="AE2294" s="3">
        <v>0</v>
      </c>
      <c r="AF2294" s="3">
        <v>0</v>
      </c>
      <c r="AG2294" s="3">
        <v>0</v>
      </c>
      <c r="AH2294" s="3">
        <v>0</v>
      </c>
      <c r="AI2294" s="3">
        <v>0</v>
      </c>
      <c r="AJ2294" s="3">
        <v>0</v>
      </c>
      <c r="AK2294" s="3">
        <v>11.36</v>
      </c>
      <c r="AL2294" s="3">
        <v>0</v>
      </c>
      <c r="AM2294" s="3">
        <v>0</v>
      </c>
      <c r="AN2294" s="3">
        <v>0</v>
      </c>
      <c r="AO2294" s="3">
        <v>0</v>
      </c>
      <c r="AP2294" s="3">
        <v>0</v>
      </c>
      <c r="AQ2294" s="3">
        <v>0</v>
      </c>
      <c r="AR2294" s="3">
        <v>0</v>
      </c>
      <c r="AS2294" s="3">
        <v>0</v>
      </c>
      <c r="AT2294">
        <v>0</v>
      </c>
      <c r="AU2294">
        <v>0</v>
      </c>
      <c r="AV2294">
        <v>0</v>
      </c>
      <c r="AW2294">
        <v>0</v>
      </c>
      <c r="AX2294">
        <v>0</v>
      </c>
      <c r="AY2294">
        <v>0</v>
      </c>
      <c r="AZ2294">
        <v>0</v>
      </c>
      <c r="BA2294">
        <v>0</v>
      </c>
      <c r="BB2294">
        <v>0</v>
      </c>
      <c r="BC2294">
        <v>0</v>
      </c>
      <c r="BD2294">
        <v>0</v>
      </c>
      <c r="BE2294">
        <v>0</v>
      </c>
      <c r="BF2294">
        <v>0</v>
      </c>
      <c r="BG2294">
        <v>0</v>
      </c>
      <c r="BH2294">
        <v>1</v>
      </c>
      <c r="BI2294">
        <v>1</v>
      </c>
      <c r="BJ2294">
        <v>0.2</v>
      </c>
      <c r="BK2294">
        <v>1</v>
      </c>
      <c r="BL2294" s="4">
        <v>92.48</v>
      </c>
      <c r="BM2294" s="4">
        <v>13.87</v>
      </c>
      <c r="BN2294" s="4">
        <v>106.35</v>
      </c>
      <c r="BO2294" s="4">
        <v>106.35</v>
      </c>
      <c r="BQ2294" t="s">
        <v>404</v>
      </c>
      <c r="BR2294" t="s">
        <v>358</v>
      </c>
      <c r="BS2294" s="2">
        <v>44049</v>
      </c>
      <c r="BT2294" s="1">
        <v>8.3333333333333329E-2</v>
      </c>
      <c r="BU2294" t="s">
        <v>1501</v>
      </c>
      <c r="BV2294" t="s">
        <v>16</v>
      </c>
      <c r="BY2294">
        <v>1200</v>
      </c>
      <c r="CC2294" t="s">
        <v>1500</v>
      </c>
      <c r="CD2294">
        <v>5470</v>
      </c>
      <c r="CE2294" t="s">
        <v>64</v>
      </c>
      <c r="CF2294" s="2">
        <v>44054</v>
      </c>
      <c r="CI2294">
        <v>4</v>
      </c>
      <c r="CJ2294">
        <v>2</v>
      </c>
      <c r="CK2294">
        <v>23</v>
      </c>
      <c r="CL2294" t="s">
        <v>0</v>
      </c>
    </row>
    <row r="2295" spans="1:90" x14ac:dyDescent="0.3">
      <c r="A2295" t="s">
        <v>322</v>
      </c>
      <c r="B2295" t="s">
        <v>321</v>
      </c>
      <c r="C2295" t="s">
        <v>10</v>
      </c>
      <c r="E2295" t="str">
        <f>"FES1162758524"</f>
        <v>FES1162758524</v>
      </c>
      <c r="F2295" s="2">
        <v>44046</v>
      </c>
      <c r="G2295">
        <v>202102</v>
      </c>
      <c r="H2295" t="s">
        <v>25</v>
      </c>
      <c r="I2295" t="s">
        <v>23</v>
      </c>
      <c r="J2295" t="s">
        <v>362</v>
      </c>
      <c r="K2295" t="s">
        <v>7</v>
      </c>
      <c r="L2295" t="s">
        <v>55</v>
      </c>
      <c r="M2295" t="s">
        <v>55</v>
      </c>
      <c r="N2295" t="s">
        <v>393</v>
      </c>
      <c r="O2295" t="s">
        <v>21</v>
      </c>
      <c r="P2295" t="str">
        <f>"2170747742                    "</f>
        <v xml:space="preserve">2170747742                    </v>
      </c>
      <c r="Q2295">
        <v>0</v>
      </c>
      <c r="R2295">
        <v>0</v>
      </c>
      <c r="S2295">
        <v>0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0</v>
      </c>
      <c r="AE2295" s="3">
        <v>0</v>
      </c>
      <c r="AF2295" s="3">
        <v>0</v>
      </c>
      <c r="AG2295" s="3">
        <v>0</v>
      </c>
      <c r="AH2295" s="3">
        <v>0</v>
      </c>
      <c r="AI2295" s="3">
        <v>0</v>
      </c>
      <c r="AJ2295" s="3">
        <v>0</v>
      </c>
      <c r="AK2295" s="3">
        <v>11.36</v>
      </c>
      <c r="AL2295" s="3">
        <v>0</v>
      </c>
      <c r="AM2295" s="3">
        <v>0</v>
      </c>
      <c r="AN2295" s="3">
        <v>0</v>
      </c>
      <c r="AO2295" s="3">
        <v>0</v>
      </c>
      <c r="AP2295" s="3">
        <v>0</v>
      </c>
      <c r="AQ2295" s="3">
        <v>0</v>
      </c>
      <c r="AR2295" s="3">
        <v>0</v>
      </c>
      <c r="AS2295" s="3">
        <v>0</v>
      </c>
      <c r="AT2295">
        <v>0</v>
      </c>
      <c r="AU2295">
        <v>0</v>
      </c>
      <c r="AV2295">
        <v>0</v>
      </c>
      <c r="AW2295">
        <v>0</v>
      </c>
      <c r="AX2295">
        <v>0</v>
      </c>
      <c r="AY2295">
        <v>0</v>
      </c>
      <c r="AZ2295">
        <v>0</v>
      </c>
      <c r="BA2295">
        <v>0</v>
      </c>
      <c r="BB2295">
        <v>0</v>
      </c>
      <c r="BC2295">
        <v>0</v>
      </c>
      <c r="BD2295">
        <v>0</v>
      </c>
      <c r="BE2295">
        <v>0</v>
      </c>
      <c r="BF2295">
        <v>0</v>
      </c>
      <c r="BG2295">
        <v>0</v>
      </c>
      <c r="BH2295">
        <v>1</v>
      </c>
      <c r="BI2295">
        <v>1</v>
      </c>
      <c r="BJ2295">
        <v>0.2</v>
      </c>
      <c r="BK2295">
        <v>1</v>
      </c>
      <c r="BL2295" s="4">
        <v>92.48</v>
      </c>
      <c r="BM2295" s="4">
        <v>13.87</v>
      </c>
      <c r="BN2295" s="4">
        <v>106.35</v>
      </c>
      <c r="BO2295" s="4">
        <v>106.35</v>
      </c>
      <c r="BQ2295" t="s">
        <v>385</v>
      </c>
      <c r="BR2295" t="s">
        <v>358</v>
      </c>
      <c r="BS2295" s="2">
        <v>44047</v>
      </c>
      <c r="BT2295" s="1">
        <v>0.44791666666666669</v>
      </c>
      <c r="BU2295" t="s">
        <v>392</v>
      </c>
      <c r="BV2295" t="s">
        <v>16</v>
      </c>
      <c r="BY2295">
        <v>1200</v>
      </c>
      <c r="BZ2295" t="s">
        <v>1427</v>
      </c>
      <c r="CA2295" t="s">
        <v>137</v>
      </c>
      <c r="CC2295" t="s">
        <v>55</v>
      </c>
      <c r="CD2295">
        <v>7646</v>
      </c>
      <c r="CE2295" t="s">
        <v>64</v>
      </c>
      <c r="CF2295" s="2">
        <v>44048</v>
      </c>
      <c r="CI2295">
        <v>1</v>
      </c>
      <c r="CJ2295">
        <v>1</v>
      </c>
      <c r="CK2295">
        <v>23</v>
      </c>
      <c r="CL2295" t="s">
        <v>0</v>
      </c>
    </row>
    <row r="2296" spans="1:90" x14ac:dyDescent="0.3">
      <c r="A2296" t="s">
        <v>322</v>
      </c>
      <c r="B2296" t="s">
        <v>321</v>
      </c>
      <c r="C2296" t="s">
        <v>10</v>
      </c>
      <c r="E2296" t="str">
        <f>"FES1162759415"</f>
        <v>FES1162759415</v>
      </c>
      <c r="F2296" s="2">
        <v>44049</v>
      </c>
      <c r="G2296">
        <v>202102</v>
      </c>
      <c r="H2296" t="s">
        <v>25</v>
      </c>
      <c r="I2296" t="s">
        <v>23</v>
      </c>
      <c r="J2296" t="s">
        <v>362</v>
      </c>
      <c r="K2296" t="s">
        <v>7</v>
      </c>
      <c r="L2296" t="s">
        <v>35</v>
      </c>
      <c r="M2296" t="s">
        <v>32</v>
      </c>
      <c r="N2296" t="s">
        <v>1499</v>
      </c>
      <c r="O2296" t="s">
        <v>21</v>
      </c>
      <c r="P2296" t="str">
        <f>"2170747900                    "</f>
        <v xml:space="preserve">2170747900                    </v>
      </c>
      <c r="Q2296">
        <v>0</v>
      </c>
      <c r="R2296">
        <v>0</v>
      </c>
      <c r="S2296">
        <v>0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0</v>
      </c>
      <c r="AB2296">
        <v>0</v>
      </c>
      <c r="AC2296">
        <v>0</v>
      </c>
      <c r="AD2296">
        <v>0</v>
      </c>
      <c r="AE2296" s="3">
        <v>0</v>
      </c>
      <c r="AF2296" s="3">
        <v>0</v>
      </c>
      <c r="AG2296" s="3">
        <v>0</v>
      </c>
      <c r="AH2296" s="3">
        <v>0</v>
      </c>
      <c r="AI2296" s="3">
        <v>0</v>
      </c>
      <c r="AJ2296" s="3">
        <v>0</v>
      </c>
      <c r="AK2296" s="3">
        <v>4.91</v>
      </c>
      <c r="AL2296" s="3">
        <v>0</v>
      </c>
      <c r="AM2296" s="3">
        <v>0</v>
      </c>
      <c r="AN2296" s="3">
        <v>0</v>
      </c>
      <c r="AO2296" s="3">
        <v>0</v>
      </c>
      <c r="AP2296" s="3">
        <v>0</v>
      </c>
      <c r="AQ2296" s="3">
        <v>0</v>
      </c>
      <c r="AR2296" s="3">
        <v>0</v>
      </c>
      <c r="AS2296" s="3">
        <v>0</v>
      </c>
      <c r="AT2296">
        <v>0</v>
      </c>
      <c r="AU2296">
        <v>0</v>
      </c>
      <c r="AV2296">
        <v>0</v>
      </c>
      <c r="AW2296">
        <v>0</v>
      </c>
      <c r="AX2296">
        <v>0</v>
      </c>
      <c r="AY2296">
        <v>0</v>
      </c>
      <c r="AZ2296">
        <v>0</v>
      </c>
      <c r="BA2296">
        <v>0</v>
      </c>
      <c r="BB2296">
        <v>0</v>
      </c>
      <c r="BC2296">
        <v>0</v>
      </c>
      <c r="BD2296">
        <v>0</v>
      </c>
      <c r="BE2296">
        <v>0</v>
      </c>
      <c r="BF2296">
        <v>0</v>
      </c>
      <c r="BG2296">
        <v>0</v>
      </c>
      <c r="BH2296">
        <v>1</v>
      </c>
      <c r="BI2296">
        <v>2</v>
      </c>
      <c r="BJ2296">
        <v>1.3</v>
      </c>
      <c r="BK2296">
        <v>2</v>
      </c>
      <c r="BL2296" s="4">
        <v>37.619999999999997</v>
      </c>
      <c r="BM2296" s="4">
        <v>5.64</v>
      </c>
      <c r="BN2296" s="4">
        <v>43.26</v>
      </c>
      <c r="BO2296" s="4">
        <v>43.26</v>
      </c>
      <c r="BQ2296" t="s">
        <v>318</v>
      </c>
      <c r="BR2296" t="s">
        <v>358</v>
      </c>
      <c r="BS2296" s="2">
        <v>44050</v>
      </c>
      <c r="BT2296" s="1">
        <v>0.33333333333333331</v>
      </c>
      <c r="BU2296" t="s">
        <v>1498</v>
      </c>
      <c r="BV2296" t="s">
        <v>16</v>
      </c>
      <c r="BY2296">
        <v>6274.8</v>
      </c>
      <c r="CA2296" t="s">
        <v>121</v>
      </c>
      <c r="CC2296" t="s">
        <v>32</v>
      </c>
      <c r="CD2296">
        <v>2091</v>
      </c>
      <c r="CE2296" t="s">
        <v>2</v>
      </c>
      <c r="CI2296">
        <v>1</v>
      </c>
      <c r="CJ2296">
        <v>1</v>
      </c>
      <c r="CK2296">
        <v>22</v>
      </c>
      <c r="CL2296" t="s">
        <v>0</v>
      </c>
    </row>
    <row r="2297" spans="1:90" x14ac:dyDescent="0.3">
      <c r="A2297" t="s">
        <v>322</v>
      </c>
      <c r="B2297" t="s">
        <v>321</v>
      </c>
      <c r="C2297" t="s">
        <v>10</v>
      </c>
      <c r="E2297" t="str">
        <f>"FES1162759750"</f>
        <v>FES1162759750</v>
      </c>
      <c r="F2297" s="2">
        <v>44055</v>
      </c>
      <c r="G2297">
        <v>202102</v>
      </c>
      <c r="H2297" t="s">
        <v>25</v>
      </c>
      <c r="I2297" t="s">
        <v>23</v>
      </c>
      <c r="J2297" t="s">
        <v>362</v>
      </c>
      <c r="K2297" t="s">
        <v>7</v>
      </c>
      <c r="L2297" t="s">
        <v>29</v>
      </c>
      <c r="M2297" t="s">
        <v>26</v>
      </c>
      <c r="N2297" t="s">
        <v>684</v>
      </c>
      <c r="O2297" t="s">
        <v>21</v>
      </c>
      <c r="P2297" t="str">
        <f>"2170748004                    "</f>
        <v xml:space="preserve">2170748004                    </v>
      </c>
      <c r="Q2297">
        <v>0</v>
      </c>
      <c r="R2297">
        <v>0</v>
      </c>
      <c r="S2297">
        <v>0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0</v>
      </c>
      <c r="AB2297">
        <v>0</v>
      </c>
      <c r="AC2297">
        <v>0</v>
      </c>
      <c r="AD2297">
        <v>0</v>
      </c>
      <c r="AE2297" s="3">
        <v>0</v>
      </c>
      <c r="AF2297" s="3">
        <v>0</v>
      </c>
      <c r="AG2297" s="3">
        <v>0</v>
      </c>
      <c r="AH2297" s="3">
        <v>0</v>
      </c>
      <c r="AI2297" s="3">
        <v>0</v>
      </c>
      <c r="AJ2297" s="3">
        <v>0</v>
      </c>
      <c r="AK2297" s="3">
        <v>6.28</v>
      </c>
      <c r="AL2297" s="3">
        <v>0</v>
      </c>
      <c r="AM2297" s="3">
        <v>0</v>
      </c>
      <c r="AN2297" s="3">
        <v>0</v>
      </c>
      <c r="AO2297" s="3">
        <v>0</v>
      </c>
      <c r="AP2297" s="3">
        <v>0</v>
      </c>
      <c r="AQ2297" s="3">
        <v>0</v>
      </c>
      <c r="AR2297" s="3">
        <v>0</v>
      </c>
      <c r="AS2297" s="3">
        <v>0</v>
      </c>
      <c r="AT2297">
        <v>0</v>
      </c>
      <c r="AU2297">
        <v>0</v>
      </c>
      <c r="AV2297">
        <v>0</v>
      </c>
      <c r="AW2297">
        <v>0</v>
      </c>
      <c r="AX2297">
        <v>0</v>
      </c>
      <c r="AY2297">
        <v>0</v>
      </c>
      <c r="AZ2297">
        <v>0</v>
      </c>
      <c r="BA2297">
        <v>0</v>
      </c>
      <c r="BB2297">
        <v>0</v>
      </c>
      <c r="BC2297">
        <v>0</v>
      </c>
      <c r="BD2297">
        <v>0</v>
      </c>
      <c r="BE2297">
        <v>0</v>
      </c>
      <c r="BF2297">
        <v>0</v>
      </c>
      <c r="BG2297">
        <v>0</v>
      </c>
      <c r="BH2297">
        <v>1</v>
      </c>
      <c r="BI2297">
        <v>1</v>
      </c>
      <c r="BJ2297">
        <v>0.2</v>
      </c>
      <c r="BK2297">
        <v>1</v>
      </c>
      <c r="BL2297" s="4">
        <v>48.15</v>
      </c>
      <c r="BM2297" s="4">
        <v>7.22</v>
      </c>
      <c r="BN2297" s="4">
        <v>55.37</v>
      </c>
      <c r="BO2297" s="4">
        <v>55.37</v>
      </c>
      <c r="BQ2297" t="s">
        <v>385</v>
      </c>
      <c r="BR2297" t="s">
        <v>358</v>
      </c>
      <c r="BS2297" s="2">
        <v>44056</v>
      </c>
      <c r="BT2297" s="1">
        <v>0.39513888888888887</v>
      </c>
      <c r="BU2297" t="s">
        <v>1495</v>
      </c>
      <c r="BV2297" t="s">
        <v>16</v>
      </c>
      <c r="BY2297">
        <v>1200</v>
      </c>
      <c r="CA2297" t="s">
        <v>27</v>
      </c>
      <c r="CC2297" t="s">
        <v>26</v>
      </c>
      <c r="CD2297">
        <v>6001</v>
      </c>
      <c r="CE2297" t="s">
        <v>64</v>
      </c>
      <c r="CF2297" s="2">
        <v>44056</v>
      </c>
      <c r="CI2297">
        <v>1</v>
      </c>
      <c r="CJ2297">
        <v>1</v>
      </c>
      <c r="CK2297">
        <v>21</v>
      </c>
      <c r="CL2297" t="s">
        <v>0</v>
      </c>
    </row>
    <row r="2298" spans="1:90" x14ac:dyDescent="0.3">
      <c r="A2298" t="s">
        <v>322</v>
      </c>
      <c r="B2298" t="s">
        <v>321</v>
      </c>
      <c r="C2298" t="s">
        <v>10</v>
      </c>
      <c r="E2298" t="str">
        <f>"FES1162758705"</f>
        <v>FES1162758705</v>
      </c>
      <c r="F2298" s="2">
        <v>44047</v>
      </c>
      <c r="G2298">
        <v>202102</v>
      </c>
      <c r="H2298" t="s">
        <v>25</v>
      </c>
      <c r="I2298" t="s">
        <v>23</v>
      </c>
      <c r="J2298" t="s">
        <v>362</v>
      </c>
      <c r="K2298" t="s">
        <v>7</v>
      </c>
      <c r="L2298" t="s">
        <v>255</v>
      </c>
      <c r="M2298" t="s">
        <v>253</v>
      </c>
      <c r="N2298" t="s">
        <v>894</v>
      </c>
      <c r="O2298" t="s">
        <v>21</v>
      </c>
      <c r="P2298" t="str">
        <f>"2170747838                    "</f>
        <v xml:space="preserve">2170747838                    </v>
      </c>
      <c r="Q2298">
        <v>0</v>
      </c>
      <c r="R2298">
        <v>0</v>
      </c>
      <c r="S2298">
        <v>0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0</v>
      </c>
      <c r="AD2298">
        <v>0</v>
      </c>
      <c r="AE2298" s="3">
        <v>0</v>
      </c>
      <c r="AF2298" s="3">
        <v>0</v>
      </c>
      <c r="AG2298" s="3">
        <v>0</v>
      </c>
      <c r="AH2298" s="3">
        <v>0</v>
      </c>
      <c r="AI2298" s="3">
        <v>0</v>
      </c>
      <c r="AJ2298" s="3">
        <v>0</v>
      </c>
      <c r="AK2298" s="3">
        <v>11.36</v>
      </c>
      <c r="AL2298" s="3">
        <v>0</v>
      </c>
      <c r="AM2298" s="3">
        <v>0</v>
      </c>
      <c r="AN2298" s="3">
        <v>0</v>
      </c>
      <c r="AO2298" s="3">
        <v>0</v>
      </c>
      <c r="AP2298" s="3">
        <v>0</v>
      </c>
      <c r="AQ2298" s="3">
        <v>0</v>
      </c>
      <c r="AR2298" s="3">
        <v>0</v>
      </c>
      <c r="AS2298" s="3">
        <v>0</v>
      </c>
      <c r="AT2298">
        <v>0</v>
      </c>
      <c r="AU2298">
        <v>0</v>
      </c>
      <c r="AV2298">
        <v>0</v>
      </c>
      <c r="AW2298">
        <v>0</v>
      </c>
      <c r="AX2298">
        <v>0</v>
      </c>
      <c r="AY2298">
        <v>0</v>
      </c>
      <c r="AZ2298">
        <v>0</v>
      </c>
      <c r="BA2298">
        <v>0</v>
      </c>
      <c r="BB2298">
        <v>0</v>
      </c>
      <c r="BC2298">
        <v>0</v>
      </c>
      <c r="BD2298">
        <v>0</v>
      </c>
      <c r="BE2298">
        <v>0</v>
      </c>
      <c r="BF2298">
        <v>0</v>
      </c>
      <c r="BG2298">
        <v>0</v>
      </c>
      <c r="BH2298">
        <v>1</v>
      </c>
      <c r="BI2298">
        <v>1</v>
      </c>
      <c r="BJ2298">
        <v>0.2</v>
      </c>
      <c r="BK2298">
        <v>1</v>
      </c>
      <c r="BL2298" s="4">
        <v>92.48</v>
      </c>
      <c r="BM2298" s="4">
        <v>13.87</v>
      </c>
      <c r="BN2298" s="4">
        <v>106.35</v>
      </c>
      <c r="BO2298" s="4">
        <v>106.35</v>
      </c>
      <c r="BQ2298" t="s">
        <v>385</v>
      </c>
      <c r="BR2298" t="s">
        <v>358</v>
      </c>
      <c r="BS2298" s="2">
        <v>44048</v>
      </c>
      <c r="BT2298" s="1">
        <v>0.41666666666666669</v>
      </c>
      <c r="BU2298" t="s">
        <v>1497</v>
      </c>
      <c r="BV2298" t="s">
        <v>16</v>
      </c>
      <c r="BY2298">
        <v>1200</v>
      </c>
      <c r="BZ2298" t="s">
        <v>1427</v>
      </c>
      <c r="CA2298" t="s">
        <v>254</v>
      </c>
      <c r="CC2298" t="s">
        <v>253</v>
      </c>
      <c r="CD2298">
        <v>7130</v>
      </c>
      <c r="CE2298" t="s">
        <v>64</v>
      </c>
      <c r="CF2298" s="2">
        <v>44049</v>
      </c>
      <c r="CI2298">
        <v>1</v>
      </c>
      <c r="CJ2298">
        <v>1</v>
      </c>
      <c r="CK2298">
        <v>23</v>
      </c>
      <c r="CL2298" t="s">
        <v>0</v>
      </c>
    </row>
    <row r="2299" spans="1:90" x14ac:dyDescent="0.3">
      <c r="A2299" t="s">
        <v>322</v>
      </c>
      <c r="B2299" t="s">
        <v>321</v>
      </c>
      <c r="C2299" t="s">
        <v>10</v>
      </c>
      <c r="E2299" t="str">
        <f>"FES1162758504"</f>
        <v>FES1162758504</v>
      </c>
      <c r="F2299" s="2">
        <v>44046</v>
      </c>
      <c r="G2299">
        <v>202102</v>
      </c>
      <c r="H2299" t="s">
        <v>25</v>
      </c>
      <c r="I2299" t="s">
        <v>23</v>
      </c>
      <c r="J2299" t="s">
        <v>362</v>
      </c>
      <c r="K2299" t="s">
        <v>7</v>
      </c>
      <c r="L2299" t="s">
        <v>55</v>
      </c>
      <c r="M2299" t="s">
        <v>55</v>
      </c>
      <c r="N2299" t="s">
        <v>914</v>
      </c>
      <c r="O2299" t="s">
        <v>21</v>
      </c>
      <c r="P2299" t="str">
        <f>"2170747715                    "</f>
        <v xml:space="preserve">2170747715                    </v>
      </c>
      <c r="Q2299">
        <v>0</v>
      </c>
      <c r="R2299">
        <v>0</v>
      </c>
      <c r="S2299">
        <v>0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0</v>
      </c>
      <c r="AB2299">
        <v>0</v>
      </c>
      <c r="AC2299">
        <v>0</v>
      </c>
      <c r="AD2299">
        <v>0</v>
      </c>
      <c r="AE2299" s="3">
        <v>0</v>
      </c>
      <c r="AF2299" s="3">
        <v>0</v>
      </c>
      <c r="AG2299" s="3">
        <v>0</v>
      </c>
      <c r="AH2299" s="3">
        <v>0</v>
      </c>
      <c r="AI2299" s="3">
        <v>0</v>
      </c>
      <c r="AJ2299" s="3">
        <v>0</v>
      </c>
      <c r="AK2299" s="3">
        <v>11.36</v>
      </c>
      <c r="AL2299" s="3">
        <v>0</v>
      </c>
      <c r="AM2299" s="3">
        <v>0</v>
      </c>
      <c r="AN2299" s="3">
        <v>0</v>
      </c>
      <c r="AO2299" s="3">
        <v>0</v>
      </c>
      <c r="AP2299" s="3">
        <v>0</v>
      </c>
      <c r="AQ2299" s="3">
        <v>0</v>
      </c>
      <c r="AR2299" s="3">
        <v>0</v>
      </c>
      <c r="AS2299" s="3">
        <v>0</v>
      </c>
      <c r="AT2299">
        <v>0</v>
      </c>
      <c r="AU2299">
        <v>0</v>
      </c>
      <c r="AV2299">
        <v>0</v>
      </c>
      <c r="AW2299">
        <v>0</v>
      </c>
      <c r="AX2299">
        <v>0</v>
      </c>
      <c r="AY2299">
        <v>0</v>
      </c>
      <c r="AZ2299">
        <v>0</v>
      </c>
      <c r="BA2299">
        <v>0</v>
      </c>
      <c r="BB2299">
        <v>0</v>
      </c>
      <c r="BC2299">
        <v>0</v>
      </c>
      <c r="BD2299">
        <v>0</v>
      </c>
      <c r="BE2299">
        <v>0</v>
      </c>
      <c r="BF2299">
        <v>0</v>
      </c>
      <c r="BG2299">
        <v>0</v>
      </c>
      <c r="BH2299">
        <v>1</v>
      </c>
      <c r="BI2299">
        <v>1</v>
      </c>
      <c r="BJ2299">
        <v>0.2</v>
      </c>
      <c r="BK2299">
        <v>1</v>
      </c>
      <c r="BL2299" s="4">
        <v>92.48</v>
      </c>
      <c r="BM2299" s="4">
        <v>13.87</v>
      </c>
      <c r="BN2299" s="4">
        <v>106.35</v>
      </c>
      <c r="BO2299" s="4">
        <v>106.35</v>
      </c>
      <c r="BR2299" t="s">
        <v>358</v>
      </c>
      <c r="BS2299" s="2">
        <v>44047</v>
      </c>
      <c r="BT2299" s="1">
        <v>0.45763888888888887</v>
      </c>
      <c r="BU2299" t="s">
        <v>913</v>
      </c>
      <c r="BV2299" t="s">
        <v>16</v>
      </c>
      <c r="BY2299">
        <v>1200</v>
      </c>
      <c r="BZ2299" t="s">
        <v>1427</v>
      </c>
      <c r="CA2299" t="s">
        <v>137</v>
      </c>
      <c r="CC2299" t="s">
        <v>55</v>
      </c>
      <c r="CD2299">
        <v>7646</v>
      </c>
      <c r="CE2299" t="s">
        <v>64</v>
      </c>
      <c r="CF2299" s="2">
        <v>44048</v>
      </c>
      <c r="CI2299">
        <v>1</v>
      </c>
      <c r="CJ2299">
        <v>1</v>
      </c>
      <c r="CK2299">
        <v>23</v>
      </c>
      <c r="CL2299" t="s">
        <v>0</v>
      </c>
    </row>
    <row r="2300" spans="1:90" x14ac:dyDescent="0.3">
      <c r="A2300" t="s">
        <v>322</v>
      </c>
      <c r="B2300" t="s">
        <v>321</v>
      </c>
      <c r="C2300" t="s">
        <v>10</v>
      </c>
      <c r="E2300" t="str">
        <f>"FES1162759422"</f>
        <v>FES1162759422</v>
      </c>
      <c r="F2300" s="2">
        <v>44049</v>
      </c>
      <c r="G2300">
        <v>202102</v>
      </c>
      <c r="H2300" t="s">
        <v>25</v>
      </c>
      <c r="I2300" t="s">
        <v>23</v>
      </c>
      <c r="J2300" t="s">
        <v>362</v>
      </c>
      <c r="K2300" t="s">
        <v>7</v>
      </c>
      <c r="L2300" t="s">
        <v>9</v>
      </c>
      <c r="M2300" t="s">
        <v>8</v>
      </c>
      <c r="N2300" t="s">
        <v>524</v>
      </c>
      <c r="O2300" t="s">
        <v>21</v>
      </c>
      <c r="P2300" t="str">
        <f>"2170748368                    "</f>
        <v xml:space="preserve">2170748368                    </v>
      </c>
      <c r="Q2300">
        <v>0</v>
      </c>
      <c r="R2300">
        <v>0</v>
      </c>
      <c r="S2300">
        <v>0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0</v>
      </c>
      <c r="AE2300" s="3">
        <v>0</v>
      </c>
      <c r="AF2300" s="3">
        <v>0</v>
      </c>
      <c r="AG2300" s="3">
        <v>0</v>
      </c>
      <c r="AH2300" s="3">
        <v>0</v>
      </c>
      <c r="AI2300" s="3">
        <v>0</v>
      </c>
      <c r="AJ2300" s="3">
        <v>0</v>
      </c>
      <c r="AK2300" s="3">
        <v>6.28</v>
      </c>
      <c r="AL2300" s="3">
        <v>0</v>
      </c>
      <c r="AM2300" s="3">
        <v>0</v>
      </c>
      <c r="AN2300" s="3">
        <v>0</v>
      </c>
      <c r="AO2300" s="3">
        <v>0</v>
      </c>
      <c r="AP2300" s="3">
        <v>0</v>
      </c>
      <c r="AQ2300" s="3">
        <v>0</v>
      </c>
      <c r="AR2300" s="3">
        <v>0</v>
      </c>
      <c r="AS2300" s="3">
        <v>0</v>
      </c>
      <c r="AT2300">
        <v>0</v>
      </c>
      <c r="AU2300">
        <v>0</v>
      </c>
      <c r="AV2300">
        <v>0</v>
      </c>
      <c r="AW2300">
        <v>0</v>
      </c>
      <c r="AX2300">
        <v>0</v>
      </c>
      <c r="AY2300">
        <v>0</v>
      </c>
      <c r="AZ2300">
        <v>0</v>
      </c>
      <c r="BA2300">
        <v>0</v>
      </c>
      <c r="BB2300">
        <v>0</v>
      </c>
      <c r="BC2300">
        <v>0</v>
      </c>
      <c r="BD2300">
        <v>0</v>
      </c>
      <c r="BE2300">
        <v>0</v>
      </c>
      <c r="BF2300">
        <v>0</v>
      </c>
      <c r="BG2300">
        <v>0</v>
      </c>
      <c r="BH2300">
        <v>1</v>
      </c>
      <c r="BI2300">
        <v>1</v>
      </c>
      <c r="BJ2300">
        <v>0.2</v>
      </c>
      <c r="BK2300">
        <v>1</v>
      </c>
      <c r="BL2300" s="4">
        <v>48.15</v>
      </c>
      <c r="BM2300" s="4">
        <v>7.22</v>
      </c>
      <c r="BN2300" s="4">
        <v>55.37</v>
      </c>
      <c r="BO2300" s="4">
        <v>55.37</v>
      </c>
      <c r="BQ2300" t="s">
        <v>385</v>
      </c>
      <c r="BR2300" t="s">
        <v>358</v>
      </c>
      <c r="BS2300" s="2">
        <v>44050</v>
      </c>
      <c r="BT2300" s="1">
        <v>0.36805555555555558</v>
      </c>
      <c r="BU2300" t="s">
        <v>1496</v>
      </c>
      <c r="BV2300" t="s">
        <v>16</v>
      </c>
      <c r="BY2300">
        <v>1200</v>
      </c>
      <c r="BZ2300" t="s">
        <v>1427</v>
      </c>
      <c r="CA2300" t="s">
        <v>245</v>
      </c>
      <c r="CC2300" t="s">
        <v>8</v>
      </c>
      <c r="CD2300">
        <v>7441</v>
      </c>
      <c r="CE2300" t="s">
        <v>64</v>
      </c>
      <c r="CF2300" s="2">
        <v>44054</v>
      </c>
      <c r="CI2300">
        <v>1</v>
      </c>
      <c r="CJ2300">
        <v>1</v>
      </c>
      <c r="CK2300">
        <v>21</v>
      </c>
      <c r="CL2300" t="s">
        <v>0</v>
      </c>
    </row>
    <row r="2301" spans="1:90" x14ac:dyDescent="0.3">
      <c r="A2301" t="s">
        <v>322</v>
      </c>
      <c r="B2301" t="s">
        <v>321</v>
      </c>
      <c r="C2301" t="s">
        <v>10</v>
      </c>
      <c r="E2301" t="str">
        <f>"FES1162760024"</f>
        <v>FES1162760024</v>
      </c>
      <c r="F2301" s="2">
        <v>44055</v>
      </c>
      <c r="G2301">
        <v>202102</v>
      </c>
      <c r="H2301" t="s">
        <v>25</v>
      </c>
      <c r="I2301" t="s">
        <v>23</v>
      </c>
      <c r="J2301" t="s">
        <v>362</v>
      </c>
      <c r="K2301" t="s">
        <v>7</v>
      </c>
      <c r="L2301" t="s">
        <v>29</v>
      </c>
      <c r="M2301" t="s">
        <v>26</v>
      </c>
      <c r="N2301" t="s">
        <v>684</v>
      </c>
      <c r="O2301" t="s">
        <v>21</v>
      </c>
      <c r="P2301" t="str">
        <f>"2170748926                    "</f>
        <v xml:space="preserve">2170748926                    </v>
      </c>
      <c r="Q2301">
        <v>0</v>
      </c>
      <c r="R2301">
        <v>0</v>
      </c>
      <c r="S2301">
        <v>0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0</v>
      </c>
      <c r="AB2301">
        <v>0</v>
      </c>
      <c r="AC2301">
        <v>0</v>
      </c>
      <c r="AD2301">
        <v>0</v>
      </c>
      <c r="AE2301" s="3">
        <v>0</v>
      </c>
      <c r="AF2301" s="3">
        <v>0</v>
      </c>
      <c r="AG2301" s="3">
        <v>0</v>
      </c>
      <c r="AH2301" s="3">
        <v>0</v>
      </c>
      <c r="AI2301" s="3">
        <v>0</v>
      </c>
      <c r="AJ2301" s="3">
        <v>0</v>
      </c>
      <c r="AK2301" s="3">
        <v>6.28</v>
      </c>
      <c r="AL2301" s="3">
        <v>0</v>
      </c>
      <c r="AM2301" s="3">
        <v>0</v>
      </c>
      <c r="AN2301" s="3">
        <v>0</v>
      </c>
      <c r="AO2301" s="3">
        <v>0</v>
      </c>
      <c r="AP2301" s="3">
        <v>0</v>
      </c>
      <c r="AQ2301" s="3">
        <v>0</v>
      </c>
      <c r="AR2301" s="3">
        <v>0</v>
      </c>
      <c r="AS2301" s="3">
        <v>0</v>
      </c>
      <c r="AT2301">
        <v>0</v>
      </c>
      <c r="AU2301">
        <v>0</v>
      </c>
      <c r="AV2301">
        <v>0</v>
      </c>
      <c r="AW2301">
        <v>0</v>
      </c>
      <c r="AX2301">
        <v>0</v>
      </c>
      <c r="AY2301">
        <v>0</v>
      </c>
      <c r="AZ2301">
        <v>0</v>
      </c>
      <c r="BA2301">
        <v>0</v>
      </c>
      <c r="BB2301">
        <v>0</v>
      </c>
      <c r="BC2301">
        <v>0</v>
      </c>
      <c r="BD2301">
        <v>0</v>
      </c>
      <c r="BE2301">
        <v>0</v>
      </c>
      <c r="BF2301">
        <v>0</v>
      </c>
      <c r="BG2301">
        <v>0</v>
      </c>
      <c r="BH2301">
        <v>1</v>
      </c>
      <c r="BI2301">
        <v>1</v>
      </c>
      <c r="BJ2301">
        <v>0.2</v>
      </c>
      <c r="BK2301">
        <v>1</v>
      </c>
      <c r="BL2301" s="4">
        <v>48.15</v>
      </c>
      <c r="BM2301" s="4">
        <v>7.22</v>
      </c>
      <c r="BN2301" s="4">
        <v>55.37</v>
      </c>
      <c r="BO2301" s="4">
        <v>55.37</v>
      </c>
      <c r="BQ2301" t="s">
        <v>385</v>
      </c>
      <c r="BR2301" t="s">
        <v>358</v>
      </c>
      <c r="BS2301" s="2">
        <v>44056</v>
      </c>
      <c r="BT2301" s="1">
        <v>0.39513888888888887</v>
      </c>
      <c r="BU2301" t="s">
        <v>1495</v>
      </c>
      <c r="BV2301" t="s">
        <v>16</v>
      </c>
      <c r="BY2301">
        <v>1200</v>
      </c>
      <c r="CA2301" t="s">
        <v>27</v>
      </c>
      <c r="CC2301" t="s">
        <v>26</v>
      </c>
      <c r="CD2301">
        <v>6001</v>
      </c>
      <c r="CE2301" t="s">
        <v>64</v>
      </c>
      <c r="CF2301" s="2">
        <v>44056</v>
      </c>
      <c r="CI2301">
        <v>1</v>
      </c>
      <c r="CJ2301">
        <v>1</v>
      </c>
      <c r="CK2301">
        <v>21</v>
      </c>
      <c r="CL2301" t="s">
        <v>0</v>
      </c>
    </row>
    <row r="2302" spans="1:90" x14ac:dyDescent="0.3">
      <c r="A2302" t="s">
        <v>322</v>
      </c>
      <c r="B2302" t="s">
        <v>321</v>
      </c>
      <c r="C2302" t="s">
        <v>10</v>
      </c>
      <c r="E2302" t="str">
        <f>"FES1162758637"</f>
        <v>FES1162758637</v>
      </c>
      <c r="F2302" s="2">
        <v>44047</v>
      </c>
      <c r="G2302">
        <v>202102</v>
      </c>
      <c r="H2302" t="s">
        <v>25</v>
      </c>
      <c r="I2302" t="s">
        <v>23</v>
      </c>
      <c r="J2302" t="s">
        <v>362</v>
      </c>
      <c r="K2302" t="s">
        <v>7</v>
      </c>
      <c r="L2302" t="s">
        <v>1192</v>
      </c>
      <c r="M2302" t="s">
        <v>1189</v>
      </c>
      <c r="N2302" t="s">
        <v>1494</v>
      </c>
      <c r="O2302" t="s">
        <v>21</v>
      </c>
      <c r="P2302" t="str">
        <f>"2170747167                    "</f>
        <v xml:space="preserve">2170747167                    </v>
      </c>
      <c r="Q2302">
        <v>0</v>
      </c>
      <c r="R2302">
        <v>0</v>
      </c>
      <c r="S2302">
        <v>0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0</v>
      </c>
      <c r="AB2302">
        <v>0</v>
      </c>
      <c r="AC2302">
        <v>0</v>
      </c>
      <c r="AD2302">
        <v>0</v>
      </c>
      <c r="AE2302" s="3">
        <v>0</v>
      </c>
      <c r="AF2302" s="3">
        <v>0</v>
      </c>
      <c r="AG2302" s="3">
        <v>0</v>
      </c>
      <c r="AH2302" s="3">
        <v>0</v>
      </c>
      <c r="AI2302" s="3">
        <v>0</v>
      </c>
      <c r="AJ2302" s="3">
        <v>0</v>
      </c>
      <c r="AK2302" s="3">
        <v>11.36</v>
      </c>
      <c r="AL2302" s="3">
        <v>0</v>
      </c>
      <c r="AM2302" s="3">
        <v>0</v>
      </c>
      <c r="AN2302" s="3">
        <v>0</v>
      </c>
      <c r="AO2302" s="3">
        <v>0</v>
      </c>
      <c r="AP2302" s="3">
        <v>0</v>
      </c>
      <c r="AQ2302" s="3">
        <v>0</v>
      </c>
      <c r="AR2302" s="3">
        <v>0</v>
      </c>
      <c r="AS2302" s="3">
        <v>0</v>
      </c>
      <c r="AT2302">
        <v>0</v>
      </c>
      <c r="AU2302">
        <v>0</v>
      </c>
      <c r="AV2302">
        <v>0</v>
      </c>
      <c r="AW2302">
        <v>0</v>
      </c>
      <c r="AX2302">
        <v>0</v>
      </c>
      <c r="AY2302">
        <v>0</v>
      </c>
      <c r="AZ2302">
        <v>0</v>
      </c>
      <c r="BA2302">
        <v>0</v>
      </c>
      <c r="BB2302">
        <v>0</v>
      </c>
      <c r="BC2302">
        <v>0</v>
      </c>
      <c r="BD2302">
        <v>0</v>
      </c>
      <c r="BE2302">
        <v>0</v>
      </c>
      <c r="BF2302">
        <v>0</v>
      </c>
      <c r="BG2302">
        <v>0</v>
      </c>
      <c r="BH2302">
        <v>1</v>
      </c>
      <c r="BI2302">
        <v>1</v>
      </c>
      <c r="BJ2302">
        <v>0.2</v>
      </c>
      <c r="BK2302">
        <v>1</v>
      </c>
      <c r="BL2302" s="4">
        <v>92.48</v>
      </c>
      <c r="BM2302" s="4">
        <v>13.87</v>
      </c>
      <c r="BN2302" s="4">
        <v>106.35</v>
      </c>
      <c r="BO2302" s="4">
        <v>106.35</v>
      </c>
      <c r="BR2302" t="s">
        <v>358</v>
      </c>
      <c r="BS2302" s="2">
        <v>44048</v>
      </c>
      <c r="BT2302" s="1">
        <v>0.4236111111111111</v>
      </c>
      <c r="BU2302" t="s">
        <v>1493</v>
      </c>
      <c r="BV2302" t="s">
        <v>16</v>
      </c>
      <c r="BY2302">
        <v>1200</v>
      </c>
      <c r="BZ2302" t="s">
        <v>1427</v>
      </c>
      <c r="CA2302" t="s">
        <v>356</v>
      </c>
      <c r="CC2302" t="s">
        <v>1189</v>
      </c>
      <c r="CD2302">
        <v>7349</v>
      </c>
      <c r="CE2302" t="s">
        <v>64</v>
      </c>
      <c r="CF2302" s="2">
        <v>44049</v>
      </c>
      <c r="CI2302">
        <v>1</v>
      </c>
      <c r="CJ2302">
        <v>1</v>
      </c>
      <c r="CK2302">
        <v>23</v>
      </c>
      <c r="CL2302" t="s">
        <v>0</v>
      </c>
    </row>
    <row r="2303" spans="1:90" x14ac:dyDescent="0.3">
      <c r="A2303" t="s">
        <v>322</v>
      </c>
      <c r="B2303" t="s">
        <v>321</v>
      </c>
      <c r="C2303" t="s">
        <v>10</v>
      </c>
      <c r="E2303" t="str">
        <f>"FES1162758500"</f>
        <v>FES1162758500</v>
      </c>
      <c r="F2303" s="2">
        <v>44046</v>
      </c>
      <c r="G2303">
        <v>202102</v>
      </c>
      <c r="H2303" t="s">
        <v>25</v>
      </c>
      <c r="I2303" t="s">
        <v>23</v>
      </c>
      <c r="J2303" t="s">
        <v>362</v>
      </c>
      <c r="K2303" t="s">
        <v>7</v>
      </c>
      <c r="L2303" t="s">
        <v>57</v>
      </c>
      <c r="M2303" t="s">
        <v>56</v>
      </c>
      <c r="N2303" t="s">
        <v>1492</v>
      </c>
      <c r="O2303" t="s">
        <v>21</v>
      </c>
      <c r="P2303" t="str">
        <f>"2170747708                    "</f>
        <v xml:space="preserve">2170747708                    </v>
      </c>
      <c r="Q2303">
        <v>0</v>
      </c>
      <c r="R2303">
        <v>0</v>
      </c>
      <c r="S2303">
        <v>0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0</v>
      </c>
      <c r="AB2303">
        <v>0</v>
      </c>
      <c r="AC2303">
        <v>0</v>
      </c>
      <c r="AD2303">
        <v>0</v>
      </c>
      <c r="AE2303" s="3">
        <v>0</v>
      </c>
      <c r="AF2303" s="3">
        <v>0</v>
      </c>
      <c r="AG2303" s="3">
        <v>0</v>
      </c>
      <c r="AH2303" s="3">
        <v>0</v>
      </c>
      <c r="AI2303" s="3">
        <v>0</v>
      </c>
      <c r="AJ2303" s="3">
        <v>0</v>
      </c>
      <c r="AK2303" s="3">
        <v>47.26</v>
      </c>
      <c r="AL2303" s="3">
        <v>0</v>
      </c>
      <c r="AM2303" s="3">
        <v>0</v>
      </c>
      <c r="AN2303" s="3">
        <v>0</v>
      </c>
      <c r="AO2303" s="3">
        <v>0</v>
      </c>
      <c r="AP2303" s="3">
        <v>0</v>
      </c>
      <c r="AQ2303" s="3">
        <v>0</v>
      </c>
      <c r="AR2303" s="3">
        <v>0</v>
      </c>
      <c r="AS2303" s="3">
        <v>0</v>
      </c>
      <c r="AT2303">
        <v>0</v>
      </c>
      <c r="AU2303">
        <v>0</v>
      </c>
      <c r="AV2303">
        <v>0</v>
      </c>
      <c r="AW2303">
        <v>0</v>
      </c>
      <c r="AX2303">
        <v>0</v>
      </c>
      <c r="AY2303">
        <v>0</v>
      </c>
      <c r="AZ2303">
        <v>0</v>
      </c>
      <c r="BA2303">
        <v>0</v>
      </c>
      <c r="BB2303">
        <v>0</v>
      </c>
      <c r="BC2303">
        <v>0</v>
      </c>
      <c r="BD2303">
        <v>0</v>
      </c>
      <c r="BE2303">
        <v>0</v>
      </c>
      <c r="BF2303">
        <v>0</v>
      </c>
      <c r="BG2303">
        <v>0</v>
      </c>
      <c r="BH2303">
        <v>1</v>
      </c>
      <c r="BI2303">
        <v>8.6</v>
      </c>
      <c r="BJ2303">
        <v>3.9</v>
      </c>
      <c r="BK2303">
        <v>9</v>
      </c>
      <c r="BL2303" s="4">
        <v>384.86</v>
      </c>
      <c r="BM2303" s="4">
        <v>57.73</v>
      </c>
      <c r="BN2303" s="4">
        <v>442.59</v>
      </c>
      <c r="BO2303" s="4">
        <v>442.59</v>
      </c>
      <c r="BQ2303" t="s">
        <v>385</v>
      </c>
      <c r="BR2303" t="s">
        <v>358</v>
      </c>
      <c r="BS2303" s="2">
        <v>44047</v>
      </c>
      <c r="BT2303" s="1">
        <v>0.45277777777777778</v>
      </c>
      <c r="BU2303" t="s">
        <v>1325</v>
      </c>
      <c r="BV2303" t="s">
        <v>16</v>
      </c>
      <c r="BY2303">
        <v>19648.82</v>
      </c>
      <c r="BZ2303" t="s">
        <v>1427</v>
      </c>
      <c r="CC2303" t="s">
        <v>56</v>
      </c>
      <c r="CD2303">
        <v>6506</v>
      </c>
      <c r="CE2303" t="s">
        <v>2</v>
      </c>
      <c r="CF2303" s="2">
        <v>44048</v>
      </c>
      <c r="CI2303">
        <v>1</v>
      </c>
      <c r="CJ2303">
        <v>1</v>
      </c>
      <c r="CK2303">
        <v>23</v>
      </c>
      <c r="CL2303" t="s">
        <v>0</v>
      </c>
    </row>
    <row r="2304" spans="1:90" x14ac:dyDescent="0.3">
      <c r="A2304" t="s">
        <v>322</v>
      </c>
      <c r="B2304" t="s">
        <v>321</v>
      </c>
      <c r="C2304" t="s">
        <v>10</v>
      </c>
      <c r="E2304" t="str">
        <f>"FES1162759404"</f>
        <v>FES1162759404</v>
      </c>
      <c r="F2304" s="2">
        <v>44049</v>
      </c>
      <c r="G2304">
        <v>202102</v>
      </c>
      <c r="H2304" t="s">
        <v>25</v>
      </c>
      <c r="I2304" t="s">
        <v>23</v>
      </c>
      <c r="J2304" t="s">
        <v>362</v>
      </c>
      <c r="K2304" t="s">
        <v>7</v>
      </c>
      <c r="L2304" t="s">
        <v>37</v>
      </c>
      <c r="M2304" t="s">
        <v>36</v>
      </c>
      <c r="N2304" t="s">
        <v>1491</v>
      </c>
      <c r="O2304" t="s">
        <v>21</v>
      </c>
      <c r="P2304" t="str">
        <f>"2170748352                    "</f>
        <v xml:space="preserve">2170748352                    </v>
      </c>
      <c r="Q2304">
        <v>0</v>
      </c>
      <c r="R2304">
        <v>0</v>
      </c>
      <c r="S2304">
        <v>0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0</v>
      </c>
      <c r="AB2304">
        <v>0</v>
      </c>
      <c r="AC2304">
        <v>0</v>
      </c>
      <c r="AD2304">
        <v>0</v>
      </c>
      <c r="AE2304" s="3">
        <v>0</v>
      </c>
      <c r="AF2304" s="3">
        <v>0</v>
      </c>
      <c r="AG2304" s="3">
        <v>0</v>
      </c>
      <c r="AH2304" s="3">
        <v>0</v>
      </c>
      <c r="AI2304" s="3">
        <v>0</v>
      </c>
      <c r="AJ2304" s="3">
        <v>0</v>
      </c>
      <c r="AK2304" s="3">
        <v>6.28</v>
      </c>
      <c r="AL2304" s="3">
        <v>0</v>
      </c>
      <c r="AM2304" s="3">
        <v>0</v>
      </c>
      <c r="AN2304" s="3">
        <v>0</v>
      </c>
      <c r="AO2304" s="3">
        <v>0</v>
      </c>
      <c r="AP2304" s="3">
        <v>0</v>
      </c>
      <c r="AQ2304" s="3">
        <v>0</v>
      </c>
      <c r="AR2304" s="3">
        <v>0</v>
      </c>
      <c r="AS2304" s="3">
        <v>0</v>
      </c>
      <c r="AT2304">
        <v>0</v>
      </c>
      <c r="AU2304">
        <v>0</v>
      </c>
      <c r="AV2304">
        <v>0</v>
      </c>
      <c r="AW2304">
        <v>0</v>
      </c>
      <c r="AX2304">
        <v>0</v>
      </c>
      <c r="AY2304">
        <v>0</v>
      </c>
      <c r="AZ2304">
        <v>0</v>
      </c>
      <c r="BA2304">
        <v>0</v>
      </c>
      <c r="BB2304">
        <v>0</v>
      </c>
      <c r="BC2304">
        <v>0</v>
      </c>
      <c r="BD2304">
        <v>0</v>
      </c>
      <c r="BE2304">
        <v>0</v>
      </c>
      <c r="BF2304">
        <v>0</v>
      </c>
      <c r="BG2304">
        <v>0</v>
      </c>
      <c r="BH2304">
        <v>1</v>
      </c>
      <c r="BI2304">
        <v>1</v>
      </c>
      <c r="BJ2304">
        <v>0.2</v>
      </c>
      <c r="BK2304">
        <v>1</v>
      </c>
      <c r="BL2304" s="4">
        <v>48.15</v>
      </c>
      <c r="BM2304" s="4">
        <v>7.22</v>
      </c>
      <c r="BN2304" s="4">
        <v>55.37</v>
      </c>
      <c r="BO2304" s="4">
        <v>55.37</v>
      </c>
      <c r="BQ2304" t="s">
        <v>282</v>
      </c>
      <c r="BR2304" t="s">
        <v>358</v>
      </c>
      <c r="BS2304" s="2">
        <v>44050</v>
      </c>
      <c r="BT2304" s="1">
        <v>0.40625</v>
      </c>
      <c r="BU2304" t="s">
        <v>1490</v>
      </c>
      <c r="BV2304" t="s">
        <v>16</v>
      </c>
      <c r="BY2304">
        <v>1200</v>
      </c>
      <c r="BZ2304" t="s">
        <v>1427</v>
      </c>
      <c r="CA2304" t="s">
        <v>52</v>
      </c>
      <c r="CC2304" t="s">
        <v>36</v>
      </c>
      <c r="CD2304">
        <v>3201</v>
      </c>
      <c r="CE2304" t="s">
        <v>64</v>
      </c>
      <c r="CF2304" s="2">
        <v>44055</v>
      </c>
      <c r="CI2304">
        <v>1</v>
      </c>
      <c r="CJ2304">
        <v>1</v>
      </c>
      <c r="CK2304">
        <v>21</v>
      </c>
      <c r="CL2304" t="s">
        <v>0</v>
      </c>
    </row>
    <row r="2305" spans="1:90" x14ac:dyDescent="0.3">
      <c r="A2305" t="s">
        <v>322</v>
      </c>
      <c r="B2305" t="s">
        <v>321</v>
      </c>
      <c r="C2305" t="s">
        <v>10</v>
      </c>
      <c r="E2305" t="str">
        <f>"FES1162760022"</f>
        <v>FES1162760022</v>
      </c>
      <c r="F2305" s="2">
        <v>44055</v>
      </c>
      <c r="G2305">
        <v>202102</v>
      </c>
      <c r="H2305" t="s">
        <v>25</v>
      </c>
      <c r="I2305" t="s">
        <v>23</v>
      </c>
      <c r="J2305" t="s">
        <v>362</v>
      </c>
      <c r="K2305" t="s">
        <v>7</v>
      </c>
      <c r="L2305" t="s">
        <v>9</v>
      </c>
      <c r="M2305" t="s">
        <v>8</v>
      </c>
      <c r="N2305" t="s">
        <v>661</v>
      </c>
      <c r="O2305" t="s">
        <v>21</v>
      </c>
      <c r="P2305" t="str">
        <f>"2170748488                    "</f>
        <v xml:space="preserve">2170748488                    </v>
      </c>
      <c r="Q2305">
        <v>0</v>
      </c>
      <c r="R2305">
        <v>0</v>
      </c>
      <c r="S2305">
        <v>0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0</v>
      </c>
      <c r="AB2305">
        <v>0</v>
      </c>
      <c r="AC2305">
        <v>0</v>
      </c>
      <c r="AD2305">
        <v>0</v>
      </c>
      <c r="AE2305" s="3">
        <v>0</v>
      </c>
      <c r="AF2305" s="3">
        <v>0</v>
      </c>
      <c r="AG2305" s="3">
        <v>0</v>
      </c>
      <c r="AH2305" s="3">
        <v>0</v>
      </c>
      <c r="AI2305" s="3">
        <v>0</v>
      </c>
      <c r="AJ2305" s="3">
        <v>0</v>
      </c>
      <c r="AK2305" s="3">
        <v>6.28</v>
      </c>
      <c r="AL2305" s="3">
        <v>0</v>
      </c>
      <c r="AM2305" s="3">
        <v>0</v>
      </c>
      <c r="AN2305" s="3">
        <v>0</v>
      </c>
      <c r="AO2305" s="3">
        <v>0</v>
      </c>
      <c r="AP2305" s="3">
        <v>0</v>
      </c>
      <c r="AQ2305" s="3">
        <v>0</v>
      </c>
      <c r="AR2305" s="3">
        <v>0</v>
      </c>
      <c r="AS2305" s="3">
        <v>0</v>
      </c>
      <c r="AT2305">
        <v>0</v>
      </c>
      <c r="AU2305">
        <v>0</v>
      </c>
      <c r="AV2305">
        <v>0</v>
      </c>
      <c r="AW2305">
        <v>0</v>
      </c>
      <c r="AX2305">
        <v>0</v>
      </c>
      <c r="AY2305">
        <v>0</v>
      </c>
      <c r="AZ2305">
        <v>0</v>
      </c>
      <c r="BA2305">
        <v>0</v>
      </c>
      <c r="BB2305">
        <v>0</v>
      </c>
      <c r="BC2305">
        <v>0</v>
      </c>
      <c r="BD2305">
        <v>0</v>
      </c>
      <c r="BE2305">
        <v>0</v>
      </c>
      <c r="BF2305">
        <v>0</v>
      </c>
      <c r="BG2305">
        <v>0</v>
      </c>
      <c r="BH2305">
        <v>1</v>
      </c>
      <c r="BI2305">
        <v>1</v>
      </c>
      <c r="BJ2305">
        <v>0.2</v>
      </c>
      <c r="BK2305">
        <v>1</v>
      </c>
      <c r="BL2305" s="4">
        <v>48.15</v>
      </c>
      <c r="BM2305" s="4">
        <v>7.22</v>
      </c>
      <c r="BN2305" s="4">
        <v>55.37</v>
      </c>
      <c r="BO2305" s="4">
        <v>55.37</v>
      </c>
      <c r="BQ2305" t="s">
        <v>385</v>
      </c>
      <c r="BR2305" t="s">
        <v>358</v>
      </c>
      <c r="BS2305" s="2">
        <v>44056</v>
      </c>
      <c r="BT2305" s="1">
        <v>0.41666666666666669</v>
      </c>
      <c r="BU2305" t="s">
        <v>1489</v>
      </c>
      <c r="BV2305" t="s">
        <v>16</v>
      </c>
      <c r="BY2305">
        <v>1200</v>
      </c>
      <c r="CA2305" t="s">
        <v>121</v>
      </c>
      <c r="CC2305" t="s">
        <v>8</v>
      </c>
      <c r="CD2305">
        <v>7441</v>
      </c>
      <c r="CE2305" t="s">
        <v>64</v>
      </c>
      <c r="CF2305" s="2">
        <v>44057</v>
      </c>
      <c r="CI2305">
        <v>1</v>
      </c>
      <c r="CJ2305">
        <v>1</v>
      </c>
      <c r="CK2305">
        <v>21</v>
      </c>
      <c r="CL2305" t="s">
        <v>0</v>
      </c>
    </row>
    <row r="2306" spans="1:90" x14ac:dyDescent="0.3">
      <c r="A2306" t="s">
        <v>322</v>
      </c>
      <c r="B2306" t="s">
        <v>321</v>
      </c>
      <c r="C2306" t="s">
        <v>10</v>
      </c>
      <c r="E2306" t="str">
        <f>"FES1162758584"</f>
        <v>FES1162758584</v>
      </c>
      <c r="F2306" s="2">
        <v>44047</v>
      </c>
      <c r="G2306">
        <v>202102</v>
      </c>
      <c r="H2306" t="s">
        <v>25</v>
      </c>
      <c r="I2306" t="s">
        <v>23</v>
      </c>
      <c r="J2306" t="s">
        <v>362</v>
      </c>
      <c r="K2306" t="s">
        <v>7</v>
      </c>
      <c r="L2306" t="s">
        <v>9</v>
      </c>
      <c r="M2306" t="s">
        <v>8</v>
      </c>
      <c r="N2306" t="s">
        <v>524</v>
      </c>
      <c r="O2306" t="s">
        <v>21</v>
      </c>
      <c r="P2306" t="str">
        <f>"2170744513                    "</f>
        <v xml:space="preserve">2170744513                    </v>
      </c>
      <c r="Q2306">
        <v>0</v>
      </c>
      <c r="R2306">
        <v>0</v>
      </c>
      <c r="S2306">
        <v>0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0</v>
      </c>
      <c r="AB2306">
        <v>0</v>
      </c>
      <c r="AC2306">
        <v>0</v>
      </c>
      <c r="AD2306">
        <v>0</v>
      </c>
      <c r="AE2306" s="3">
        <v>0</v>
      </c>
      <c r="AF2306" s="3">
        <v>0</v>
      </c>
      <c r="AG2306" s="3">
        <v>0</v>
      </c>
      <c r="AH2306" s="3">
        <v>0</v>
      </c>
      <c r="AI2306" s="3">
        <v>0</v>
      </c>
      <c r="AJ2306" s="3">
        <v>0</v>
      </c>
      <c r="AK2306" s="3">
        <v>5.86</v>
      </c>
      <c r="AL2306" s="3">
        <v>0</v>
      </c>
      <c r="AM2306" s="3">
        <v>0</v>
      </c>
      <c r="AN2306" s="3">
        <v>0</v>
      </c>
      <c r="AO2306" s="3">
        <v>0</v>
      </c>
      <c r="AP2306" s="3">
        <v>0</v>
      </c>
      <c r="AQ2306" s="3">
        <v>0</v>
      </c>
      <c r="AR2306" s="3">
        <v>0</v>
      </c>
      <c r="AS2306" s="3">
        <v>0</v>
      </c>
      <c r="AT2306">
        <v>0</v>
      </c>
      <c r="AU2306">
        <v>0</v>
      </c>
      <c r="AV2306">
        <v>0</v>
      </c>
      <c r="AW2306">
        <v>0</v>
      </c>
      <c r="AX2306">
        <v>0</v>
      </c>
      <c r="AY2306">
        <v>0</v>
      </c>
      <c r="AZ2306">
        <v>0</v>
      </c>
      <c r="BA2306">
        <v>0</v>
      </c>
      <c r="BB2306">
        <v>0</v>
      </c>
      <c r="BC2306">
        <v>0</v>
      </c>
      <c r="BD2306">
        <v>0</v>
      </c>
      <c r="BE2306">
        <v>0</v>
      </c>
      <c r="BF2306">
        <v>0</v>
      </c>
      <c r="BG2306">
        <v>0</v>
      </c>
      <c r="BH2306">
        <v>1</v>
      </c>
      <c r="BI2306">
        <v>1</v>
      </c>
      <c r="BJ2306">
        <v>0.2</v>
      </c>
      <c r="BK2306">
        <v>1</v>
      </c>
      <c r="BL2306" s="4">
        <v>47.73</v>
      </c>
      <c r="BM2306" s="4">
        <v>7.16</v>
      </c>
      <c r="BN2306" s="4">
        <v>54.89</v>
      </c>
      <c r="BO2306" s="4">
        <v>54.89</v>
      </c>
      <c r="BQ2306" t="s">
        <v>385</v>
      </c>
      <c r="BR2306" t="s">
        <v>358</v>
      </c>
      <c r="BS2306" s="2">
        <v>44048</v>
      </c>
      <c r="BT2306" s="1">
        <v>0.36874999999999997</v>
      </c>
      <c r="BU2306" t="s">
        <v>1335</v>
      </c>
      <c r="BV2306" t="s">
        <v>16</v>
      </c>
      <c r="BY2306">
        <v>1200</v>
      </c>
      <c r="BZ2306" t="s">
        <v>1427</v>
      </c>
      <c r="CA2306" t="s">
        <v>223</v>
      </c>
      <c r="CC2306" t="s">
        <v>8</v>
      </c>
      <c r="CD2306">
        <v>7441</v>
      </c>
      <c r="CE2306" t="s">
        <v>64</v>
      </c>
      <c r="CF2306" s="2">
        <v>44049</v>
      </c>
      <c r="CI2306">
        <v>1</v>
      </c>
      <c r="CJ2306">
        <v>1</v>
      </c>
      <c r="CK2306">
        <v>21</v>
      </c>
      <c r="CL2306" t="s">
        <v>0</v>
      </c>
    </row>
    <row r="2307" spans="1:90" x14ac:dyDescent="0.3">
      <c r="A2307" t="s">
        <v>322</v>
      </c>
      <c r="B2307" t="s">
        <v>321</v>
      </c>
      <c r="C2307" t="s">
        <v>10</v>
      </c>
      <c r="E2307" t="str">
        <f>"FES1162758512"</f>
        <v>FES1162758512</v>
      </c>
      <c r="F2307" s="2">
        <v>44046</v>
      </c>
      <c r="G2307">
        <v>202102</v>
      </c>
      <c r="H2307" t="s">
        <v>25</v>
      </c>
      <c r="I2307" t="s">
        <v>23</v>
      </c>
      <c r="J2307" t="s">
        <v>362</v>
      </c>
      <c r="K2307" t="s">
        <v>7</v>
      </c>
      <c r="L2307" t="s">
        <v>9</v>
      </c>
      <c r="M2307" t="s">
        <v>8</v>
      </c>
      <c r="N2307" t="s">
        <v>702</v>
      </c>
      <c r="O2307" t="s">
        <v>21</v>
      </c>
      <c r="P2307" t="str">
        <f>"2170747728                    "</f>
        <v xml:space="preserve">2170747728                    </v>
      </c>
      <c r="Q2307">
        <v>0</v>
      </c>
      <c r="R2307">
        <v>0</v>
      </c>
      <c r="S2307">
        <v>0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0</v>
      </c>
      <c r="AB2307">
        <v>0</v>
      </c>
      <c r="AC2307">
        <v>0</v>
      </c>
      <c r="AD2307">
        <v>0</v>
      </c>
      <c r="AE2307" s="3">
        <v>0</v>
      </c>
      <c r="AF2307" s="3">
        <v>0</v>
      </c>
      <c r="AG2307" s="3">
        <v>0</v>
      </c>
      <c r="AH2307" s="3">
        <v>0</v>
      </c>
      <c r="AI2307" s="3">
        <v>0</v>
      </c>
      <c r="AJ2307" s="3">
        <v>0</v>
      </c>
      <c r="AK2307" s="3">
        <v>5.86</v>
      </c>
      <c r="AL2307" s="3">
        <v>0</v>
      </c>
      <c r="AM2307" s="3">
        <v>0</v>
      </c>
      <c r="AN2307" s="3">
        <v>0</v>
      </c>
      <c r="AO2307" s="3">
        <v>0</v>
      </c>
      <c r="AP2307" s="3">
        <v>0</v>
      </c>
      <c r="AQ2307" s="3">
        <v>0</v>
      </c>
      <c r="AR2307" s="3">
        <v>0</v>
      </c>
      <c r="AS2307" s="3">
        <v>0</v>
      </c>
      <c r="AT2307">
        <v>0</v>
      </c>
      <c r="AU2307">
        <v>0</v>
      </c>
      <c r="AV2307">
        <v>0</v>
      </c>
      <c r="AW2307">
        <v>0</v>
      </c>
      <c r="AX2307">
        <v>0</v>
      </c>
      <c r="AY2307">
        <v>0</v>
      </c>
      <c r="AZ2307">
        <v>0</v>
      </c>
      <c r="BA2307">
        <v>0</v>
      </c>
      <c r="BB2307">
        <v>0</v>
      </c>
      <c r="BC2307">
        <v>0</v>
      </c>
      <c r="BD2307">
        <v>0</v>
      </c>
      <c r="BE2307">
        <v>0</v>
      </c>
      <c r="BF2307">
        <v>0</v>
      </c>
      <c r="BG2307">
        <v>0</v>
      </c>
      <c r="BH2307">
        <v>1</v>
      </c>
      <c r="BI2307">
        <v>1</v>
      </c>
      <c r="BJ2307">
        <v>0.2</v>
      </c>
      <c r="BK2307">
        <v>1</v>
      </c>
      <c r="BL2307" s="4">
        <v>47.73</v>
      </c>
      <c r="BM2307" s="4">
        <v>7.16</v>
      </c>
      <c r="BN2307" s="4">
        <v>54.89</v>
      </c>
      <c r="BO2307" s="4">
        <v>54.89</v>
      </c>
      <c r="BQ2307" t="s">
        <v>338</v>
      </c>
      <c r="BR2307" t="s">
        <v>358</v>
      </c>
      <c r="BS2307" s="2">
        <v>44047</v>
      </c>
      <c r="BT2307" s="1">
        <v>0.4548611111111111</v>
      </c>
      <c r="BU2307" t="s">
        <v>1488</v>
      </c>
      <c r="BV2307" t="s">
        <v>0</v>
      </c>
      <c r="BW2307" t="s">
        <v>48</v>
      </c>
      <c r="BX2307" t="s">
        <v>281</v>
      </c>
      <c r="BY2307">
        <v>1200</v>
      </c>
      <c r="BZ2307" t="s">
        <v>1427</v>
      </c>
      <c r="CA2307" t="s">
        <v>65</v>
      </c>
      <c r="CC2307" t="s">
        <v>8</v>
      </c>
      <c r="CD2307">
        <v>7800</v>
      </c>
      <c r="CE2307" t="s">
        <v>64</v>
      </c>
      <c r="CF2307" s="2">
        <v>44048</v>
      </c>
      <c r="CI2307">
        <v>1</v>
      </c>
      <c r="CJ2307">
        <v>1</v>
      </c>
      <c r="CK2307">
        <v>21</v>
      </c>
      <c r="CL2307" t="s">
        <v>0</v>
      </c>
    </row>
    <row r="2308" spans="1:90" x14ac:dyDescent="0.3">
      <c r="A2308" t="s">
        <v>322</v>
      </c>
      <c r="B2308" t="s">
        <v>321</v>
      </c>
      <c r="C2308" t="s">
        <v>10</v>
      </c>
      <c r="E2308" t="str">
        <f>"FES1162759402"</f>
        <v>FES1162759402</v>
      </c>
      <c r="F2308" s="2">
        <v>44049</v>
      </c>
      <c r="G2308">
        <v>202102</v>
      </c>
      <c r="H2308" t="s">
        <v>25</v>
      </c>
      <c r="I2308" t="s">
        <v>23</v>
      </c>
      <c r="J2308" t="s">
        <v>362</v>
      </c>
      <c r="K2308" t="s">
        <v>7</v>
      </c>
      <c r="L2308" t="s">
        <v>1487</v>
      </c>
      <c r="M2308" t="s">
        <v>1484</v>
      </c>
      <c r="N2308" t="s">
        <v>778</v>
      </c>
      <c r="O2308" t="s">
        <v>21</v>
      </c>
      <c r="P2308" t="str">
        <f>"2170748348                    "</f>
        <v xml:space="preserve">2170748348                    </v>
      </c>
      <c r="Q2308">
        <v>0</v>
      </c>
      <c r="R2308">
        <v>0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0</v>
      </c>
      <c r="AB2308">
        <v>0</v>
      </c>
      <c r="AC2308">
        <v>0</v>
      </c>
      <c r="AD2308">
        <v>0</v>
      </c>
      <c r="AE2308" s="3">
        <v>0</v>
      </c>
      <c r="AF2308" s="3">
        <v>0</v>
      </c>
      <c r="AG2308" s="3">
        <v>0</v>
      </c>
      <c r="AH2308" s="3">
        <v>0</v>
      </c>
      <c r="AI2308" s="3">
        <v>0</v>
      </c>
      <c r="AJ2308" s="3">
        <v>0</v>
      </c>
      <c r="AK2308" s="3">
        <v>12.17</v>
      </c>
      <c r="AL2308" s="3">
        <v>0</v>
      </c>
      <c r="AM2308" s="3">
        <v>0</v>
      </c>
      <c r="AN2308" s="3">
        <v>0</v>
      </c>
      <c r="AO2308" s="3">
        <v>0</v>
      </c>
      <c r="AP2308" s="3">
        <v>0</v>
      </c>
      <c r="AQ2308" s="3">
        <v>0</v>
      </c>
      <c r="AR2308" s="3">
        <v>0</v>
      </c>
      <c r="AS2308" s="3">
        <v>0</v>
      </c>
      <c r="AT2308">
        <v>0</v>
      </c>
      <c r="AU2308">
        <v>0</v>
      </c>
      <c r="AV2308">
        <v>0</v>
      </c>
      <c r="AW2308">
        <v>0</v>
      </c>
      <c r="AX2308">
        <v>0</v>
      </c>
      <c r="AY2308">
        <v>0</v>
      </c>
      <c r="AZ2308">
        <v>0</v>
      </c>
      <c r="BA2308">
        <v>0</v>
      </c>
      <c r="BB2308">
        <v>0</v>
      </c>
      <c r="BC2308">
        <v>0</v>
      </c>
      <c r="BD2308">
        <v>0</v>
      </c>
      <c r="BE2308">
        <v>0</v>
      </c>
      <c r="BF2308">
        <v>0</v>
      </c>
      <c r="BG2308">
        <v>0</v>
      </c>
      <c r="BH2308">
        <v>1</v>
      </c>
      <c r="BI2308">
        <v>1</v>
      </c>
      <c r="BJ2308">
        <v>0.2</v>
      </c>
      <c r="BK2308">
        <v>1</v>
      </c>
      <c r="BL2308" s="4">
        <v>93.29</v>
      </c>
      <c r="BM2308" s="4">
        <v>13.99</v>
      </c>
      <c r="BN2308" s="4">
        <v>107.28</v>
      </c>
      <c r="BO2308" s="4">
        <v>107.28</v>
      </c>
      <c r="BQ2308" t="s">
        <v>1486</v>
      </c>
      <c r="BR2308" t="s">
        <v>358</v>
      </c>
      <c r="BS2308" s="2">
        <v>44050</v>
      </c>
      <c r="BT2308" s="1">
        <v>0.68888888888888899</v>
      </c>
      <c r="BU2308" t="s">
        <v>1027</v>
      </c>
      <c r="BV2308" t="s">
        <v>16</v>
      </c>
      <c r="BY2308">
        <v>1200</v>
      </c>
      <c r="BZ2308" t="s">
        <v>214</v>
      </c>
      <c r="CA2308" t="s">
        <v>1485</v>
      </c>
      <c r="CC2308" t="s">
        <v>1484</v>
      </c>
      <c r="CD2308">
        <v>4170</v>
      </c>
      <c r="CE2308" t="s">
        <v>64</v>
      </c>
      <c r="CF2308" s="2">
        <v>44050</v>
      </c>
      <c r="CI2308">
        <v>1</v>
      </c>
      <c r="CJ2308">
        <v>1</v>
      </c>
      <c r="CK2308">
        <v>23</v>
      </c>
      <c r="CL2308" t="s">
        <v>0</v>
      </c>
    </row>
    <row r="2309" spans="1:90" x14ac:dyDescent="0.3">
      <c r="A2309" t="s">
        <v>322</v>
      </c>
      <c r="B2309" t="s">
        <v>321</v>
      </c>
      <c r="C2309" t="s">
        <v>10</v>
      </c>
      <c r="E2309" t="str">
        <f>"FES1162760011"</f>
        <v>FES1162760011</v>
      </c>
      <c r="F2309" s="2">
        <v>44055</v>
      </c>
      <c r="G2309">
        <v>202102</v>
      </c>
      <c r="H2309" t="s">
        <v>25</v>
      </c>
      <c r="I2309" t="s">
        <v>23</v>
      </c>
      <c r="J2309" t="s">
        <v>362</v>
      </c>
      <c r="K2309" t="s">
        <v>7</v>
      </c>
      <c r="L2309" t="s">
        <v>55</v>
      </c>
      <c r="M2309" t="s">
        <v>55</v>
      </c>
      <c r="N2309" t="s">
        <v>1483</v>
      </c>
      <c r="O2309" t="s">
        <v>21</v>
      </c>
      <c r="P2309" t="str">
        <f>"2170744295                    "</f>
        <v xml:space="preserve">2170744295                    </v>
      </c>
      <c r="Q2309">
        <v>0</v>
      </c>
      <c r="R2309">
        <v>0</v>
      </c>
      <c r="S2309">
        <v>0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0</v>
      </c>
      <c r="AB2309">
        <v>0</v>
      </c>
      <c r="AC2309">
        <v>0</v>
      </c>
      <c r="AD2309">
        <v>0</v>
      </c>
      <c r="AE2309" s="3">
        <v>0</v>
      </c>
      <c r="AF2309" s="3">
        <v>0</v>
      </c>
      <c r="AG2309" s="3">
        <v>0</v>
      </c>
      <c r="AH2309" s="3">
        <v>0</v>
      </c>
      <c r="AI2309" s="3">
        <v>0</v>
      </c>
      <c r="AJ2309" s="3">
        <v>0</v>
      </c>
      <c r="AK2309" s="3">
        <v>12.17</v>
      </c>
      <c r="AL2309" s="3">
        <v>0</v>
      </c>
      <c r="AM2309" s="3">
        <v>0</v>
      </c>
      <c r="AN2309" s="3">
        <v>0</v>
      </c>
      <c r="AO2309" s="3">
        <v>0</v>
      </c>
      <c r="AP2309" s="3">
        <v>0</v>
      </c>
      <c r="AQ2309" s="3">
        <v>0</v>
      </c>
      <c r="AR2309" s="3">
        <v>0</v>
      </c>
      <c r="AS2309" s="3">
        <v>0</v>
      </c>
      <c r="AT2309">
        <v>0</v>
      </c>
      <c r="AU2309">
        <v>0</v>
      </c>
      <c r="AV2309">
        <v>0</v>
      </c>
      <c r="AW2309">
        <v>0</v>
      </c>
      <c r="AX2309">
        <v>0</v>
      </c>
      <c r="AY2309">
        <v>0</v>
      </c>
      <c r="AZ2309">
        <v>0</v>
      </c>
      <c r="BA2309">
        <v>0</v>
      </c>
      <c r="BB2309">
        <v>0</v>
      </c>
      <c r="BC2309">
        <v>0</v>
      </c>
      <c r="BD2309">
        <v>0</v>
      </c>
      <c r="BE2309">
        <v>0</v>
      </c>
      <c r="BF2309">
        <v>0</v>
      </c>
      <c r="BG2309">
        <v>0</v>
      </c>
      <c r="BH2309">
        <v>1</v>
      </c>
      <c r="BI2309">
        <v>1.4</v>
      </c>
      <c r="BJ2309">
        <v>1.3</v>
      </c>
      <c r="BK2309">
        <v>1.5</v>
      </c>
      <c r="BL2309" s="4">
        <v>93.29</v>
      </c>
      <c r="BM2309" s="4">
        <v>13.99</v>
      </c>
      <c r="BN2309" s="4">
        <v>107.28</v>
      </c>
      <c r="BO2309" s="4">
        <v>107.28</v>
      </c>
      <c r="BQ2309" t="s">
        <v>1482</v>
      </c>
      <c r="BR2309" t="s">
        <v>358</v>
      </c>
      <c r="BS2309" s="2">
        <v>44056</v>
      </c>
      <c r="BT2309" s="1">
        <v>0.46666666666666662</v>
      </c>
      <c r="BU2309" t="s">
        <v>1481</v>
      </c>
      <c r="BV2309" t="s">
        <v>16</v>
      </c>
      <c r="BY2309">
        <v>6557.85</v>
      </c>
      <c r="CA2309" t="s">
        <v>982</v>
      </c>
      <c r="CC2309" t="s">
        <v>55</v>
      </c>
      <c r="CD2309">
        <v>7646</v>
      </c>
      <c r="CE2309" t="s">
        <v>2</v>
      </c>
      <c r="CF2309" s="2">
        <v>44057</v>
      </c>
      <c r="CI2309">
        <v>1</v>
      </c>
      <c r="CJ2309">
        <v>1</v>
      </c>
      <c r="CK2309">
        <v>23</v>
      </c>
      <c r="CL2309" t="s">
        <v>0</v>
      </c>
    </row>
    <row r="2310" spans="1:90" x14ac:dyDescent="0.3">
      <c r="A2310" t="s">
        <v>322</v>
      </c>
      <c r="B2310" t="s">
        <v>321</v>
      </c>
      <c r="C2310" t="s">
        <v>10</v>
      </c>
      <c r="E2310" t="str">
        <f>"FES1162758644"</f>
        <v>FES1162758644</v>
      </c>
      <c r="F2310" s="2">
        <v>44047</v>
      </c>
      <c r="G2310">
        <v>202102</v>
      </c>
      <c r="H2310" t="s">
        <v>25</v>
      </c>
      <c r="I2310" t="s">
        <v>23</v>
      </c>
      <c r="J2310" t="s">
        <v>362</v>
      </c>
      <c r="K2310" t="s">
        <v>7</v>
      </c>
      <c r="L2310" t="s">
        <v>398</v>
      </c>
      <c r="M2310" t="s">
        <v>394</v>
      </c>
      <c r="N2310" t="s">
        <v>397</v>
      </c>
      <c r="O2310" t="s">
        <v>21</v>
      </c>
      <c r="P2310" t="str">
        <f>"2170747384                    "</f>
        <v xml:space="preserve">2170747384                    </v>
      </c>
      <c r="Q2310">
        <v>0</v>
      </c>
      <c r="R2310">
        <v>0</v>
      </c>
      <c r="S2310">
        <v>0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0</v>
      </c>
      <c r="AB2310">
        <v>0</v>
      </c>
      <c r="AC2310">
        <v>0</v>
      </c>
      <c r="AD2310">
        <v>0</v>
      </c>
      <c r="AE2310" s="3">
        <v>0</v>
      </c>
      <c r="AF2310" s="3">
        <v>0</v>
      </c>
      <c r="AG2310" s="3">
        <v>0</v>
      </c>
      <c r="AH2310" s="3">
        <v>0</v>
      </c>
      <c r="AI2310" s="3">
        <v>0</v>
      </c>
      <c r="AJ2310" s="3">
        <v>0</v>
      </c>
      <c r="AK2310" s="3">
        <v>11.36</v>
      </c>
      <c r="AL2310" s="3">
        <v>0</v>
      </c>
      <c r="AM2310" s="3">
        <v>0</v>
      </c>
      <c r="AN2310" s="3">
        <v>0</v>
      </c>
      <c r="AO2310" s="3">
        <v>0</v>
      </c>
      <c r="AP2310" s="3">
        <v>0</v>
      </c>
      <c r="AQ2310" s="3">
        <v>0</v>
      </c>
      <c r="AR2310" s="3">
        <v>0</v>
      </c>
      <c r="AS2310" s="3">
        <v>0</v>
      </c>
      <c r="AT2310">
        <v>0</v>
      </c>
      <c r="AU2310">
        <v>0</v>
      </c>
      <c r="AV2310">
        <v>0</v>
      </c>
      <c r="AW2310">
        <v>0</v>
      </c>
      <c r="AX2310">
        <v>0</v>
      </c>
      <c r="AY2310">
        <v>0</v>
      </c>
      <c r="AZ2310">
        <v>0</v>
      </c>
      <c r="BA2310">
        <v>0</v>
      </c>
      <c r="BB2310">
        <v>0</v>
      </c>
      <c r="BC2310">
        <v>0</v>
      </c>
      <c r="BD2310">
        <v>0</v>
      </c>
      <c r="BE2310">
        <v>0</v>
      </c>
      <c r="BF2310">
        <v>0</v>
      </c>
      <c r="BG2310">
        <v>0</v>
      </c>
      <c r="BH2310">
        <v>1</v>
      </c>
      <c r="BI2310">
        <v>1</v>
      </c>
      <c r="BJ2310">
        <v>0.2</v>
      </c>
      <c r="BK2310">
        <v>1</v>
      </c>
      <c r="BL2310" s="4">
        <v>92.48</v>
      </c>
      <c r="BM2310" s="4">
        <v>13.87</v>
      </c>
      <c r="BN2310" s="4">
        <v>106.35</v>
      </c>
      <c r="BO2310" s="4">
        <v>106.35</v>
      </c>
      <c r="BQ2310" t="s">
        <v>318</v>
      </c>
      <c r="BR2310" t="s">
        <v>358</v>
      </c>
      <c r="BS2310" s="2">
        <v>44049</v>
      </c>
      <c r="BT2310" s="1">
        <v>0.37152777777777773</v>
      </c>
      <c r="BU2310" t="s">
        <v>766</v>
      </c>
      <c r="BV2310" t="s">
        <v>16</v>
      </c>
      <c r="BY2310">
        <v>1200</v>
      </c>
      <c r="BZ2310" t="s">
        <v>1427</v>
      </c>
      <c r="CA2310" t="s">
        <v>395</v>
      </c>
      <c r="CC2310" t="s">
        <v>394</v>
      </c>
      <c r="CD2310">
        <v>6849</v>
      </c>
      <c r="CE2310" t="s">
        <v>64</v>
      </c>
      <c r="CF2310" s="2">
        <v>44054</v>
      </c>
      <c r="CI2310">
        <v>3</v>
      </c>
      <c r="CJ2310">
        <v>2</v>
      </c>
      <c r="CK2310">
        <v>23</v>
      </c>
      <c r="CL2310" t="s">
        <v>0</v>
      </c>
    </row>
    <row r="2311" spans="1:90" x14ac:dyDescent="0.3">
      <c r="A2311" t="s">
        <v>322</v>
      </c>
      <c r="B2311" t="s">
        <v>321</v>
      </c>
      <c r="C2311" t="s">
        <v>10</v>
      </c>
      <c r="E2311" t="str">
        <f>"FES1162758496"</f>
        <v>FES1162758496</v>
      </c>
      <c r="F2311" s="2">
        <v>44046</v>
      </c>
      <c r="G2311">
        <v>202102</v>
      </c>
      <c r="H2311" t="s">
        <v>25</v>
      </c>
      <c r="I2311" t="s">
        <v>23</v>
      </c>
      <c r="J2311" t="s">
        <v>362</v>
      </c>
      <c r="K2311" t="s">
        <v>7</v>
      </c>
      <c r="L2311" t="s">
        <v>9</v>
      </c>
      <c r="M2311" t="s">
        <v>8</v>
      </c>
      <c r="N2311" t="s">
        <v>987</v>
      </c>
      <c r="O2311" t="s">
        <v>21</v>
      </c>
      <c r="P2311" t="str">
        <f>"2170747670                    "</f>
        <v xml:space="preserve">2170747670                    </v>
      </c>
      <c r="Q2311">
        <v>0</v>
      </c>
      <c r="R2311">
        <v>0</v>
      </c>
      <c r="S2311">
        <v>0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0</v>
      </c>
      <c r="AB2311">
        <v>0</v>
      </c>
      <c r="AC2311">
        <v>0</v>
      </c>
      <c r="AD2311">
        <v>0</v>
      </c>
      <c r="AE2311" s="3">
        <v>0</v>
      </c>
      <c r="AF2311" s="3">
        <v>0</v>
      </c>
      <c r="AG2311" s="3">
        <v>0</v>
      </c>
      <c r="AH2311" s="3">
        <v>0</v>
      </c>
      <c r="AI2311" s="3">
        <v>0</v>
      </c>
      <c r="AJ2311" s="3">
        <v>0</v>
      </c>
      <c r="AK2311" s="3">
        <v>5.86</v>
      </c>
      <c r="AL2311" s="3">
        <v>0</v>
      </c>
      <c r="AM2311" s="3">
        <v>0</v>
      </c>
      <c r="AN2311" s="3">
        <v>0</v>
      </c>
      <c r="AO2311" s="3">
        <v>0</v>
      </c>
      <c r="AP2311" s="3">
        <v>0</v>
      </c>
      <c r="AQ2311" s="3">
        <v>0</v>
      </c>
      <c r="AR2311" s="3">
        <v>0</v>
      </c>
      <c r="AS2311" s="3">
        <v>0</v>
      </c>
      <c r="AT2311">
        <v>0</v>
      </c>
      <c r="AU2311">
        <v>0</v>
      </c>
      <c r="AV2311">
        <v>0</v>
      </c>
      <c r="AW2311">
        <v>0</v>
      </c>
      <c r="AX2311">
        <v>0</v>
      </c>
      <c r="AY2311">
        <v>0</v>
      </c>
      <c r="AZ2311">
        <v>0</v>
      </c>
      <c r="BA2311">
        <v>0</v>
      </c>
      <c r="BB2311">
        <v>0</v>
      </c>
      <c r="BC2311">
        <v>0</v>
      </c>
      <c r="BD2311">
        <v>0</v>
      </c>
      <c r="BE2311">
        <v>0</v>
      </c>
      <c r="BF2311">
        <v>0</v>
      </c>
      <c r="BG2311">
        <v>0</v>
      </c>
      <c r="BH2311">
        <v>1</v>
      </c>
      <c r="BI2311">
        <v>1</v>
      </c>
      <c r="BJ2311">
        <v>0.2</v>
      </c>
      <c r="BK2311">
        <v>1</v>
      </c>
      <c r="BL2311" s="4">
        <v>47.73</v>
      </c>
      <c r="BM2311" s="4">
        <v>7.16</v>
      </c>
      <c r="BN2311" s="4">
        <v>54.89</v>
      </c>
      <c r="BO2311" s="4">
        <v>54.89</v>
      </c>
      <c r="BQ2311" t="s">
        <v>338</v>
      </c>
      <c r="BR2311" t="s">
        <v>358</v>
      </c>
      <c r="BS2311" s="2">
        <v>44047</v>
      </c>
      <c r="BT2311" s="1">
        <v>0.41875000000000001</v>
      </c>
      <c r="BU2311" t="s">
        <v>1480</v>
      </c>
      <c r="BV2311" t="s">
        <v>16</v>
      </c>
      <c r="BY2311">
        <v>1200</v>
      </c>
      <c r="BZ2311" t="s">
        <v>1427</v>
      </c>
      <c r="CA2311" t="s">
        <v>216</v>
      </c>
      <c r="CC2311" t="s">
        <v>8</v>
      </c>
      <c r="CD2311">
        <v>7441</v>
      </c>
      <c r="CE2311" t="s">
        <v>64</v>
      </c>
      <c r="CF2311" s="2">
        <v>44048</v>
      </c>
      <c r="CI2311">
        <v>1</v>
      </c>
      <c r="CJ2311">
        <v>1</v>
      </c>
      <c r="CK2311">
        <v>21</v>
      </c>
      <c r="CL2311" t="s">
        <v>0</v>
      </c>
    </row>
    <row r="2312" spans="1:90" x14ac:dyDescent="0.3">
      <c r="A2312" t="s">
        <v>322</v>
      </c>
      <c r="B2312" t="s">
        <v>321</v>
      </c>
      <c r="C2312" t="s">
        <v>10</v>
      </c>
      <c r="E2312" t="str">
        <f>"FES1162759382"</f>
        <v>FES1162759382</v>
      </c>
      <c r="F2312" s="2">
        <v>44049</v>
      </c>
      <c r="G2312">
        <v>202102</v>
      </c>
      <c r="H2312" t="s">
        <v>25</v>
      </c>
      <c r="I2312" t="s">
        <v>23</v>
      </c>
      <c r="J2312" t="s">
        <v>362</v>
      </c>
      <c r="K2312" t="s">
        <v>7</v>
      </c>
      <c r="L2312" t="s">
        <v>46</v>
      </c>
      <c r="M2312" t="s">
        <v>44</v>
      </c>
      <c r="N2312" t="s">
        <v>798</v>
      </c>
      <c r="O2312" t="s">
        <v>21</v>
      </c>
      <c r="P2312" t="str">
        <f>"2170748328                    "</f>
        <v xml:space="preserve">2170748328                    </v>
      </c>
      <c r="Q2312">
        <v>0</v>
      </c>
      <c r="R2312">
        <v>0</v>
      </c>
      <c r="S2312">
        <v>0</v>
      </c>
      <c r="T2312">
        <v>0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0</v>
      </c>
      <c r="AB2312">
        <v>0</v>
      </c>
      <c r="AC2312">
        <v>0</v>
      </c>
      <c r="AD2312">
        <v>0</v>
      </c>
      <c r="AE2312" s="3">
        <v>0</v>
      </c>
      <c r="AF2312" s="3">
        <v>0</v>
      </c>
      <c r="AG2312" s="3">
        <v>0</v>
      </c>
      <c r="AH2312" s="3">
        <v>0</v>
      </c>
      <c r="AI2312" s="3">
        <v>0</v>
      </c>
      <c r="AJ2312" s="3">
        <v>0</v>
      </c>
      <c r="AK2312" s="3">
        <v>6.28</v>
      </c>
      <c r="AL2312" s="3">
        <v>0</v>
      </c>
      <c r="AM2312" s="3">
        <v>0</v>
      </c>
      <c r="AN2312" s="3">
        <v>0</v>
      </c>
      <c r="AO2312" s="3">
        <v>0</v>
      </c>
      <c r="AP2312" s="3">
        <v>0</v>
      </c>
      <c r="AQ2312" s="3">
        <v>0</v>
      </c>
      <c r="AR2312" s="3">
        <v>0</v>
      </c>
      <c r="AS2312" s="3">
        <v>0</v>
      </c>
      <c r="AT2312">
        <v>0</v>
      </c>
      <c r="AU2312">
        <v>0</v>
      </c>
      <c r="AV2312">
        <v>0</v>
      </c>
      <c r="AW2312">
        <v>0</v>
      </c>
      <c r="AX2312">
        <v>0</v>
      </c>
      <c r="AY2312">
        <v>0</v>
      </c>
      <c r="AZ2312">
        <v>0</v>
      </c>
      <c r="BA2312">
        <v>0</v>
      </c>
      <c r="BB2312">
        <v>0</v>
      </c>
      <c r="BC2312">
        <v>0</v>
      </c>
      <c r="BD2312">
        <v>0</v>
      </c>
      <c r="BE2312">
        <v>0</v>
      </c>
      <c r="BF2312">
        <v>0</v>
      </c>
      <c r="BG2312">
        <v>0</v>
      </c>
      <c r="BH2312">
        <v>1</v>
      </c>
      <c r="BI2312">
        <v>1</v>
      </c>
      <c r="BJ2312">
        <v>0.2</v>
      </c>
      <c r="BK2312">
        <v>1</v>
      </c>
      <c r="BL2312" s="4">
        <v>48.15</v>
      </c>
      <c r="BM2312" s="4">
        <v>7.22</v>
      </c>
      <c r="BN2312" s="4">
        <v>55.37</v>
      </c>
      <c r="BO2312" s="4">
        <v>55.37</v>
      </c>
      <c r="BQ2312" t="s">
        <v>318</v>
      </c>
      <c r="BR2312" t="s">
        <v>358</v>
      </c>
      <c r="BS2312" s="2">
        <v>44050</v>
      </c>
      <c r="BT2312" s="1">
        <v>0.73472222222222217</v>
      </c>
      <c r="BU2312" t="s">
        <v>1479</v>
      </c>
      <c r="BV2312" t="s">
        <v>0</v>
      </c>
      <c r="BW2312" t="s">
        <v>34</v>
      </c>
      <c r="BX2312" t="s">
        <v>1442</v>
      </c>
      <c r="BY2312">
        <v>1200</v>
      </c>
      <c r="CA2312" t="s">
        <v>607</v>
      </c>
      <c r="CC2312" t="s">
        <v>44</v>
      </c>
      <c r="CD2312">
        <v>4052</v>
      </c>
      <c r="CE2312" t="s">
        <v>64</v>
      </c>
      <c r="CF2312" s="2">
        <v>44050</v>
      </c>
      <c r="CI2312">
        <v>1</v>
      </c>
      <c r="CJ2312">
        <v>1</v>
      </c>
      <c r="CK2312">
        <v>21</v>
      </c>
      <c r="CL2312" t="s">
        <v>0</v>
      </c>
    </row>
    <row r="2313" spans="1:90" x14ac:dyDescent="0.3">
      <c r="A2313" t="s">
        <v>322</v>
      </c>
      <c r="B2313" t="s">
        <v>321</v>
      </c>
      <c r="C2313" t="s">
        <v>10</v>
      </c>
      <c r="E2313" t="str">
        <f>"FES1162760161"</f>
        <v>FES1162760161</v>
      </c>
      <c r="F2313" s="2">
        <v>44056</v>
      </c>
      <c r="G2313">
        <v>202102</v>
      </c>
      <c r="H2313" t="s">
        <v>25</v>
      </c>
      <c r="I2313" t="s">
        <v>23</v>
      </c>
      <c r="J2313" t="s">
        <v>362</v>
      </c>
      <c r="K2313" t="s">
        <v>7</v>
      </c>
      <c r="L2313" t="s">
        <v>9</v>
      </c>
      <c r="M2313" t="s">
        <v>8</v>
      </c>
      <c r="N2313" t="s">
        <v>661</v>
      </c>
      <c r="O2313" t="s">
        <v>21</v>
      </c>
      <c r="P2313" t="str">
        <f>"2170747316                    "</f>
        <v xml:space="preserve">2170747316                    </v>
      </c>
      <c r="Q2313">
        <v>0</v>
      </c>
      <c r="R2313">
        <v>0</v>
      </c>
      <c r="S2313">
        <v>0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0</v>
      </c>
      <c r="AB2313">
        <v>0</v>
      </c>
      <c r="AC2313">
        <v>0</v>
      </c>
      <c r="AD2313">
        <v>0</v>
      </c>
      <c r="AE2313" s="3">
        <v>0</v>
      </c>
      <c r="AF2313" s="3">
        <v>0</v>
      </c>
      <c r="AG2313" s="3">
        <v>0</v>
      </c>
      <c r="AH2313" s="3">
        <v>0</v>
      </c>
      <c r="AI2313" s="3">
        <v>0</v>
      </c>
      <c r="AJ2313" s="3">
        <v>0</v>
      </c>
      <c r="AK2313" s="3">
        <v>14.13</v>
      </c>
      <c r="AL2313" s="3">
        <v>0</v>
      </c>
      <c r="AM2313" s="3">
        <v>0</v>
      </c>
      <c r="AN2313" s="3">
        <v>0</v>
      </c>
      <c r="AO2313" s="3">
        <v>0</v>
      </c>
      <c r="AP2313" s="3">
        <v>0</v>
      </c>
      <c r="AQ2313" s="3">
        <v>0</v>
      </c>
      <c r="AR2313" s="3">
        <v>0</v>
      </c>
      <c r="AS2313" s="3">
        <v>0</v>
      </c>
      <c r="AT2313">
        <v>0</v>
      </c>
      <c r="AU2313">
        <v>0</v>
      </c>
      <c r="AV2313">
        <v>0</v>
      </c>
      <c r="AW2313">
        <v>0</v>
      </c>
      <c r="AX2313">
        <v>0</v>
      </c>
      <c r="AY2313">
        <v>0</v>
      </c>
      <c r="AZ2313">
        <v>0</v>
      </c>
      <c r="BA2313">
        <v>0</v>
      </c>
      <c r="BB2313">
        <v>0</v>
      </c>
      <c r="BC2313">
        <v>0</v>
      </c>
      <c r="BD2313">
        <v>0</v>
      </c>
      <c r="BE2313">
        <v>0</v>
      </c>
      <c r="BF2313">
        <v>0</v>
      </c>
      <c r="BG2313">
        <v>0</v>
      </c>
      <c r="BH2313">
        <v>1</v>
      </c>
      <c r="BI2313">
        <v>2.2000000000000002</v>
      </c>
      <c r="BJ2313">
        <v>4.4000000000000004</v>
      </c>
      <c r="BK2313">
        <v>4.5</v>
      </c>
      <c r="BL2313" s="4">
        <v>108.3</v>
      </c>
      <c r="BM2313" s="4">
        <v>16.25</v>
      </c>
      <c r="BN2313" s="4">
        <v>124.55</v>
      </c>
      <c r="BO2313" s="4">
        <v>124.55</v>
      </c>
      <c r="BQ2313" t="s">
        <v>385</v>
      </c>
      <c r="BR2313" t="s">
        <v>358</v>
      </c>
      <c r="BS2313" s="2">
        <v>44057</v>
      </c>
      <c r="BT2313" s="1">
        <v>0.39097222222222222</v>
      </c>
      <c r="BU2313" t="s">
        <v>660</v>
      </c>
      <c r="BV2313" t="s">
        <v>16</v>
      </c>
      <c r="BY2313">
        <v>22185.79</v>
      </c>
      <c r="CA2313" t="s">
        <v>223</v>
      </c>
      <c r="CC2313" t="s">
        <v>8</v>
      </c>
      <c r="CD2313">
        <v>7441</v>
      </c>
      <c r="CE2313" t="s">
        <v>2</v>
      </c>
      <c r="CF2313" s="2">
        <v>44060</v>
      </c>
      <c r="CI2313">
        <v>1</v>
      </c>
      <c r="CJ2313">
        <v>1</v>
      </c>
      <c r="CK2313">
        <v>21</v>
      </c>
      <c r="CL2313" t="s">
        <v>0</v>
      </c>
    </row>
    <row r="2314" spans="1:90" x14ac:dyDescent="0.3">
      <c r="A2314" t="s">
        <v>322</v>
      </c>
      <c r="B2314" t="s">
        <v>321</v>
      </c>
      <c r="C2314" t="s">
        <v>10</v>
      </c>
      <c r="E2314" t="str">
        <f>"FES1162759019"</f>
        <v>FES1162759019</v>
      </c>
      <c r="F2314" s="2">
        <v>44048</v>
      </c>
      <c r="G2314">
        <v>202102</v>
      </c>
      <c r="H2314" t="s">
        <v>25</v>
      </c>
      <c r="I2314" t="s">
        <v>23</v>
      </c>
      <c r="J2314" t="s">
        <v>362</v>
      </c>
      <c r="K2314" t="s">
        <v>7</v>
      </c>
      <c r="L2314" t="s">
        <v>46</v>
      </c>
      <c r="M2314" t="s">
        <v>44</v>
      </c>
      <c r="N2314" t="s">
        <v>1478</v>
      </c>
      <c r="O2314" t="s">
        <v>21</v>
      </c>
      <c r="P2314" t="str">
        <f>"21707463333                   "</f>
        <v xml:space="preserve">21707463333                   </v>
      </c>
      <c r="Q2314">
        <v>0</v>
      </c>
      <c r="R2314">
        <v>0</v>
      </c>
      <c r="S2314">
        <v>0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0</v>
      </c>
      <c r="AB2314">
        <v>0</v>
      </c>
      <c r="AC2314">
        <v>0</v>
      </c>
      <c r="AD2314">
        <v>0</v>
      </c>
      <c r="AE2314" s="3">
        <v>0</v>
      </c>
      <c r="AF2314" s="3">
        <v>0</v>
      </c>
      <c r="AG2314" s="3">
        <v>0</v>
      </c>
      <c r="AH2314" s="3">
        <v>0</v>
      </c>
      <c r="AI2314" s="3">
        <v>0</v>
      </c>
      <c r="AJ2314" s="3">
        <v>0</v>
      </c>
      <c r="AK2314" s="3">
        <v>6.28</v>
      </c>
      <c r="AL2314" s="3">
        <v>0</v>
      </c>
      <c r="AM2314" s="3">
        <v>0</v>
      </c>
      <c r="AN2314" s="3">
        <v>0</v>
      </c>
      <c r="AO2314" s="3">
        <v>0</v>
      </c>
      <c r="AP2314" s="3">
        <v>0</v>
      </c>
      <c r="AQ2314" s="3">
        <v>0</v>
      </c>
      <c r="AR2314" s="3">
        <v>0</v>
      </c>
      <c r="AS2314" s="3">
        <v>0</v>
      </c>
      <c r="AT2314">
        <v>0</v>
      </c>
      <c r="AU2314">
        <v>0</v>
      </c>
      <c r="AV2314">
        <v>0</v>
      </c>
      <c r="AW2314">
        <v>0</v>
      </c>
      <c r="AX2314">
        <v>0</v>
      </c>
      <c r="AY2314">
        <v>0</v>
      </c>
      <c r="AZ2314">
        <v>0</v>
      </c>
      <c r="BA2314">
        <v>0</v>
      </c>
      <c r="BB2314">
        <v>0</v>
      </c>
      <c r="BC2314">
        <v>0</v>
      </c>
      <c r="BD2314">
        <v>0</v>
      </c>
      <c r="BE2314">
        <v>0</v>
      </c>
      <c r="BF2314">
        <v>0</v>
      </c>
      <c r="BG2314">
        <v>0</v>
      </c>
      <c r="BH2314">
        <v>1</v>
      </c>
      <c r="BI2314">
        <v>1</v>
      </c>
      <c r="BJ2314">
        <v>0.2</v>
      </c>
      <c r="BK2314">
        <v>1</v>
      </c>
      <c r="BL2314" s="4">
        <v>48.15</v>
      </c>
      <c r="BM2314" s="4">
        <v>7.22</v>
      </c>
      <c r="BN2314" s="4">
        <v>55.37</v>
      </c>
      <c r="BO2314" s="4">
        <v>55.37</v>
      </c>
      <c r="BR2314" t="s">
        <v>358</v>
      </c>
      <c r="BS2314" s="2">
        <v>44049</v>
      </c>
      <c r="BT2314" s="1">
        <v>0.36249999999999999</v>
      </c>
      <c r="BU2314" t="s">
        <v>1477</v>
      </c>
      <c r="BV2314" t="s">
        <v>16</v>
      </c>
      <c r="BY2314">
        <v>1200</v>
      </c>
      <c r="BZ2314" t="s">
        <v>1427</v>
      </c>
      <c r="CA2314" t="s">
        <v>262</v>
      </c>
      <c r="CC2314" t="s">
        <v>44</v>
      </c>
      <c r="CD2314">
        <v>4094</v>
      </c>
      <c r="CE2314" t="s">
        <v>64</v>
      </c>
      <c r="CF2314" s="2">
        <v>44049</v>
      </c>
      <c r="CI2314">
        <v>1</v>
      </c>
      <c r="CJ2314">
        <v>1</v>
      </c>
      <c r="CK2314">
        <v>21</v>
      </c>
      <c r="CL2314" t="s">
        <v>0</v>
      </c>
    </row>
    <row r="2315" spans="1:90" x14ac:dyDescent="0.3">
      <c r="A2315" t="s">
        <v>322</v>
      </c>
      <c r="B2315" t="s">
        <v>321</v>
      </c>
      <c r="C2315" t="s">
        <v>10</v>
      </c>
      <c r="E2315" t="str">
        <f>"FES1162759075"</f>
        <v>FES1162759075</v>
      </c>
      <c r="F2315" s="2">
        <v>44048</v>
      </c>
      <c r="G2315">
        <v>202102</v>
      </c>
      <c r="H2315" t="s">
        <v>25</v>
      </c>
      <c r="I2315" t="s">
        <v>23</v>
      </c>
      <c r="J2315" t="s">
        <v>362</v>
      </c>
      <c r="K2315" t="s">
        <v>7</v>
      </c>
      <c r="L2315" t="s">
        <v>398</v>
      </c>
      <c r="M2315" t="s">
        <v>394</v>
      </c>
      <c r="N2315" t="s">
        <v>397</v>
      </c>
      <c r="O2315" t="s">
        <v>21</v>
      </c>
      <c r="P2315" t="str">
        <f>"2170746644                    "</f>
        <v xml:space="preserve">2170746644                    </v>
      </c>
      <c r="Q2315">
        <v>0</v>
      </c>
      <c r="R2315">
        <v>0</v>
      </c>
      <c r="S2315">
        <v>0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0</v>
      </c>
      <c r="AB2315">
        <v>0</v>
      </c>
      <c r="AC2315">
        <v>0</v>
      </c>
      <c r="AD2315">
        <v>0</v>
      </c>
      <c r="AE2315" s="3">
        <v>0</v>
      </c>
      <c r="AF2315" s="3">
        <v>0</v>
      </c>
      <c r="AG2315" s="3">
        <v>0</v>
      </c>
      <c r="AH2315" s="3">
        <v>0</v>
      </c>
      <c r="AI2315" s="3">
        <v>0</v>
      </c>
      <c r="AJ2315" s="3">
        <v>0</v>
      </c>
      <c r="AK2315" s="3">
        <v>12.17</v>
      </c>
      <c r="AL2315" s="3">
        <v>0</v>
      </c>
      <c r="AM2315" s="3">
        <v>0</v>
      </c>
      <c r="AN2315" s="3">
        <v>0</v>
      </c>
      <c r="AO2315" s="3">
        <v>0</v>
      </c>
      <c r="AP2315" s="3">
        <v>0</v>
      </c>
      <c r="AQ2315" s="3">
        <v>0</v>
      </c>
      <c r="AR2315" s="3">
        <v>0</v>
      </c>
      <c r="AS2315" s="3">
        <v>0</v>
      </c>
      <c r="AT2315">
        <v>0</v>
      </c>
      <c r="AU2315">
        <v>0</v>
      </c>
      <c r="AV2315">
        <v>0</v>
      </c>
      <c r="AW2315">
        <v>0</v>
      </c>
      <c r="AX2315">
        <v>0</v>
      </c>
      <c r="AY2315">
        <v>0</v>
      </c>
      <c r="AZ2315">
        <v>0</v>
      </c>
      <c r="BA2315">
        <v>0</v>
      </c>
      <c r="BB2315">
        <v>0</v>
      </c>
      <c r="BC2315">
        <v>0</v>
      </c>
      <c r="BD2315">
        <v>0</v>
      </c>
      <c r="BE2315">
        <v>0</v>
      </c>
      <c r="BF2315">
        <v>0</v>
      </c>
      <c r="BG2315">
        <v>0</v>
      </c>
      <c r="BH2315">
        <v>1</v>
      </c>
      <c r="BI2315">
        <v>1</v>
      </c>
      <c r="BJ2315">
        <v>0.2</v>
      </c>
      <c r="BK2315">
        <v>1</v>
      </c>
      <c r="BL2315" s="4">
        <v>93.29</v>
      </c>
      <c r="BM2315" s="4">
        <v>13.99</v>
      </c>
      <c r="BN2315" s="4">
        <v>107.28</v>
      </c>
      <c r="BO2315" s="4">
        <v>107.28</v>
      </c>
      <c r="BQ2315" t="s">
        <v>318</v>
      </c>
      <c r="BR2315" t="s">
        <v>358</v>
      </c>
      <c r="BS2315" s="2">
        <v>44050</v>
      </c>
      <c r="BT2315" s="1">
        <v>0.36944444444444446</v>
      </c>
      <c r="BU2315" t="s">
        <v>1476</v>
      </c>
      <c r="BV2315" t="s">
        <v>16</v>
      </c>
      <c r="BY2315">
        <v>1200</v>
      </c>
      <c r="CA2315" t="s">
        <v>395</v>
      </c>
      <c r="CC2315" t="s">
        <v>394</v>
      </c>
      <c r="CD2315">
        <v>6849</v>
      </c>
      <c r="CE2315" t="s">
        <v>64</v>
      </c>
      <c r="CF2315" s="2">
        <v>44055</v>
      </c>
      <c r="CI2315">
        <v>3</v>
      </c>
      <c r="CJ2315">
        <v>2</v>
      </c>
      <c r="CK2315">
        <v>23</v>
      </c>
      <c r="CL2315" t="s">
        <v>0</v>
      </c>
    </row>
    <row r="2316" spans="1:90" x14ac:dyDescent="0.3">
      <c r="A2316" t="s">
        <v>322</v>
      </c>
      <c r="B2316" t="s">
        <v>321</v>
      </c>
      <c r="C2316" t="s">
        <v>10</v>
      </c>
      <c r="E2316" t="str">
        <f>"009935712483"</f>
        <v>009935712483</v>
      </c>
      <c r="F2316" s="2">
        <v>44055</v>
      </c>
      <c r="G2316">
        <v>202102</v>
      </c>
      <c r="H2316" t="s">
        <v>25</v>
      </c>
      <c r="I2316" t="s">
        <v>23</v>
      </c>
      <c r="J2316" t="s">
        <v>362</v>
      </c>
      <c r="K2316" t="s">
        <v>7</v>
      </c>
      <c r="L2316" t="s">
        <v>46</v>
      </c>
      <c r="M2316" t="s">
        <v>44</v>
      </c>
      <c r="N2316" t="s">
        <v>993</v>
      </c>
      <c r="O2316" t="s">
        <v>21</v>
      </c>
      <c r="P2316" t="str">
        <f>"ENNOS                         "</f>
        <v xml:space="preserve">ENNOS                         </v>
      </c>
      <c r="Q2316">
        <v>0</v>
      </c>
      <c r="R2316">
        <v>0</v>
      </c>
      <c r="S2316">
        <v>0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0</v>
      </c>
      <c r="AB2316">
        <v>0</v>
      </c>
      <c r="AC2316">
        <v>0</v>
      </c>
      <c r="AD2316">
        <v>0</v>
      </c>
      <c r="AE2316" s="3">
        <v>0</v>
      </c>
      <c r="AF2316" s="3">
        <v>0</v>
      </c>
      <c r="AG2316" s="3">
        <v>0</v>
      </c>
      <c r="AH2316" s="3">
        <v>0</v>
      </c>
      <c r="AI2316" s="3">
        <v>0</v>
      </c>
      <c r="AJ2316" s="3">
        <v>0</v>
      </c>
      <c r="AK2316" s="3">
        <v>51.78</v>
      </c>
      <c r="AL2316" s="3">
        <v>0</v>
      </c>
      <c r="AM2316" s="3">
        <v>0</v>
      </c>
      <c r="AN2316" s="3">
        <v>0</v>
      </c>
      <c r="AO2316" s="3">
        <v>0</v>
      </c>
      <c r="AP2316" s="3">
        <v>0</v>
      </c>
      <c r="AQ2316" s="3">
        <v>0</v>
      </c>
      <c r="AR2316" s="3">
        <v>0</v>
      </c>
      <c r="AS2316" s="3">
        <v>0</v>
      </c>
      <c r="AT2316">
        <v>0</v>
      </c>
      <c r="AU2316">
        <v>0</v>
      </c>
      <c r="AV2316">
        <v>0</v>
      </c>
      <c r="AW2316">
        <v>0</v>
      </c>
      <c r="AX2316">
        <v>0</v>
      </c>
      <c r="AY2316">
        <v>0</v>
      </c>
      <c r="AZ2316">
        <v>0</v>
      </c>
      <c r="BA2316">
        <v>0</v>
      </c>
      <c r="BB2316">
        <v>0</v>
      </c>
      <c r="BC2316">
        <v>0</v>
      </c>
      <c r="BD2316">
        <v>0</v>
      </c>
      <c r="BE2316">
        <v>0</v>
      </c>
      <c r="BF2316">
        <v>0</v>
      </c>
      <c r="BG2316">
        <v>0</v>
      </c>
      <c r="BH2316">
        <v>1</v>
      </c>
      <c r="BI2316">
        <v>4.0999999999999996</v>
      </c>
      <c r="BJ2316">
        <v>16.5</v>
      </c>
      <c r="BK2316">
        <v>16.5</v>
      </c>
      <c r="BL2316" s="4">
        <v>396.99</v>
      </c>
      <c r="BM2316" s="4">
        <v>59.55</v>
      </c>
      <c r="BN2316" s="4">
        <v>456.54</v>
      </c>
      <c r="BO2316" s="4">
        <v>456.54</v>
      </c>
      <c r="BQ2316" t="s">
        <v>1475</v>
      </c>
      <c r="BR2316" t="s">
        <v>358</v>
      </c>
      <c r="BS2316" s="2">
        <v>44056</v>
      </c>
      <c r="BT2316" s="1">
        <v>0.33333333333333331</v>
      </c>
      <c r="BU2316" t="s">
        <v>1474</v>
      </c>
      <c r="BV2316" t="s">
        <v>16</v>
      </c>
      <c r="BY2316">
        <v>82661.350000000006</v>
      </c>
      <c r="CC2316" t="s">
        <v>44</v>
      </c>
      <c r="CD2316">
        <v>4051</v>
      </c>
      <c r="CE2316" t="s">
        <v>2</v>
      </c>
      <c r="CF2316" s="2">
        <v>44056</v>
      </c>
      <c r="CI2316">
        <v>1</v>
      </c>
      <c r="CJ2316">
        <v>1</v>
      </c>
      <c r="CK2316">
        <v>21</v>
      </c>
      <c r="CL2316" t="s">
        <v>0</v>
      </c>
    </row>
    <row r="2317" spans="1:90" x14ac:dyDescent="0.3">
      <c r="A2317" t="s">
        <v>322</v>
      </c>
      <c r="B2317" t="s">
        <v>321</v>
      </c>
      <c r="C2317" t="s">
        <v>10</v>
      </c>
      <c r="E2317" t="str">
        <f>"FES1162758728"</f>
        <v>FES1162758728</v>
      </c>
      <c r="F2317" s="2">
        <v>44047</v>
      </c>
      <c r="G2317">
        <v>202102</v>
      </c>
      <c r="H2317" t="s">
        <v>25</v>
      </c>
      <c r="I2317" t="s">
        <v>23</v>
      </c>
      <c r="J2317" t="s">
        <v>362</v>
      </c>
      <c r="K2317" t="s">
        <v>7</v>
      </c>
      <c r="L2317" t="s">
        <v>31</v>
      </c>
      <c r="M2317" t="s">
        <v>30</v>
      </c>
      <c r="N2317" t="s">
        <v>1473</v>
      </c>
      <c r="O2317" t="s">
        <v>21</v>
      </c>
      <c r="P2317" t="str">
        <f>"2170747858                    "</f>
        <v xml:space="preserve">2170747858                    </v>
      </c>
      <c r="Q2317">
        <v>0</v>
      </c>
      <c r="R2317">
        <v>0</v>
      </c>
      <c r="S2317">
        <v>0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0</v>
      </c>
      <c r="AB2317">
        <v>0</v>
      </c>
      <c r="AC2317">
        <v>0</v>
      </c>
      <c r="AD2317">
        <v>0</v>
      </c>
      <c r="AE2317" s="3">
        <v>0</v>
      </c>
      <c r="AF2317" s="3">
        <v>0</v>
      </c>
      <c r="AG2317" s="3">
        <v>0</v>
      </c>
      <c r="AH2317" s="3">
        <v>0</v>
      </c>
      <c r="AI2317" s="3">
        <v>0</v>
      </c>
      <c r="AJ2317" s="3">
        <v>0</v>
      </c>
      <c r="AK2317" s="3">
        <v>5.86</v>
      </c>
      <c r="AL2317" s="3">
        <v>0</v>
      </c>
      <c r="AM2317" s="3">
        <v>0</v>
      </c>
      <c r="AN2317" s="3">
        <v>0</v>
      </c>
      <c r="AO2317" s="3">
        <v>0</v>
      </c>
      <c r="AP2317" s="3">
        <v>0</v>
      </c>
      <c r="AQ2317" s="3">
        <v>0</v>
      </c>
      <c r="AR2317" s="3">
        <v>0</v>
      </c>
      <c r="AS2317" s="3">
        <v>0</v>
      </c>
      <c r="AT2317">
        <v>0</v>
      </c>
      <c r="AU2317">
        <v>0</v>
      </c>
      <c r="AV2317">
        <v>0</v>
      </c>
      <c r="AW2317">
        <v>0</v>
      </c>
      <c r="AX2317">
        <v>0</v>
      </c>
      <c r="AY2317">
        <v>0</v>
      </c>
      <c r="AZ2317">
        <v>0</v>
      </c>
      <c r="BA2317">
        <v>0</v>
      </c>
      <c r="BB2317">
        <v>0</v>
      </c>
      <c r="BC2317">
        <v>0</v>
      </c>
      <c r="BD2317">
        <v>0</v>
      </c>
      <c r="BE2317">
        <v>0</v>
      </c>
      <c r="BF2317">
        <v>0</v>
      </c>
      <c r="BG2317">
        <v>0</v>
      </c>
      <c r="BH2317">
        <v>1</v>
      </c>
      <c r="BI2317">
        <v>1</v>
      </c>
      <c r="BJ2317">
        <v>0.2</v>
      </c>
      <c r="BK2317">
        <v>1</v>
      </c>
      <c r="BL2317" s="4">
        <v>47.73</v>
      </c>
      <c r="BM2317" s="4">
        <v>7.16</v>
      </c>
      <c r="BN2317" s="4">
        <v>54.89</v>
      </c>
      <c r="BO2317" s="4">
        <v>54.89</v>
      </c>
      <c r="BQ2317" t="s">
        <v>385</v>
      </c>
      <c r="BR2317" t="s">
        <v>358</v>
      </c>
      <c r="BS2317" s="2">
        <v>44048</v>
      </c>
      <c r="BT2317" s="1">
        <v>0.43402777777777773</v>
      </c>
      <c r="BU2317" t="s">
        <v>1472</v>
      </c>
      <c r="BV2317" t="s">
        <v>16</v>
      </c>
      <c r="BY2317">
        <v>1200</v>
      </c>
      <c r="BZ2317" t="s">
        <v>1427</v>
      </c>
      <c r="CA2317" t="s">
        <v>1471</v>
      </c>
      <c r="CC2317" t="s">
        <v>30</v>
      </c>
      <c r="CD2317">
        <v>5201</v>
      </c>
      <c r="CE2317" t="s">
        <v>64</v>
      </c>
      <c r="CF2317" s="2">
        <v>44048</v>
      </c>
      <c r="CI2317">
        <v>1</v>
      </c>
      <c r="CJ2317">
        <v>1</v>
      </c>
      <c r="CK2317">
        <v>21</v>
      </c>
      <c r="CL2317" t="s">
        <v>0</v>
      </c>
    </row>
    <row r="2318" spans="1:90" x14ac:dyDescent="0.3">
      <c r="A2318" t="s">
        <v>322</v>
      </c>
      <c r="B2318" t="s">
        <v>321</v>
      </c>
      <c r="C2318" t="s">
        <v>10</v>
      </c>
      <c r="E2318" t="str">
        <f>"FES1162758638"</f>
        <v>FES1162758638</v>
      </c>
      <c r="F2318" s="2">
        <v>44047</v>
      </c>
      <c r="G2318">
        <v>202102</v>
      </c>
      <c r="H2318" t="s">
        <v>25</v>
      </c>
      <c r="I2318" t="s">
        <v>23</v>
      </c>
      <c r="J2318" t="s">
        <v>362</v>
      </c>
      <c r="K2318" t="s">
        <v>7</v>
      </c>
      <c r="L2318" t="s">
        <v>46</v>
      </c>
      <c r="M2318" t="s">
        <v>44</v>
      </c>
      <c r="N2318" t="s">
        <v>798</v>
      </c>
      <c r="O2318" t="s">
        <v>21</v>
      </c>
      <c r="P2318" t="str">
        <f>"2170747172                    "</f>
        <v xml:space="preserve">2170747172                    </v>
      </c>
      <c r="Q2318">
        <v>0</v>
      </c>
      <c r="R2318">
        <v>0</v>
      </c>
      <c r="S2318">
        <v>0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0</v>
      </c>
      <c r="AB2318">
        <v>0</v>
      </c>
      <c r="AC2318">
        <v>0</v>
      </c>
      <c r="AD2318">
        <v>0</v>
      </c>
      <c r="AE2318" s="3">
        <v>0</v>
      </c>
      <c r="AF2318" s="3">
        <v>0</v>
      </c>
      <c r="AG2318" s="3">
        <v>0</v>
      </c>
      <c r="AH2318" s="3">
        <v>0</v>
      </c>
      <c r="AI2318" s="3">
        <v>0</v>
      </c>
      <c r="AJ2318" s="3">
        <v>0</v>
      </c>
      <c r="AK2318" s="3">
        <v>5.86</v>
      </c>
      <c r="AL2318" s="3">
        <v>0</v>
      </c>
      <c r="AM2318" s="3">
        <v>0</v>
      </c>
      <c r="AN2318" s="3">
        <v>0</v>
      </c>
      <c r="AO2318" s="3">
        <v>0</v>
      </c>
      <c r="AP2318" s="3">
        <v>0</v>
      </c>
      <c r="AQ2318" s="3">
        <v>0</v>
      </c>
      <c r="AR2318" s="3">
        <v>0</v>
      </c>
      <c r="AS2318" s="3">
        <v>0</v>
      </c>
      <c r="AT2318">
        <v>0</v>
      </c>
      <c r="AU2318">
        <v>0</v>
      </c>
      <c r="AV2318">
        <v>0</v>
      </c>
      <c r="AW2318">
        <v>0</v>
      </c>
      <c r="AX2318">
        <v>0</v>
      </c>
      <c r="AY2318">
        <v>0</v>
      </c>
      <c r="AZ2318">
        <v>0</v>
      </c>
      <c r="BA2318">
        <v>0</v>
      </c>
      <c r="BB2318">
        <v>0</v>
      </c>
      <c r="BC2318">
        <v>0</v>
      </c>
      <c r="BD2318">
        <v>0</v>
      </c>
      <c r="BE2318">
        <v>0</v>
      </c>
      <c r="BF2318">
        <v>0</v>
      </c>
      <c r="BG2318">
        <v>0</v>
      </c>
      <c r="BH2318">
        <v>1</v>
      </c>
      <c r="BI2318">
        <v>1</v>
      </c>
      <c r="BJ2318">
        <v>0.2</v>
      </c>
      <c r="BK2318">
        <v>1</v>
      </c>
      <c r="BL2318" s="4">
        <v>47.73</v>
      </c>
      <c r="BM2318" s="4">
        <v>7.16</v>
      </c>
      <c r="BN2318" s="4">
        <v>54.89</v>
      </c>
      <c r="BO2318" s="4">
        <v>54.89</v>
      </c>
      <c r="BQ2318" t="s">
        <v>318</v>
      </c>
      <c r="BR2318" t="s">
        <v>358</v>
      </c>
      <c r="BS2318" s="2">
        <v>44048</v>
      </c>
      <c r="BT2318" s="1">
        <v>0.75</v>
      </c>
      <c r="BU2318" t="s">
        <v>1470</v>
      </c>
      <c r="BV2318" t="s">
        <v>0</v>
      </c>
      <c r="BW2318" t="s">
        <v>34</v>
      </c>
      <c r="BX2318" t="s">
        <v>95</v>
      </c>
      <c r="BY2318">
        <v>1200</v>
      </c>
      <c r="BZ2318" t="s">
        <v>1427</v>
      </c>
      <c r="CA2318" t="s">
        <v>607</v>
      </c>
      <c r="CC2318" t="s">
        <v>44</v>
      </c>
      <c r="CD2318">
        <v>4052</v>
      </c>
      <c r="CE2318" t="s">
        <v>64</v>
      </c>
      <c r="CF2318" s="2">
        <v>44049</v>
      </c>
      <c r="CI2318">
        <v>1</v>
      </c>
      <c r="CJ2318">
        <v>1</v>
      </c>
      <c r="CK2318">
        <v>21</v>
      </c>
      <c r="CL2318" t="s">
        <v>0</v>
      </c>
    </row>
    <row r="2319" spans="1:90" x14ac:dyDescent="0.3">
      <c r="A2319" t="s">
        <v>322</v>
      </c>
      <c r="B2319" t="s">
        <v>321</v>
      </c>
      <c r="C2319" t="s">
        <v>10</v>
      </c>
      <c r="E2319" t="str">
        <f>"FES1162759290"</f>
        <v>FES1162759290</v>
      </c>
      <c r="F2319" s="2">
        <v>44049</v>
      </c>
      <c r="G2319">
        <v>202102</v>
      </c>
      <c r="H2319" t="s">
        <v>25</v>
      </c>
      <c r="I2319" t="s">
        <v>23</v>
      </c>
      <c r="J2319" t="s">
        <v>362</v>
      </c>
      <c r="K2319" t="s">
        <v>7</v>
      </c>
      <c r="L2319" t="s">
        <v>232</v>
      </c>
      <c r="M2319" t="s">
        <v>231</v>
      </c>
      <c r="N2319" t="s">
        <v>515</v>
      </c>
      <c r="O2319" t="s">
        <v>21</v>
      </c>
      <c r="P2319" t="str">
        <f>"2170746490                    "</f>
        <v xml:space="preserve">2170746490                    </v>
      </c>
      <c r="Q2319">
        <v>0</v>
      </c>
      <c r="R2319">
        <v>0</v>
      </c>
      <c r="S2319">
        <v>0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0</v>
      </c>
      <c r="AB2319">
        <v>0</v>
      </c>
      <c r="AC2319">
        <v>0</v>
      </c>
      <c r="AD2319">
        <v>0</v>
      </c>
      <c r="AE2319" s="3">
        <v>0</v>
      </c>
      <c r="AF2319" s="3">
        <v>0</v>
      </c>
      <c r="AG2319" s="3">
        <v>0</v>
      </c>
      <c r="AH2319" s="3">
        <v>0</v>
      </c>
      <c r="AI2319" s="3">
        <v>0</v>
      </c>
      <c r="AJ2319" s="3">
        <v>0</v>
      </c>
      <c r="AK2319" s="3">
        <v>4.91</v>
      </c>
      <c r="AL2319" s="3">
        <v>0</v>
      </c>
      <c r="AM2319" s="3">
        <v>0</v>
      </c>
      <c r="AN2319" s="3">
        <v>0</v>
      </c>
      <c r="AO2319" s="3">
        <v>0</v>
      </c>
      <c r="AP2319" s="3">
        <v>0</v>
      </c>
      <c r="AQ2319" s="3">
        <v>0</v>
      </c>
      <c r="AR2319" s="3">
        <v>0</v>
      </c>
      <c r="AS2319" s="3">
        <v>0</v>
      </c>
      <c r="AT2319">
        <v>0</v>
      </c>
      <c r="AU2319">
        <v>0</v>
      </c>
      <c r="AV2319">
        <v>0</v>
      </c>
      <c r="AW2319">
        <v>0</v>
      </c>
      <c r="AX2319">
        <v>0</v>
      </c>
      <c r="AY2319">
        <v>0</v>
      </c>
      <c r="AZ2319">
        <v>0</v>
      </c>
      <c r="BA2319">
        <v>0</v>
      </c>
      <c r="BB2319">
        <v>0</v>
      </c>
      <c r="BC2319">
        <v>0</v>
      </c>
      <c r="BD2319">
        <v>0</v>
      </c>
      <c r="BE2319">
        <v>0</v>
      </c>
      <c r="BF2319">
        <v>0</v>
      </c>
      <c r="BG2319">
        <v>0</v>
      </c>
      <c r="BH2319">
        <v>1</v>
      </c>
      <c r="BI2319">
        <v>1</v>
      </c>
      <c r="BJ2319">
        <v>0.2</v>
      </c>
      <c r="BK2319">
        <v>1</v>
      </c>
      <c r="BL2319" s="4">
        <v>37.619999999999997</v>
      </c>
      <c r="BM2319" s="4">
        <v>5.64</v>
      </c>
      <c r="BN2319" s="4">
        <v>43.26</v>
      </c>
      <c r="BO2319" s="4">
        <v>43.26</v>
      </c>
      <c r="BQ2319" t="s">
        <v>385</v>
      </c>
      <c r="BR2319" t="s">
        <v>358</v>
      </c>
      <c r="BS2319" s="2">
        <v>44050</v>
      </c>
      <c r="BT2319" s="1">
        <v>0.3527777777777778</v>
      </c>
      <c r="BU2319" t="s">
        <v>1469</v>
      </c>
      <c r="BV2319" t="s">
        <v>16</v>
      </c>
      <c r="BY2319">
        <v>1200</v>
      </c>
      <c r="BZ2319" t="s">
        <v>1427</v>
      </c>
      <c r="CA2319" t="s">
        <v>961</v>
      </c>
      <c r="CC2319" t="s">
        <v>231</v>
      </c>
      <c r="CD2319">
        <v>1459</v>
      </c>
      <c r="CE2319" t="s">
        <v>64</v>
      </c>
      <c r="CI2319">
        <v>1</v>
      </c>
      <c r="CJ2319">
        <v>1</v>
      </c>
      <c r="CK2319">
        <v>22</v>
      </c>
      <c r="CL2319" t="s">
        <v>0</v>
      </c>
    </row>
    <row r="2320" spans="1:90" x14ac:dyDescent="0.3">
      <c r="A2320" t="s">
        <v>322</v>
      </c>
      <c r="B2320" t="s">
        <v>321</v>
      </c>
      <c r="C2320" t="s">
        <v>10</v>
      </c>
      <c r="E2320" t="str">
        <f>"FES1162759869"</f>
        <v>FES1162759869</v>
      </c>
      <c r="F2320" s="2">
        <v>44055</v>
      </c>
      <c r="G2320">
        <v>202102</v>
      </c>
      <c r="H2320" t="s">
        <v>25</v>
      </c>
      <c r="I2320" t="s">
        <v>23</v>
      </c>
      <c r="J2320" t="s">
        <v>362</v>
      </c>
      <c r="K2320" t="s">
        <v>7</v>
      </c>
      <c r="L2320" t="s">
        <v>60</v>
      </c>
      <c r="M2320" t="s">
        <v>58</v>
      </c>
      <c r="N2320" t="s">
        <v>1468</v>
      </c>
      <c r="O2320" t="s">
        <v>21</v>
      </c>
      <c r="P2320" t="str">
        <f>"2170747500                    "</f>
        <v xml:space="preserve">2170747500                    </v>
      </c>
      <c r="Q2320">
        <v>0</v>
      </c>
      <c r="R2320">
        <v>0</v>
      </c>
      <c r="S2320">
        <v>0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0</v>
      </c>
      <c r="AB2320">
        <v>0</v>
      </c>
      <c r="AC2320">
        <v>0</v>
      </c>
      <c r="AD2320">
        <v>0</v>
      </c>
      <c r="AE2320" s="3">
        <v>0</v>
      </c>
      <c r="AF2320" s="3">
        <v>0</v>
      </c>
      <c r="AG2320" s="3">
        <v>0</v>
      </c>
      <c r="AH2320" s="3">
        <v>0</v>
      </c>
      <c r="AI2320" s="3">
        <v>0</v>
      </c>
      <c r="AJ2320" s="3">
        <v>0</v>
      </c>
      <c r="AK2320" s="3">
        <v>6.28</v>
      </c>
      <c r="AL2320" s="3">
        <v>0</v>
      </c>
      <c r="AM2320" s="3">
        <v>0</v>
      </c>
      <c r="AN2320" s="3">
        <v>0</v>
      </c>
      <c r="AO2320" s="3">
        <v>0</v>
      </c>
      <c r="AP2320" s="3">
        <v>0</v>
      </c>
      <c r="AQ2320" s="3">
        <v>0</v>
      </c>
      <c r="AR2320" s="3">
        <v>0</v>
      </c>
      <c r="AS2320" s="3">
        <v>0</v>
      </c>
      <c r="AT2320">
        <v>0</v>
      </c>
      <c r="AU2320">
        <v>0</v>
      </c>
      <c r="AV2320">
        <v>0</v>
      </c>
      <c r="AW2320">
        <v>0</v>
      </c>
      <c r="AX2320">
        <v>0</v>
      </c>
      <c r="AY2320">
        <v>0</v>
      </c>
      <c r="AZ2320">
        <v>0</v>
      </c>
      <c r="BA2320">
        <v>0</v>
      </c>
      <c r="BB2320">
        <v>0</v>
      </c>
      <c r="BC2320">
        <v>0</v>
      </c>
      <c r="BD2320">
        <v>0</v>
      </c>
      <c r="BE2320">
        <v>0</v>
      </c>
      <c r="BF2320">
        <v>0</v>
      </c>
      <c r="BG2320">
        <v>0</v>
      </c>
      <c r="BH2320">
        <v>1</v>
      </c>
      <c r="BI2320">
        <v>1</v>
      </c>
      <c r="BJ2320">
        <v>0.2</v>
      </c>
      <c r="BK2320">
        <v>1</v>
      </c>
      <c r="BL2320" s="4">
        <v>48.15</v>
      </c>
      <c r="BM2320" s="4">
        <v>7.22</v>
      </c>
      <c r="BN2320" s="4">
        <v>55.37</v>
      </c>
      <c r="BO2320" s="4">
        <v>55.37</v>
      </c>
      <c r="BQ2320" t="s">
        <v>1467</v>
      </c>
      <c r="BR2320" t="s">
        <v>358</v>
      </c>
      <c r="BS2320" s="2">
        <v>44056</v>
      </c>
      <c r="BT2320" s="1">
        <v>0.41805555555555557</v>
      </c>
      <c r="BU2320" t="s">
        <v>1466</v>
      </c>
      <c r="BV2320" t="s">
        <v>16</v>
      </c>
      <c r="BY2320">
        <v>1200</v>
      </c>
      <c r="CA2320" t="s">
        <v>1465</v>
      </c>
      <c r="CC2320" t="s">
        <v>58</v>
      </c>
      <c r="CD2320">
        <v>45</v>
      </c>
      <c r="CE2320" t="s">
        <v>64</v>
      </c>
      <c r="CF2320" s="2">
        <v>44056</v>
      </c>
      <c r="CI2320">
        <v>1</v>
      </c>
      <c r="CJ2320">
        <v>1</v>
      </c>
      <c r="CK2320">
        <v>21</v>
      </c>
      <c r="CL2320" t="s">
        <v>0</v>
      </c>
    </row>
    <row r="2321" spans="1:90" x14ac:dyDescent="0.3">
      <c r="A2321" t="s">
        <v>322</v>
      </c>
      <c r="B2321" t="s">
        <v>321</v>
      </c>
      <c r="C2321" t="s">
        <v>10</v>
      </c>
      <c r="E2321" t="str">
        <f>"FES1162758724"</f>
        <v>FES1162758724</v>
      </c>
      <c r="F2321" s="2">
        <v>44047</v>
      </c>
      <c r="G2321">
        <v>202102</v>
      </c>
      <c r="H2321" t="s">
        <v>25</v>
      </c>
      <c r="I2321" t="s">
        <v>23</v>
      </c>
      <c r="J2321" t="s">
        <v>362</v>
      </c>
      <c r="K2321" t="s">
        <v>7</v>
      </c>
      <c r="L2321" t="s">
        <v>29</v>
      </c>
      <c r="M2321" t="s">
        <v>26</v>
      </c>
      <c r="N2321" t="s">
        <v>684</v>
      </c>
      <c r="O2321" t="s">
        <v>21</v>
      </c>
      <c r="P2321" t="str">
        <f>"2170747842                    "</f>
        <v xml:space="preserve">2170747842                    </v>
      </c>
      <c r="Q2321">
        <v>0</v>
      </c>
      <c r="R2321">
        <v>0</v>
      </c>
      <c r="S2321">
        <v>0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0</v>
      </c>
      <c r="AB2321">
        <v>0</v>
      </c>
      <c r="AC2321">
        <v>0</v>
      </c>
      <c r="AD2321">
        <v>0</v>
      </c>
      <c r="AE2321" s="3">
        <v>0</v>
      </c>
      <c r="AF2321" s="3">
        <v>0</v>
      </c>
      <c r="AG2321" s="3">
        <v>0</v>
      </c>
      <c r="AH2321" s="3">
        <v>0</v>
      </c>
      <c r="AI2321" s="3">
        <v>0</v>
      </c>
      <c r="AJ2321" s="3">
        <v>0</v>
      </c>
      <c r="AK2321" s="3">
        <v>5.86</v>
      </c>
      <c r="AL2321" s="3">
        <v>0</v>
      </c>
      <c r="AM2321" s="3">
        <v>0</v>
      </c>
      <c r="AN2321" s="3">
        <v>0</v>
      </c>
      <c r="AO2321" s="3">
        <v>0</v>
      </c>
      <c r="AP2321" s="3">
        <v>0</v>
      </c>
      <c r="AQ2321" s="3">
        <v>0</v>
      </c>
      <c r="AR2321" s="3">
        <v>0</v>
      </c>
      <c r="AS2321" s="3">
        <v>0</v>
      </c>
      <c r="AT2321">
        <v>0</v>
      </c>
      <c r="AU2321">
        <v>0</v>
      </c>
      <c r="AV2321">
        <v>0</v>
      </c>
      <c r="AW2321">
        <v>0</v>
      </c>
      <c r="AX2321">
        <v>0</v>
      </c>
      <c r="AY2321">
        <v>0</v>
      </c>
      <c r="AZ2321">
        <v>0</v>
      </c>
      <c r="BA2321">
        <v>0</v>
      </c>
      <c r="BB2321">
        <v>0</v>
      </c>
      <c r="BC2321">
        <v>0</v>
      </c>
      <c r="BD2321">
        <v>0</v>
      </c>
      <c r="BE2321">
        <v>0</v>
      </c>
      <c r="BF2321">
        <v>0</v>
      </c>
      <c r="BG2321">
        <v>0</v>
      </c>
      <c r="BH2321">
        <v>1</v>
      </c>
      <c r="BI2321">
        <v>1</v>
      </c>
      <c r="BJ2321">
        <v>0.2</v>
      </c>
      <c r="BK2321">
        <v>1</v>
      </c>
      <c r="BL2321" s="4">
        <v>47.73</v>
      </c>
      <c r="BM2321" s="4">
        <v>7.16</v>
      </c>
      <c r="BN2321" s="4">
        <v>54.89</v>
      </c>
      <c r="BO2321" s="4">
        <v>54.89</v>
      </c>
      <c r="BQ2321" t="s">
        <v>385</v>
      </c>
      <c r="BR2321" t="s">
        <v>358</v>
      </c>
      <c r="BS2321" s="2">
        <v>44048</v>
      </c>
      <c r="BT2321" s="1">
        <v>0.40277777777777773</v>
      </c>
      <c r="BU2321" t="s">
        <v>683</v>
      </c>
      <c r="BV2321" t="s">
        <v>16</v>
      </c>
      <c r="BY2321">
        <v>1200</v>
      </c>
      <c r="BZ2321" t="s">
        <v>1427</v>
      </c>
      <c r="CA2321" t="s">
        <v>78</v>
      </c>
      <c r="CC2321" t="s">
        <v>26</v>
      </c>
      <c r="CD2321">
        <v>6001</v>
      </c>
      <c r="CE2321" t="s">
        <v>64</v>
      </c>
      <c r="CI2321">
        <v>1</v>
      </c>
      <c r="CJ2321">
        <v>1</v>
      </c>
      <c r="CK2321">
        <v>21</v>
      </c>
      <c r="CL2321" t="s">
        <v>0</v>
      </c>
    </row>
    <row r="2322" spans="1:90" x14ac:dyDescent="0.3">
      <c r="A2322" t="s">
        <v>322</v>
      </c>
      <c r="B2322" t="s">
        <v>321</v>
      </c>
      <c r="C2322" t="s">
        <v>10</v>
      </c>
      <c r="E2322" t="str">
        <f>"FES1162758615"</f>
        <v>FES1162758615</v>
      </c>
      <c r="F2322" s="2">
        <v>44047</v>
      </c>
      <c r="G2322">
        <v>202102</v>
      </c>
      <c r="H2322" t="s">
        <v>25</v>
      </c>
      <c r="I2322" t="s">
        <v>23</v>
      </c>
      <c r="J2322" t="s">
        <v>362</v>
      </c>
      <c r="K2322" t="s">
        <v>7</v>
      </c>
      <c r="L2322" t="s">
        <v>46</v>
      </c>
      <c r="M2322" t="s">
        <v>44</v>
      </c>
      <c r="N2322" t="s">
        <v>839</v>
      </c>
      <c r="O2322" t="s">
        <v>21</v>
      </c>
      <c r="P2322" t="str">
        <f>"2170746500                    "</f>
        <v xml:space="preserve">2170746500                    </v>
      </c>
      <c r="Q2322">
        <v>0</v>
      </c>
      <c r="R2322">
        <v>0</v>
      </c>
      <c r="S2322">
        <v>0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0</v>
      </c>
      <c r="AB2322">
        <v>0</v>
      </c>
      <c r="AC2322">
        <v>0</v>
      </c>
      <c r="AD2322">
        <v>0</v>
      </c>
      <c r="AE2322" s="3">
        <v>0</v>
      </c>
      <c r="AF2322" s="3">
        <v>0</v>
      </c>
      <c r="AG2322" s="3">
        <v>0</v>
      </c>
      <c r="AH2322" s="3">
        <v>0</v>
      </c>
      <c r="AI2322" s="3">
        <v>0</v>
      </c>
      <c r="AJ2322" s="3">
        <v>0</v>
      </c>
      <c r="AK2322" s="3">
        <v>5.86</v>
      </c>
      <c r="AL2322" s="3">
        <v>0</v>
      </c>
      <c r="AM2322" s="3">
        <v>0</v>
      </c>
      <c r="AN2322" s="3">
        <v>0</v>
      </c>
      <c r="AO2322" s="3">
        <v>0</v>
      </c>
      <c r="AP2322" s="3">
        <v>0</v>
      </c>
      <c r="AQ2322" s="3">
        <v>0</v>
      </c>
      <c r="AR2322" s="3">
        <v>0</v>
      </c>
      <c r="AS2322" s="3">
        <v>0</v>
      </c>
      <c r="AT2322">
        <v>0</v>
      </c>
      <c r="AU2322">
        <v>0</v>
      </c>
      <c r="AV2322">
        <v>0</v>
      </c>
      <c r="AW2322">
        <v>0</v>
      </c>
      <c r="AX2322">
        <v>0</v>
      </c>
      <c r="AY2322">
        <v>0</v>
      </c>
      <c r="AZ2322">
        <v>0</v>
      </c>
      <c r="BA2322">
        <v>0</v>
      </c>
      <c r="BB2322">
        <v>0</v>
      </c>
      <c r="BC2322">
        <v>0</v>
      </c>
      <c r="BD2322">
        <v>0</v>
      </c>
      <c r="BE2322">
        <v>0</v>
      </c>
      <c r="BF2322">
        <v>0</v>
      </c>
      <c r="BG2322">
        <v>0</v>
      </c>
      <c r="BH2322">
        <v>1</v>
      </c>
      <c r="BI2322">
        <v>1</v>
      </c>
      <c r="BJ2322">
        <v>0.2</v>
      </c>
      <c r="BK2322">
        <v>1</v>
      </c>
      <c r="BL2322" s="4">
        <v>47.73</v>
      </c>
      <c r="BM2322" s="4">
        <v>7.16</v>
      </c>
      <c r="BN2322" s="4">
        <v>54.89</v>
      </c>
      <c r="BO2322" s="4">
        <v>54.89</v>
      </c>
      <c r="BQ2322" t="s">
        <v>338</v>
      </c>
      <c r="BR2322" t="s">
        <v>358</v>
      </c>
      <c r="BS2322" s="2">
        <v>44048</v>
      </c>
      <c r="BT2322" s="1">
        <v>0.33819444444444446</v>
      </c>
      <c r="BU2322" t="s">
        <v>1464</v>
      </c>
      <c r="BV2322" t="s">
        <v>16</v>
      </c>
      <c r="BY2322">
        <v>1200</v>
      </c>
      <c r="BZ2322" t="s">
        <v>1427</v>
      </c>
      <c r="CA2322" t="s">
        <v>116</v>
      </c>
      <c r="CC2322" t="s">
        <v>44</v>
      </c>
      <c r="CD2322">
        <v>4068</v>
      </c>
      <c r="CE2322" t="s">
        <v>64</v>
      </c>
      <c r="CF2322" s="2">
        <v>44048</v>
      </c>
      <c r="CI2322">
        <v>1</v>
      </c>
      <c r="CJ2322">
        <v>1</v>
      </c>
      <c r="CK2322">
        <v>21</v>
      </c>
      <c r="CL2322" t="s">
        <v>0</v>
      </c>
    </row>
    <row r="2323" spans="1:90" x14ac:dyDescent="0.3">
      <c r="A2323" t="s">
        <v>322</v>
      </c>
      <c r="B2323" t="s">
        <v>321</v>
      </c>
      <c r="C2323" t="s">
        <v>10</v>
      </c>
      <c r="E2323" t="str">
        <f>"FES1162759266"</f>
        <v>FES1162759266</v>
      </c>
      <c r="F2323" s="2">
        <v>44049</v>
      </c>
      <c r="G2323">
        <v>202102</v>
      </c>
      <c r="H2323" t="s">
        <v>25</v>
      </c>
      <c r="I2323" t="s">
        <v>23</v>
      </c>
      <c r="J2323" t="s">
        <v>362</v>
      </c>
      <c r="K2323" t="s">
        <v>7</v>
      </c>
      <c r="L2323" t="s">
        <v>111</v>
      </c>
      <c r="M2323" t="s">
        <v>110</v>
      </c>
      <c r="N2323" t="s">
        <v>1462</v>
      </c>
      <c r="O2323" t="s">
        <v>21</v>
      </c>
      <c r="P2323" t="str">
        <f>"2170746901                    "</f>
        <v xml:space="preserve">2170746901                    </v>
      </c>
      <c r="Q2323">
        <v>0</v>
      </c>
      <c r="R2323">
        <v>0</v>
      </c>
      <c r="S2323">
        <v>0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0</v>
      </c>
      <c r="AB2323">
        <v>0</v>
      </c>
      <c r="AC2323">
        <v>0</v>
      </c>
      <c r="AD2323">
        <v>0</v>
      </c>
      <c r="AE2323" s="3">
        <v>0</v>
      </c>
      <c r="AF2323" s="3">
        <v>0</v>
      </c>
      <c r="AG2323" s="3">
        <v>0</v>
      </c>
      <c r="AH2323" s="3">
        <v>0</v>
      </c>
      <c r="AI2323" s="3">
        <v>0</v>
      </c>
      <c r="AJ2323" s="3">
        <v>0</v>
      </c>
      <c r="AK2323" s="3">
        <v>4.91</v>
      </c>
      <c r="AL2323" s="3">
        <v>0</v>
      </c>
      <c r="AM2323" s="3">
        <v>0</v>
      </c>
      <c r="AN2323" s="3">
        <v>0</v>
      </c>
      <c r="AO2323" s="3">
        <v>0</v>
      </c>
      <c r="AP2323" s="3">
        <v>0</v>
      </c>
      <c r="AQ2323" s="3">
        <v>0</v>
      </c>
      <c r="AR2323" s="3">
        <v>0</v>
      </c>
      <c r="AS2323" s="3">
        <v>0</v>
      </c>
      <c r="AT2323">
        <v>0</v>
      </c>
      <c r="AU2323">
        <v>0</v>
      </c>
      <c r="AV2323">
        <v>0</v>
      </c>
      <c r="AW2323">
        <v>0</v>
      </c>
      <c r="AX2323">
        <v>0</v>
      </c>
      <c r="AY2323">
        <v>0</v>
      </c>
      <c r="AZ2323">
        <v>0</v>
      </c>
      <c r="BA2323">
        <v>0</v>
      </c>
      <c r="BB2323">
        <v>0</v>
      </c>
      <c r="BC2323">
        <v>0</v>
      </c>
      <c r="BD2323">
        <v>0</v>
      </c>
      <c r="BE2323">
        <v>0</v>
      </c>
      <c r="BF2323">
        <v>0</v>
      </c>
      <c r="BG2323">
        <v>0</v>
      </c>
      <c r="BH2323">
        <v>1</v>
      </c>
      <c r="BI2323">
        <v>1</v>
      </c>
      <c r="BJ2323">
        <v>0.2</v>
      </c>
      <c r="BK2323">
        <v>1</v>
      </c>
      <c r="BL2323" s="4">
        <v>37.619999999999997</v>
      </c>
      <c r="BM2323" s="4">
        <v>5.64</v>
      </c>
      <c r="BN2323" s="4">
        <v>43.26</v>
      </c>
      <c r="BO2323" s="4">
        <v>43.26</v>
      </c>
      <c r="BQ2323" t="s">
        <v>1461</v>
      </c>
      <c r="BR2323" t="s">
        <v>358</v>
      </c>
      <c r="BS2323" s="2">
        <v>44050</v>
      </c>
      <c r="BT2323" s="1">
        <v>0.4375</v>
      </c>
      <c r="BU2323" t="s">
        <v>1460</v>
      </c>
      <c r="BV2323" t="s">
        <v>16</v>
      </c>
      <c r="BY2323">
        <v>1200</v>
      </c>
      <c r="BZ2323" t="s">
        <v>1427</v>
      </c>
      <c r="CA2323" t="s">
        <v>149</v>
      </c>
      <c r="CC2323" t="s">
        <v>110</v>
      </c>
      <c r="CD2323">
        <v>1428</v>
      </c>
      <c r="CE2323" t="s">
        <v>64</v>
      </c>
      <c r="CF2323" s="2">
        <v>44054</v>
      </c>
      <c r="CI2323">
        <v>1</v>
      </c>
      <c r="CJ2323">
        <v>1</v>
      </c>
      <c r="CK2323">
        <v>22</v>
      </c>
      <c r="CL2323" t="s">
        <v>0</v>
      </c>
    </row>
    <row r="2324" spans="1:90" x14ac:dyDescent="0.3">
      <c r="A2324" t="s">
        <v>322</v>
      </c>
      <c r="B2324" t="s">
        <v>321</v>
      </c>
      <c r="C2324" t="s">
        <v>10</v>
      </c>
      <c r="E2324" t="str">
        <f>"FES1162759889"</f>
        <v>FES1162759889</v>
      </c>
      <c r="F2324" s="2">
        <v>44055</v>
      </c>
      <c r="G2324">
        <v>202102</v>
      </c>
      <c r="H2324" t="s">
        <v>25</v>
      </c>
      <c r="I2324" t="s">
        <v>23</v>
      </c>
      <c r="J2324" t="s">
        <v>362</v>
      </c>
      <c r="K2324" t="s">
        <v>7</v>
      </c>
      <c r="L2324" t="s">
        <v>29</v>
      </c>
      <c r="M2324" t="s">
        <v>26</v>
      </c>
      <c r="N2324" t="s">
        <v>1040</v>
      </c>
      <c r="O2324" t="s">
        <v>21</v>
      </c>
      <c r="P2324" t="str">
        <f>"2170746321                    "</f>
        <v xml:space="preserve">2170746321                    </v>
      </c>
      <c r="Q2324">
        <v>0</v>
      </c>
      <c r="R2324">
        <v>0</v>
      </c>
      <c r="S2324">
        <v>0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0</v>
      </c>
      <c r="AB2324">
        <v>0</v>
      </c>
      <c r="AC2324">
        <v>0</v>
      </c>
      <c r="AD2324">
        <v>0</v>
      </c>
      <c r="AE2324" s="3">
        <v>0</v>
      </c>
      <c r="AF2324" s="3">
        <v>0</v>
      </c>
      <c r="AG2324" s="3">
        <v>0</v>
      </c>
      <c r="AH2324" s="3">
        <v>0</v>
      </c>
      <c r="AI2324" s="3">
        <v>0</v>
      </c>
      <c r="AJ2324" s="3">
        <v>0</v>
      </c>
      <c r="AK2324" s="3">
        <v>6.28</v>
      </c>
      <c r="AL2324" s="3">
        <v>0</v>
      </c>
      <c r="AM2324" s="3">
        <v>0</v>
      </c>
      <c r="AN2324" s="3">
        <v>0</v>
      </c>
      <c r="AO2324" s="3">
        <v>0</v>
      </c>
      <c r="AP2324" s="3">
        <v>0</v>
      </c>
      <c r="AQ2324" s="3">
        <v>0</v>
      </c>
      <c r="AR2324" s="3">
        <v>0</v>
      </c>
      <c r="AS2324" s="3">
        <v>0</v>
      </c>
      <c r="AT2324">
        <v>0</v>
      </c>
      <c r="AU2324">
        <v>0</v>
      </c>
      <c r="AV2324">
        <v>0</v>
      </c>
      <c r="AW2324">
        <v>0</v>
      </c>
      <c r="AX2324">
        <v>0</v>
      </c>
      <c r="AY2324">
        <v>0</v>
      </c>
      <c r="AZ2324">
        <v>0</v>
      </c>
      <c r="BA2324">
        <v>0</v>
      </c>
      <c r="BB2324">
        <v>0</v>
      </c>
      <c r="BC2324">
        <v>0</v>
      </c>
      <c r="BD2324">
        <v>0</v>
      </c>
      <c r="BE2324">
        <v>0</v>
      </c>
      <c r="BF2324">
        <v>0</v>
      </c>
      <c r="BG2324">
        <v>0</v>
      </c>
      <c r="BH2324">
        <v>1</v>
      </c>
      <c r="BI2324">
        <v>1</v>
      </c>
      <c r="BJ2324">
        <v>0.2</v>
      </c>
      <c r="BK2324">
        <v>1</v>
      </c>
      <c r="BL2324" s="4">
        <v>48.15</v>
      </c>
      <c r="BM2324" s="4">
        <v>7.22</v>
      </c>
      <c r="BN2324" s="4">
        <v>55.37</v>
      </c>
      <c r="BO2324" s="4">
        <v>55.37</v>
      </c>
      <c r="BQ2324" t="s">
        <v>318</v>
      </c>
      <c r="BR2324" t="s">
        <v>358</v>
      </c>
      <c r="BS2324" s="2">
        <v>44056</v>
      </c>
      <c r="BT2324" s="1">
        <v>0.34027777777777773</v>
      </c>
      <c r="BU2324" t="s">
        <v>1431</v>
      </c>
      <c r="BV2324" t="s">
        <v>16</v>
      </c>
      <c r="BY2324">
        <v>1200</v>
      </c>
      <c r="CA2324" t="s">
        <v>200</v>
      </c>
      <c r="CC2324" t="s">
        <v>26</v>
      </c>
      <c r="CD2324">
        <v>6001</v>
      </c>
      <c r="CE2324" t="s">
        <v>64</v>
      </c>
      <c r="CF2324" s="2">
        <v>44056</v>
      </c>
      <c r="CI2324">
        <v>1</v>
      </c>
      <c r="CJ2324">
        <v>1</v>
      </c>
      <c r="CK2324">
        <v>21</v>
      </c>
      <c r="CL2324" t="s">
        <v>0</v>
      </c>
    </row>
    <row r="2325" spans="1:90" x14ac:dyDescent="0.3">
      <c r="A2325" t="s">
        <v>322</v>
      </c>
      <c r="B2325" t="s">
        <v>321</v>
      </c>
      <c r="C2325" t="s">
        <v>10</v>
      </c>
      <c r="E2325" t="str">
        <f>"FES1162758715"</f>
        <v>FES1162758715</v>
      </c>
      <c r="F2325" s="2">
        <v>44047</v>
      </c>
      <c r="G2325">
        <v>202102</v>
      </c>
      <c r="H2325" t="s">
        <v>25</v>
      </c>
      <c r="I2325" t="s">
        <v>23</v>
      </c>
      <c r="J2325" t="s">
        <v>362</v>
      </c>
      <c r="K2325" t="s">
        <v>7</v>
      </c>
      <c r="L2325" t="s">
        <v>431</v>
      </c>
      <c r="M2325" t="s">
        <v>428</v>
      </c>
      <c r="N2325" t="s">
        <v>1042</v>
      </c>
      <c r="O2325" t="s">
        <v>21</v>
      </c>
      <c r="P2325" t="str">
        <f>"2170747834                    "</f>
        <v xml:space="preserve">2170747834                    </v>
      </c>
      <c r="Q2325">
        <v>0</v>
      </c>
      <c r="R2325">
        <v>0</v>
      </c>
      <c r="S2325">
        <v>0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0</v>
      </c>
      <c r="AB2325">
        <v>0</v>
      </c>
      <c r="AC2325">
        <v>0</v>
      </c>
      <c r="AD2325">
        <v>0</v>
      </c>
      <c r="AE2325" s="3">
        <v>0</v>
      </c>
      <c r="AF2325" s="3">
        <v>0</v>
      </c>
      <c r="AG2325" s="3">
        <v>0</v>
      </c>
      <c r="AH2325" s="3">
        <v>0</v>
      </c>
      <c r="AI2325" s="3">
        <v>0</v>
      </c>
      <c r="AJ2325" s="3">
        <v>0</v>
      </c>
      <c r="AK2325" s="3">
        <v>5.86</v>
      </c>
      <c r="AL2325" s="3">
        <v>0</v>
      </c>
      <c r="AM2325" s="3">
        <v>0</v>
      </c>
      <c r="AN2325" s="3">
        <v>0</v>
      </c>
      <c r="AO2325" s="3">
        <v>0</v>
      </c>
      <c r="AP2325" s="3">
        <v>0</v>
      </c>
      <c r="AQ2325" s="3">
        <v>0</v>
      </c>
      <c r="AR2325" s="3">
        <v>0</v>
      </c>
      <c r="AS2325" s="3">
        <v>0</v>
      </c>
      <c r="AT2325">
        <v>0</v>
      </c>
      <c r="AU2325">
        <v>0</v>
      </c>
      <c r="AV2325">
        <v>0</v>
      </c>
      <c r="AW2325">
        <v>0</v>
      </c>
      <c r="AX2325">
        <v>0</v>
      </c>
      <c r="AY2325">
        <v>0</v>
      </c>
      <c r="AZ2325">
        <v>0</v>
      </c>
      <c r="BA2325">
        <v>0</v>
      </c>
      <c r="BB2325">
        <v>0</v>
      </c>
      <c r="BC2325">
        <v>0</v>
      </c>
      <c r="BD2325">
        <v>0</v>
      </c>
      <c r="BE2325">
        <v>0</v>
      </c>
      <c r="BF2325">
        <v>0</v>
      </c>
      <c r="BG2325">
        <v>0</v>
      </c>
      <c r="BH2325">
        <v>1</v>
      </c>
      <c r="BI2325">
        <v>1</v>
      </c>
      <c r="BJ2325">
        <v>0.2</v>
      </c>
      <c r="BK2325">
        <v>1</v>
      </c>
      <c r="BL2325" s="4">
        <v>47.73</v>
      </c>
      <c r="BM2325" s="4">
        <v>7.16</v>
      </c>
      <c r="BN2325" s="4">
        <v>54.89</v>
      </c>
      <c r="BO2325" s="4">
        <v>54.89</v>
      </c>
      <c r="BQ2325" t="s">
        <v>385</v>
      </c>
      <c r="BR2325" t="s">
        <v>358</v>
      </c>
      <c r="BS2325" s="2">
        <v>44049</v>
      </c>
      <c r="BT2325" s="1">
        <v>0.57847222222222217</v>
      </c>
      <c r="BU2325" t="s">
        <v>1463</v>
      </c>
      <c r="BV2325" t="s">
        <v>0</v>
      </c>
      <c r="BW2325" t="s">
        <v>48</v>
      </c>
      <c r="BX2325" t="s">
        <v>108</v>
      </c>
      <c r="BY2325">
        <v>1200</v>
      </c>
      <c r="BZ2325" t="s">
        <v>1427</v>
      </c>
      <c r="CA2325" t="s">
        <v>257</v>
      </c>
      <c r="CC2325" t="s">
        <v>428</v>
      </c>
      <c r="CD2325">
        <v>6229</v>
      </c>
      <c r="CE2325" t="s">
        <v>64</v>
      </c>
      <c r="CF2325" s="2">
        <v>44049</v>
      </c>
      <c r="CI2325">
        <v>1</v>
      </c>
      <c r="CJ2325">
        <v>2</v>
      </c>
      <c r="CK2325">
        <v>21</v>
      </c>
      <c r="CL2325" t="s">
        <v>0</v>
      </c>
    </row>
    <row r="2326" spans="1:90" x14ac:dyDescent="0.3">
      <c r="A2326" t="s">
        <v>322</v>
      </c>
      <c r="B2326" t="s">
        <v>321</v>
      </c>
      <c r="C2326" t="s">
        <v>10</v>
      </c>
      <c r="E2326" t="str">
        <f>"FES1162758575"</f>
        <v>FES1162758575</v>
      </c>
      <c r="F2326" s="2">
        <v>44047</v>
      </c>
      <c r="G2326">
        <v>202102</v>
      </c>
      <c r="H2326" t="s">
        <v>25</v>
      </c>
      <c r="I2326" t="s">
        <v>23</v>
      </c>
      <c r="J2326" t="s">
        <v>362</v>
      </c>
      <c r="K2326" t="s">
        <v>7</v>
      </c>
      <c r="L2326" t="s">
        <v>46</v>
      </c>
      <c r="M2326" t="s">
        <v>44</v>
      </c>
      <c r="N2326" t="s">
        <v>1175</v>
      </c>
      <c r="O2326" t="s">
        <v>21</v>
      </c>
      <c r="P2326" t="str">
        <f>"2170743594                    "</f>
        <v xml:space="preserve">2170743594                    </v>
      </c>
      <c r="Q2326">
        <v>0</v>
      </c>
      <c r="R2326">
        <v>0</v>
      </c>
      <c r="S2326">
        <v>0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0</v>
      </c>
      <c r="AB2326">
        <v>0</v>
      </c>
      <c r="AC2326">
        <v>0</v>
      </c>
      <c r="AD2326">
        <v>0</v>
      </c>
      <c r="AE2326" s="3">
        <v>0</v>
      </c>
      <c r="AF2326" s="3">
        <v>0</v>
      </c>
      <c r="AG2326" s="3">
        <v>0</v>
      </c>
      <c r="AH2326" s="3">
        <v>0</v>
      </c>
      <c r="AI2326" s="3">
        <v>0</v>
      </c>
      <c r="AJ2326" s="3">
        <v>0</v>
      </c>
      <c r="AK2326" s="3">
        <v>5.86</v>
      </c>
      <c r="AL2326" s="3">
        <v>0</v>
      </c>
      <c r="AM2326" s="3">
        <v>0</v>
      </c>
      <c r="AN2326" s="3">
        <v>0</v>
      </c>
      <c r="AO2326" s="3">
        <v>0</v>
      </c>
      <c r="AP2326" s="3">
        <v>0</v>
      </c>
      <c r="AQ2326" s="3">
        <v>0</v>
      </c>
      <c r="AR2326" s="3">
        <v>0</v>
      </c>
      <c r="AS2326" s="3">
        <v>0</v>
      </c>
      <c r="AT2326">
        <v>0</v>
      </c>
      <c r="AU2326">
        <v>0</v>
      </c>
      <c r="AV2326">
        <v>0</v>
      </c>
      <c r="AW2326">
        <v>0</v>
      </c>
      <c r="AX2326">
        <v>0</v>
      </c>
      <c r="AY2326">
        <v>0</v>
      </c>
      <c r="AZ2326">
        <v>0</v>
      </c>
      <c r="BA2326">
        <v>0</v>
      </c>
      <c r="BB2326">
        <v>0</v>
      </c>
      <c r="BC2326">
        <v>0</v>
      </c>
      <c r="BD2326">
        <v>0</v>
      </c>
      <c r="BE2326">
        <v>0</v>
      </c>
      <c r="BF2326">
        <v>0</v>
      </c>
      <c r="BG2326">
        <v>0</v>
      </c>
      <c r="BH2326">
        <v>1</v>
      </c>
      <c r="BI2326">
        <v>1</v>
      </c>
      <c r="BJ2326">
        <v>0.2</v>
      </c>
      <c r="BK2326">
        <v>1</v>
      </c>
      <c r="BL2326" s="4">
        <v>47.73</v>
      </c>
      <c r="BM2326" s="4">
        <v>7.16</v>
      </c>
      <c r="BN2326" s="4">
        <v>54.89</v>
      </c>
      <c r="BO2326" s="4">
        <v>54.89</v>
      </c>
      <c r="BQ2326" t="s">
        <v>318</v>
      </c>
      <c r="BR2326" t="s">
        <v>358</v>
      </c>
      <c r="BS2326" s="2">
        <v>44048</v>
      </c>
      <c r="BT2326" s="1">
        <v>0.41319444444444442</v>
      </c>
      <c r="BU2326" t="s">
        <v>1174</v>
      </c>
      <c r="BV2326" t="s">
        <v>16</v>
      </c>
      <c r="BY2326">
        <v>1200</v>
      </c>
      <c r="BZ2326" t="s">
        <v>1427</v>
      </c>
      <c r="CA2326" t="s">
        <v>285</v>
      </c>
      <c r="CC2326" t="s">
        <v>44</v>
      </c>
      <c r="CD2326">
        <v>4052</v>
      </c>
      <c r="CE2326" t="s">
        <v>64</v>
      </c>
      <c r="CF2326" s="2">
        <v>44049</v>
      </c>
      <c r="CI2326">
        <v>1</v>
      </c>
      <c r="CJ2326">
        <v>1</v>
      </c>
      <c r="CK2326">
        <v>21</v>
      </c>
      <c r="CL2326" t="s">
        <v>0</v>
      </c>
    </row>
    <row r="2327" spans="1:90" x14ac:dyDescent="0.3">
      <c r="A2327" t="s">
        <v>322</v>
      </c>
      <c r="B2327" t="s">
        <v>321</v>
      </c>
      <c r="C2327" t="s">
        <v>10</v>
      </c>
      <c r="E2327" t="str">
        <f>"FES1162759314"</f>
        <v>FES1162759314</v>
      </c>
      <c r="F2327" s="2">
        <v>44049</v>
      </c>
      <c r="G2327">
        <v>202102</v>
      </c>
      <c r="H2327" t="s">
        <v>25</v>
      </c>
      <c r="I2327" t="s">
        <v>23</v>
      </c>
      <c r="J2327" t="s">
        <v>362</v>
      </c>
      <c r="K2327" t="s">
        <v>7</v>
      </c>
      <c r="L2327" t="s">
        <v>111</v>
      </c>
      <c r="M2327" t="s">
        <v>110</v>
      </c>
      <c r="N2327" t="s">
        <v>1462</v>
      </c>
      <c r="O2327" t="s">
        <v>21</v>
      </c>
      <c r="P2327" t="str">
        <f>"2170746901                    "</f>
        <v xml:space="preserve">2170746901                    </v>
      </c>
      <c r="Q2327">
        <v>0</v>
      </c>
      <c r="R2327">
        <v>0</v>
      </c>
      <c r="S2327">
        <v>0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0</v>
      </c>
      <c r="AB2327">
        <v>0</v>
      </c>
      <c r="AC2327">
        <v>0</v>
      </c>
      <c r="AD2327">
        <v>0</v>
      </c>
      <c r="AE2327" s="3">
        <v>0</v>
      </c>
      <c r="AF2327" s="3">
        <v>0</v>
      </c>
      <c r="AG2327" s="3">
        <v>0</v>
      </c>
      <c r="AH2327" s="3">
        <v>0</v>
      </c>
      <c r="AI2327" s="3">
        <v>0</v>
      </c>
      <c r="AJ2327" s="3">
        <v>0</v>
      </c>
      <c r="AK2327" s="3">
        <v>4.91</v>
      </c>
      <c r="AL2327" s="3">
        <v>0</v>
      </c>
      <c r="AM2327" s="3">
        <v>0</v>
      </c>
      <c r="AN2327" s="3">
        <v>0</v>
      </c>
      <c r="AO2327" s="3">
        <v>0</v>
      </c>
      <c r="AP2327" s="3">
        <v>0</v>
      </c>
      <c r="AQ2327" s="3">
        <v>0</v>
      </c>
      <c r="AR2327" s="3">
        <v>0</v>
      </c>
      <c r="AS2327" s="3">
        <v>0</v>
      </c>
      <c r="AT2327">
        <v>0</v>
      </c>
      <c r="AU2327">
        <v>0</v>
      </c>
      <c r="AV2327">
        <v>0</v>
      </c>
      <c r="AW2327">
        <v>0</v>
      </c>
      <c r="AX2327">
        <v>0</v>
      </c>
      <c r="AY2327">
        <v>0</v>
      </c>
      <c r="AZ2327">
        <v>0</v>
      </c>
      <c r="BA2327">
        <v>0</v>
      </c>
      <c r="BB2327">
        <v>0</v>
      </c>
      <c r="BC2327">
        <v>0</v>
      </c>
      <c r="BD2327">
        <v>0</v>
      </c>
      <c r="BE2327">
        <v>0</v>
      </c>
      <c r="BF2327">
        <v>0</v>
      </c>
      <c r="BG2327">
        <v>0</v>
      </c>
      <c r="BH2327">
        <v>1</v>
      </c>
      <c r="BI2327">
        <v>1</v>
      </c>
      <c r="BJ2327">
        <v>0.2</v>
      </c>
      <c r="BK2327">
        <v>1</v>
      </c>
      <c r="BL2327" s="4">
        <v>37.619999999999997</v>
      </c>
      <c r="BM2327" s="4">
        <v>5.64</v>
      </c>
      <c r="BN2327" s="4">
        <v>43.26</v>
      </c>
      <c r="BO2327" s="4">
        <v>43.26</v>
      </c>
      <c r="BQ2327" t="s">
        <v>1461</v>
      </c>
      <c r="BR2327" t="s">
        <v>358</v>
      </c>
      <c r="BS2327" s="2">
        <v>44050</v>
      </c>
      <c r="BT2327" s="1">
        <v>0.4375</v>
      </c>
      <c r="BU2327" t="s">
        <v>1460</v>
      </c>
      <c r="BV2327" t="s">
        <v>16</v>
      </c>
      <c r="BY2327">
        <v>1200</v>
      </c>
      <c r="BZ2327" t="s">
        <v>1427</v>
      </c>
      <c r="CA2327" t="s">
        <v>149</v>
      </c>
      <c r="CC2327" t="s">
        <v>110</v>
      </c>
      <c r="CD2327">
        <v>1428</v>
      </c>
      <c r="CE2327" t="s">
        <v>64</v>
      </c>
      <c r="CF2327" s="2">
        <v>44054</v>
      </c>
      <c r="CI2327">
        <v>1</v>
      </c>
      <c r="CJ2327">
        <v>1</v>
      </c>
      <c r="CK2327">
        <v>22</v>
      </c>
      <c r="CL2327" t="s">
        <v>0</v>
      </c>
    </row>
    <row r="2328" spans="1:90" x14ac:dyDescent="0.3">
      <c r="A2328" t="s">
        <v>322</v>
      </c>
      <c r="B2328" t="s">
        <v>321</v>
      </c>
      <c r="C2328" t="s">
        <v>10</v>
      </c>
      <c r="E2328" t="str">
        <f>"FES1162759937"</f>
        <v>FES1162759937</v>
      </c>
      <c r="F2328" s="2">
        <v>44055</v>
      </c>
      <c r="G2328">
        <v>202102</v>
      </c>
      <c r="H2328" t="s">
        <v>25</v>
      </c>
      <c r="I2328" t="s">
        <v>23</v>
      </c>
      <c r="J2328" t="s">
        <v>362</v>
      </c>
      <c r="K2328" t="s">
        <v>7</v>
      </c>
      <c r="L2328" t="s">
        <v>29</v>
      </c>
      <c r="M2328" t="s">
        <v>26</v>
      </c>
      <c r="N2328" t="s">
        <v>1010</v>
      </c>
      <c r="O2328" t="s">
        <v>21</v>
      </c>
      <c r="P2328" t="str">
        <f>"2170748812                    "</f>
        <v xml:space="preserve">2170748812                    </v>
      </c>
      <c r="Q2328">
        <v>0</v>
      </c>
      <c r="R2328">
        <v>0</v>
      </c>
      <c r="S2328">
        <v>0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0</v>
      </c>
      <c r="AB2328">
        <v>0</v>
      </c>
      <c r="AC2328">
        <v>0</v>
      </c>
      <c r="AD2328">
        <v>0</v>
      </c>
      <c r="AE2328" s="3">
        <v>0</v>
      </c>
      <c r="AF2328" s="3">
        <v>0</v>
      </c>
      <c r="AG2328" s="3">
        <v>0</v>
      </c>
      <c r="AH2328" s="3">
        <v>0</v>
      </c>
      <c r="AI2328" s="3">
        <v>0</v>
      </c>
      <c r="AJ2328" s="3">
        <v>0</v>
      </c>
      <c r="AK2328" s="3">
        <v>6.28</v>
      </c>
      <c r="AL2328" s="3">
        <v>0</v>
      </c>
      <c r="AM2328" s="3">
        <v>0</v>
      </c>
      <c r="AN2328" s="3">
        <v>0</v>
      </c>
      <c r="AO2328" s="3">
        <v>0</v>
      </c>
      <c r="AP2328" s="3">
        <v>0</v>
      </c>
      <c r="AQ2328" s="3">
        <v>0</v>
      </c>
      <c r="AR2328" s="3">
        <v>0</v>
      </c>
      <c r="AS2328" s="3">
        <v>0</v>
      </c>
      <c r="AT2328">
        <v>0</v>
      </c>
      <c r="AU2328">
        <v>0</v>
      </c>
      <c r="AV2328">
        <v>0</v>
      </c>
      <c r="AW2328">
        <v>0</v>
      </c>
      <c r="AX2328">
        <v>0</v>
      </c>
      <c r="AY2328">
        <v>0</v>
      </c>
      <c r="AZ2328">
        <v>0</v>
      </c>
      <c r="BA2328">
        <v>0</v>
      </c>
      <c r="BB2328">
        <v>0</v>
      </c>
      <c r="BC2328">
        <v>0</v>
      </c>
      <c r="BD2328">
        <v>0</v>
      </c>
      <c r="BE2328">
        <v>0</v>
      </c>
      <c r="BF2328">
        <v>0</v>
      </c>
      <c r="BG2328">
        <v>0</v>
      </c>
      <c r="BH2328">
        <v>1</v>
      </c>
      <c r="BI2328">
        <v>1</v>
      </c>
      <c r="BJ2328">
        <v>0.2</v>
      </c>
      <c r="BK2328">
        <v>1</v>
      </c>
      <c r="BL2328" s="4">
        <v>48.15</v>
      </c>
      <c r="BM2328" s="4">
        <v>7.22</v>
      </c>
      <c r="BN2328" s="4">
        <v>55.37</v>
      </c>
      <c r="BO2328" s="4">
        <v>55.37</v>
      </c>
      <c r="BQ2328" t="s">
        <v>318</v>
      </c>
      <c r="BR2328" t="s">
        <v>358</v>
      </c>
      <c r="BS2328" s="2">
        <v>44056</v>
      </c>
      <c r="BT2328" s="1">
        <v>0.40972222222222227</v>
      </c>
      <c r="BU2328" t="s">
        <v>1459</v>
      </c>
      <c r="BV2328" t="s">
        <v>16</v>
      </c>
      <c r="BY2328">
        <v>1200</v>
      </c>
      <c r="CA2328" t="s">
        <v>257</v>
      </c>
      <c r="CC2328" t="s">
        <v>26</v>
      </c>
      <c r="CD2328">
        <v>6001</v>
      </c>
      <c r="CE2328" t="s">
        <v>64</v>
      </c>
      <c r="CF2328" s="2">
        <v>44057</v>
      </c>
      <c r="CI2328">
        <v>1</v>
      </c>
      <c r="CJ2328">
        <v>1</v>
      </c>
      <c r="CK2328">
        <v>21</v>
      </c>
      <c r="CL2328" t="s">
        <v>0</v>
      </c>
    </row>
    <row r="2329" spans="1:90" x14ac:dyDescent="0.3">
      <c r="A2329" t="s">
        <v>322</v>
      </c>
      <c r="B2329" t="s">
        <v>321</v>
      </c>
      <c r="C2329" t="s">
        <v>10</v>
      </c>
      <c r="E2329" t="str">
        <f>"FES1162758762"</f>
        <v>FES1162758762</v>
      </c>
      <c r="F2329" s="2">
        <v>44047</v>
      </c>
      <c r="G2329">
        <v>202102</v>
      </c>
      <c r="H2329" t="s">
        <v>25</v>
      </c>
      <c r="I2329" t="s">
        <v>23</v>
      </c>
      <c r="J2329" t="s">
        <v>362</v>
      </c>
      <c r="K2329" t="s">
        <v>7</v>
      </c>
      <c r="L2329" t="s">
        <v>31</v>
      </c>
      <c r="M2329" t="s">
        <v>30</v>
      </c>
      <c r="N2329" t="s">
        <v>1458</v>
      </c>
      <c r="O2329" t="s">
        <v>21</v>
      </c>
      <c r="P2329" t="str">
        <f>"2170746846                    "</f>
        <v xml:space="preserve">2170746846                    </v>
      </c>
      <c r="Q2329">
        <v>0</v>
      </c>
      <c r="R2329">
        <v>0</v>
      </c>
      <c r="S2329">
        <v>0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0</v>
      </c>
      <c r="AB2329">
        <v>0</v>
      </c>
      <c r="AC2329">
        <v>0</v>
      </c>
      <c r="AD2329">
        <v>0</v>
      </c>
      <c r="AE2329" s="3">
        <v>0</v>
      </c>
      <c r="AF2329" s="3">
        <v>0</v>
      </c>
      <c r="AG2329" s="3">
        <v>0</v>
      </c>
      <c r="AH2329" s="3">
        <v>0</v>
      </c>
      <c r="AI2329" s="3">
        <v>0</v>
      </c>
      <c r="AJ2329" s="3">
        <v>0</v>
      </c>
      <c r="AK2329" s="3">
        <v>5.86</v>
      </c>
      <c r="AL2329" s="3">
        <v>0</v>
      </c>
      <c r="AM2329" s="3">
        <v>0</v>
      </c>
      <c r="AN2329" s="3">
        <v>0</v>
      </c>
      <c r="AO2329" s="3">
        <v>0</v>
      </c>
      <c r="AP2329" s="3">
        <v>0</v>
      </c>
      <c r="AQ2329" s="3">
        <v>0</v>
      </c>
      <c r="AR2329" s="3">
        <v>0</v>
      </c>
      <c r="AS2329" s="3">
        <v>0</v>
      </c>
      <c r="AT2329">
        <v>0</v>
      </c>
      <c r="AU2329">
        <v>0</v>
      </c>
      <c r="AV2329">
        <v>0</v>
      </c>
      <c r="AW2329">
        <v>0</v>
      </c>
      <c r="AX2329">
        <v>0</v>
      </c>
      <c r="AY2329">
        <v>0</v>
      </c>
      <c r="AZ2329">
        <v>0</v>
      </c>
      <c r="BA2329">
        <v>0</v>
      </c>
      <c r="BB2329">
        <v>0</v>
      </c>
      <c r="BC2329">
        <v>0</v>
      </c>
      <c r="BD2329">
        <v>0</v>
      </c>
      <c r="BE2329">
        <v>0</v>
      </c>
      <c r="BF2329">
        <v>0</v>
      </c>
      <c r="BG2329">
        <v>0</v>
      </c>
      <c r="BH2329">
        <v>1</v>
      </c>
      <c r="BI2329">
        <v>1</v>
      </c>
      <c r="BJ2329">
        <v>0.2</v>
      </c>
      <c r="BK2329">
        <v>1</v>
      </c>
      <c r="BL2329" s="4">
        <v>47.73</v>
      </c>
      <c r="BM2329" s="4">
        <v>7.16</v>
      </c>
      <c r="BN2329" s="4">
        <v>54.89</v>
      </c>
      <c r="BO2329" s="4">
        <v>54.89</v>
      </c>
      <c r="BQ2329" t="s">
        <v>385</v>
      </c>
      <c r="BR2329" t="s">
        <v>358</v>
      </c>
      <c r="BS2329" s="2">
        <v>44048</v>
      </c>
      <c r="BT2329" s="1">
        <v>0.61805555555555558</v>
      </c>
      <c r="BU2329" t="s">
        <v>1457</v>
      </c>
      <c r="BV2329" t="s">
        <v>0</v>
      </c>
      <c r="BW2329" t="s">
        <v>48</v>
      </c>
      <c r="BX2329" t="s">
        <v>1445</v>
      </c>
      <c r="BY2329">
        <v>1200</v>
      </c>
      <c r="BZ2329" t="s">
        <v>1427</v>
      </c>
      <c r="CA2329" t="s">
        <v>159</v>
      </c>
      <c r="CC2329" t="s">
        <v>30</v>
      </c>
      <c r="CD2329">
        <v>5200</v>
      </c>
      <c r="CE2329" t="s">
        <v>64</v>
      </c>
      <c r="CF2329" s="2">
        <v>44048</v>
      </c>
      <c r="CI2329">
        <v>1</v>
      </c>
      <c r="CJ2329">
        <v>1</v>
      </c>
      <c r="CK2329">
        <v>21</v>
      </c>
      <c r="CL2329" t="s">
        <v>0</v>
      </c>
    </row>
    <row r="2330" spans="1:90" x14ac:dyDescent="0.3">
      <c r="A2330" t="s">
        <v>322</v>
      </c>
      <c r="B2330" t="s">
        <v>321</v>
      </c>
      <c r="C2330" t="s">
        <v>10</v>
      </c>
      <c r="E2330" t="str">
        <f>"FES1162758674"</f>
        <v>FES1162758674</v>
      </c>
      <c r="F2330" s="2">
        <v>44047</v>
      </c>
      <c r="G2330">
        <v>202102</v>
      </c>
      <c r="H2330" t="s">
        <v>25</v>
      </c>
      <c r="I2330" t="s">
        <v>23</v>
      </c>
      <c r="J2330" t="s">
        <v>362</v>
      </c>
      <c r="K2330" t="s">
        <v>7</v>
      </c>
      <c r="L2330" t="s">
        <v>37</v>
      </c>
      <c r="M2330" t="s">
        <v>36</v>
      </c>
      <c r="N2330" t="s">
        <v>1364</v>
      </c>
      <c r="O2330" t="s">
        <v>21</v>
      </c>
      <c r="P2330" t="str">
        <f>"2170747662                    "</f>
        <v xml:space="preserve">2170747662                    </v>
      </c>
      <c r="Q2330">
        <v>0</v>
      </c>
      <c r="R2330">
        <v>0</v>
      </c>
      <c r="S2330">
        <v>0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0</v>
      </c>
      <c r="AB2330">
        <v>0</v>
      </c>
      <c r="AC2330">
        <v>0</v>
      </c>
      <c r="AD2330">
        <v>0</v>
      </c>
      <c r="AE2330" s="3">
        <v>0</v>
      </c>
      <c r="AF2330" s="3">
        <v>0</v>
      </c>
      <c r="AG2330" s="3">
        <v>0</v>
      </c>
      <c r="AH2330" s="3">
        <v>0</v>
      </c>
      <c r="AI2330" s="3">
        <v>0</v>
      </c>
      <c r="AJ2330" s="3">
        <v>0</v>
      </c>
      <c r="AK2330" s="3">
        <v>5.86</v>
      </c>
      <c r="AL2330" s="3">
        <v>0</v>
      </c>
      <c r="AM2330" s="3">
        <v>0</v>
      </c>
      <c r="AN2330" s="3">
        <v>0</v>
      </c>
      <c r="AO2330" s="3">
        <v>0</v>
      </c>
      <c r="AP2330" s="3">
        <v>0</v>
      </c>
      <c r="AQ2330" s="3">
        <v>0</v>
      </c>
      <c r="AR2330" s="3">
        <v>0</v>
      </c>
      <c r="AS2330" s="3">
        <v>0</v>
      </c>
      <c r="AT2330">
        <v>0</v>
      </c>
      <c r="AU2330">
        <v>0</v>
      </c>
      <c r="AV2330">
        <v>0</v>
      </c>
      <c r="AW2330">
        <v>0</v>
      </c>
      <c r="AX2330">
        <v>0</v>
      </c>
      <c r="AY2330">
        <v>0</v>
      </c>
      <c r="AZ2330">
        <v>0</v>
      </c>
      <c r="BA2330">
        <v>0</v>
      </c>
      <c r="BB2330">
        <v>0</v>
      </c>
      <c r="BC2330">
        <v>0</v>
      </c>
      <c r="BD2330">
        <v>0</v>
      </c>
      <c r="BE2330">
        <v>0</v>
      </c>
      <c r="BF2330">
        <v>0</v>
      </c>
      <c r="BG2330">
        <v>0</v>
      </c>
      <c r="BH2330">
        <v>1</v>
      </c>
      <c r="BI2330">
        <v>1</v>
      </c>
      <c r="BJ2330">
        <v>0.2</v>
      </c>
      <c r="BK2330">
        <v>1</v>
      </c>
      <c r="BL2330" s="4">
        <v>47.73</v>
      </c>
      <c r="BM2330" s="4">
        <v>7.16</v>
      </c>
      <c r="BN2330" s="4">
        <v>54.89</v>
      </c>
      <c r="BO2330" s="4">
        <v>54.89</v>
      </c>
      <c r="BR2330" t="s">
        <v>358</v>
      </c>
      <c r="BS2330" s="2">
        <v>44048</v>
      </c>
      <c r="BT2330" s="1">
        <v>0.54861111111111105</v>
      </c>
      <c r="BU2330" t="s">
        <v>179</v>
      </c>
      <c r="BV2330" t="s">
        <v>16</v>
      </c>
      <c r="BY2330">
        <v>1200</v>
      </c>
      <c r="BZ2330" t="s">
        <v>1456</v>
      </c>
      <c r="CA2330" t="s">
        <v>1124</v>
      </c>
      <c r="CC2330" t="s">
        <v>36</v>
      </c>
      <c r="CD2330">
        <v>3699</v>
      </c>
      <c r="CE2330" t="s">
        <v>64</v>
      </c>
      <c r="CF2330" s="2">
        <v>44050</v>
      </c>
      <c r="CI2330">
        <v>1</v>
      </c>
      <c r="CJ2330">
        <v>1</v>
      </c>
      <c r="CK2330">
        <v>21</v>
      </c>
      <c r="CL2330" t="s">
        <v>0</v>
      </c>
    </row>
    <row r="2331" spans="1:90" x14ac:dyDescent="0.3">
      <c r="A2331" t="s">
        <v>322</v>
      </c>
      <c r="B2331" t="s">
        <v>321</v>
      </c>
      <c r="C2331" t="s">
        <v>10</v>
      </c>
      <c r="E2331" t="str">
        <f>"FES1162759307"</f>
        <v>FES1162759307</v>
      </c>
      <c r="F2331" s="2">
        <v>44049</v>
      </c>
      <c r="G2331">
        <v>202102</v>
      </c>
      <c r="H2331" t="s">
        <v>25</v>
      </c>
      <c r="I2331" t="s">
        <v>23</v>
      </c>
      <c r="J2331" t="s">
        <v>362</v>
      </c>
      <c r="K2331" t="s">
        <v>7</v>
      </c>
      <c r="L2331" t="s">
        <v>111</v>
      </c>
      <c r="M2331" t="s">
        <v>110</v>
      </c>
      <c r="N2331" t="s">
        <v>1243</v>
      </c>
      <c r="O2331" t="s">
        <v>21</v>
      </c>
      <c r="P2331" t="str">
        <f>"2170746800                    "</f>
        <v xml:space="preserve">2170746800                    </v>
      </c>
      <c r="Q2331">
        <v>0</v>
      </c>
      <c r="R2331">
        <v>0</v>
      </c>
      <c r="S2331">
        <v>0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0</v>
      </c>
      <c r="AB2331">
        <v>0</v>
      </c>
      <c r="AC2331">
        <v>0</v>
      </c>
      <c r="AD2331">
        <v>0</v>
      </c>
      <c r="AE2331" s="3">
        <v>0</v>
      </c>
      <c r="AF2331" s="3">
        <v>0</v>
      </c>
      <c r="AG2331" s="3">
        <v>0</v>
      </c>
      <c r="AH2331" s="3">
        <v>0</v>
      </c>
      <c r="AI2331" s="3">
        <v>0</v>
      </c>
      <c r="AJ2331" s="3">
        <v>0</v>
      </c>
      <c r="AK2331" s="3">
        <v>4.91</v>
      </c>
      <c r="AL2331" s="3">
        <v>0</v>
      </c>
      <c r="AM2331" s="3">
        <v>0</v>
      </c>
      <c r="AN2331" s="3">
        <v>0</v>
      </c>
      <c r="AO2331" s="3">
        <v>0</v>
      </c>
      <c r="AP2331" s="3">
        <v>0</v>
      </c>
      <c r="AQ2331" s="3">
        <v>0</v>
      </c>
      <c r="AR2331" s="3">
        <v>0</v>
      </c>
      <c r="AS2331" s="3">
        <v>0</v>
      </c>
      <c r="AT2331">
        <v>0</v>
      </c>
      <c r="AU2331">
        <v>0</v>
      </c>
      <c r="AV2331">
        <v>0</v>
      </c>
      <c r="AW2331">
        <v>0</v>
      </c>
      <c r="AX2331">
        <v>0</v>
      </c>
      <c r="AY2331">
        <v>0</v>
      </c>
      <c r="AZ2331">
        <v>0</v>
      </c>
      <c r="BA2331">
        <v>0</v>
      </c>
      <c r="BB2331">
        <v>0</v>
      </c>
      <c r="BC2331">
        <v>0</v>
      </c>
      <c r="BD2331">
        <v>0</v>
      </c>
      <c r="BE2331">
        <v>0</v>
      </c>
      <c r="BF2331">
        <v>0</v>
      </c>
      <c r="BG2331">
        <v>0</v>
      </c>
      <c r="BH2331">
        <v>1</v>
      </c>
      <c r="BI2331">
        <v>1</v>
      </c>
      <c r="BJ2331">
        <v>0.2</v>
      </c>
      <c r="BK2331">
        <v>1</v>
      </c>
      <c r="BL2331" s="4">
        <v>37.619999999999997</v>
      </c>
      <c r="BM2331" s="4">
        <v>5.64</v>
      </c>
      <c r="BN2331" s="4">
        <v>43.26</v>
      </c>
      <c r="BO2331" s="4">
        <v>43.26</v>
      </c>
      <c r="BQ2331" t="s">
        <v>377</v>
      </c>
      <c r="BR2331" t="s">
        <v>358</v>
      </c>
      <c r="BS2331" s="2">
        <v>44050</v>
      </c>
      <c r="BT2331" s="1">
        <v>0.4375</v>
      </c>
      <c r="BU2331" t="s">
        <v>1242</v>
      </c>
      <c r="BV2331" t="s">
        <v>16</v>
      </c>
      <c r="BY2331">
        <v>1200</v>
      </c>
      <c r="CC2331" t="s">
        <v>110</v>
      </c>
      <c r="CD2331">
        <v>1406</v>
      </c>
      <c r="CE2331" t="s">
        <v>64</v>
      </c>
      <c r="CF2331" s="2">
        <v>44054</v>
      </c>
      <c r="CI2331">
        <v>1</v>
      </c>
      <c r="CJ2331">
        <v>1</v>
      </c>
      <c r="CK2331">
        <v>22</v>
      </c>
      <c r="CL2331" t="s">
        <v>0</v>
      </c>
    </row>
    <row r="2332" spans="1:90" x14ac:dyDescent="0.3">
      <c r="A2332" t="s">
        <v>322</v>
      </c>
      <c r="B2332" t="s">
        <v>321</v>
      </c>
      <c r="C2332" t="s">
        <v>10</v>
      </c>
      <c r="E2332" t="str">
        <f>"FES1162759981"</f>
        <v>FES1162759981</v>
      </c>
      <c r="F2332" s="2">
        <v>44055</v>
      </c>
      <c r="G2332">
        <v>202102</v>
      </c>
      <c r="H2332" t="s">
        <v>25</v>
      </c>
      <c r="I2332" t="s">
        <v>23</v>
      </c>
      <c r="J2332" t="s">
        <v>362</v>
      </c>
      <c r="K2332" t="s">
        <v>7</v>
      </c>
      <c r="L2332" t="s">
        <v>35</v>
      </c>
      <c r="M2332" t="s">
        <v>32</v>
      </c>
      <c r="N2332" t="s">
        <v>1455</v>
      </c>
      <c r="O2332" t="s">
        <v>21</v>
      </c>
      <c r="P2332" t="str">
        <f>"2170748867                    "</f>
        <v xml:space="preserve">2170748867                    </v>
      </c>
      <c r="Q2332">
        <v>0</v>
      </c>
      <c r="R2332">
        <v>0</v>
      </c>
      <c r="S2332">
        <v>0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0</v>
      </c>
      <c r="AB2332">
        <v>0</v>
      </c>
      <c r="AC2332">
        <v>0</v>
      </c>
      <c r="AD2332">
        <v>0</v>
      </c>
      <c r="AE2332" s="3">
        <v>0</v>
      </c>
      <c r="AF2332" s="3">
        <v>0</v>
      </c>
      <c r="AG2332" s="3">
        <v>0</v>
      </c>
      <c r="AH2332" s="3">
        <v>0</v>
      </c>
      <c r="AI2332" s="3">
        <v>0</v>
      </c>
      <c r="AJ2332" s="3">
        <v>0</v>
      </c>
      <c r="AK2332" s="3">
        <v>4.91</v>
      </c>
      <c r="AL2332" s="3">
        <v>0</v>
      </c>
      <c r="AM2332" s="3">
        <v>0</v>
      </c>
      <c r="AN2332" s="3">
        <v>0</v>
      </c>
      <c r="AO2332" s="3">
        <v>0</v>
      </c>
      <c r="AP2332" s="3">
        <v>0</v>
      </c>
      <c r="AQ2332" s="3">
        <v>0</v>
      </c>
      <c r="AR2332" s="3">
        <v>0</v>
      </c>
      <c r="AS2332" s="3">
        <v>0</v>
      </c>
      <c r="AT2332">
        <v>0</v>
      </c>
      <c r="AU2332">
        <v>0</v>
      </c>
      <c r="AV2332">
        <v>0</v>
      </c>
      <c r="AW2332">
        <v>0</v>
      </c>
      <c r="AX2332">
        <v>0</v>
      </c>
      <c r="AY2332">
        <v>0</v>
      </c>
      <c r="AZ2332">
        <v>0</v>
      </c>
      <c r="BA2332">
        <v>0</v>
      </c>
      <c r="BB2332">
        <v>0</v>
      </c>
      <c r="BC2332">
        <v>0</v>
      </c>
      <c r="BD2332">
        <v>0</v>
      </c>
      <c r="BE2332">
        <v>0</v>
      </c>
      <c r="BF2332">
        <v>0</v>
      </c>
      <c r="BG2332">
        <v>0</v>
      </c>
      <c r="BH2332">
        <v>1</v>
      </c>
      <c r="BI2332">
        <v>1</v>
      </c>
      <c r="BJ2332">
        <v>0.2</v>
      </c>
      <c r="BK2332">
        <v>1</v>
      </c>
      <c r="BL2332" s="4">
        <v>37.619999999999997</v>
      </c>
      <c r="BM2332" s="4">
        <v>5.64</v>
      </c>
      <c r="BN2332" s="4">
        <v>43.26</v>
      </c>
      <c r="BO2332" s="4">
        <v>43.26</v>
      </c>
      <c r="BQ2332" t="s">
        <v>385</v>
      </c>
      <c r="BR2332" t="s">
        <v>358</v>
      </c>
      <c r="BS2332" s="2">
        <v>44056</v>
      </c>
      <c r="BT2332" s="1">
        <v>0.375</v>
      </c>
      <c r="BU2332" t="s">
        <v>41</v>
      </c>
      <c r="BV2332" t="s">
        <v>16</v>
      </c>
      <c r="BY2332">
        <v>1200</v>
      </c>
      <c r="BZ2332" t="s">
        <v>214</v>
      </c>
      <c r="CC2332" t="s">
        <v>32</v>
      </c>
      <c r="CD2332">
        <v>1811</v>
      </c>
      <c r="CE2332" t="s">
        <v>64</v>
      </c>
      <c r="CF2332" s="2">
        <v>44057</v>
      </c>
      <c r="CI2332">
        <v>1</v>
      </c>
      <c r="CJ2332">
        <v>1</v>
      </c>
      <c r="CK2332">
        <v>22</v>
      </c>
      <c r="CL2332" t="s">
        <v>0</v>
      </c>
    </row>
    <row r="2333" spans="1:90" x14ac:dyDescent="0.3">
      <c r="A2333" t="s">
        <v>322</v>
      </c>
      <c r="B2333" t="s">
        <v>321</v>
      </c>
      <c r="C2333" t="s">
        <v>10</v>
      </c>
      <c r="E2333" t="str">
        <f>"FES1162758612"</f>
        <v>FES1162758612</v>
      </c>
      <c r="F2333" s="2">
        <v>44047</v>
      </c>
      <c r="G2333">
        <v>202102</v>
      </c>
      <c r="H2333" t="s">
        <v>25</v>
      </c>
      <c r="I2333" t="s">
        <v>23</v>
      </c>
      <c r="J2333" t="s">
        <v>362</v>
      </c>
      <c r="K2333" t="s">
        <v>7</v>
      </c>
      <c r="L2333" t="s">
        <v>29</v>
      </c>
      <c r="M2333" t="s">
        <v>26</v>
      </c>
      <c r="N2333" t="s">
        <v>684</v>
      </c>
      <c r="O2333" t="s">
        <v>21</v>
      </c>
      <c r="P2333" t="str">
        <f>"2170746290                    "</f>
        <v xml:space="preserve">2170746290                    </v>
      </c>
      <c r="Q2333">
        <v>0</v>
      </c>
      <c r="R2333">
        <v>0</v>
      </c>
      <c r="S2333">
        <v>0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0</v>
      </c>
      <c r="AB2333">
        <v>0</v>
      </c>
      <c r="AC2333">
        <v>0</v>
      </c>
      <c r="AD2333">
        <v>0</v>
      </c>
      <c r="AE2333" s="3">
        <v>0</v>
      </c>
      <c r="AF2333" s="3">
        <v>0</v>
      </c>
      <c r="AG2333" s="3">
        <v>0</v>
      </c>
      <c r="AH2333" s="3">
        <v>0</v>
      </c>
      <c r="AI2333" s="3">
        <v>0</v>
      </c>
      <c r="AJ2333" s="3">
        <v>0</v>
      </c>
      <c r="AK2333" s="3">
        <v>5.86</v>
      </c>
      <c r="AL2333" s="3">
        <v>0</v>
      </c>
      <c r="AM2333" s="3">
        <v>0</v>
      </c>
      <c r="AN2333" s="3">
        <v>0</v>
      </c>
      <c r="AO2333" s="3">
        <v>0</v>
      </c>
      <c r="AP2333" s="3">
        <v>0</v>
      </c>
      <c r="AQ2333" s="3">
        <v>0</v>
      </c>
      <c r="AR2333" s="3">
        <v>0</v>
      </c>
      <c r="AS2333" s="3">
        <v>0</v>
      </c>
      <c r="AT2333">
        <v>0</v>
      </c>
      <c r="AU2333">
        <v>0</v>
      </c>
      <c r="AV2333">
        <v>0</v>
      </c>
      <c r="AW2333">
        <v>0</v>
      </c>
      <c r="AX2333">
        <v>0</v>
      </c>
      <c r="AY2333">
        <v>0</v>
      </c>
      <c r="AZ2333">
        <v>0</v>
      </c>
      <c r="BA2333">
        <v>0</v>
      </c>
      <c r="BB2333">
        <v>0</v>
      </c>
      <c r="BC2333">
        <v>0</v>
      </c>
      <c r="BD2333">
        <v>0</v>
      </c>
      <c r="BE2333">
        <v>0</v>
      </c>
      <c r="BF2333">
        <v>0</v>
      </c>
      <c r="BG2333">
        <v>0</v>
      </c>
      <c r="BH2333">
        <v>1</v>
      </c>
      <c r="BI2333">
        <v>1</v>
      </c>
      <c r="BJ2333">
        <v>0.2</v>
      </c>
      <c r="BK2333">
        <v>1</v>
      </c>
      <c r="BL2333" s="4">
        <v>47.73</v>
      </c>
      <c r="BM2333" s="4">
        <v>7.16</v>
      </c>
      <c r="BN2333" s="4">
        <v>54.89</v>
      </c>
      <c r="BO2333" s="4">
        <v>54.89</v>
      </c>
      <c r="BQ2333" t="s">
        <v>385</v>
      </c>
      <c r="BR2333" t="s">
        <v>358</v>
      </c>
      <c r="BS2333" s="2">
        <v>44048</v>
      </c>
      <c r="BT2333" s="1">
        <v>0.40277777777777773</v>
      </c>
      <c r="BU2333" t="s">
        <v>683</v>
      </c>
      <c r="BV2333" t="s">
        <v>16</v>
      </c>
      <c r="BY2333">
        <v>1200</v>
      </c>
      <c r="BZ2333" t="s">
        <v>1427</v>
      </c>
      <c r="CA2333" t="s">
        <v>78</v>
      </c>
      <c r="CC2333" t="s">
        <v>26</v>
      </c>
      <c r="CD2333">
        <v>6001</v>
      </c>
      <c r="CE2333" t="s">
        <v>64</v>
      </c>
      <c r="CI2333">
        <v>1</v>
      </c>
      <c r="CJ2333">
        <v>1</v>
      </c>
      <c r="CK2333">
        <v>21</v>
      </c>
      <c r="CL2333" t="s">
        <v>0</v>
      </c>
    </row>
    <row r="2334" spans="1:90" x14ac:dyDescent="0.3">
      <c r="A2334" t="s">
        <v>322</v>
      </c>
      <c r="B2334" t="s">
        <v>321</v>
      </c>
      <c r="C2334" t="s">
        <v>10</v>
      </c>
      <c r="E2334" t="str">
        <f>"FES1162758692"</f>
        <v>FES1162758692</v>
      </c>
      <c r="F2334" s="2">
        <v>44047</v>
      </c>
      <c r="G2334">
        <v>202102</v>
      </c>
      <c r="H2334" t="s">
        <v>25</v>
      </c>
      <c r="I2334" t="s">
        <v>23</v>
      </c>
      <c r="J2334" t="s">
        <v>362</v>
      </c>
      <c r="K2334" t="s">
        <v>7</v>
      </c>
      <c r="L2334" t="s">
        <v>75</v>
      </c>
      <c r="M2334" t="s">
        <v>73</v>
      </c>
      <c r="N2334" t="s">
        <v>1454</v>
      </c>
      <c r="O2334" t="s">
        <v>21</v>
      </c>
      <c r="P2334" t="str">
        <f>"2170747812                    "</f>
        <v xml:space="preserve">2170747812                    </v>
      </c>
      <c r="Q2334">
        <v>0</v>
      </c>
      <c r="R2334">
        <v>0</v>
      </c>
      <c r="S2334">
        <v>0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0</v>
      </c>
      <c r="AB2334">
        <v>0</v>
      </c>
      <c r="AC2334">
        <v>0</v>
      </c>
      <c r="AD2334">
        <v>0</v>
      </c>
      <c r="AE2334" s="3">
        <v>0</v>
      </c>
      <c r="AF2334" s="3">
        <v>0</v>
      </c>
      <c r="AG2334" s="3">
        <v>0</v>
      </c>
      <c r="AH2334" s="3">
        <v>0</v>
      </c>
      <c r="AI2334" s="3">
        <v>0</v>
      </c>
      <c r="AJ2334" s="3">
        <v>0</v>
      </c>
      <c r="AK2334" s="3">
        <v>5.86</v>
      </c>
      <c r="AL2334" s="3">
        <v>0</v>
      </c>
      <c r="AM2334" s="3">
        <v>0</v>
      </c>
      <c r="AN2334" s="3">
        <v>0</v>
      </c>
      <c r="AO2334" s="3">
        <v>0</v>
      </c>
      <c r="AP2334" s="3">
        <v>0</v>
      </c>
      <c r="AQ2334" s="3">
        <v>0</v>
      </c>
      <c r="AR2334" s="3">
        <v>0</v>
      </c>
      <c r="AS2334" s="3">
        <v>0</v>
      </c>
      <c r="AT2334">
        <v>0</v>
      </c>
      <c r="AU2334">
        <v>0</v>
      </c>
      <c r="AV2334">
        <v>0</v>
      </c>
      <c r="AW2334">
        <v>0</v>
      </c>
      <c r="AX2334">
        <v>0</v>
      </c>
      <c r="AY2334">
        <v>0</v>
      </c>
      <c r="AZ2334">
        <v>0</v>
      </c>
      <c r="BA2334">
        <v>0</v>
      </c>
      <c r="BB2334">
        <v>0</v>
      </c>
      <c r="BC2334">
        <v>0</v>
      </c>
      <c r="BD2334">
        <v>0</v>
      </c>
      <c r="BE2334">
        <v>0</v>
      </c>
      <c r="BF2334">
        <v>0</v>
      </c>
      <c r="BG2334">
        <v>0</v>
      </c>
      <c r="BH2334">
        <v>1</v>
      </c>
      <c r="BI2334">
        <v>1</v>
      </c>
      <c r="BJ2334">
        <v>0.2</v>
      </c>
      <c r="BK2334">
        <v>1</v>
      </c>
      <c r="BL2334" s="4">
        <v>47.73</v>
      </c>
      <c r="BM2334" s="4">
        <v>7.16</v>
      </c>
      <c r="BN2334" s="4">
        <v>54.89</v>
      </c>
      <c r="BO2334" s="4">
        <v>54.89</v>
      </c>
      <c r="BQ2334" t="s">
        <v>1453</v>
      </c>
      <c r="BR2334" t="s">
        <v>358</v>
      </c>
      <c r="BS2334" s="2">
        <v>44048</v>
      </c>
      <c r="BT2334" s="1">
        <v>0.51041666666666663</v>
      </c>
      <c r="BU2334" t="s">
        <v>1452</v>
      </c>
      <c r="BV2334" t="s">
        <v>16</v>
      </c>
      <c r="BY2334">
        <v>1200</v>
      </c>
      <c r="BZ2334" t="s">
        <v>1427</v>
      </c>
      <c r="CA2334" t="s">
        <v>116</v>
      </c>
      <c r="CC2334" t="s">
        <v>73</v>
      </c>
      <c r="CD2334">
        <v>4300</v>
      </c>
      <c r="CE2334" t="s">
        <v>64</v>
      </c>
      <c r="CF2334" s="2">
        <v>44048</v>
      </c>
      <c r="CI2334">
        <v>1</v>
      </c>
      <c r="CJ2334">
        <v>1</v>
      </c>
      <c r="CK2334">
        <v>21</v>
      </c>
      <c r="CL2334" t="s">
        <v>0</v>
      </c>
    </row>
    <row r="2335" spans="1:90" x14ac:dyDescent="0.3">
      <c r="A2335" t="s">
        <v>322</v>
      </c>
      <c r="B2335" t="s">
        <v>321</v>
      </c>
      <c r="C2335" t="s">
        <v>10</v>
      </c>
      <c r="E2335" t="str">
        <f>"FES1162759295"</f>
        <v>FES1162759295</v>
      </c>
      <c r="F2335" s="2">
        <v>44049</v>
      </c>
      <c r="G2335">
        <v>202102</v>
      </c>
      <c r="H2335" t="s">
        <v>25</v>
      </c>
      <c r="I2335" t="s">
        <v>23</v>
      </c>
      <c r="J2335" t="s">
        <v>362</v>
      </c>
      <c r="K2335" t="s">
        <v>7</v>
      </c>
      <c r="L2335" t="s">
        <v>232</v>
      </c>
      <c r="M2335" t="s">
        <v>231</v>
      </c>
      <c r="N2335" t="s">
        <v>1113</v>
      </c>
      <c r="O2335" t="s">
        <v>21</v>
      </c>
      <c r="P2335" t="str">
        <f>"2170746685                    "</f>
        <v xml:space="preserve">2170746685                    </v>
      </c>
      <c r="Q2335">
        <v>0</v>
      </c>
      <c r="R2335">
        <v>0</v>
      </c>
      <c r="S2335">
        <v>0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0</v>
      </c>
      <c r="AB2335">
        <v>0</v>
      </c>
      <c r="AC2335">
        <v>0</v>
      </c>
      <c r="AD2335">
        <v>0</v>
      </c>
      <c r="AE2335" s="3">
        <v>0</v>
      </c>
      <c r="AF2335" s="3">
        <v>0</v>
      </c>
      <c r="AG2335" s="3">
        <v>0</v>
      </c>
      <c r="AH2335" s="3">
        <v>0</v>
      </c>
      <c r="AI2335" s="3">
        <v>0</v>
      </c>
      <c r="AJ2335" s="3">
        <v>0</v>
      </c>
      <c r="AK2335" s="3">
        <v>4.91</v>
      </c>
      <c r="AL2335" s="3">
        <v>0</v>
      </c>
      <c r="AM2335" s="3">
        <v>0</v>
      </c>
      <c r="AN2335" s="3">
        <v>0</v>
      </c>
      <c r="AO2335" s="3">
        <v>0</v>
      </c>
      <c r="AP2335" s="3">
        <v>0</v>
      </c>
      <c r="AQ2335" s="3">
        <v>0</v>
      </c>
      <c r="AR2335" s="3">
        <v>0</v>
      </c>
      <c r="AS2335" s="3">
        <v>0</v>
      </c>
      <c r="AT2335">
        <v>0</v>
      </c>
      <c r="AU2335">
        <v>0</v>
      </c>
      <c r="AV2335">
        <v>0</v>
      </c>
      <c r="AW2335">
        <v>0</v>
      </c>
      <c r="AX2335">
        <v>0</v>
      </c>
      <c r="AY2335">
        <v>0</v>
      </c>
      <c r="AZ2335">
        <v>0</v>
      </c>
      <c r="BA2335">
        <v>0</v>
      </c>
      <c r="BB2335">
        <v>0</v>
      </c>
      <c r="BC2335">
        <v>0</v>
      </c>
      <c r="BD2335">
        <v>0</v>
      </c>
      <c r="BE2335">
        <v>0</v>
      </c>
      <c r="BF2335">
        <v>0</v>
      </c>
      <c r="BG2335">
        <v>0</v>
      </c>
      <c r="BH2335">
        <v>1</v>
      </c>
      <c r="BI2335">
        <v>1</v>
      </c>
      <c r="BJ2335">
        <v>0.2</v>
      </c>
      <c r="BK2335">
        <v>1</v>
      </c>
      <c r="BL2335" s="4">
        <v>37.619999999999997</v>
      </c>
      <c r="BM2335" s="4">
        <v>5.64</v>
      </c>
      <c r="BN2335" s="4">
        <v>43.26</v>
      </c>
      <c r="BO2335" s="4">
        <v>43.26</v>
      </c>
      <c r="BQ2335" t="s">
        <v>318</v>
      </c>
      <c r="BR2335" t="s">
        <v>358</v>
      </c>
      <c r="BS2335" s="2">
        <v>44050</v>
      </c>
      <c r="BT2335" s="1">
        <v>0.3298611111111111</v>
      </c>
      <c r="BU2335" t="s">
        <v>1451</v>
      </c>
      <c r="BV2335" t="s">
        <v>16</v>
      </c>
      <c r="BY2335">
        <v>1200</v>
      </c>
      <c r="BZ2335" t="s">
        <v>1427</v>
      </c>
      <c r="CA2335" t="s">
        <v>961</v>
      </c>
      <c r="CC2335" t="s">
        <v>231</v>
      </c>
      <c r="CD2335">
        <v>1459</v>
      </c>
      <c r="CE2335" t="s">
        <v>64</v>
      </c>
      <c r="CI2335">
        <v>1</v>
      </c>
      <c r="CJ2335">
        <v>1</v>
      </c>
      <c r="CK2335">
        <v>22</v>
      </c>
      <c r="CL2335" t="s">
        <v>0</v>
      </c>
    </row>
    <row r="2336" spans="1:90" x14ac:dyDescent="0.3">
      <c r="A2336" t="s">
        <v>322</v>
      </c>
      <c r="B2336" t="s">
        <v>321</v>
      </c>
      <c r="C2336" t="s">
        <v>10</v>
      </c>
      <c r="E2336" t="str">
        <f>"FES1162759802"</f>
        <v>FES1162759802</v>
      </c>
      <c r="F2336" s="2">
        <v>44055</v>
      </c>
      <c r="G2336">
        <v>202102</v>
      </c>
      <c r="H2336" t="s">
        <v>25</v>
      </c>
      <c r="I2336" t="s">
        <v>23</v>
      </c>
      <c r="J2336" t="s">
        <v>362</v>
      </c>
      <c r="K2336" t="s">
        <v>7</v>
      </c>
      <c r="L2336" t="s">
        <v>100</v>
      </c>
      <c r="M2336" t="s">
        <v>99</v>
      </c>
      <c r="N2336" t="s">
        <v>788</v>
      </c>
      <c r="O2336" t="s">
        <v>21</v>
      </c>
      <c r="P2336" t="str">
        <f>"2170746976                    "</f>
        <v xml:space="preserve">2170746976                    </v>
      </c>
      <c r="Q2336">
        <v>0</v>
      </c>
      <c r="R2336">
        <v>0</v>
      </c>
      <c r="S2336">
        <v>0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0</v>
      </c>
      <c r="AB2336">
        <v>0</v>
      </c>
      <c r="AC2336">
        <v>0</v>
      </c>
      <c r="AD2336">
        <v>0</v>
      </c>
      <c r="AE2336" s="3">
        <v>0</v>
      </c>
      <c r="AF2336" s="3">
        <v>0</v>
      </c>
      <c r="AG2336" s="3">
        <v>0</v>
      </c>
      <c r="AH2336" s="3">
        <v>0</v>
      </c>
      <c r="AI2336" s="3">
        <v>0</v>
      </c>
      <c r="AJ2336" s="3">
        <v>0</v>
      </c>
      <c r="AK2336" s="3">
        <v>29.82</v>
      </c>
      <c r="AL2336" s="3">
        <v>0</v>
      </c>
      <c r="AM2336" s="3">
        <v>0</v>
      </c>
      <c r="AN2336" s="3">
        <v>0</v>
      </c>
      <c r="AO2336" s="3">
        <v>0</v>
      </c>
      <c r="AP2336" s="3">
        <v>0</v>
      </c>
      <c r="AQ2336" s="3">
        <v>0</v>
      </c>
      <c r="AR2336" s="3">
        <v>0</v>
      </c>
      <c r="AS2336" s="3">
        <v>0</v>
      </c>
      <c r="AT2336">
        <v>0</v>
      </c>
      <c r="AU2336">
        <v>0</v>
      </c>
      <c r="AV2336">
        <v>0</v>
      </c>
      <c r="AW2336">
        <v>0</v>
      </c>
      <c r="AX2336">
        <v>0</v>
      </c>
      <c r="AY2336">
        <v>0</v>
      </c>
      <c r="AZ2336">
        <v>0</v>
      </c>
      <c r="BA2336">
        <v>0</v>
      </c>
      <c r="BB2336">
        <v>0</v>
      </c>
      <c r="BC2336">
        <v>0</v>
      </c>
      <c r="BD2336">
        <v>0</v>
      </c>
      <c r="BE2336">
        <v>0</v>
      </c>
      <c r="BF2336">
        <v>0</v>
      </c>
      <c r="BG2336">
        <v>0</v>
      </c>
      <c r="BH2336">
        <v>1</v>
      </c>
      <c r="BI2336">
        <v>9.1</v>
      </c>
      <c r="BJ2336">
        <v>6.1</v>
      </c>
      <c r="BK2336">
        <v>9.5</v>
      </c>
      <c r="BL2336" s="4">
        <v>228.59</v>
      </c>
      <c r="BM2336" s="4">
        <v>34.29</v>
      </c>
      <c r="BN2336" s="4">
        <v>262.88</v>
      </c>
      <c r="BO2336" s="4">
        <v>262.88</v>
      </c>
      <c r="BQ2336" t="s">
        <v>318</v>
      </c>
      <c r="BR2336" t="s">
        <v>358</v>
      </c>
      <c r="BS2336" s="2">
        <v>44056</v>
      </c>
      <c r="BT2336" s="1">
        <v>0.375</v>
      </c>
      <c r="BU2336" t="s">
        <v>1450</v>
      </c>
      <c r="BV2336" t="s">
        <v>16</v>
      </c>
      <c r="BY2336">
        <v>30570.21</v>
      </c>
      <c r="CC2336" t="s">
        <v>99</v>
      </c>
      <c r="CD2336">
        <v>3610</v>
      </c>
      <c r="CE2336" t="s">
        <v>2</v>
      </c>
      <c r="CF2336" s="2">
        <v>44056</v>
      </c>
      <c r="CI2336">
        <v>1</v>
      </c>
      <c r="CJ2336">
        <v>1</v>
      </c>
      <c r="CK2336">
        <v>21</v>
      </c>
      <c r="CL2336" t="s">
        <v>0</v>
      </c>
    </row>
    <row r="2337" spans="1:90" x14ac:dyDescent="0.3">
      <c r="A2337" t="s">
        <v>322</v>
      </c>
      <c r="B2337" t="s">
        <v>321</v>
      </c>
      <c r="C2337" t="s">
        <v>10</v>
      </c>
      <c r="E2337" t="str">
        <f>"FES1162758593"</f>
        <v>FES1162758593</v>
      </c>
      <c r="F2337" s="2">
        <v>44047</v>
      </c>
      <c r="G2337">
        <v>202102</v>
      </c>
      <c r="H2337" t="s">
        <v>25</v>
      </c>
      <c r="I2337" t="s">
        <v>23</v>
      </c>
      <c r="J2337" t="s">
        <v>362</v>
      </c>
      <c r="K2337" t="s">
        <v>7</v>
      </c>
      <c r="L2337" t="s">
        <v>29</v>
      </c>
      <c r="M2337" t="s">
        <v>26</v>
      </c>
      <c r="N2337" t="s">
        <v>1040</v>
      </c>
      <c r="O2337" t="s">
        <v>21</v>
      </c>
      <c r="P2337" t="str">
        <f>"2170745351                    "</f>
        <v xml:space="preserve">2170745351                    </v>
      </c>
      <c r="Q2337">
        <v>0</v>
      </c>
      <c r="R2337">
        <v>0</v>
      </c>
      <c r="S2337">
        <v>0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0</v>
      </c>
      <c r="AB2337">
        <v>0</v>
      </c>
      <c r="AC2337">
        <v>0</v>
      </c>
      <c r="AD2337">
        <v>0</v>
      </c>
      <c r="AE2337" s="3">
        <v>0</v>
      </c>
      <c r="AF2337" s="3">
        <v>0</v>
      </c>
      <c r="AG2337" s="3">
        <v>0</v>
      </c>
      <c r="AH2337" s="3">
        <v>0</v>
      </c>
      <c r="AI2337" s="3">
        <v>0</v>
      </c>
      <c r="AJ2337" s="3">
        <v>0</v>
      </c>
      <c r="AK2337" s="3">
        <v>5.86</v>
      </c>
      <c r="AL2337" s="3">
        <v>0</v>
      </c>
      <c r="AM2337" s="3">
        <v>0</v>
      </c>
      <c r="AN2337" s="3">
        <v>0</v>
      </c>
      <c r="AO2337" s="3">
        <v>0</v>
      </c>
      <c r="AP2337" s="3">
        <v>0</v>
      </c>
      <c r="AQ2337" s="3">
        <v>0</v>
      </c>
      <c r="AR2337" s="3">
        <v>0</v>
      </c>
      <c r="AS2337" s="3">
        <v>0</v>
      </c>
      <c r="AT2337">
        <v>0</v>
      </c>
      <c r="AU2337">
        <v>0</v>
      </c>
      <c r="AV2337">
        <v>0</v>
      </c>
      <c r="AW2337">
        <v>0</v>
      </c>
      <c r="AX2337">
        <v>0</v>
      </c>
      <c r="AY2337">
        <v>0</v>
      </c>
      <c r="AZ2337">
        <v>0</v>
      </c>
      <c r="BA2337">
        <v>0</v>
      </c>
      <c r="BB2337">
        <v>0</v>
      </c>
      <c r="BC2337">
        <v>0</v>
      </c>
      <c r="BD2337">
        <v>0</v>
      </c>
      <c r="BE2337">
        <v>0</v>
      </c>
      <c r="BF2337">
        <v>0</v>
      </c>
      <c r="BG2337">
        <v>0</v>
      </c>
      <c r="BH2337">
        <v>1</v>
      </c>
      <c r="BI2337">
        <v>1</v>
      </c>
      <c r="BJ2337">
        <v>0.2</v>
      </c>
      <c r="BK2337">
        <v>1</v>
      </c>
      <c r="BL2337" s="4">
        <v>47.73</v>
      </c>
      <c r="BM2337" s="4">
        <v>7.16</v>
      </c>
      <c r="BN2337" s="4">
        <v>54.89</v>
      </c>
      <c r="BO2337" s="4">
        <v>54.89</v>
      </c>
      <c r="BQ2337" t="s">
        <v>318</v>
      </c>
      <c r="BR2337" t="s">
        <v>358</v>
      </c>
      <c r="BS2337" s="2">
        <v>44048</v>
      </c>
      <c r="BT2337" s="1">
        <v>0.33680555555555558</v>
      </c>
      <c r="BU2337" t="s">
        <v>1431</v>
      </c>
      <c r="BV2337" t="s">
        <v>16</v>
      </c>
      <c r="BY2337">
        <v>1200</v>
      </c>
      <c r="BZ2337" t="s">
        <v>1427</v>
      </c>
      <c r="CA2337" t="s">
        <v>200</v>
      </c>
      <c r="CC2337" t="s">
        <v>26</v>
      </c>
      <c r="CD2337">
        <v>6001</v>
      </c>
      <c r="CE2337" t="s">
        <v>64</v>
      </c>
      <c r="CF2337" s="2">
        <v>44048</v>
      </c>
      <c r="CI2337">
        <v>1</v>
      </c>
      <c r="CJ2337">
        <v>1</v>
      </c>
      <c r="CK2337">
        <v>21</v>
      </c>
      <c r="CL2337" t="s">
        <v>0</v>
      </c>
    </row>
    <row r="2338" spans="1:90" x14ac:dyDescent="0.3">
      <c r="A2338" t="s">
        <v>322</v>
      </c>
      <c r="B2338" t="s">
        <v>321</v>
      </c>
      <c r="C2338" t="s">
        <v>10</v>
      </c>
      <c r="E2338" t="str">
        <f>"FES1162758675"</f>
        <v>FES1162758675</v>
      </c>
      <c r="F2338" s="2">
        <v>44047</v>
      </c>
      <c r="G2338">
        <v>202102</v>
      </c>
      <c r="H2338" t="s">
        <v>25</v>
      </c>
      <c r="I2338" t="s">
        <v>23</v>
      </c>
      <c r="J2338" t="s">
        <v>362</v>
      </c>
      <c r="K2338" t="s">
        <v>7</v>
      </c>
      <c r="L2338" t="s">
        <v>100</v>
      </c>
      <c r="M2338" t="s">
        <v>99</v>
      </c>
      <c r="N2338" t="s">
        <v>819</v>
      </c>
      <c r="O2338" t="s">
        <v>21</v>
      </c>
      <c r="P2338" t="str">
        <f>"2170747663                    "</f>
        <v xml:space="preserve">2170747663                    </v>
      </c>
      <c r="Q2338">
        <v>0</v>
      </c>
      <c r="R2338">
        <v>0</v>
      </c>
      <c r="S2338">
        <v>0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0</v>
      </c>
      <c r="AB2338">
        <v>0</v>
      </c>
      <c r="AC2338">
        <v>0</v>
      </c>
      <c r="AD2338">
        <v>0</v>
      </c>
      <c r="AE2338" s="3">
        <v>0</v>
      </c>
      <c r="AF2338" s="3">
        <v>0</v>
      </c>
      <c r="AG2338" s="3">
        <v>0</v>
      </c>
      <c r="AH2338" s="3">
        <v>0</v>
      </c>
      <c r="AI2338" s="3">
        <v>0</v>
      </c>
      <c r="AJ2338" s="3">
        <v>0</v>
      </c>
      <c r="AK2338" s="3">
        <v>5.86</v>
      </c>
      <c r="AL2338" s="3">
        <v>0</v>
      </c>
      <c r="AM2338" s="3">
        <v>0</v>
      </c>
      <c r="AN2338" s="3">
        <v>0</v>
      </c>
      <c r="AO2338" s="3">
        <v>0</v>
      </c>
      <c r="AP2338" s="3">
        <v>0</v>
      </c>
      <c r="AQ2338" s="3">
        <v>0</v>
      </c>
      <c r="AR2338" s="3">
        <v>0</v>
      </c>
      <c r="AS2338" s="3">
        <v>0</v>
      </c>
      <c r="AT2338">
        <v>0</v>
      </c>
      <c r="AU2338">
        <v>0</v>
      </c>
      <c r="AV2338">
        <v>0</v>
      </c>
      <c r="AW2338">
        <v>0</v>
      </c>
      <c r="AX2338">
        <v>0</v>
      </c>
      <c r="AY2338">
        <v>0</v>
      </c>
      <c r="AZ2338">
        <v>0</v>
      </c>
      <c r="BA2338">
        <v>0</v>
      </c>
      <c r="BB2338">
        <v>0</v>
      </c>
      <c r="BC2338">
        <v>0</v>
      </c>
      <c r="BD2338">
        <v>0</v>
      </c>
      <c r="BE2338">
        <v>0</v>
      </c>
      <c r="BF2338">
        <v>0</v>
      </c>
      <c r="BG2338">
        <v>0</v>
      </c>
      <c r="BH2338">
        <v>1</v>
      </c>
      <c r="BI2338">
        <v>1</v>
      </c>
      <c r="BJ2338">
        <v>0.2</v>
      </c>
      <c r="BK2338">
        <v>1</v>
      </c>
      <c r="BL2338" s="4">
        <v>47.73</v>
      </c>
      <c r="BM2338" s="4">
        <v>7.16</v>
      </c>
      <c r="BN2338" s="4">
        <v>54.89</v>
      </c>
      <c r="BO2338" s="4">
        <v>54.89</v>
      </c>
      <c r="BQ2338" t="s">
        <v>318</v>
      </c>
      <c r="BR2338" t="s">
        <v>358</v>
      </c>
      <c r="BS2338" s="2">
        <v>44048</v>
      </c>
      <c r="BT2338" s="1">
        <v>0.42222222222222222</v>
      </c>
      <c r="BU2338" t="s">
        <v>1449</v>
      </c>
      <c r="BV2338" t="s">
        <v>16</v>
      </c>
      <c r="BY2338">
        <v>1200</v>
      </c>
      <c r="BZ2338" t="s">
        <v>1427</v>
      </c>
      <c r="CA2338" t="s">
        <v>409</v>
      </c>
      <c r="CC2338" t="s">
        <v>99</v>
      </c>
      <c r="CD2338">
        <v>3610</v>
      </c>
      <c r="CE2338" t="s">
        <v>64</v>
      </c>
      <c r="CF2338" s="2">
        <v>44048</v>
      </c>
      <c r="CI2338">
        <v>1</v>
      </c>
      <c r="CJ2338">
        <v>1</v>
      </c>
      <c r="CK2338">
        <v>21</v>
      </c>
      <c r="CL2338" t="s">
        <v>0</v>
      </c>
    </row>
    <row r="2339" spans="1:90" x14ac:dyDescent="0.3">
      <c r="A2339" t="s">
        <v>322</v>
      </c>
      <c r="B2339" t="s">
        <v>321</v>
      </c>
      <c r="C2339" t="s">
        <v>10</v>
      </c>
      <c r="E2339" t="str">
        <f>"FES1162759181"</f>
        <v>FES1162759181</v>
      </c>
      <c r="F2339" s="2">
        <v>44049</v>
      </c>
      <c r="G2339">
        <v>202102</v>
      </c>
      <c r="H2339" t="s">
        <v>25</v>
      </c>
      <c r="I2339" t="s">
        <v>23</v>
      </c>
      <c r="J2339" t="s">
        <v>362</v>
      </c>
      <c r="K2339" t="s">
        <v>7</v>
      </c>
      <c r="L2339" t="s">
        <v>25</v>
      </c>
      <c r="M2339" t="s">
        <v>23</v>
      </c>
      <c r="N2339" t="s">
        <v>510</v>
      </c>
      <c r="O2339" t="s">
        <v>21</v>
      </c>
      <c r="P2339" t="str">
        <f>"2170748190                    "</f>
        <v xml:space="preserve">2170748190                    </v>
      </c>
      <c r="Q2339">
        <v>0</v>
      </c>
      <c r="R2339">
        <v>0</v>
      </c>
      <c r="S2339">
        <v>0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0</v>
      </c>
      <c r="AB2339">
        <v>0</v>
      </c>
      <c r="AC2339">
        <v>0</v>
      </c>
      <c r="AD2339">
        <v>0</v>
      </c>
      <c r="AE2339" s="3">
        <v>0</v>
      </c>
      <c r="AF2339" s="3">
        <v>0</v>
      </c>
      <c r="AG2339" s="3">
        <v>0</v>
      </c>
      <c r="AH2339" s="3">
        <v>0</v>
      </c>
      <c r="AI2339" s="3">
        <v>0</v>
      </c>
      <c r="AJ2339" s="3">
        <v>0</v>
      </c>
      <c r="AK2339" s="3">
        <v>4.91</v>
      </c>
      <c r="AL2339" s="3">
        <v>0</v>
      </c>
      <c r="AM2339" s="3">
        <v>0</v>
      </c>
      <c r="AN2339" s="3">
        <v>0</v>
      </c>
      <c r="AO2339" s="3">
        <v>0</v>
      </c>
      <c r="AP2339" s="3">
        <v>0</v>
      </c>
      <c r="AQ2339" s="3">
        <v>0</v>
      </c>
      <c r="AR2339" s="3">
        <v>0</v>
      </c>
      <c r="AS2339" s="3">
        <v>0</v>
      </c>
      <c r="AT2339">
        <v>0</v>
      </c>
      <c r="AU2339">
        <v>0</v>
      </c>
      <c r="AV2339">
        <v>0</v>
      </c>
      <c r="AW2339">
        <v>0</v>
      </c>
      <c r="AX2339">
        <v>0</v>
      </c>
      <c r="AY2339">
        <v>0</v>
      </c>
      <c r="AZ2339">
        <v>0</v>
      </c>
      <c r="BA2339">
        <v>0</v>
      </c>
      <c r="BB2339">
        <v>0</v>
      </c>
      <c r="BC2339">
        <v>0</v>
      </c>
      <c r="BD2339">
        <v>0</v>
      </c>
      <c r="BE2339">
        <v>0</v>
      </c>
      <c r="BF2339">
        <v>0</v>
      </c>
      <c r="BG2339">
        <v>0</v>
      </c>
      <c r="BH2339">
        <v>1</v>
      </c>
      <c r="BI2339">
        <v>1</v>
      </c>
      <c r="BJ2339">
        <v>0.2</v>
      </c>
      <c r="BK2339">
        <v>1</v>
      </c>
      <c r="BL2339" s="4">
        <v>37.619999999999997</v>
      </c>
      <c r="BM2339" s="4">
        <v>5.64</v>
      </c>
      <c r="BN2339" s="4">
        <v>43.26</v>
      </c>
      <c r="BO2339" s="4">
        <v>43.26</v>
      </c>
      <c r="BQ2339" t="s">
        <v>385</v>
      </c>
      <c r="BR2339" t="s">
        <v>358</v>
      </c>
      <c r="BS2339" s="2">
        <v>44050</v>
      </c>
      <c r="BT2339" s="1">
        <v>0.4375</v>
      </c>
      <c r="BU2339" t="s">
        <v>1448</v>
      </c>
      <c r="BV2339" t="s">
        <v>16</v>
      </c>
      <c r="BY2339">
        <v>1200</v>
      </c>
      <c r="CC2339" t="s">
        <v>23</v>
      </c>
      <c r="CD2339">
        <v>1645</v>
      </c>
      <c r="CE2339" t="s">
        <v>64</v>
      </c>
      <c r="CF2339" s="2">
        <v>44054</v>
      </c>
      <c r="CI2339">
        <v>1</v>
      </c>
      <c r="CJ2339">
        <v>1</v>
      </c>
      <c r="CK2339">
        <v>22</v>
      </c>
      <c r="CL2339" t="s">
        <v>0</v>
      </c>
    </row>
    <row r="2340" spans="1:90" x14ac:dyDescent="0.3">
      <c r="A2340" t="s">
        <v>322</v>
      </c>
      <c r="B2340" t="s">
        <v>321</v>
      </c>
      <c r="C2340" t="s">
        <v>10</v>
      </c>
      <c r="E2340" t="str">
        <f>"FES1162759985"</f>
        <v>FES1162759985</v>
      </c>
      <c r="F2340" s="2">
        <v>44055</v>
      </c>
      <c r="G2340">
        <v>202102</v>
      </c>
      <c r="H2340" t="s">
        <v>25</v>
      </c>
      <c r="I2340" t="s">
        <v>23</v>
      </c>
      <c r="J2340" t="s">
        <v>362</v>
      </c>
      <c r="K2340" t="s">
        <v>7</v>
      </c>
      <c r="L2340" t="s">
        <v>31</v>
      </c>
      <c r="M2340" t="s">
        <v>30</v>
      </c>
      <c r="N2340" t="s">
        <v>487</v>
      </c>
      <c r="O2340" t="s">
        <v>21</v>
      </c>
      <c r="P2340" t="str">
        <f>"2170748883                    "</f>
        <v xml:space="preserve">2170748883                    </v>
      </c>
      <c r="Q2340">
        <v>0</v>
      </c>
      <c r="R2340">
        <v>0</v>
      </c>
      <c r="S2340">
        <v>0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0</v>
      </c>
      <c r="AB2340">
        <v>0</v>
      </c>
      <c r="AC2340">
        <v>0</v>
      </c>
      <c r="AD2340">
        <v>0</v>
      </c>
      <c r="AE2340" s="3">
        <v>0</v>
      </c>
      <c r="AF2340" s="3">
        <v>0</v>
      </c>
      <c r="AG2340" s="3">
        <v>0</v>
      </c>
      <c r="AH2340" s="3">
        <v>0</v>
      </c>
      <c r="AI2340" s="3">
        <v>0</v>
      </c>
      <c r="AJ2340" s="3">
        <v>0</v>
      </c>
      <c r="AK2340" s="3">
        <v>6.28</v>
      </c>
      <c r="AL2340" s="3">
        <v>0</v>
      </c>
      <c r="AM2340" s="3">
        <v>0</v>
      </c>
      <c r="AN2340" s="3">
        <v>0</v>
      </c>
      <c r="AO2340" s="3">
        <v>0</v>
      </c>
      <c r="AP2340" s="3">
        <v>0</v>
      </c>
      <c r="AQ2340" s="3">
        <v>0</v>
      </c>
      <c r="AR2340" s="3">
        <v>0</v>
      </c>
      <c r="AS2340" s="3">
        <v>0</v>
      </c>
      <c r="AT2340">
        <v>0</v>
      </c>
      <c r="AU2340">
        <v>0</v>
      </c>
      <c r="AV2340">
        <v>0</v>
      </c>
      <c r="AW2340">
        <v>0</v>
      </c>
      <c r="AX2340">
        <v>0</v>
      </c>
      <c r="AY2340">
        <v>0</v>
      </c>
      <c r="AZ2340">
        <v>0</v>
      </c>
      <c r="BA2340">
        <v>0</v>
      </c>
      <c r="BB2340">
        <v>0</v>
      </c>
      <c r="BC2340">
        <v>0</v>
      </c>
      <c r="BD2340">
        <v>0</v>
      </c>
      <c r="BE2340">
        <v>0</v>
      </c>
      <c r="BF2340">
        <v>0</v>
      </c>
      <c r="BG2340">
        <v>0</v>
      </c>
      <c r="BH2340">
        <v>1</v>
      </c>
      <c r="BI2340">
        <v>1</v>
      </c>
      <c r="BJ2340">
        <v>0.2</v>
      </c>
      <c r="BK2340">
        <v>1</v>
      </c>
      <c r="BL2340" s="4">
        <v>48.15</v>
      </c>
      <c r="BM2340" s="4">
        <v>7.22</v>
      </c>
      <c r="BN2340" s="4">
        <v>55.37</v>
      </c>
      <c r="BO2340" s="4">
        <v>55.37</v>
      </c>
      <c r="BQ2340" t="s">
        <v>1447</v>
      </c>
      <c r="BR2340" t="s">
        <v>358</v>
      </c>
      <c r="BS2340" s="2">
        <v>44056</v>
      </c>
      <c r="BT2340" s="1">
        <v>0.53749999999999998</v>
      </c>
      <c r="BU2340" t="s">
        <v>1446</v>
      </c>
      <c r="BV2340" t="s">
        <v>0</v>
      </c>
      <c r="BW2340" t="s">
        <v>48</v>
      </c>
      <c r="BX2340" t="s">
        <v>1445</v>
      </c>
      <c r="BY2340">
        <v>1200</v>
      </c>
      <c r="CA2340" t="s">
        <v>1444</v>
      </c>
      <c r="CC2340" t="s">
        <v>30</v>
      </c>
      <c r="CD2340">
        <v>5201</v>
      </c>
      <c r="CE2340" t="s">
        <v>64</v>
      </c>
      <c r="CF2340" s="2">
        <v>44056</v>
      </c>
      <c r="CI2340">
        <v>1</v>
      </c>
      <c r="CJ2340">
        <v>1</v>
      </c>
      <c r="CK2340">
        <v>21</v>
      </c>
      <c r="CL2340" t="s">
        <v>0</v>
      </c>
    </row>
    <row r="2341" spans="1:90" x14ac:dyDescent="0.3">
      <c r="A2341" t="s">
        <v>322</v>
      </c>
      <c r="B2341" t="s">
        <v>321</v>
      </c>
      <c r="C2341" t="s">
        <v>10</v>
      </c>
      <c r="E2341" t="str">
        <f>"FES1162758697"</f>
        <v>FES1162758697</v>
      </c>
      <c r="F2341" s="2">
        <v>44047</v>
      </c>
      <c r="G2341">
        <v>202102</v>
      </c>
      <c r="H2341" t="s">
        <v>25</v>
      </c>
      <c r="I2341" t="s">
        <v>23</v>
      </c>
      <c r="J2341" t="s">
        <v>362</v>
      </c>
      <c r="K2341" t="s">
        <v>7</v>
      </c>
      <c r="L2341" t="s">
        <v>35</v>
      </c>
      <c r="M2341" t="s">
        <v>32</v>
      </c>
      <c r="N2341" t="s">
        <v>1194</v>
      </c>
      <c r="O2341" t="s">
        <v>21</v>
      </c>
      <c r="P2341" t="str">
        <f>"2170747823                    "</f>
        <v xml:space="preserve">2170747823                    </v>
      </c>
      <c r="Q2341">
        <v>0</v>
      </c>
      <c r="R2341">
        <v>0</v>
      </c>
      <c r="S2341">
        <v>0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0</v>
      </c>
      <c r="AB2341">
        <v>0</v>
      </c>
      <c r="AC2341">
        <v>0</v>
      </c>
      <c r="AD2341">
        <v>0</v>
      </c>
      <c r="AE2341" s="3">
        <v>0</v>
      </c>
      <c r="AF2341" s="3">
        <v>0</v>
      </c>
      <c r="AG2341" s="3">
        <v>0</v>
      </c>
      <c r="AH2341" s="3">
        <v>0</v>
      </c>
      <c r="AI2341" s="3">
        <v>0</v>
      </c>
      <c r="AJ2341" s="3">
        <v>0</v>
      </c>
      <c r="AK2341" s="3">
        <v>4.58</v>
      </c>
      <c r="AL2341" s="3">
        <v>0</v>
      </c>
      <c r="AM2341" s="3">
        <v>0</v>
      </c>
      <c r="AN2341" s="3">
        <v>0</v>
      </c>
      <c r="AO2341" s="3">
        <v>0</v>
      </c>
      <c r="AP2341" s="3">
        <v>0</v>
      </c>
      <c r="AQ2341" s="3">
        <v>0</v>
      </c>
      <c r="AR2341" s="3">
        <v>0</v>
      </c>
      <c r="AS2341" s="3">
        <v>0</v>
      </c>
      <c r="AT2341">
        <v>0</v>
      </c>
      <c r="AU2341">
        <v>0</v>
      </c>
      <c r="AV2341">
        <v>0</v>
      </c>
      <c r="AW2341">
        <v>0</v>
      </c>
      <c r="AX2341">
        <v>0</v>
      </c>
      <c r="AY2341">
        <v>0</v>
      </c>
      <c r="AZ2341">
        <v>0</v>
      </c>
      <c r="BA2341">
        <v>0</v>
      </c>
      <c r="BB2341">
        <v>0</v>
      </c>
      <c r="BC2341">
        <v>0</v>
      </c>
      <c r="BD2341">
        <v>0</v>
      </c>
      <c r="BE2341">
        <v>0</v>
      </c>
      <c r="BF2341">
        <v>0</v>
      </c>
      <c r="BG2341">
        <v>0</v>
      </c>
      <c r="BH2341">
        <v>1</v>
      </c>
      <c r="BI2341">
        <v>1</v>
      </c>
      <c r="BJ2341">
        <v>0.2</v>
      </c>
      <c r="BK2341">
        <v>1</v>
      </c>
      <c r="BL2341" s="4">
        <v>37.29</v>
      </c>
      <c r="BM2341" s="4">
        <v>5.59</v>
      </c>
      <c r="BN2341" s="4">
        <v>42.88</v>
      </c>
      <c r="BO2341" s="4">
        <v>42.88</v>
      </c>
      <c r="BQ2341" t="s">
        <v>385</v>
      </c>
      <c r="BR2341" t="s">
        <v>358</v>
      </c>
      <c r="BS2341" s="2">
        <v>44048</v>
      </c>
      <c r="BT2341" s="1">
        <v>0.33333333333333331</v>
      </c>
      <c r="BU2341" t="s">
        <v>1443</v>
      </c>
      <c r="BV2341" t="s">
        <v>16</v>
      </c>
      <c r="BY2341">
        <v>1200</v>
      </c>
      <c r="BZ2341" t="s">
        <v>1427</v>
      </c>
      <c r="CC2341" t="s">
        <v>32</v>
      </c>
      <c r="CD2341">
        <v>2013</v>
      </c>
      <c r="CE2341" t="s">
        <v>64</v>
      </c>
      <c r="CF2341" s="2">
        <v>44049</v>
      </c>
      <c r="CI2341">
        <v>1</v>
      </c>
      <c r="CJ2341">
        <v>1</v>
      </c>
      <c r="CK2341">
        <v>22</v>
      </c>
      <c r="CL2341" t="s">
        <v>0</v>
      </c>
    </row>
    <row r="2342" spans="1:90" x14ac:dyDescent="0.3">
      <c r="A2342" t="s">
        <v>322</v>
      </c>
      <c r="B2342" t="s">
        <v>321</v>
      </c>
      <c r="C2342" t="s">
        <v>10</v>
      </c>
      <c r="E2342" t="str">
        <f>"FES1162758700"</f>
        <v>FES1162758700</v>
      </c>
      <c r="F2342" s="2">
        <v>44047</v>
      </c>
      <c r="G2342">
        <v>202102</v>
      </c>
      <c r="H2342" t="s">
        <v>25</v>
      </c>
      <c r="I2342" t="s">
        <v>23</v>
      </c>
      <c r="J2342" t="s">
        <v>362</v>
      </c>
      <c r="K2342" t="s">
        <v>7</v>
      </c>
      <c r="L2342" t="s">
        <v>955</v>
      </c>
      <c r="M2342" t="s">
        <v>952</v>
      </c>
      <c r="N2342" t="s">
        <v>511</v>
      </c>
      <c r="O2342" t="s">
        <v>21</v>
      </c>
      <c r="P2342" t="str">
        <f>"2170747830                    "</f>
        <v xml:space="preserve">2170747830                    </v>
      </c>
      <c r="Q2342">
        <v>0</v>
      </c>
      <c r="R2342">
        <v>0</v>
      </c>
      <c r="S2342">
        <v>0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0</v>
      </c>
      <c r="AB2342">
        <v>0</v>
      </c>
      <c r="AC2342">
        <v>0</v>
      </c>
      <c r="AD2342">
        <v>0</v>
      </c>
      <c r="AE2342" s="3">
        <v>0</v>
      </c>
      <c r="AF2342" s="3">
        <v>0</v>
      </c>
      <c r="AG2342" s="3">
        <v>0</v>
      </c>
      <c r="AH2342" s="3">
        <v>0</v>
      </c>
      <c r="AI2342" s="3">
        <v>0</v>
      </c>
      <c r="AJ2342" s="3">
        <v>0</v>
      </c>
      <c r="AK2342" s="3">
        <v>5.86</v>
      </c>
      <c r="AL2342" s="3">
        <v>0</v>
      </c>
      <c r="AM2342" s="3">
        <v>0</v>
      </c>
      <c r="AN2342" s="3">
        <v>0</v>
      </c>
      <c r="AO2342" s="3">
        <v>0</v>
      </c>
      <c r="AP2342" s="3">
        <v>0</v>
      </c>
      <c r="AQ2342" s="3">
        <v>0</v>
      </c>
      <c r="AR2342" s="3">
        <v>0</v>
      </c>
      <c r="AS2342" s="3">
        <v>0</v>
      </c>
      <c r="AT2342">
        <v>0</v>
      </c>
      <c r="AU2342">
        <v>0</v>
      </c>
      <c r="AV2342">
        <v>0</v>
      </c>
      <c r="AW2342">
        <v>0</v>
      </c>
      <c r="AX2342">
        <v>0</v>
      </c>
      <c r="AY2342">
        <v>0</v>
      </c>
      <c r="AZ2342">
        <v>0</v>
      </c>
      <c r="BA2342">
        <v>0</v>
      </c>
      <c r="BB2342">
        <v>0</v>
      </c>
      <c r="BC2342">
        <v>0</v>
      </c>
      <c r="BD2342">
        <v>0</v>
      </c>
      <c r="BE2342">
        <v>0</v>
      </c>
      <c r="BF2342">
        <v>0</v>
      </c>
      <c r="BG2342">
        <v>0</v>
      </c>
      <c r="BH2342">
        <v>1</v>
      </c>
      <c r="BI2342">
        <v>1</v>
      </c>
      <c r="BJ2342">
        <v>0.2</v>
      </c>
      <c r="BK2342">
        <v>1</v>
      </c>
      <c r="BL2342" s="4">
        <v>47.73</v>
      </c>
      <c r="BM2342" s="4">
        <v>7.16</v>
      </c>
      <c r="BN2342" s="4">
        <v>54.89</v>
      </c>
      <c r="BO2342" s="4">
        <v>54.89</v>
      </c>
      <c r="BQ2342" t="s">
        <v>385</v>
      </c>
      <c r="BR2342" t="s">
        <v>358</v>
      </c>
      <c r="BS2342" s="2">
        <v>44048</v>
      </c>
      <c r="BT2342" s="1">
        <v>0.46597222222222223</v>
      </c>
      <c r="BU2342" t="s">
        <v>1202</v>
      </c>
      <c r="BV2342" t="s">
        <v>0</v>
      </c>
      <c r="BW2342" t="s">
        <v>34</v>
      </c>
      <c r="BX2342" t="s">
        <v>1442</v>
      </c>
      <c r="BY2342">
        <v>1200</v>
      </c>
      <c r="BZ2342" t="s">
        <v>1427</v>
      </c>
      <c r="CA2342" t="s">
        <v>285</v>
      </c>
      <c r="CC2342" t="s">
        <v>952</v>
      </c>
      <c r="CD2342">
        <v>4133</v>
      </c>
      <c r="CE2342" t="s">
        <v>64</v>
      </c>
      <c r="CF2342" s="2">
        <v>44049</v>
      </c>
      <c r="CI2342">
        <v>1</v>
      </c>
      <c r="CJ2342">
        <v>1</v>
      </c>
      <c r="CK2342">
        <v>21</v>
      </c>
      <c r="CL2342" t="s">
        <v>0</v>
      </c>
    </row>
    <row r="2343" spans="1:90" x14ac:dyDescent="0.3">
      <c r="A2343" t="s">
        <v>322</v>
      </c>
      <c r="B2343" t="s">
        <v>321</v>
      </c>
      <c r="C2343" t="s">
        <v>10</v>
      </c>
      <c r="E2343" t="str">
        <f>"FES1162759253"</f>
        <v>FES1162759253</v>
      </c>
      <c r="F2343" s="2">
        <v>44049</v>
      </c>
      <c r="G2343">
        <v>202102</v>
      </c>
      <c r="H2343" t="s">
        <v>25</v>
      </c>
      <c r="I2343" t="s">
        <v>23</v>
      </c>
      <c r="J2343" t="s">
        <v>362</v>
      </c>
      <c r="K2343" t="s">
        <v>7</v>
      </c>
      <c r="L2343" t="s">
        <v>334</v>
      </c>
      <c r="M2343" t="s">
        <v>331</v>
      </c>
      <c r="N2343" t="s">
        <v>1048</v>
      </c>
      <c r="O2343" t="s">
        <v>21</v>
      </c>
      <c r="P2343" t="str">
        <f>"2170748255                    "</f>
        <v xml:space="preserve">2170748255                    </v>
      </c>
      <c r="Q2343">
        <v>0</v>
      </c>
      <c r="R2343">
        <v>0</v>
      </c>
      <c r="S2343">
        <v>0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0</v>
      </c>
      <c r="AB2343">
        <v>0</v>
      </c>
      <c r="AC2343">
        <v>0</v>
      </c>
      <c r="AD2343">
        <v>0</v>
      </c>
      <c r="AE2343" s="3">
        <v>0</v>
      </c>
      <c r="AF2343" s="3">
        <v>0</v>
      </c>
      <c r="AG2343" s="3">
        <v>0</v>
      </c>
      <c r="AH2343" s="3">
        <v>0</v>
      </c>
      <c r="AI2343" s="3">
        <v>0</v>
      </c>
      <c r="AJ2343" s="3">
        <v>0</v>
      </c>
      <c r="AK2343" s="3">
        <v>12.17</v>
      </c>
      <c r="AL2343" s="3">
        <v>0</v>
      </c>
      <c r="AM2343" s="3">
        <v>0</v>
      </c>
      <c r="AN2343" s="3">
        <v>0</v>
      </c>
      <c r="AO2343" s="3">
        <v>0</v>
      </c>
      <c r="AP2343" s="3">
        <v>0</v>
      </c>
      <c r="AQ2343" s="3">
        <v>0</v>
      </c>
      <c r="AR2343" s="3">
        <v>0</v>
      </c>
      <c r="AS2343" s="3">
        <v>0</v>
      </c>
      <c r="AT2343">
        <v>0</v>
      </c>
      <c r="AU2343">
        <v>0</v>
      </c>
      <c r="AV2343">
        <v>0</v>
      </c>
      <c r="AW2343">
        <v>0</v>
      </c>
      <c r="AX2343">
        <v>0</v>
      </c>
      <c r="AY2343">
        <v>0</v>
      </c>
      <c r="AZ2343">
        <v>0</v>
      </c>
      <c r="BA2343">
        <v>0</v>
      </c>
      <c r="BB2343">
        <v>0</v>
      </c>
      <c r="BC2343">
        <v>0</v>
      </c>
      <c r="BD2343">
        <v>0</v>
      </c>
      <c r="BE2343">
        <v>0</v>
      </c>
      <c r="BF2343">
        <v>0</v>
      </c>
      <c r="BG2343">
        <v>0</v>
      </c>
      <c r="BH2343">
        <v>1</v>
      </c>
      <c r="BI2343">
        <v>1</v>
      </c>
      <c r="BJ2343">
        <v>0.2</v>
      </c>
      <c r="BK2343">
        <v>1</v>
      </c>
      <c r="BL2343" s="4">
        <v>93.29</v>
      </c>
      <c r="BM2343" s="4">
        <v>13.99</v>
      </c>
      <c r="BN2343" s="4">
        <v>107.28</v>
      </c>
      <c r="BO2343" s="4">
        <v>107.28</v>
      </c>
      <c r="BR2343" t="s">
        <v>358</v>
      </c>
      <c r="BS2343" s="2">
        <v>44054</v>
      </c>
      <c r="BT2343" s="1">
        <v>0.4375</v>
      </c>
      <c r="BU2343" t="s">
        <v>271</v>
      </c>
      <c r="BV2343" t="s">
        <v>0</v>
      </c>
      <c r="BW2343" t="s">
        <v>34</v>
      </c>
      <c r="BX2343" t="s">
        <v>143</v>
      </c>
      <c r="BY2343">
        <v>1200</v>
      </c>
      <c r="CA2343" t="s">
        <v>121</v>
      </c>
      <c r="CC2343" t="s">
        <v>331</v>
      </c>
      <c r="CD2343">
        <v>1947</v>
      </c>
      <c r="CE2343" t="s">
        <v>64</v>
      </c>
      <c r="CF2343" s="2">
        <v>44055</v>
      </c>
      <c r="CI2343">
        <v>1</v>
      </c>
      <c r="CJ2343">
        <v>3</v>
      </c>
      <c r="CK2343">
        <v>23</v>
      </c>
      <c r="CL2343" t="s">
        <v>0</v>
      </c>
    </row>
    <row r="2344" spans="1:90" x14ac:dyDescent="0.3">
      <c r="A2344" t="s">
        <v>322</v>
      </c>
      <c r="B2344" t="s">
        <v>321</v>
      </c>
      <c r="C2344" t="s">
        <v>10</v>
      </c>
      <c r="E2344" t="str">
        <f>"FES1162759980"</f>
        <v>FES1162759980</v>
      </c>
      <c r="F2344" s="2">
        <v>44055</v>
      </c>
      <c r="G2344">
        <v>202102</v>
      </c>
      <c r="H2344" t="s">
        <v>25</v>
      </c>
      <c r="I2344" t="s">
        <v>23</v>
      </c>
      <c r="J2344" t="s">
        <v>362</v>
      </c>
      <c r="K2344" t="s">
        <v>7</v>
      </c>
      <c r="L2344" t="s">
        <v>361</v>
      </c>
      <c r="M2344" t="s">
        <v>355</v>
      </c>
      <c r="N2344" t="s">
        <v>360</v>
      </c>
      <c r="O2344" t="s">
        <v>21</v>
      </c>
      <c r="P2344" t="str">
        <f>"2170748859                    "</f>
        <v xml:space="preserve">2170748859                    </v>
      </c>
      <c r="Q2344">
        <v>0</v>
      </c>
      <c r="R2344">
        <v>0</v>
      </c>
      <c r="S2344">
        <v>0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0</v>
      </c>
      <c r="AB2344">
        <v>0</v>
      </c>
      <c r="AC2344">
        <v>0</v>
      </c>
      <c r="AD2344">
        <v>0</v>
      </c>
      <c r="AE2344" s="3">
        <v>0</v>
      </c>
      <c r="AF2344" s="3">
        <v>0</v>
      </c>
      <c r="AG2344" s="3">
        <v>0</v>
      </c>
      <c r="AH2344" s="3">
        <v>0</v>
      </c>
      <c r="AI2344" s="3">
        <v>0</v>
      </c>
      <c r="AJ2344" s="3">
        <v>0</v>
      </c>
      <c r="AK2344" s="3">
        <v>12.17</v>
      </c>
      <c r="AL2344" s="3">
        <v>0</v>
      </c>
      <c r="AM2344" s="3">
        <v>0</v>
      </c>
      <c r="AN2344" s="3">
        <v>0</v>
      </c>
      <c r="AO2344" s="3">
        <v>0</v>
      </c>
      <c r="AP2344" s="3">
        <v>0</v>
      </c>
      <c r="AQ2344" s="3">
        <v>0</v>
      </c>
      <c r="AR2344" s="3">
        <v>0</v>
      </c>
      <c r="AS2344" s="3">
        <v>0</v>
      </c>
      <c r="AT2344">
        <v>0</v>
      </c>
      <c r="AU2344">
        <v>0</v>
      </c>
      <c r="AV2344">
        <v>0</v>
      </c>
      <c r="AW2344">
        <v>0</v>
      </c>
      <c r="AX2344">
        <v>0</v>
      </c>
      <c r="AY2344">
        <v>0</v>
      </c>
      <c r="AZ2344">
        <v>0</v>
      </c>
      <c r="BA2344">
        <v>0</v>
      </c>
      <c r="BB2344">
        <v>0</v>
      </c>
      <c r="BC2344">
        <v>0</v>
      </c>
      <c r="BD2344">
        <v>0</v>
      </c>
      <c r="BE2344">
        <v>0</v>
      </c>
      <c r="BF2344">
        <v>0</v>
      </c>
      <c r="BG2344">
        <v>0</v>
      </c>
      <c r="BH2344">
        <v>1</v>
      </c>
      <c r="BI2344">
        <v>1</v>
      </c>
      <c r="BJ2344">
        <v>0.2</v>
      </c>
      <c r="BK2344">
        <v>1</v>
      </c>
      <c r="BL2344" s="4">
        <v>93.29</v>
      </c>
      <c r="BM2344" s="4">
        <v>13.99</v>
      </c>
      <c r="BN2344" s="4">
        <v>107.28</v>
      </c>
      <c r="BO2344" s="4">
        <v>107.28</v>
      </c>
      <c r="BQ2344" t="s">
        <v>318</v>
      </c>
      <c r="BR2344" t="s">
        <v>358</v>
      </c>
      <c r="BS2344" s="2">
        <v>44056</v>
      </c>
      <c r="BT2344" s="1">
        <v>0.41666666666666669</v>
      </c>
      <c r="BU2344" t="s">
        <v>1441</v>
      </c>
      <c r="BV2344" t="s">
        <v>16</v>
      </c>
      <c r="BY2344">
        <v>1200</v>
      </c>
      <c r="CA2344" t="s">
        <v>356</v>
      </c>
      <c r="CC2344" t="s">
        <v>355</v>
      </c>
      <c r="CD2344">
        <v>7300</v>
      </c>
      <c r="CE2344" t="s">
        <v>64</v>
      </c>
      <c r="CF2344" s="2">
        <v>44057</v>
      </c>
      <c r="CI2344">
        <v>1</v>
      </c>
      <c r="CJ2344">
        <v>1</v>
      </c>
      <c r="CK2344">
        <v>23</v>
      </c>
      <c r="CL2344" t="s">
        <v>0</v>
      </c>
    </row>
    <row r="2345" spans="1:90" x14ac:dyDescent="0.3">
      <c r="A2345" t="s">
        <v>322</v>
      </c>
      <c r="B2345" t="s">
        <v>321</v>
      </c>
      <c r="C2345" t="s">
        <v>10</v>
      </c>
      <c r="E2345" t="str">
        <f>"FES1162758693"</f>
        <v>FES1162758693</v>
      </c>
      <c r="F2345" s="2">
        <v>44047</v>
      </c>
      <c r="G2345">
        <v>202102</v>
      </c>
      <c r="H2345" t="s">
        <v>25</v>
      </c>
      <c r="I2345" t="s">
        <v>23</v>
      </c>
      <c r="J2345" t="s">
        <v>362</v>
      </c>
      <c r="K2345" t="s">
        <v>7</v>
      </c>
      <c r="L2345" t="s">
        <v>249</v>
      </c>
      <c r="M2345" t="s">
        <v>248</v>
      </c>
      <c r="N2345" t="s">
        <v>1440</v>
      </c>
      <c r="O2345" t="s">
        <v>21</v>
      </c>
      <c r="P2345" t="str">
        <f>"2170747813                    "</f>
        <v xml:space="preserve">2170747813                    </v>
      </c>
      <c r="Q2345">
        <v>0</v>
      </c>
      <c r="R2345">
        <v>0</v>
      </c>
      <c r="S2345">
        <v>0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0</v>
      </c>
      <c r="AB2345">
        <v>0</v>
      </c>
      <c r="AC2345">
        <v>0</v>
      </c>
      <c r="AD2345">
        <v>0</v>
      </c>
      <c r="AE2345" s="3">
        <v>0</v>
      </c>
      <c r="AF2345" s="3">
        <v>0</v>
      </c>
      <c r="AG2345" s="3">
        <v>0</v>
      </c>
      <c r="AH2345" s="3">
        <v>0</v>
      </c>
      <c r="AI2345" s="3">
        <v>0</v>
      </c>
      <c r="AJ2345" s="3">
        <v>0</v>
      </c>
      <c r="AK2345" s="3">
        <v>8.24</v>
      </c>
      <c r="AL2345" s="3">
        <v>0</v>
      </c>
      <c r="AM2345" s="3">
        <v>0</v>
      </c>
      <c r="AN2345" s="3">
        <v>0</v>
      </c>
      <c r="AO2345" s="3">
        <v>0</v>
      </c>
      <c r="AP2345" s="3">
        <v>0</v>
      </c>
      <c r="AQ2345" s="3">
        <v>0</v>
      </c>
      <c r="AR2345" s="3">
        <v>0</v>
      </c>
      <c r="AS2345" s="3">
        <v>0</v>
      </c>
      <c r="AT2345">
        <v>0</v>
      </c>
      <c r="AU2345">
        <v>0</v>
      </c>
      <c r="AV2345">
        <v>0</v>
      </c>
      <c r="AW2345">
        <v>0</v>
      </c>
      <c r="AX2345">
        <v>0</v>
      </c>
      <c r="AY2345">
        <v>0</v>
      </c>
      <c r="AZ2345">
        <v>0</v>
      </c>
      <c r="BA2345">
        <v>0</v>
      </c>
      <c r="BB2345">
        <v>0</v>
      </c>
      <c r="BC2345">
        <v>0</v>
      </c>
      <c r="BD2345">
        <v>0</v>
      </c>
      <c r="BE2345">
        <v>0</v>
      </c>
      <c r="BF2345">
        <v>0</v>
      </c>
      <c r="BG2345">
        <v>0</v>
      </c>
      <c r="BH2345">
        <v>1</v>
      </c>
      <c r="BI2345">
        <v>1</v>
      </c>
      <c r="BJ2345">
        <v>0.2</v>
      </c>
      <c r="BK2345">
        <v>1</v>
      </c>
      <c r="BL2345" s="4">
        <v>67.12</v>
      </c>
      <c r="BM2345" s="4">
        <v>10.07</v>
      </c>
      <c r="BN2345" s="4">
        <v>77.19</v>
      </c>
      <c r="BO2345" s="4">
        <v>77.19</v>
      </c>
      <c r="BQ2345" t="s">
        <v>385</v>
      </c>
      <c r="BR2345" t="s">
        <v>358</v>
      </c>
      <c r="BS2345" s="2">
        <v>44048</v>
      </c>
      <c r="BT2345" s="1">
        <v>0.3520833333333333</v>
      </c>
      <c r="BU2345" t="s">
        <v>150</v>
      </c>
      <c r="BV2345" t="s">
        <v>16</v>
      </c>
      <c r="BY2345">
        <v>1200</v>
      </c>
      <c r="BZ2345" t="s">
        <v>1427</v>
      </c>
      <c r="CC2345" t="s">
        <v>248</v>
      </c>
      <c r="CD2345">
        <v>1748</v>
      </c>
      <c r="CE2345" t="s">
        <v>64</v>
      </c>
      <c r="CF2345" s="2">
        <v>44049</v>
      </c>
      <c r="CI2345">
        <v>1</v>
      </c>
      <c r="CJ2345">
        <v>1</v>
      </c>
      <c r="CK2345">
        <v>24</v>
      </c>
      <c r="CL2345" t="s">
        <v>0</v>
      </c>
    </row>
    <row r="2346" spans="1:90" x14ac:dyDescent="0.3">
      <c r="A2346" t="s">
        <v>322</v>
      </c>
      <c r="B2346" t="s">
        <v>321</v>
      </c>
      <c r="C2346" t="s">
        <v>10</v>
      </c>
      <c r="E2346" t="str">
        <f>"FES1162758639"</f>
        <v>FES1162758639</v>
      </c>
      <c r="F2346" s="2">
        <v>44047</v>
      </c>
      <c r="G2346">
        <v>202102</v>
      </c>
      <c r="H2346" t="s">
        <v>25</v>
      </c>
      <c r="I2346" t="s">
        <v>23</v>
      </c>
      <c r="J2346" t="s">
        <v>362</v>
      </c>
      <c r="K2346" t="s">
        <v>7</v>
      </c>
      <c r="L2346" t="s">
        <v>46</v>
      </c>
      <c r="M2346" t="s">
        <v>44</v>
      </c>
      <c r="N2346" t="s">
        <v>1393</v>
      </c>
      <c r="O2346" t="s">
        <v>21</v>
      </c>
      <c r="P2346" t="str">
        <f>"2170747199                    "</f>
        <v xml:space="preserve">2170747199                    </v>
      </c>
      <c r="Q2346">
        <v>0</v>
      </c>
      <c r="R2346">
        <v>0</v>
      </c>
      <c r="S2346">
        <v>0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0</v>
      </c>
      <c r="AB2346">
        <v>0</v>
      </c>
      <c r="AC2346">
        <v>0</v>
      </c>
      <c r="AD2346">
        <v>0</v>
      </c>
      <c r="AE2346" s="3">
        <v>0</v>
      </c>
      <c r="AF2346" s="3">
        <v>0</v>
      </c>
      <c r="AG2346" s="3">
        <v>0</v>
      </c>
      <c r="AH2346" s="3">
        <v>0</v>
      </c>
      <c r="AI2346" s="3">
        <v>0</v>
      </c>
      <c r="AJ2346" s="3">
        <v>0</v>
      </c>
      <c r="AK2346" s="3">
        <v>5.86</v>
      </c>
      <c r="AL2346" s="3">
        <v>0</v>
      </c>
      <c r="AM2346" s="3">
        <v>0</v>
      </c>
      <c r="AN2346" s="3">
        <v>0</v>
      </c>
      <c r="AO2346" s="3">
        <v>0</v>
      </c>
      <c r="AP2346" s="3">
        <v>0</v>
      </c>
      <c r="AQ2346" s="3">
        <v>0</v>
      </c>
      <c r="AR2346" s="3">
        <v>0</v>
      </c>
      <c r="AS2346" s="3">
        <v>0</v>
      </c>
      <c r="AT2346">
        <v>0</v>
      </c>
      <c r="AU2346">
        <v>0</v>
      </c>
      <c r="AV2346">
        <v>0</v>
      </c>
      <c r="AW2346">
        <v>0</v>
      </c>
      <c r="AX2346">
        <v>0</v>
      </c>
      <c r="AY2346">
        <v>0</v>
      </c>
      <c r="AZ2346">
        <v>0</v>
      </c>
      <c r="BA2346">
        <v>0</v>
      </c>
      <c r="BB2346">
        <v>0</v>
      </c>
      <c r="BC2346">
        <v>0</v>
      </c>
      <c r="BD2346">
        <v>0</v>
      </c>
      <c r="BE2346">
        <v>0</v>
      </c>
      <c r="BF2346">
        <v>0</v>
      </c>
      <c r="BG2346">
        <v>0</v>
      </c>
      <c r="BH2346">
        <v>1</v>
      </c>
      <c r="BI2346">
        <v>1</v>
      </c>
      <c r="BJ2346">
        <v>0.2</v>
      </c>
      <c r="BK2346">
        <v>1</v>
      </c>
      <c r="BL2346" s="4">
        <v>47.73</v>
      </c>
      <c r="BM2346" s="4">
        <v>7.16</v>
      </c>
      <c r="BN2346" s="4">
        <v>54.89</v>
      </c>
      <c r="BO2346" s="4">
        <v>54.89</v>
      </c>
      <c r="BQ2346" t="s">
        <v>404</v>
      </c>
      <c r="BR2346" t="s">
        <v>358</v>
      </c>
      <c r="BS2346" s="2">
        <v>44063</v>
      </c>
      <c r="BT2346" s="1">
        <v>0.64583333333333337</v>
      </c>
      <c r="BU2346" t="s">
        <v>295</v>
      </c>
      <c r="BV2346" t="s">
        <v>0</v>
      </c>
      <c r="BW2346" t="s">
        <v>34</v>
      </c>
      <c r="BX2346" t="s">
        <v>72</v>
      </c>
      <c r="BY2346">
        <v>1200</v>
      </c>
      <c r="CA2346" t="s">
        <v>765</v>
      </c>
      <c r="CC2346" t="s">
        <v>44</v>
      </c>
      <c r="CD2346">
        <v>4072</v>
      </c>
      <c r="CE2346" t="s">
        <v>64</v>
      </c>
      <c r="CF2346" s="2">
        <v>44070</v>
      </c>
      <c r="CI2346">
        <v>1</v>
      </c>
      <c r="CJ2346">
        <v>12</v>
      </c>
      <c r="CK2346">
        <v>21</v>
      </c>
      <c r="CL2346" t="s">
        <v>0</v>
      </c>
    </row>
    <row r="2347" spans="1:90" x14ac:dyDescent="0.3">
      <c r="A2347" t="s">
        <v>322</v>
      </c>
      <c r="B2347" t="s">
        <v>321</v>
      </c>
      <c r="C2347" t="s">
        <v>10</v>
      </c>
      <c r="E2347" t="str">
        <f>"FES1162759386"</f>
        <v>FES1162759386</v>
      </c>
      <c r="F2347" s="2">
        <v>44049</v>
      </c>
      <c r="G2347">
        <v>202102</v>
      </c>
      <c r="H2347" t="s">
        <v>25</v>
      </c>
      <c r="I2347" t="s">
        <v>23</v>
      </c>
      <c r="J2347" t="s">
        <v>362</v>
      </c>
      <c r="K2347" t="s">
        <v>7</v>
      </c>
      <c r="L2347" t="s">
        <v>29</v>
      </c>
      <c r="M2347" t="s">
        <v>26</v>
      </c>
      <c r="N2347" t="s">
        <v>446</v>
      </c>
      <c r="O2347" t="s">
        <v>21</v>
      </c>
      <c r="P2347" t="str">
        <f>"2170747151                    "</f>
        <v xml:space="preserve">2170747151                    </v>
      </c>
      <c r="Q2347">
        <v>0</v>
      </c>
      <c r="R2347">
        <v>0</v>
      </c>
      <c r="S2347">
        <v>0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0</v>
      </c>
      <c r="AB2347">
        <v>0</v>
      </c>
      <c r="AC2347">
        <v>0</v>
      </c>
      <c r="AD2347">
        <v>0</v>
      </c>
      <c r="AE2347" s="3">
        <v>0</v>
      </c>
      <c r="AF2347" s="3">
        <v>0</v>
      </c>
      <c r="AG2347" s="3">
        <v>0</v>
      </c>
      <c r="AH2347" s="3">
        <v>0</v>
      </c>
      <c r="AI2347" s="3">
        <v>0</v>
      </c>
      <c r="AJ2347" s="3">
        <v>0</v>
      </c>
      <c r="AK2347" s="3">
        <v>6.28</v>
      </c>
      <c r="AL2347" s="3">
        <v>0</v>
      </c>
      <c r="AM2347" s="3">
        <v>0</v>
      </c>
      <c r="AN2347" s="3">
        <v>0</v>
      </c>
      <c r="AO2347" s="3">
        <v>0</v>
      </c>
      <c r="AP2347" s="3">
        <v>0</v>
      </c>
      <c r="AQ2347" s="3">
        <v>0</v>
      </c>
      <c r="AR2347" s="3">
        <v>0</v>
      </c>
      <c r="AS2347" s="3">
        <v>0</v>
      </c>
      <c r="AT2347">
        <v>0</v>
      </c>
      <c r="AU2347">
        <v>0</v>
      </c>
      <c r="AV2347">
        <v>0</v>
      </c>
      <c r="AW2347">
        <v>0</v>
      </c>
      <c r="AX2347">
        <v>0</v>
      </c>
      <c r="AY2347">
        <v>0</v>
      </c>
      <c r="AZ2347">
        <v>0</v>
      </c>
      <c r="BA2347">
        <v>0</v>
      </c>
      <c r="BB2347">
        <v>0</v>
      </c>
      <c r="BC2347">
        <v>0</v>
      </c>
      <c r="BD2347">
        <v>0</v>
      </c>
      <c r="BE2347">
        <v>0</v>
      </c>
      <c r="BF2347">
        <v>0</v>
      </c>
      <c r="BG2347">
        <v>0</v>
      </c>
      <c r="BH2347">
        <v>1</v>
      </c>
      <c r="BI2347">
        <v>1</v>
      </c>
      <c r="BJ2347">
        <v>0.2</v>
      </c>
      <c r="BK2347">
        <v>1</v>
      </c>
      <c r="BL2347" s="4">
        <v>48.15</v>
      </c>
      <c r="BM2347" s="4">
        <v>7.22</v>
      </c>
      <c r="BN2347" s="4">
        <v>55.37</v>
      </c>
      <c r="BO2347" s="4">
        <v>55.37</v>
      </c>
      <c r="BQ2347" t="s">
        <v>385</v>
      </c>
      <c r="BR2347" t="s">
        <v>358</v>
      </c>
      <c r="BS2347" s="2">
        <v>44050</v>
      </c>
      <c r="BT2347" s="1">
        <v>0.45833333333333331</v>
      </c>
      <c r="BU2347" t="s">
        <v>445</v>
      </c>
      <c r="BV2347" t="s">
        <v>0</v>
      </c>
      <c r="BW2347" t="s">
        <v>48</v>
      </c>
      <c r="BX2347" t="s">
        <v>108</v>
      </c>
      <c r="BY2347">
        <v>1200</v>
      </c>
      <c r="CA2347" t="s">
        <v>257</v>
      </c>
      <c r="CC2347" t="s">
        <v>26</v>
      </c>
      <c r="CD2347">
        <v>6001</v>
      </c>
      <c r="CE2347" t="s">
        <v>64</v>
      </c>
      <c r="CI2347">
        <v>1</v>
      </c>
      <c r="CJ2347">
        <v>1</v>
      </c>
      <c r="CK2347">
        <v>21</v>
      </c>
      <c r="CL2347" t="s">
        <v>0</v>
      </c>
    </row>
    <row r="2348" spans="1:90" x14ac:dyDescent="0.3">
      <c r="A2348" t="s">
        <v>322</v>
      </c>
      <c r="B2348" t="s">
        <v>321</v>
      </c>
      <c r="C2348" t="s">
        <v>10</v>
      </c>
      <c r="E2348" t="str">
        <f>"FES1162758950"</f>
        <v>FES1162758950</v>
      </c>
      <c r="F2348" s="2">
        <v>44055</v>
      </c>
      <c r="G2348">
        <v>202102</v>
      </c>
      <c r="H2348" t="s">
        <v>25</v>
      </c>
      <c r="I2348" t="s">
        <v>23</v>
      </c>
      <c r="J2348" t="s">
        <v>362</v>
      </c>
      <c r="K2348" t="s">
        <v>7</v>
      </c>
      <c r="L2348" t="s">
        <v>111</v>
      </c>
      <c r="M2348" t="s">
        <v>110</v>
      </c>
      <c r="N2348" t="s">
        <v>1439</v>
      </c>
      <c r="O2348" t="s">
        <v>21</v>
      </c>
      <c r="P2348" t="str">
        <f>"2170747438                    "</f>
        <v xml:space="preserve">2170747438                    </v>
      </c>
      <c r="Q2348">
        <v>0</v>
      </c>
      <c r="R2348">
        <v>0</v>
      </c>
      <c r="S2348">
        <v>0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0</v>
      </c>
      <c r="AB2348">
        <v>0</v>
      </c>
      <c r="AC2348">
        <v>0</v>
      </c>
      <c r="AD2348">
        <v>0</v>
      </c>
      <c r="AE2348" s="3">
        <v>0</v>
      </c>
      <c r="AF2348" s="3">
        <v>0</v>
      </c>
      <c r="AG2348" s="3">
        <v>0</v>
      </c>
      <c r="AH2348" s="3">
        <v>0</v>
      </c>
      <c r="AI2348" s="3">
        <v>0</v>
      </c>
      <c r="AJ2348" s="3">
        <v>0</v>
      </c>
      <c r="AK2348" s="3">
        <v>4.91</v>
      </c>
      <c r="AL2348" s="3">
        <v>0</v>
      </c>
      <c r="AM2348" s="3">
        <v>0</v>
      </c>
      <c r="AN2348" s="3">
        <v>0</v>
      </c>
      <c r="AO2348" s="3">
        <v>0</v>
      </c>
      <c r="AP2348" s="3">
        <v>0</v>
      </c>
      <c r="AQ2348" s="3">
        <v>0</v>
      </c>
      <c r="AR2348" s="3">
        <v>0</v>
      </c>
      <c r="AS2348" s="3">
        <v>0</v>
      </c>
      <c r="AT2348">
        <v>0</v>
      </c>
      <c r="AU2348">
        <v>0</v>
      </c>
      <c r="AV2348">
        <v>0</v>
      </c>
      <c r="AW2348">
        <v>0</v>
      </c>
      <c r="AX2348">
        <v>0</v>
      </c>
      <c r="AY2348">
        <v>0</v>
      </c>
      <c r="AZ2348">
        <v>0</v>
      </c>
      <c r="BA2348">
        <v>0</v>
      </c>
      <c r="BB2348">
        <v>0</v>
      </c>
      <c r="BC2348">
        <v>0</v>
      </c>
      <c r="BD2348">
        <v>0</v>
      </c>
      <c r="BE2348">
        <v>0</v>
      </c>
      <c r="BF2348">
        <v>0</v>
      </c>
      <c r="BG2348">
        <v>0</v>
      </c>
      <c r="BH2348">
        <v>1</v>
      </c>
      <c r="BI2348">
        <v>1</v>
      </c>
      <c r="BJ2348">
        <v>0.2</v>
      </c>
      <c r="BK2348">
        <v>1</v>
      </c>
      <c r="BL2348" s="4">
        <v>37.619999999999997</v>
      </c>
      <c r="BM2348" s="4">
        <v>5.64</v>
      </c>
      <c r="BN2348" s="4">
        <v>43.26</v>
      </c>
      <c r="BO2348" s="4">
        <v>43.26</v>
      </c>
      <c r="BQ2348" t="s">
        <v>338</v>
      </c>
      <c r="BR2348" t="s">
        <v>358</v>
      </c>
      <c r="BS2348" s="2">
        <v>44060</v>
      </c>
      <c r="BT2348" s="1">
        <v>0.41666666666666669</v>
      </c>
      <c r="BU2348" t="s">
        <v>1438</v>
      </c>
      <c r="BV2348" t="s">
        <v>0</v>
      </c>
      <c r="BW2348" t="s">
        <v>98</v>
      </c>
      <c r="BX2348" t="s">
        <v>1437</v>
      </c>
      <c r="BY2348">
        <v>1200</v>
      </c>
      <c r="CC2348" t="s">
        <v>110</v>
      </c>
      <c r="CD2348">
        <v>1401</v>
      </c>
      <c r="CE2348" t="s">
        <v>64</v>
      </c>
      <c r="CF2348" s="2">
        <v>44061</v>
      </c>
      <c r="CI2348">
        <v>1</v>
      </c>
      <c r="CJ2348">
        <v>3</v>
      </c>
      <c r="CK2348">
        <v>22</v>
      </c>
      <c r="CL2348" t="s">
        <v>0</v>
      </c>
    </row>
    <row r="2349" spans="1:90" x14ac:dyDescent="0.3">
      <c r="A2349" t="s">
        <v>322</v>
      </c>
      <c r="B2349" t="s">
        <v>321</v>
      </c>
      <c r="C2349" t="s">
        <v>10</v>
      </c>
      <c r="E2349" t="str">
        <f>"FES1162758702"</f>
        <v>FES1162758702</v>
      </c>
      <c r="F2349" s="2">
        <v>44047</v>
      </c>
      <c r="G2349">
        <v>202102</v>
      </c>
      <c r="H2349" t="s">
        <v>25</v>
      </c>
      <c r="I2349" t="s">
        <v>23</v>
      </c>
      <c r="J2349" t="s">
        <v>362</v>
      </c>
      <c r="K2349" t="s">
        <v>7</v>
      </c>
      <c r="L2349" t="s">
        <v>350</v>
      </c>
      <c r="M2349" t="s">
        <v>347</v>
      </c>
      <c r="N2349" t="s">
        <v>349</v>
      </c>
      <c r="O2349" t="s">
        <v>21</v>
      </c>
      <c r="P2349" t="str">
        <f>"2170747833                    "</f>
        <v xml:space="preserve">2170747833                    </v>
      </c>
      <c r="Q2349">
        <v>0</v>
      </c>
      <c r="R2349">
        <v>0</v>
      </c>
      <c r="S2349">
        <v>0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0</v>
      </c>
      <c r="AB2349">
        <v>0</v>
      </c>
      <c r="AC2349">
        <v>0</v>
      </c>
      <c r="AD2349">
        <v>0</v>
      </c>
      <c r="AE2349" s="3">
        <v>0</v>
      </c>
      <c r="AF2349" s="3">
        <v>0</v>
      </c>
      <c r="AG2349" s="3">
        <v>0</v>
      </c>
      <c r="AH2349" s="3">
        <v>0</v>
      </c>
      <c r="AI2349" s="3">
        <v>0</v>
      </c>
      <c r="AJ2349" s="3">
        <v>0</v>
      </c>
      <c r="AK2349" s="3">
        <v>8.24</v>
      </c>
      <c r="AL2349" s="3">
        <v>0</v>
      </c>
      <c r="AM2349" s="3">
        <v>0</v>
      </c>
      <c r="AN2349" s="3">
        <v>0</v>
      </c>
      <c r="AO2349" s="3">
        <v>0</v>
      </c>
      <c r="AP2349" s="3">
        <v>0</v>
      </c>
      <c r="AQ2349" s="3">
        <v>0</v>
      </c>
      <c r="AR2349" s="3">
        <v>0</v>
      </c>
      <c r="AS2349" s="3">
        <v>0</v>
      </c>
      <c r="AT2349">
        <v>0</v>
      </c>
      <c r="AU2349">
        <v>0</v>
      </c>
      <c r="AV2349">
        <v>0</v>
      </c>
      <c r="AW2349">
        <v>0</v>
      </c>
      <c r="AX2349">
        <v>0</v>
      </c>
      <c r="AY2349">
        <v>0</v>
      </c>
      <c r="AZ2349">
        <v>0</v>
      </c>
      <c r="BA2349">
        <v>0</v>
      </c>
      <c r="BB2349">
        <v>0</v>
      </c>
      <c r="BC2349">
        <v>0</v>
      </c>
      <c r="BD2349">
        <v>0</v>
      </c>
      <c r="BE2349">
        <v>0</v>
      </c>
      <c r="BF2349">
        <v>0</v>
      </c>
      <c r="BG2349">
        <v>0</v>
      </c>
      <c r="BH2349">
        <v>1</v>
      </c>
      <c r="BI2349">
        <v>1</v>
      </c>
      <c r="BJ2349">
        <v>0.2</v>
      </c>
      <c r="BK2349">
        <v>1</v>
      </c>
      <c r="BL2349" s="4">
        <v>67.12</v>
      </c>
      <c r="BM2349" s="4">
        <v>10.07</v>
      </c>
      <c r="BN2349" s="4">
        <v>77.19</v>
      </c>
      <c r="BO2349" s="4">
        <v>77.19</v>
      </c>
      <c r="BQ2349" t="s">
        <v>318</v>
      </c>
      <c r="BR2349" t="s">
        <v>358</v>
      </c>
      <c r="BS2349" s="2">
        <v>44048</v>
      </c>
      <c r="BT2349" s="1">
        <v>0.27083333333333331</v>
      </c>
      <c r="BU2349" t="s">
        <v>1436</v>
      </c>
      <c r="BV2349" t="s">
        <v>16</v>
      </c>
      <c r="BY2349">
        <v>1200</v>
      </c>
      <c r="BZ2349" t="s">
        <v>1427</v>
      </c>
      <c r="CC2349" t="s">
        <v>347</v>
      </c>
      <c r="CD2349">
        <v>2410</v>
      </c>
      <c r="CE2349" t="s">
        <v>64</v>
      </c>
      <c r="CF2349" s="2">
        <v>44049</v>
      </c>
      <c r="CI2349">
        <v>1</v>
      </c>
      <c r="CJ2349">
        <v>1</v>
      </c>
      <c r="CK2349">
        <v>24</v>
      </c>
      <c r="CL2349" t="s">
        <v>0</v>
      </c>
    </row>
    <row r="2350" spans="1:90" x14ac:dyDescent="0.3">
      <c r="A2350" t="s">
        <v>322</v>
      </c>
      <c r="B2350" t="s">
        <v>321</v>
      </c>
      <c r="C2350" t="s">
        <v>10</v>
      </c>
      <c r="E2350" t="str">
        <f>"FES1162758616"</f>
        <v>FES1162758616</v>
      </c>
      <c r="F2350" s="2">
        <v>44047</v>
      </c>
      <c r="G2350">
        <v>202102</v>
      </c>
      <c r="H2350" t="s">
        <v>25</v>
      </c>
      <c r="I2350" t="s">
        <v>23</v>
      </c>
      <c r="J2350" t="s">
        <v>362</v>
      </c>
      <c r="K2350" t="s">
        <v>7</v>
      </c>
      <c r="L2350" t="s">
        <v>111</v>
      </c>
      <c r="M2350" t="s">
        <v>110</v>
      </c>
      <c r="N2350" t="s">
        <v>668</v>
      </c>
      <c r="O2350" t="s">
        <v>21</v>
      </c>
      <c r="P2350" t="str">
        <f>"2170746518                    "</f>
        <v xml:space="preserve">2170746518                    </v>
      </c>
      <c r="Q2350">
        <v>0</v>
      </c>
      <c r="R2350">
        <v>0</v>
      </c>
      <c r="S2350">
        <v>0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0</v>
      </c>
      <c r="AB2350">
        <v>0</v>
      </c>
      <c r="AC2350">
        <v>0</v>
      </c>
      <c r="AD2350">
        <v>0</v>
      </c>
      <c r="AE2350" s="3">
        <v>0</v>
      </c>
      <c r="AF2350" s="3">
        <v>0</v>
      </c>
      <c r="AG2350" s="3">
        <v>0</v>
      </c>
      <c r="AH2350" s="3">
        <v>0</v>
      </c>
      <c r="AI2350" s="3">
        <v>0</v>
      </c>
      <c r="AJ2350" s="3">
        <v>0</v>
      </c>
      <c r="AK2350" s="3">
        <v>4.58</v>
      </c>
      <c r="AL2350" s="3">
        <v>0</v>
      </c>
      <c r="AM2350" s="3">
        <v>0</v>
      </c>
      <c r="AN2350" s="3">
        <v>0</v>
      </c>
      <c r="AO2350" s="3">
        <v>0</v>
      </c>
      <c r="AP2350" s="3">
        <v>0</v>
      </c>
      <c r="AQ2350" s="3">
        <v>0</v>
      </c>
      <c r="AR2350" s="3">
        <v>0</v>
      </c>
      <c r="AS2350" s="3">
        <v>0</v>
      </c>
      <c r="AT2350">
        <v>0</v>
      </c>
      <c r="AU2350">
        <v>0</v>
      </c>
      <c r="AV2350">
        <v>0</v>
      </c>
      <c r="AW2350">
        <v>0</v>
      </c>
      <c r="AX2350">
        <v>0</v>
      </c>
      <c r="AY2350">
        <v>0</v>
      </c>
      <c r="AZ2350">
        <v>0</v>
      </c>
      <c r="BA2350">
        <v>0</v>
      </c>
      <c r="BB2350">
        <v>0</v>
      </c>
      <c r="BC2350">
        <v>0</v>
      </c>
      <c r="BD2350">
        <v>0</v>
      </c>
      <c r="BE2350">
        <v>0</v>
      </c>
      <c r="BF2350">
        <v>0</v>
      </c>
      <c r="BG2350">
        <v>0</v>
      </c>
      <c r="BH2350">
        <v>1</v>
      </c>
      <c r="BI2350">
        <v>2</v>
      </c>
      <c r="BJ2350">
        <v>1</v>
      </c>
      <c r="BK2350">
        <v>2</v>
      </c>
      <c r="BL2350" s="4">
        <v>37.29</v>
      </c>
      <c r="BM2350" s="4">
        <v>5.59</v>
      </c>
      <c r="BN2350" s="4">
        <v>42.88</v>
      </c>
      <c r="BO2350" s="4">
        <v>42.88</v>
      </c>
      <c r="BQ2350" t="s">
        <v>318</v>
      </c>
      <c r="BR2350" t="s">
        <v>358</v>
      </c>
      <c r="BS2350" s="2">
        <v>44048</v>
      </c>
      <c r="BT2350" s="1">
        <v>0.33333333333333331</v>
      </c>
      <c r="BU2350" t="s">
        <v>1435</v>
      </c>
      <c r="BV2350" t="s">
        <v>16</v>
      </c>
      <c r="BY2350">
        <v>5167.92</v>
      </c>
      <c r="BZ2350" t="s">
        <v>1427</v>
      </c>
      <c r="CA2350" t="s">
        <v>1434</v>
      </c>
      <c r="CC2350" t="s">
        <v>110</v>
      </c>
      <c r="CD2350">
        <v>1422</v>
      </c>
      <c r="CE2350" t="s">
        <v>2</v>
      </c>
      <c r="CF2350" s="2">
        <v>44049</v>
      </c>
      <c r="CI2350">
        <v>1</v>
      </c>
      <c r="CJ2350">
        <v>1</v>
      </c>
      <c r="CK2350">
        <v>22</v>
      </c>
      <c r="CL2350" t="s">
        <v>0</v>
      </c>
    </row>
    <row r="2351" spans="1:90" x14ac:dyDescent="0.3">
      <c r="A2351" t="s">
        <v>322</v>
      </c>
      <c r="B2351" t="s">
        <v>321</v>
      </c>
      <c r="C2351" t="s">
        <v>10</v>
      </c>
      <c r="E2351" t="str">
        <f>"FES1162759334"</f>
        <v>FES1162759334</v>
      </c>
      <c r="F2351" s="2">
        <v>44049</v>
      </c>
      <c r="G2351">
        <v>202102</v>
      </c>
      <c r="H2351" t="s">
        <v>25</v>
      </c>
      <c r="I2351" t="s">
        <v>23</v>
      </c>
      <c r="J2351" t="s">
        <v>362</v>
      </c>
      <c r="K2351" t="s">
        <v>7</v>
      </c>
      <c r="L2351" t="s">
        <v>84</v>
      </c>
      <c r="M2351" t="s">
        <v>83</v>
      </c>
      <c r="N2351" t="s">
        <v>319</v>
      </c>
      <c r="O2351" t="s">
        <v>21</v>
      </c>
      <c r="P2351" t="str">
        <f>"2170748273                    "</f>
        <v xml:space="preserve">2170748273                    </v>
      </c>
      <c r="Q2351">
        <v>0</v>
      </c>
      <c r="R2351">
        <v>0</v>
      </c>
      <c r="S2351">
        <v>0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0</v>
      </c>
      <c r="AA2351">
        <v>0</v>
      </c>
      <c r="AB2351">
        <v>0</v>
      </c>
      <c r="AC2351">
        <v>0</v>
      </c>
      <c r="AD2351">
        <v>0</v>
      </c>
      <c r="AE2351" s="3">
        <v>0</v>
      </c>
      <c r="AF2351" s="3">
        <v>0</v>
      </c>
      <c r="AG2351" s="3">
        <v>0</v>
      </c>
      <c r="AH2351" s="3">
        <v>0</v>
      </c>
      <c r="AI2351" s="3">
        <v>0</v>
      </c>
      <c r="AJ2351" s="3">
        <v>0</v>
      </c>
      <c r="AK2351" s="3">
        <v>8.83</v>
      </c>
      <c r="AL2351" s="3">
        <v>0</v>
      </c>
      <c r="AM2351" s="3">
        <v>0</v>
      </c>
      <c r="AN2351" s="3">
        <v>0</v>
      </c>
      <c r="AO2351" s="3">
        <v>0</v>
      </c>
      <c r="AP2351" s="3">
        <v>0</v>
      </c>
      <c r="AQ2351" s="3">
        <v>0</v>
      </c>
      <c r="AR2351" s="3">
        <v>0</v>
      </c>
      <c r="AS2351" s="3">
        <v>0</v>
      </c>
      <c r="AT2351">
        <v>0</v>
      </c>
      <c r="AU2351">
        <v>0</v>
      </c>
      <c r="AV2351">
        <v>0</v>
      </c>
      <c r="AW2351">
        <v>0</v>
      </c>
      <c r="AX2351">
        <v>0</v>
      </c>
      <c r="AY2351">
        <v>0</v>
      </c>
      <c r="AZ2351">
        <v>0</v>
      </c>
      <c r="BA2351">
        <v>0</v>
      </c>
      <c r="BB2351">
        <v>0</v>
      </c>
      <c r="BC2351">
        <v>0</v>
      </c>
      <c r="BD2351">
        <v>0</v>
      </c>
      <c r="BE2351">
        <v>0</v>
      </c>
      <c r="BF2351">
        <v>0</v>
      </c>
      <c r="BG2351">
        <v>0</v>
      </c>
      <c r="BH2351">
        <v>1</v>
      </c>
      <c r="BI2351">
        <v>1</v>
      </c>
      <c r="BJ2351">
        <v>0.2</v>
      </c>
      <c r="BK2351">
        <v>1</v>
      </c>
      <c r="BL2351" s="4">
        <v>67.709999999999994</v>
      </c>
      <c r="BM2351" s="4">
        <v>10.16</v>
      </c>
      <c r="BN2351" s="4">
        <v>77.87</v>
      </c>
      <c r="BO2351" s="4">
        <v>77.87</v>
      </c>
      <c r="BQ2351" t="s">
        <v>385</v>
      </c>
      <c r="BR2351" t="s">
        <v>358</v>
      </c>
      <c r="BS2351" s="2">
        <v>44050</v>
      </c>
      <c r="BT2351" s="1">
        <v>0.375</v>
      </c>
      <c r="BU2351" t="s">
        <v>316</v>
      </c>
      <c r="BV2351" t="s">
        <v>16</v>
      </c>
      <c r="BY2351">
        <v>1200</v>
      </c>
      <c r="CC2351" t="s">
        <v>83</v>
      </c>
      <c r="CD2351">
        <v>1759</v>
      </c>
      <c r="CE2351" t="s">
        <v>64</v>
      </c>
      <c r="CF2351" s="2">
        <v>44054</v>
      </c>
      <c r="CI2351">
        <v>1</v>
      </c>
      <c r="CJ2351">
        <v>1</v>
      </c>
      <c r="CK2351">
        <v>24</v>
      </c>
      <c r="CL2351" t="s">
        <v>0</v>
      </c>
    </row>
    <row r="2352" spans="1:90" x14ac:dyDescent="0.3">
      <c r="A2352" t="s">
        <v>322</v>
      </c>
      <c r="B2352" t="s">
        <v>321</v>
      </c>
      <c r="C2352" t="s">
        <v>10</v>
      </c>
      <c r="E2352" t="str">
        <f>"FES1162759852"</f>
        <v>FES1162759852</v>
      </c>
      <c r="F2352" s="2">
        <v>44055</v>
      </c>
      <c r="G2352">
        <v>202102</v>
      </c>
      <c r="H2352" t="s">
        <v>25</v>
      </c>
      <c r="I2352" t="s">
        <v>23</v>
      </c>
      <c r="J2352" t="s">
        <v>362</v>
      </c>
      <c r="K2352" t="s">
        <v>7</v>
      </c>
      <c r="L2352" t="s">
        <v>29</v>
      </c>
      <c r="M2352" t="s">
        <v>26</v>
      </c>
      <c r="N2352" t="s">
        <v>1040</v>
      </c>
      <c r="O2352" t="s">
        <v>21</v>
      </c>
      <c r="P2352" t="str">
        <f>"2170747346                    "</f>
        <v xml:space="preserve">2170747346                    </v>
      </c>
      <c r="Q2352">
        <v>0</v>
      </c>
      <c r="R2352">
        <v>0</v>
      </c>
      <c r="S2352">
        <v>0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0</v>
      </c>
      <c r="AB2352">
        <v>0</v>
      </c>
      <c r="AC2352">
        <v>0</v>
      </c>
      <c r="AD2352">
        <v>0</v>
      </c>
      <c r="AE2352" s="3">
        <v>0</v>
      </c>
      <c r="AF2352" s="3">
        <v>0</v>
      </c>
      <c r="AG2352" s="3">
        <v>0</v>
      </c>
      <c r="AH2352" s="3">
        <v>0</v>
      </c>
      <c r="AI2352" s="3">
        <v>0</v>
      </c>
      <c r="AJ2352" s="3">
        <v>0</v>
      </c>
      <c r="AK2352" s="3">
        <v>6.28</v>
      </c>
      <c r="AL2352" s="3">
        <v>0</v>
      </c>
      <c r="AM2352" s="3">
        <v>0</v>
      </c>
      <c r="AN2352" s="3">
        <v>0</v>
      </c>
      <c r="AO2352" s="3">
        <v>0</v>
      </c>
      <c r="AP2352" s="3">
        <v>0</v>
      </c>
      <c r="AQ2352" s="3">
        <v>0</v>
      </c>
      <c r="AR2352" s="3">
        <v>0</v>
      </c>
      <c r="AS2352" s="3">
        <v>0</v>
      </c>
      <c r="AT2352">
        <v>0</v>
      </c>
      <c r="AU2352">
        <v>0</v>
      </c>
      <c r="AV2352">
        <v>0</v>
      </c>
      <c r="AW2352">
        <v>0</v>
      </c>
      <c r="AX2352">
        <v>0</v>
      </c>
      <c r="AY2352">
        <v>0</v>
      </c>
      <c r="AZ2352">
        <v>0</v>
      </c>
      <c r="BA2352">
        <v>0</v>
      </c>
      <c r="BB2352">
        <v>0</v>
      </c>
      <c r="BC2352">
        <v>0</v>
      </c>
      <c r="BD2352">
        <v>0</v>
      </c>
      <c r="BE2352">
        <v>0</v>
      </c>
      <c r="BF2352">
        <v>0</v>
      </c>
      <c r="BG2352">
        <v>0</v>
      </c>
      <c r="BH2352">
        <v>1</v>
      </c>
      <c r="BI2352">
        <v>1</v>
      </c>
      <c r="BJ2352">
        <v>0.2</v>
      </c>
      <c r="BK2352">
        <v>1</v>
      </c>
      <c r="BL2352" s="4">
        <v>48.15</v>
      </c>
      <c r="BM2352" s="4">
        <v>7.22</v>
      </c>
      <c r="BN2352" s="4">
        <v>55.37</v>
      </c>
      <c r="BO2352" s="4">
        <v>55.37</v>
      </c>
      <c r="BQ2352" t="s">
        <v>318</v>
      </c>
      <c r="BR2352" t="s">
        <v>358</v>
      </c>
      <c r="BS2352" s="2">
        <v>44056</v>
      </c>
      <c r="BT2352" s="1">
        <v>0.34027777777777773</v>
      </c>
      <c r="BU2352" t="s">
        <v>1431</v>
      </c>
      <c r="BV2352" t="s">
        <v>16</v>
      </c>
      <c r="BY2352">
        <v>1200</v>
      </c>
      <c r="CA2352" t="s">
        <v>200</v>
      </c>
      <c r="CC2352" t="s">
        <v>26</v>
      </c>
      <c r="CD2352">
        <v>6001</v>
      </c>
      <c r="CE2352" t="s">
        <v>64</v>
      </c>
      <c r="CF2352" s="2">
        <v>44056</v>
      </c>
      <c r="CI2352">
        <v>1</v>
      </c>
      <c r="CJ2352">
        <v>1</v>
      </c>
      <c r="CK2352">
        <v>21</v>
      </c>
      <c r="CL2352" t="s">
        <v>0</v>
      </c>
    </row>
    <row r="2353" spans="1:90" x14ac:dyDescent="0.3">
      <c r="A2353" t="s">
        <v>322</v>
      </c>
      <c r="B2353" t="s">
        <v>321</v>
      </c>
      <c r="C2353" t="s">
        <v>10</v>
      </c>
      <c r="E2353" t="str">
        <f>"FES1162758658"</f>
        <v>FES1162758658</v>
      </c>
      <c r="F2353" s="2">
        <v>44047</v>
      </c>
      <c r="G2353">
        <v>202102</v>
      </c>
      <c r="H2353" t="s">
        <v>25</v>
      </c>
      <c r="I2353" t="s">
        <v>23</v>
      </c>
      <c r="J2353" t="s">
        <v>362</v>
      </c>
      <c r="K2353" t="s">
        <v>7</v>
      </c>
      <c r="L2353" t="s">
        <v>70</v>
      </c>
      <c r="M2353" t="s">
        <v>69</v>
      </c>
      <c r="N2353" t="s">
        <v>1433</v>
      </c>
      <c r="O2353" t="s">
        <v>21</v>
      </c>
      <c r="P2353" t="str">
        <f>"217074752                     "</f>
        <v xml:space="preserve">217074752                     </v>
      </c>
      <c r="Q2353">
        <v>0</v>
      </c>
      <c r="R2353">
        <v>0</v>
      </c>
      <c r="S2353">
        <v>0</v>
      </c>
      <c r="T2353">
        <v>0</v>
      </c>
      <c r="U2353">
        <v>0</v>
      </c>
      <c r="V2353">
        <v>0</v>
      </c>
      <c r="W2353">
        <v>0</v>
      </c>
      <c r="X2353">
        <v>0</v>
      </c>
      <c r="Y2353">
        <v>0</v>
      </c>
      <c r="Z2353">
        <v>0</v>
      </c>
      <c r="AA2353">
        <v>0</v>
      </c>
      <c r="AB2353">
        <v>0</v>
      </c>
      <c r="AC2353">
        <v>0</v>
      </c>
      <c r="AD2353">
        <v>0</v>
      </c>
      <c r="AE2353" s="3">
        <v>0</v>
      </c>
      <c r="AF2353" s="3">
        <v>0</v>
      </c>
      <c r="AG2353" s="3">
        <v>0</v>
      </c>
      <c r="AH2353" s="3">
        <v>0</v>
      </c>
      <c r="AI2353" s="3">
        <v>0</v>
      </c>
      <c r="AJ2353" s="3">
        <v>0</v>
      </c>
      <c r="AK2353" s="3">
        <v>4.58</v>
      </c>
      <c r="AL2353" s="3">
        <v>0</v>
      </c>
      <c r="AM2353" s="3">
        <v>0</v>
      </c>
      <c r="AN2353" s="3">
        <v>0</v>
      </c>
      <c r="AO2353" s="3">
        <v>0</v>
      </c>
      <c r="AP2353" s="3">
        <v>0</v>
      </c>
      <c r="AQ2353" s="3">
        <v>0</v>
      </c>
      <c r="AR2353" s="3">
        <v>0</v>
      </c>
      <c r="AS2353" s="3">
        <v>0</v>
      </c>
      <c r="AT2353">
        <v>0</v>
      </c>
      <c r="AU2353">
        <v>0</v>
      </c>
      <c r="AV2353">
        <v>0</v>
      </c>
      <c r="AW2353">
        <v>0</v>
      </c>
      <c r="AX2353">
        <v>0</v>
      </c>
      <c r="AY2353">
        <v>0</v>
      </c>
      <c r="AZ2353">
        <v>0</v>
      </c>
      <c r="BA2353">
        <v>0</v>
      </c>
      <c r="BB2353">
        <v>0</v>
      </c>
      <c r="BC2353">
        <v>0</v>
      </c>
      <c r="BD2353">
        <v>0</v>
      </c>
      <c r="BE2353">
        <v>0</v>
      </c>
      <c r="BF2353">
        <v>0</v>
      </c>
      <c r="BG2353">
        <v>0</v>
      </c>
      <c r="BH2353">
        <v>1</v>
      </c>
      <c r="BI2353">
        <v>1</v>
      </c>
      <c r="BJ2353">
        <v>0.2</v>
      </c>
      <c r="BK2353">
        <v>1</v>
      </c>
      <c r="BL2353" s="4">
        <v>37.29</v>
      </c>
      <c r="BM2353" s="4">
        <v>5.59</v>
      </c>
      <c r="BN2353" s="4">
        <v>42.88</v>
      </c>
      <c r="BO2353" s="4">
        <v>42.88</v>
      </c>
      <c r="BQ2353" t="s">
        <v>318</v>
      </c>
      <c r="BR2353" t="s">
        <v>358</v>
      </c>
      <c r="BS2353" s="2">
        <v>44048</v>
      </c>
      <c r="BT2353" s="1">
        <v>0.40972222222222227</v>
      </c>
      <c r="BU2353" t="s">
        <v>1432</v>
      </c>
      <c r="BV2353" t="s">
        <v>16</v>
      </c>
      <c r="BY2353">
        <v>1200</v>
      </c>
      <c r="BZ2353" t="s">
        <v>1427</v>
      </c>
      <c r="CC2353" t="s">
        <v>69</v>
      </c>
      <c r="CD2353">
        <v>2163</v>
      </c>
      <c r="CE2353" t="s">
        <v>64</v>
      </c>
      <c r="CF2353" s="2">
        <v>44049</v>
      </c>
      <c r="CI2353">
        <v>1</v>
      </c>
      <c r="CJ2353">
        <v>1</v>
      </c>
      <c r="CK2353">
        <v>22</v>
      </c>
      <c r="CL2353" t="s">
        <v>0</v>
      </c>
    </row>
    <row r="2354" spans="1:90" x14ac:dyDescent="0.3">
      <c r="A2354" t="s">
        <v>322</v>
      </c>
      <c r="B2354" t="s">
        <v>321</v>
      </c>
      <c r="C2354" t="s">
        <v>10</v>
      </c>
      <c r="E2354" t="str">
        <f>"FES1162758587"</f>
        <v>FES1162758587</v>
      </c>
      <c r="F2354" s="2">
        <v>44047</v>
      </c>
      <c r="G2354">
        <v>202102</v>
      </c>
      <c r="H2354" t="s">
        <v>25</v>
      </c>
      <c r="I2354" t="s">
        <v>23</v>
      </c>
      <c r="J2354" t="s">
        <v>362</v>
      </c>
      <c r="K2354" t="s">
        <v>7</v>
      </c>
      <c r="L2354" t="s">
        <v>29</v>
      </c>
      <c r="M2354" t="s">
        <v>26</v>
      </c>
      <c r="N2354" t="s">
        <v>1040</v>
      </c>
      <c r="O2354" t="s">
        <v>21</v>
      </c>
      <c r="P2354" t="str">
        <f>"2170744733                    "</f>
        <v xml:space="preserve">2170744733                    </v>
      </c>
      <c r="Q2354">
        <v>0</v>
      </c>
      <c r="R2354">
        <v>0</v>
      </c>
      <c r="S2354">
        <v>0</v>
      </c>
      <c r="T2354">
        <v>0</v>
      </c>
      <c r="U2354">
        <v>0</v>
      </c>
      <c r="V2354">
        <v>0</v>
      </c>
      <c r="W2354">
        <v>0</v>
      </c>
      <c r="X2354">
        <v>0</v>
      </c>
      <c r="Y2354">
        <v>0</v>
      </c>
      <c r="Z2354">
        <v>0</v>
      </c>
      <c r="AA2354">
        <v>0</v>
      </c>
      <c r="AB2354">
        <v>0</v>
      </c>
      <c r="AC2354">
        <v>0</v>
      </c>
      <c r="AD2354">
        <v>0</v>
      </c>
      <c r="AE2354" s="3">
        <v>0</v>
      </c>
      <c r="AF2354" s="3">
        <v>0</v>
      </c>
      <c r="AG2354" s="3">
        <v>0</v>
      </c>
      <c r="AH2354" s="3">
        <v>0</v>
      </c>
      <c r="AI2354" s="3">
        <v>0</v>
      </c>
      <c r="AJ2354" s="3">
        <v>0</v>
      </c>
      <c r="AK2354" s="3">
        <v>23.43</v>
      </c>
      <c r="AL2354" s="3">
        <v>0</v>
      </c>
      <c r="AM2354" s="3">
        <v>0</v>
      </c>
      <c r="AN2354" s="3">
        <v>0</v>
      </c>
      <c r="AO2354" s="3">
        <v>0</v>
      </c>
      <c r="AP2354" s="3">
        <v>0</v>
      </c>
      <c r="AQ2354" s="3">
        <v>0</v>
      </c>
      <c r="AR2354" s="3">
        <v>0</v>
      </c>
      <c r="AS2354" s="3">
        <v>0</v>
      </c>
      <c r="AT2354">
        <v>0</v>
      </c>
      <c r="AU2354">
        <v>0</v>
      </c>
      <c r="AV2354">
        <v>0</v>
      </c>
      <c r="AW2354">
        <v>0</v>
      </c>
      <c r="AX2354">
        <v>0</v>
      </c>
      <c r="AY2354">
        <v>0</v>
      </c>
      <c r="AZ2354">
        <v>0</v>
      </c>
      <c r="BA2354">
        <v>0</v>
      </c>
      <c r="BB2354">
        <v>0</v>
      </c>
      <c r="BC2354">
        <v>0</v>
      </c>
      <c r="BD2354">
        <v>0</v>
      </c>
      <c r="BE2354">
        <v>0</v>
      </c>
      <c r="BF2354">
        <v>0</v>
      </c>
      <c r="BG2354">
        <v>0</v>
      </c>
      <c r="BH2354">
        <v>1</v>
      </c>
      <c r="BI2354">
        <v>5</v>
      </c>
      <c r="BJ2354">
        <v>8</v>
      </c>
      <c r="BK2354">
        <v>8</v>
      </c>
      <c r="BL2354" s="4">
        <v>190.82</v>
      </c>
      <c r="BM2354" s="4">
        <v>28.62</v>
      </c>
      <c r="BN2354" s="4">
        <v>219.44</v>
      </c>
      <c r="BO2354" s="4">
        <v>219.44</v>
      </c>
      <c r="BQ2354" t="s">
        <v>318</v>
      </c>
      <c r="BR2354" t="s">
        <v>358</v>
      </c>
      <c r="BS2354" s="2">
        <v>44048</v>
      </c>
      <c r="BT2354" s="1">
        <v>0.33680555555555558</v>
      </c>
      <c r="BU2354" t="s">
        <v>1431</v>
      </c>
      <c r="BV2354" t="s">
        <v>16</v>
      </c>
      <c r="BY2354">
        <v>39852.29</v>
      </c>
      <c r="BZ2354" t="s">
        <v>1427</v>
      </c>
      <c r="CA2354" t="s">
        <v>200</v>
      </c>
      <c r="CC2354" t="s">
        <v>26</v>
      </c>
      <c r="CD2354">
        <v>6001</v>
      </c>
      <c r="CE2354" t="s">
        <v>2</v>
      </c>
      <c r="CF2354" s="2">
        <v>44048</v>
      </c>
      <c r="CI2354">
        <v>1</v>
      </c>
      <c r="CJ2354">
        <v>1</v>
      </c>
      <c r="CK2354">
        <v>21</v>
      </c>
      <c r="CL2354" t="s">
        <v>0</v>
      </c>
    </row>
    <row r="2355" spans="1:90" x14ac:dyDescent="0.3">
      <c r="A2355" t="s">
        <v>322</v>
      </c>
      <c r="B2355" t="s">
        <v>321</v>
      </c>
      <c r="C2355" t="s">
        <v>10</v>
      </c>
      <c r="E2355" t="str">
        <f>"FES1162759329"</f>
        <v>FES1162759329</v>
      </c>
      <c r="F2355" s="2">
        <v>44049</v>
      </c>
      <c r="G2355">
        <v>202102</v>
      </c>
      <c r="H2355" t="s">
        <v>25</v>
      </c>
      <c r="I2355" t="s">
        <v>23</v>
      </c>
      <c r="J2355" t="s">
        <v>362</v>
      </c>
      <c r="K2355" t="s">
        <v>7</v>
      </c>
      <c r="L2355" t="s">
        <v>425</v>
      </c>
      <c r="M2355" t="s">
        <v>421</v>
      </c>
      <c r="N2355" t="s">
        <v>424</v>
      </c>
      <c r="O2355" t="s">
        <v>21</v>
      </c>
      <c r="P2355" t="str">
        <f>"2170747096                    "</f>
        <v xml:space="preserve">2170747096                    </v>
      </c>
      <c r="Q2355">
        <v>0</v>
      </c>
      <c r="R2355">
        <v>0</v>
      </c>
      <c r="S2355">
        <v>0</v>
      </c>
      <c r="T2355">
        <v>0</v>
      </c>
      <c r="U2355">
        <v>0</v>
      </c>
      <c r="V2355">
        <v>0</v>
      </c>
      <c r="W2355">
        <v>0</v>
      </c>
      <c r="X2355">
        <v>0</v>
      </c>
      <c r="Y2355">
        <v>0</v>
      </c>
      <c r="Z2355">
        <v>0</v>
      </c>
      <c r="AA2355">
        <v>0</v>
      </c>
      <c r="AB2355">
        <v>0</v>
      </c>
      <c r="AC2355">
        <v>0</v>
      </c>
      <c r="AD2355">
        <v>0</v>
      </c>
      <c r="AE2355" s="3">
        <v>0</v>
      </c>
      <c r="AF2355" s="3">
        <v>0</v>
      </c>
      <c r="AG2355" s="3">
        <v>0</v>
      </c>
      <c r="AH2355" s="3">
        <v>0</v>
      </c>
      <c r="AI2355" s="3">
        <v>0</v>
      </c>
      <c r="AJ2355" s="3">
        <v>0</v>
      </c>
      <c r="AK2355" s="3">
        <v>4.91</v>
      </c>
      <c r="AL2355" s="3">
        <v>0</v>
      </c>
      <c r="AM2355" s="3">
        <v>0</v>
      </c>
      <c r="AN2355" s="3">
        <v>0</v>
      </c>
      <c r="AO2355" s="3">
        <v>0</v>
      </c>
      <c r="AP2355" s="3">
        <v>0</v>
      </c>
      <c r="AQ2355" s="3">
        <v>0</v>
      </c>
      <c r="AR2355" s="3">
        <v>0</v>
      </c>
      <c r="AS2355" s="3">
        <v>0</v>
      </c>
      <c r="AT2355">
        <v>0</v>
      </c>
      <c r="AU2355">
        <v>0</v>
      </c>
      <c r="AV2355">
        <v>0</v>
      </c>
      <c r="AW2355">
        <v>0</v>
      </c>
      <c r="AX2355">
        <v>0</v>
      </c>
      <c r="AY2355">
        <v>0</v>
      </c>
      <c r="AZ2355">
        <v>0</v>
      </c>
      <c r="BA2355">
        <v>0</v>
      </c>
      <c r="BB2355">
        <v>0</v>
      </c>
      <c r="BC2355">
        <v>0</v>
      </c>
      <c r="BD2355">
        <v>0</v>
      </c>
      <c r="BE2355">
        <v>0</v>
      </c>
      <c r="BF2355">
        <v>0</v>
      </c>
      <c r="BG2355">
        <v>0</v>
      </c>
      <c r="BH2355">
        <v>1</v>
      </c>
      <c r="BI2355">
        <v>1</v>
      </c>
      <c r="BJ2355">
        <v>0.2</v>
      </c>
      <c r="BK2355">
        <v>1</v>
      </c>
      <c r="BL2355" s="4">
        <v>37.619999999999997</v>
      </c>
      <c r="BM2355" s="4">
        <v>5.64</v>
      </c>
      <c r="BN2355" s="4">
        <v>43.26</v>
      </c>
      <c r="BO2355" s="4">
        <v>43.26</v>
      </c>
      <c r="BQ2355" t="s">
        <v>385</v>
      </c>
      <c r="BR2355" t="s">
        <v>358</v>
      </c>
      <c r="BS2355" s="2">
        <v>44050</v>
      </c>
      <c r="BT2355" s="1">
        <v>0.33333333333333331</v>
      </c>
      <c r="BU2355" t="s">
        <v>1430</v>
      </c>
      <c r="BV2355" t="s">
        <v>16</v>
      </c>
      <c r="BY2355">
        <v>1200</v>
      </c>
      <c r="BZ2355" t="s">
        <v>1427</v>
      </c>
      <c r="CA2355" t="s">
        <v>771</v>
      </c>
      <c r="CC2355" t="s">
        <v>421</v>
      </c>
      <c r="CD2355">
        <v>1559</v>
      </c>
      <c r="CE2355" t="s">
        <v>64</v>
      </c>
      <c r="CI2355">
        <v>1</v>
      </c>
      <c r="CJ2355">
        <v>1</v>
      </c>
      <c r="CK2355">
        <v>22</v>
      </c>
      <c r="CL2355" t="s">
        <v>0</v>
      </c>
    </row>
    <row r="2356" spans="1:90" x14ac:dyDescent="0.3">
      <c r="A2356" t="s">
        <v>322</v>
      </c>
      <c r="B2356" t="s">
        <v>321</v>
      </c>
      <c r="C2356" t="s">
        <v>10</v>
      </c>
      <c r="E2356" t="str">
        <f>"FES1162759775"</f>
        <v>FES1162759775</v>
      </c>
      <c r="F2356" s="2">
        <v>44055</v>
      </c>
      <c r="G2356">
        <v>202102</v>
      </c>
      <c r="H2356" t="s">
        <v>25</v>
      </c>
      <c r="I2356" t="s">
        <v>23</v>
      </c>
      <c r="J2356" t="s">
        <v>362</v>
      </c>
      <c r="K2356" t="s">
        <v>7</v>
      </c>
      <c r="L2356" t="s">
        <v>232</v>
      </c>
      <c r="M2356" t="s">
        <v>231</v>
      </c>
      <c r="N2356" t="s">
        <v>442</v>
      </c>
      <c r="O2356" t="s">
        <v>21</v>
      </c>
      <c r="P2356" t="str">
        <f>"2170748537                    "</f>
        <v xml:space="preserve">2170748537                    </v>
      </c>
      <c r="Q2356">
        <v>0</v>
      </c>
      <c r="R2356">
        <v>0</v>
      </c>
      <c r="S2356">
        <v>0</v>
      </c>
      <c r="T2356">
        <v>0</v>
      </c>
      <c r="U2356">
        <v>0</v>
      </c>
      <c r="V2356">
        <v>0</v>
      </c>
      <c r="W2356">
        <v>0</v>
      </c>
      <c r="X2356">
        <v>0</v>
      </c>
      <c r="Y2356">
        <v>0</v>
      </c>
      <c r="Z2356">
        <v>0</v>
      </c>
      <c r="AA2356">
        <v>0</v>
      </c>
      <c r="AB2356">
        <v>0</v>
      </c>
      <c r="AC2356">
        <v>0</v>
      </c>
      <c r="AD2356">
        <v>0</v>
      </c>
      <c r="AE2356" s="3">
        <v>0</v>
      </c>
      <c r="AF2356" s="3">
        <v>0</v>
      </c>
      <c r="AG2356" s="3">
        <v>0</v>
      </c>
      <c r="AH2356" s="3">
        <v>0</v>
      </c>
      <c r="AI2356" s="3">
        <v>0</v>
      </c>
      <c r="AJ2356" s="3">
        <v>0</v>
      </c>
      <c r="AK2356" s="3">
        <v>4.91</v>
      </c>
      <c r="AL2356" s="3">
        <v>0</v>
      </c>
      <c r="AM2356" s="3">
        <v>0</v>
      </c>
      <c r="AN2356" s="3">
        <v>0</v>
      </c>
      <c r="AO2356" s="3">
        <v>0</v>
      </c>
      <c r="AP2356" s="3">
        <v>0</v>
      </c>
      <c r="AQ2356" s="3">
        <v>0</v>
      </c>
      <c r="AR2356" s="3">
        <v>0</v>
      </c>
      <c r="AS2356" s="3">
        <v>0</v>
      </c>
      <c r="AT2356">
        <v>0</v>
      </c>
      <c r="AU2356">
        <v>0</v>
      </c>
      <c r="AV2356">
        <v>0</v>
      </c>
      <c r="AW2356">
        <v>0</v>
      </c>
      <c r="AX2356">
        <v>0</v>
      </c>
      <c r="AY2356">
        <v>0</v>
      </c>
      <c r="AZ2356">
        <v>0</v>
      </c>
      <c r="BA2356">
        <v>0</v>
      </c>
      <c r="BB2356">
        <v>0</v>
      </c>
      <c r="BC2356">
        <v>0</v>
      </c>
      <c r="BD2356">
        <v>0</v>
      </c>
      <c r="BE2356">
        <v>0</v>
      </c>
      <c r="BF2356">
        <v>0</v>
      </c>
      <c r="BG2356">
        <v>0</v>
      </c>
      <c r="BH2356">
        <v>1</v>
      </c>
      <c r="BI2356">
        <v>3.8</v>
      </c>
      <c r="BJ2356">
        <v>1.8</v>
      </c>
      <c r="BK2356">
        <v>4</v>
      </c>
      <c r="BL2356" s="4">
        <v>37.619999999999997</v>
      </c>
      <c r="BM2356" s="4">
        <v>5.64</v>
      </c>
      <c r="BN2356" s="4">
        <v>43.26</v>
      </c>
      <c r="BO2356" s="4">
        <v>43.26</v>
      </c>
      <c r="BQ2356" t="s">
        <v>318</v>
      </c>
      <c r="BR2356" t="s">
        <v>358</v>
      </c>
      <c r="BS2356" s="2">
        <v>44056</v>
      </c>
      <c r="BT2356" s="1">
        <v>0.30555555555555552</v>
      </c>
      <c r="BU2356" t="s">
        <v>133</v>
      </c>
      <c r="BV2356" t="s">
        <v>16</v>
      </c>
      <c r="BY2356">
        <v>9204.7999999999993</v>
      </c>
      <c r="CC2356" t="s">
        <v>231</v>
      </c>
      <c r="CD2356">
        <v>1460</v>
      </c>
      <c r="CE2356" t="s">
        <v>2</v>
      </c>
      <c r="CF2356" s="2">
        <v>44057</v>
      </c>
      <c r="CI2356">
        <v>1</v>
      </c>
      <c r="CJ2356">
        <v>1</v>
      </c>
      <c r="CK2356">
        <v>22</v>
      </c>
      <c r="CL2356" t="s">
        <v>0</v>
      </c>
    </row>
    <row r="2357" spans="1:90" x14ac:dyDescent="0.3">
      <c r="A2357" t="s">
        <v>322</v>
      </c>
      <c r="B2357" t="s">
        <v>321</v>
      </c>
      <c r="C2357" t="s">
        <v>10</v>
      </c>
      <c r="E2357" t="str">
        <f>"FES1162758636"</f>
        <v>FES1162758636</v>
      </c>
      <c r="F2357" s="2">
        <v>44047</v>
      </c>
      <c r="G2357">
        <v>202102</v>
      </c>
      <c r="H2357" t="s">
        <v>25</v>
      </c>
      <c r="I2357" t="s">
        <v>23</v>
      </c>
      <c r="J2357" t="s">
        <v>362</v>
      </c>
      <c r="K2357" t="s">
        <v>7</v>
      </c>
      <c r="L2357" t="s">
        <v>25</v>
      </c>
      <c r="M2357" t="s">
        <v>23</v>
      </c>
      <c r="N2357" t="s">
        <v>374</v>
      </c>
      <c r="O2357" t="s">
        <v>21</v>
      </c>
      <c r="P2357" t="str">
        <f>"2170747165                    "</f>
        <v xml:space="preserve">2170747165                    </v>
      </c>
      <c r="Q2357">
        <v>0</v>
      </c>
      <c r="R2357">
        <v>0</v>
      </c>
      <c r="S2357">
        <v>0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0</v>
      </c>
      <c r="Z2357">
        <v>0</v>
      </c>
      <c r="AA2357">
        <v>0</v>
      </c>
      <c r="AB2357">
        <v>0</v>
      </c>
      <c r="AC2357">
        <v>0</v>
      </c>
      <c r="AD2357">
        <v>0</v>
      </c>
      <c r="AE2357" s="3">
        <v>0</v>
      </c>
      <c r="AF2357" s="3">
        <v>0</v>
      </c>
      <c r="AG2357" s="3">
        <v>0</v>
      </c>
      <c r="AH2357" s="3">
        <v>0</v>
      </c>
      <c r="AI2357" s="3">
        <v>0</v>
      </c>
      <c r="AJ2357" s="3">
        <v>0</v>
      </c>
      <c r="AK2357" s="3">
        <v>4.58</v>
      </c>
      <c r="AL2357" s="3">
        <v>0</v>
      </c>
      <c r="AM2357" s="3">
        <v>0</v>
      </c>
      <c r="AN2357" s="3">
        <v>0</v>
      </c>
      <c r="AO2357" s="3">
        <v>0</v>
      </c>
      <c r="AP2357" s="3">
        <v>0</v>
      </c>
      <c r="AQ2357" s="3">
        <v>0</v>
      </c>
      <c r="AR2357" s="3">
        <v>0</v>
      </c>
      <c r="AS2357" s="3">
        <v>0</v>
      </c>
      <c r="AT2357">
        <v>0</v>
      </c>
      <c r="AU2357">
        <v>0</v>
      </c>
      <c r="AV2357">
        <v>0</v>
      </c>
      <c r="AW2357">
        <v>0</v>
      </c>
      <c r="AX2357">
        <v>0</v>
      </c>
      <c r="AY2357">
        <v>0</v>
      </c>
      <c r="AZ2357">
        <v>0</v>
      </c>
      <c r="BA2357">
        <v>0</v>
      </c>
      <c r="BB2357">
        <v>0</v>
      </c>
      <c r="BC2357">
        <v>0</v>
      </c>
      <c r="BD2357">
        <v>0</v>
      </c>
      <c r="BE2357">
        <v>0</v>
      </c>
      <c r="BF2357">
        <v>0</v>
      </c>
      <c r="BG2357">
        <v>0</v>
      </c>
      <c r="BH2357">
        <v>1</v>
      </c>
      <c r="BI2357">
        <v>1</v>
      </c>
      <c r="BJ2357">
        <v>0.2</v>
      </c>
      <c r="BK2357">
        <v>1</v>
      </c>
      <c r="BL2357" s="4">
        <v>37.29</v>
      </c>
      <c r="BM2357" s="4">
        <v>5.59</v>
      </c>
      <c r="BN2357" s="4">
        <v>42.88</v>
      </c>
      <c r="BO2357" s="4">
        <v>42.88</v>
      </c>
      <c r="BQ2357" t="s">
        <v>318</v>
      </c>
      <c r="BR2357" t="s">
        <v>358</v>
      </c>
      <c r="BS2357" s="2">
        <v>44048</v>
      </c>
      <c r="BT2357" s="1">
        <v>0.29166666666666669</v>
      </c>
      <c r="BU2357" t="s">
        <v>1429</v>
      </c>
      <c r="BV2357" t="s">
        <v>16</v>
      </c>
      <c r="BY2357">
        <v>1200</v>
      </c>
      <c r="BZ2357" t="s">
        <v>1427</v>
      </c>
      <c r="CC2357" t="s">
        <v>23</v>
      </c>
      <c r="CD2357">
        <v>1665</v>
      </c>
      <c r="CE2357" t="s">
        <v>64</v>
      </c>
      <c r="CF2357" s="2">
        <v>44049</v>
      </c>
      <c r="CI2357">
        <v>1</v>
      </c>
      <c r="CJ2357">
        <v>1</v>
      </c>
      <c r="CK2357">
        <v>22</v>
      </c>
      <c r="CL2357" t="s">
        <v>0</v>
      </c>
    </row>
    <row r="2358" spans="1:90" x14ac:dyDescent="0.3">
      <c r="A2358" t="s">
        <v>322</v>
      </c>
      <c r="B2358" t="s">
        <v>321</v>
      </c>
      <c r="C2358" t="s">
        <v>10</v>
      </c>
      <c r="E2358" t="str">
        <f>"FES1162758597"</f>
        <v>FES1162758597</v>
      </c>
      <c r="F2358" s="2">
        <v>44047</v>
      </c>
      <c r="G2358">
        <v>202102</v>
      </c>
      <c r="H2358" t="s">
        <v>25</v>
      </c>
      <c r="I2358" t="s">
        <v>23</v>
      </c>
      <c r="J2358" t="s">
        <v>362</v>
      </c>
      <c r="K2358" t="s">
        <v>7</v>
      </c>
      <c r="L2358" t="s">
        <v>431</v>
      </c>
      <c r="M2358" t="s">
        <v>428</v>
      </c>
      <c r="N2358" t="s">
        <v>1042</v>
      </c>
      <c r="O2358" t="s">
        <v>21</v>
      </c>
      <c r="P2358" t="str">
        <f>"2170745565                    "</f>
        <v xml:space="preserve">2170745565                    </v>
      </c>
      <c r="Q2358">
        <v>0</v>
      </c>
      <c r="R2358">
        <v>0</v>
      </c>
      <c r="S2358">
        <v>0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0</v>
      </c>
      <c r="AA2358">
        <v>0</v>
      </c>
      <c r="AB2358">
        <v>0</v>
      </c>
      <c r="AC2358">
        <v>0</v>
      </c>
      <c r="AD2358">
        <v>0</v>
      </c>
      <c r="AE2358" s="3">
        <v>0</v>
      </c>
      <c r="AF2358" s="3">
        <v>0</v>
      </c>
      <c r="AG2358" s="3">
        <v>0</v>
      </c>
      <c r="AH2358" s="3">
        <v>0</v>
      </c>
      <c r="AI2358" s="3">
        <v>0</v>
      </c>
      <c r="AJ2358" s="3">
        <v>0</v>
      </c>
      <c r="AK2358" s="3">
        <v>52.72</v>
      </c>
      <c r="AL2358" s="3">
        <v>0</v>
      </c>
      <c r="AM2358" s="3">
        <v>0</v>
      </c>
      <c r="AN2358" s="3">
        <v>0</v>
      </c>
      <c r="AO2358" s="3">
        <v>0</v>
      </c>
      <c r="AP2358" s="3">
        <v>0</v>
      </c>
      <c r="AQ2358" s="3">
        <v>0</v>
      </c>
      <c r="AR2358" s="3">
        <v>0</v>
      </c>
      <c r="AS2358" s="3">
        <v>0</v>
      </c>
      <c r="AT2358">
        <v>0</v>
      </c>
      <c r="AU2358">
        <v>0</v>
      </c>
      <c r="AV2358">
        <v>0</v>
      </c>
      <c r="AW2358">
        <v>0</v>
      </c>
      <c r="AX2358">
        <v>0</v>
      </c>
      <c r="AY2358">
        <v>0</v>
      </c>
      <c r="AZ2358">
        <v>0</v>
      </c>
      <c r="BA2358">
        <v>0</v>
      </c>
      <c r="BB2358">
        <v>0</v>
      </c>
      <c r="BC2358">
        <v>0</v>
      </c>
      <c r="BD2358">
        <v>0</v>
      </c>
      <c r="BE2358">
        <v>0</v>
      </c>
      <c r="BF2358">
        <v>0</v>
      </c>
      <c r="BG2358">
        <v>0</v>
      </c>
      <c r="BH2358">
        <v>1</v>
      </c>
      <c r="BI2358">
        <v>18</v>
      </c>
      <c r="BJ2358">
        <v>15.7</v>
      </c>
      <c r="BK2358">
        <v>18</v>
      </c>
      <c r="BL2358" s="4">
        <v>429.31</v>
      </c>
      <c r="BM2358" s="4">
        <v>64.400000000000006</v>
      </c>
      <c r="BN2358" s="4">
        <v>493.71</v>
      </c>
      <c r="BO2358" s="4">
        <v>493.71</v>
      </c>
      <c r="BQ2358" t="s">
        <v>385</v>
      </c>
      <c r="BR2358" t="s">
        <v>358</v>
      </c>
      <c r="BS2358" s="2">
        <v>44048</v>
      </c>
      <c r="BT2358" s="1">
        <v>0.50694444444444442</v>
      </c>
      <c r="BU2358" t="s">
        <v>624</v>
      </c>
      <c r="BV2358" t="s">
        <v>0</v>
      </c>
      <c r="BW2358" t="s">
        <v>54</v>
      </c>
      <c r="BX2358" t="s">
        <v>1428</v>
      </c>
      <c r="BY2358">
        <v>78522.62</v>
      </c>
      <c r="BZ2358" t="s">
        <v>1427</v>
      </c>
      <c r="CC2358" t="s">
        <v>428</v>
      </c>
      <c r="CD2358">
        <v>6229</v>
      </c>
      <c r="CE2358" t="s">
        <v>2</v>
      </c>
      <c r="CF2358" s="2">
        <v>44048</v>
      </c>
      <c r="CI2358">
        <v>1</v>
      </c>
      <c r="CJ2358">
        <v>1</v>
      </c>
      <c r="CK2358">
        <v>21</v>
      </c>
      <c r="CL2358" t="s">
        <v>0</v>
      </c>
    </row>
    <row r="2359" spans="1:90" x14ac:dyDescent="0.3">
      <c r="A2359" t="s">
        <v>322</v>
      </c>
      <c r="B2359" t="s">
        <v>321</v>
      </c>
      <c r="C2359" t="s">
        <v>10</v>
      </c>
      <c r="E2359" t="str">
        <f>"FES1162761542"</f>
        <v>FES1162761542</v>
      </c>
      <c r="F2359" s="2">
        <v>44067</v>
      </c>
      <c r="G2359">
        <v>202102</v>
      </c>
      <c r="H2359" t="s">
        <v>25</v>
      </c>
      <c r="I2359" t="s">
        <v>23</v>
      </c>
      <c r="J2359" t="s">
        <v>362</v>
      </c>
      <c r="K2359" t="s">
        <v>7</v>
      </c>
      <c r="L2359" t="s">
        <v>638</v>
      </c>
      <c r="M2359" t="s">
        <v>635</v>
      </c>
      <c r="N2359" t="s">
        <v>666</v>
      </c>
      <c r="O2359" t="s">
        <v>21</v>
      </c>
      <c r="P2359" t="str">
        <f>"2170750318                    "</f>
        <v xml:space="preserve">2170750318                    </v>
      </c>
      <c r="Q2359">
        <v>0</v>
      </c>
      <c r="R2359">
        <v>0</v>
      </c>
      <c r="S2359">
        <v>0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0</v>
      </c>
      <c r="AA2359">
        <v>0</v>
      </c>
      <c r="AB2359">
        <v>0</v>
      </c>
      <c r="AC2359">
        <v>0</v>
      </c>
      <c r="AD2359">
        <v>0</v>
      </c>
      <c r="AE2359" s="3">
        <v>0</v>
      </c>
      <c r="AF2359" s="3">
        <v>0</v>
      </c>
      <c r="AG2359" s="3">
        <v>0</v>
      </c>
      <c r="AH2359" s="3">
        <v>0</v>
      </c>
      <c r="AI2359" s="3">
        <v>0</v>
      </c>
      <c r="AJ2359" s="3">
        <v>0</v>
      </c>
      <c r="AK2359" s="3">
        <v>6.28</v>
      </c>
      <c r="AL2359" s="3">
        <v>0</v>
      </c>
      <c r="AM2359" s="3">
        <v>0</v>
      </c>
      <c r="AN2359" s="3">
        <v>0</v>
      </c>
      <c r="AO2359" s="3">
        <v>0</v>
      </c>
      <c r="AP2359" s="3">
        <v>0</v>
      </c>
      <c r="AQ2359" s="3">
        <v>0</v>
      </c>
      <c r="AR2359" s="3">
        <v>0</v>
      </c>
      <c r="AS2359" s="3">
        <v>0</v>
      </c>
      <c r="AT2359">
        <v>0</v>
      </c>
      <c r="AU2359">
        <v>0</v>
      </c>
      <c r="AV2359">
        <v>0</v>
      </c>
      <c r="AW2359">
        <v>0</v>
      </c>
      <c r="AX2359">
        <v>0</v>
      </c>
      <c r="AY2359">
        <v>0</v>
      </c>
      <c r="AZ2359">
        <v>0</v>
      </c>
      <c r="BA2359">
        <v>0</v>
      </c>
      <c r="BB2359">
        <v>0</v>
      </c>
      <c r="BC2359">
        <v>0</v>
      </c>
      <c r="BD2359">
        <v>0</v>
      </c>
      <c r="BE2359">
        <v>0</v>
      </c>
      <c r="BF2359">
        <v>0</v>
      </c>
      <c r="BG2359">
        <v>0</v>
      </c>
      <c r="BH2359">
        <v>1</v>
      </c>
      <c r="BI2359">
        <v>1</v>
      </c>
      <c r="BJ2359">
        <v>0.2</v>
      </c>
      <c r="BK2359">
        <v>1</v>
      </c>
      <c r="BL2359" s="4">
        <v>48.15</v>
      </c>
      <c r="BM2359" s="4">
        <v>7.22</v>
      </c>
      <c r="BN2359" s="4">
        <v>55.37</v>
      </c>
      <c r="BO2359" s="4">
        <v>55.37</v>
      </c>
      <c r="BQ2359" t="s">
        <v>318</v>
      </c>
      <c r="BR2359" t="s">
        <v>358</v>
      </c>
      <c r="BS2359" s="2">
        <v>44068</v>
      </c>
      <c r="BT2359" s="1">
        <v>0.39097222222222222</v>
      </c>
      <c r="BU2359" t="s">
        <v>1374</v>
      </c>
      <c r="BV2359" t="s">
        <v>16</v>
      </c>
      <c r="BY2359">
        <v>1200</v>
      </c>
      <c r="CA2359" t="s">
        <v>607</v>
      </c>
      <c r="CC2359" t="s">
        <v>635</v>
      </c>
      <c r="CD2359">
        <v>4026</v>
      </c>
      <c r="CE2359" t="s">
        <v>64</v>
      </c>
      <c r="CF2359" s="2">
        <v>44068</v>
      </c>
      <c r="CI2359">
        <v>1</v>
      </c>
      <c r="CJ2359">
        <v>1</v>
      </c>
      <c r="CK2359">
        <v>21</v>
      </c>
      <c r="CL2359" t="s">
        <v>0</v>
      </c>
    </row>
    <row r="2360" spans="1:90" x14ac:dyDescent="0.3">
      <c r="A2360" t="s">
        <v>322</v>
      </c>
      <c r="B2360" t="s">
        <v>321</v>
      </c>
      <c r="C2360" t="s">
        <v>10</v>
      </c>
      <c r="E2360" t="str">
        <f>"FES1162760212"</f>
        <v>FES1162760212</v>
      </c>
      <c r="F2360" s="2">
        <v>44056</v>
      </c>
      <c r="G2360">
        <v>202102</v>
      </c>
      <c r="H2360" t="s">
        <v>25</v>
      </c>
      <c r="I2360" t="s">
        <v>23</v>
      </c>
      <c r="J2360" t="s">
        <v>320</v>
      </c>
      <c r="K2360" t="s">
        <v>7</v>
      </c>
      <c r="L2360" t="s">
        <v>215</v>
      </c>
      <c r="M2360" t="s">
        <v>212</v>
      </c>
      <c r="N2360" t="s">
        <v>324</v>
      </c>
      <c r="O2360" t="s">
        <v>5</v>
      </c>
      <c r="P2360" t="str">
        <f>"2170748902                    "</f>
        <v xml:space="preserve">2170748902                    </v>
      </c>
      <c r="Q2360">
        <v>0</v>
      </c>
      <c r="R2360">
        <v>0</v>
      </c>
      <c r="S2360">
        <v>0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0</v>
      </c>
      <c r="AB2360">
        <v>0</v>
      </c>
      <c r="AC2360">
        <v>0</v>
      </c>
      <c r="AD2360">
        <v>0</v>
      </c>
      <c r="AE2360" s="3">
        <v>0</v>
      </c>
      <c r="AF2360" s="3">
        <v>0</v>
      </c>
      <c r="AG2360" s="3">
        <v>0</v>
      </c>
      <c r="AH2360" s="3">
        <v>0</v>
      </c>
      <c r="AI2360" s="3">
        <v>0</v>
      </c>
      <c r="AJ2360" s="3">
        <v>0</v>
      </c>
      <c r="AK2360" s="3">
        <v>0</v>
      </c>
      <c r="AL2360" s="3">
        <v>0</v>
      </c>
      <c r="AM2360" s="3">
        <v>0</v>
      </c>
      <c r="AN2360" s="3">
        <v>0</v>
      </c>
      <c r="AO2360" s="3">
        <v>0</v>
      </c>
      <c r="AP2360" s="3">
        <v>0</v>
      </c>
      <c r="AQ2360" s="3">
        <v>11.78</v>
      </c>
      <c r="AR2360" s="3">
        <v>0</v>
      </c>
      <c r="AS2360" s="3">
        <v>0</v>
      </c>
      <c r="AT2360">
        <v>0</v>
      </c>
      <c r="AU2360">
        <v>0</v>
      </c>
      <c r="AV2360">
        <v>0</v>
      </c>
      <c r="AW2360">
        <v>0</v>
      </c>
      <c r="AX2360">
        <v>0</v>
      </c>
      <c r="AY2360">
        <v>0</v>
      </c>
      <c r="AZ2360">
        <v>0</v>
      </c>
      <c r="BA2360">
        <v>0</v>
      </c>
      <c r="BB2360">
        <v>0</v>
      </c>
      <c r="BC2360">
        <v>0</v>
      </c>
      <c r="BD2360">
        <v>0</v>
      </c>
      <c r="BE2360">
        <v>0</v>
      </c>
      <c r="BF2360">
        <v>0</v>
      </c>
      <c r="BG2360">
        <v>0</v>
      </c>
      <c r="BH2360">
        <v>1</v>
      </c>
      <c r="BI2360">
        <v>12</v>
      </c>
      <c r="BJ2360">
        <v>10</v>
      </c>
      <c r="BK2360">
        <v>12</v>
      </c>
      <c r="BL2360" s="4">
        <v>95.28</v>
      </c>
      <c r="BM2360" s="4">
        <v>14.29</v>
      </c>
      <c r="BN2360" s="4">
        <v>109.57</v>
      </c>
      <c r="BO2360" s="4">
        <v>109.57</v>
      </c>
      <c r="BQ2360" t="s">
        <v>318</v>
      </c>
      <c r="BR2360" t="s">
        <v>317</v>
      </c>
      <c r="BS2360" s="2">
        <v>44057</v>
      </c>
      <c r="BT2360" s="1">
        <v>0.3923611111111111</v>
      </c>
      <c r="BU2360" t="s">
        <v>1426</v>
      </c>
      <c r="BV2360" t="s">
        <v>16</v>
      </c>
      <c r="BY2360">
        <v>50176</v>
      </c>
      <c r="CA2360" t="s">
        <v>280</v>
      </c>
      <c r="CC2360" t="s">
        <v>212</v>
      </c>
      <c r="CD2360">
        <v>250</v>
      </c>
      <c r="CE2360" t="s">
        <v>2</v>
      </c>
      <c r="CF2360" s="2">
        <v>44058</v>
      </c>
      <c r="CI2360">
        <v>0</v>
      </c>
      <c r="CJ2360">
        <v>0</v>
      </c>
      <c r="CK2360" t="s">
        <v>128</v>
      </c>
      <c r="CL2360" t="s">
        <v>0</v>
      </c>
    </row>
    <row r="2361" spans="1:90" x14ac:dyDescent="0.3">
      <c r="A2361" t="s">
        <v>322</v>
      </c>
      <c r="B2361" t="s">
        <v>321</v>
      </c>
      <c r="C2361" t="s">
        <v>10</v>
      </c>
      <c r="E2361" t="str">
        <f>"FES1162758378"</f>
        <v>FES1162758378</v>
      </c>
      <c r="F2361" s="2">
        <v>44055</v>
      </c>
      <c r="G2361">
        <v>202102</v>
      </c>
      <c r="H2361" t="s">
        <v>25</v>
      </c>
      <c r="I2361" t="s">
        <v>23</v>
      </c>
      <c r="J2361" t="s">
        <v>320</v>
      </c>
      <c r="K2361" t="s">
        <v>7</v>
      </c>
      <c r="L2361" t="s">
        <v>334</v>
      </c>
      <c r="M2361" t="s">
        <v>331</v>
      </c>
      <c r="N2361" t="s">
        <v>333</v>
      </c>
      <c r="O2361" t="s">
        <v>5</v>
      </c>
      <c r="P2361" t="str">
        <f>"2170747580                    "</f>
        <v xml:space="preserve">2170747580                    </v>
      </c>
      <c r="Q2361">
        <v>0</v>
      </c>
      <c r="R2361">
        <v>0</v>
      </c>
      <c r="S2361">
        <v>0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0</v>
      </c>
      <c r="AB2361">
        <v>0</v>
      </c>
      <c r="AC2361">
        <v>0</v>
      </c>
      <c r="AD2361">
        <v>0</v>
      </c>
      <c r="AE2361" s="3">
        <v>0</v>
      </c>
      <c r="AF2361" s="3">
        <v>0</v>
      </c>
      <c r="AG2361" s="3">
        <v>0</v>
      </c>
      <c r="AH2361" s="3">
        <v>0</v>
      </c>
      <c r="AI2361" s="3">
        <v>0</v>
      </c>
      <c r="AJ2361" s="3">
        <v>0</v>
      </c>
      <c r="AK2361" s="3">
        <v>0</v>
      </c>
      <c r="AL2361" s="3">
        <v>0</v>
      </c>
      <c r="AM2361" s="3">
        <v>0</v>
      </c>
      <c r="AN2361" s="3">
        <v>0</v>
      </c>
      <c r="AO2361" s="3">
        <v>0</v>
      </c>
      <c r="AP2361" s="3">
        <v>0</v>
      </c>
      <c r="AQ2361" s="3">
        <v>12.21</v>
      </c>
      <c r="AR2361" s="3">
        <v>0</v>
      </c>
      <c r="AS2361" s="3">
        <v>0</v>
      </c>
      <c r="AT2361">
        <v>0</v>
      </c>
      <c r="AU2361">
        <v>0</v>
      </c>
      <c r="AV2361">
        <v>0</v>
      </c>
      <c r="AW2361">
        <v>0</v>
      </c>
      <c r="AX2361">
        <v>0</v>
      </c>
      <c r="AY2361">
        <v>0</v>
      </c>
      <c r="AZ2361">
        <v>0</v>
      </c>
      <c r="BA2361">
        <v>0</v>
      </c>
      <c r="BB2361">
        <v>0</v>
      </c>
      <c r="BC2361">
        <v>0</v>
      </c>
      <c r="BD2361">
        <v>0</v>
      </c>
      <c r="BE2361">
        <v>0</v>
      </c>
      <c r="BF2361">
        <v>0</v>
      </c>
      <c r="BG2361">
        <v>0</v>
      </c>
      <c r="BH2361">
        <v>1</v>
      </c>
      <c r="BI2361">
        <v>12.6</v>
      </c>
      <c r="BJ2361">
        <v>16.100000000000001</v>
      </c>
      <c r="BK2361">
        <v>16</v>
      </c>
      <c r="BL2361" s="4">
        <v>98.58</v>
      </c>
      <c r="BM2361" s="4">
        <v>14.79</v>
      </c>
      <c r="BN2361" s="4">
        <v>113.37</v>
      </c>
      <c r="BO2361" s="4">
        <v>113.37</v>
      </c>
      <c r="BQ2361" t="s">
        <v>318</v>
      </c>
      <c r="BR2361" t="s">
        <v>317</v>
      </c>
      <c r="BS2361" s="2">
        <v>44056</v>
      </c>
      <c r="BT2361" s="1">
        <v>0.4375</v>
      </c>
      <c r="BU2361" t="s">
        <v>496</v>
      </c>
      <c r="BV2361" t="s">
        <v>16</v>
      </c>
      <c r="BY2361">
        <v>80450.570000000007</v>
      </c>
      <c r="CC2361" t="s">
        <v>331</v>
      </c>
      <c r="CD2361">
        <v>1947</v>
      </c>
      <c r="CE2361" t="s">
        <v>2</v>
      </c>
      <c r="CF2361" s="2">
        <v>44057</v>
      </c>
      <c r="CI2361">
        <v>1</v>
      </c>
      <c r="CJ2361">
        <v>1</v>
      </c>
      <c r="CK2361" t="s">
        <v>128</v>
      </c>
      <c r="CL2361" t="s">
        <v>0</v>
      </c>
    </row>
    <row r="2362" spans="1:90" x14ac:dyDescent="0.3">
      <c r="A2362" t="s">
        <v>322</v>
      </c>
      <c r="B2362" t="s">
        <v>321</v>
      </c>
      <c r="C2362" t="s">
        <v>10</v>
      </c>
      <c r="E2362" t="str">
        <f>"FES1162762214"</f>
        <v>FES1162762214</v>
      </c>
      <c r="F2362" s="2">
        <v>44070</v>
      </c>
      <c r="G2362">
        <v>202102</v>
      </c>
      <c r="H2362" t="s">
        <v>25</v>
      </c>
      <c r="I2362" t="s">
        <v>23</v>
      </c>
      <c r="J2362" t="s">
        <v>362</v>
      </c>
      <c r="K2362" t="s">
        <v>7</v>
      </c>
      <c r="L2362" t="s">
        <v>31</v>
      </c>
      <c r="M2362" t="s">
        <v>30</v>
      </c>
      <c r="N2362" t="s">
        <v>950</v>
      </c>
      <c r="O2362" t="s">
        <v>21</v>
      </c>
      <c r="P2362" t="str">
        <f>"2170750896                    "</f>
        <v xml:space="preserve">2170750896                    </v>
      </c>
      <c r="Q2362">
        <v>0</v>
      </c>
      <c r="R2362">
        <v>0</v>
      </c>
      <c r="S2362">
        <v>0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0</v>
      </c>
      <c r="AB2362">
        <v>0</v>
      </c>
      <c r="AC2362">
        <v>0</v>
      </c>
      <c r="AD2362">
        <v>0</v>
      </c>
      <c r="AE2362" s="3">
        <v>0</v>
      </c>
      <c r="AF2362" s="3">
        <v>0</v>
      </c>
      <c r="AG2362" s="3">
        <v>0</v>
      </c>
      <c r="AH2362" s="3">
        <v>0</v>
      </c>
      <c r="AI2362" s="3">
        <v>0</v>
      </c>
      <c r="AJ2362" s="3">
        <v>0</v>
      </c>
      <c r="AK2362" s="3">
        <v>18.829999999999998</v>
      </c>
      <c r="AL2362" s="3">
        <v>0</v>
      </c>
      <c r="AM2362" s="3">
        <v>0</v>
      </c>
      <c r="AN2362" s="3">
        <v>0</v>
      </c>
      <c r="AO2362" s="3">
        <v>0</v>
      </c>
      <c r="AP2362" s="3">
        <v>0</v>
      </c>
      <c r="AQ2362" s="3">
        <v>0</v>
      </c>
      <c r="AR2362" s="3">
        <v>0</v>
      </c>
      <c r="AS2362" s="3">
        <v>0</v>
      </c>
      <c r="AT2362">
        <v>0</v>
      </c>
      <c r="AU2362">
        <v>0</v>
      </c>
      <c r="AV2362">
        <v>0</v>
      </c>
      <c r="AW2362">
        <v>0</v>
      </c>
      <c r="AX2362">
        <v>0</v>
      </c>
      <c r="AY2362">
        <v>0</v>
      </c>
      <c r="AZ2362">
        <v>0</v>
      </c>
      <c r="BA2362">
        <v>0</v>
      </c>
      <c r="BB2362">
        <v>0</v>
      </c>
      <c r="BC2362">
        <v>0</v>
      </c>
      <c r="BD2362">
        <v>0</v>
      </c>
      <c r="BE2362">
        <v>0</v>
      </c>
      <c r="BF2362">
        <v>0</v>
      </c>
      <c r="BG2362">
        <v>0</v>
      </c>
      <c r="BH2362">
        <v>1</v>
      </c>
      <c r="BI2362">
        <v>5.9</v>
      </c>
      <c r="BJ2362">
        <v>2.8</v>
      </c>
      <c r="BK2362">
        <v>6</v>
      </c>
      <c r="BL2362" s="4">
        <v>144.38</v>
      </c>
      <c r="BM2362" s="4">
        <v>21.66</v>
      </c>
      <c r="BN2362" s="4">
        <v>166.04</v>
      </c>
      <c r="BO2362" s="4">
        <v>166.04</v>
      </c>
      <c r="BQ2362" t="s">
        <v>385</v>
      </c>
      <c r="BR2362" t="s">
        <v>358</v>
      </c>
      <c r="BS2362" s="2">
        <v>44071</v>
      </c>
      <c r="BT2362" s="1">
        <v>0.43402777777777773</v>
      </c>
      <c r="BU2362" t="s">
        <v>1107</v>
      </c>
      <c r="BV2362" t="s">
        <v>16</v>
      </c>
      <c r="BY2362">
        <v>14028.99</v>
      </c>
      <c r="CA2362" t="s">
        <v>159</v>
      </c>
      <c r="CC2362" t="s">
        <v>30</v>
      </c>
      <c r="CD2362">
        <v>5201</v>
      </c>
      <c r="CE2362" t="s">
        <v>2</v>
      </c>
      <c r="CF2362" s="2">
        <v>44071</v>
      </c>
      <c r="CI2362">
        <v>1</v>
      </c>
      <c r="CJ2362">
        <v>1</v>
      </c>
      <c r="CK2362">
        <v>21</v>
      </c>
      <c r="CL2362" t="s">
        <v>0</v>
      </c>
    </row>
    <row r="2363" spans="1:90" x14ac:dyDescent="0.3">
      <c r="A2363" t="s">
        <v>322</v>
      </c>
      <c r="B2363" t="s">
        <v>321</v>
      </c>
      <c r="C2363" t="s">
        <v>10</v>
      </c>
      <c r="E2363" t="str">
        <f>"FES1162762147"</f>
        <v>FES1162762147</v>
      </c>
      <c r="F2363" s="2">
        <v>44070</v>
      </c>
      <c r="G2363">
        <v>202102</v>
      </c>
      <c r="H2363" t="s">
        <v>25</v>
      </c>
      <c r="I2363" t="s">
        <v>23</v>
      </c>
      <c r="J2363" t="s">
        <v>362</v>
      </c>
      <c r="K2363" t="s">
        <v>7</v>
      </c>
      <c r="L2363" t="s">
        <v>192</v>
      </c>
      <c r="M2363" t="s">
        <v>191</v>
      </c>
      <c r="N2363" t="s">
        <v>1132</v>
      </c>
      <c r="O2363" t="s">
        <v>21</v>
      </c>
      <c r="P2363" t="str">
        <f>"2170750811                    "</f>
        <v xml:space="preserve">2170750811                    </v>
      </c>
      <c r="Q2363">
        <v>0</v>
      </c>
      <c r="R2363">
        <v>0</v>
      </c>
      <c r="S2363">
        <v>0</v>
      </c>
      <c r="T2363">
        <v>0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0</v>
      </c>
      <c r="AA2363">
        <v>0</v>
      </c>
      <c r="AB2363">
        <v>0</v>
      </c>
      <c r="AC2363">
        <v>0</v>
      </c>
      <c r="AD2363">
        <v>0</v>
      </c>
      <c r="AE2363" s="3">
        <v>0</v>
      </c>
      <c r="AF2363" s="3">
        <v>0</v>
      </c>
      <c r="AG2363" s="3">
        <v>0</v>
      </c>
      <c r="AH2363" s="3">
        <v>0</v>
      </c>
      <c r="AI2363" s="3">
        <v>0</v>
      </c>
      <c r="AJ2363" s="3">
        <v>0</v>
      </c>
      <c r="AK2363" s="3">
        <v>12.17</v>
      </c>
      <c r="AL2363" s="3">
        <v>0</v>
      </c>
      <c r="AM2363" s="3">
        <v>0</v>
      </c>
      <c r="AN2363" s="3">
        <v>0</v>
      </c>
      <c r="AO2363" s="3">
        <v>0</v>
      </c>
      <c r="AP2363" s="3">
        <v>0</v>
      </c>
      <c r="AQ2363" s="3">
        <v>0</v>
      </c>
      <c r="AR2363" s="3">
        <v>0</v>
      </c>
      <c r="AS2363" s="3">
        <v>0</v>
      </c>
      <c r="AT2363">
        <v>0</v>
      </c>
      <c r="AU2363">
        <v>0</v>
      </c>
      <c r="AV2363">
        <v>0</v>
      </c>
      <c r="AW2363">
        <v>0</v>
      </c>
      <c r="AX2363">
        <v>0</v>
      </c>
      <c r="AY2363">
        <v>0</v>
      </c>
      <c r="AZ2363">
        <v>0</v>
      </c>
      <c r="BA2363">
        <v>0</v>
      </c>
      <c r="BB2363">
        <v>0</v>
      </c>
      <c r="BC2363">
        <v>0</v>
      </c>
      <c r="BD2363">
        <v>0</v>
      </c>
      <c r="BE2363">
        <v>0</v>
      </c>
      <c r="BF2363">
        <v>0</v>
      </c>
      <c r="BG2363">
        <v>0</v>
      </c>
      <c r="BH2363">
        <v>1</v>
      </c>
      <c r="BI2363">
        <v>1</v>
      </c>
      <c r="BJ2363">
        <v>0.2</v>
      </c>
      <c r="BK2363">
        <v>1</v>
      </c>
      <c r="BL2363" s="4">
        <v>93.29</v>
      </c>
      <c r="BM2363" s="4">
        <v>13.99</v>
      </c>
      <c r="BN2363" s="4">
        <v>107.28</v>
      </c>
      <c r="BO2363" s="4">
        <v>107.28</v>
      </c>
      <c r="BR2363" t="s">
        <v>358</v>
      </c>
      <c r="BS2363" s="2">
        <v>44071</v>
      </c>
      <c r="BT2363" s="1">
        <v>0.5229166666666667</v>
      </c>
      <c r="BU2363" t="s">
        <v>1425</v>
      </c>
      <c r="BV2363" t="s">
        <v>16</v>
      </c>
      <c r="BY2363">
        <v>1200</v>
      </c>
      <c r="CA2363" t="s">
        <v>199</v>
      </c>
      <c r="CC2363" t="s">
        <v>191</v>
      </c>
      <c r="CD2363">
        <v>850</v>
      </c>
      <c r="CE2363" t="s">
        <v>64</v>
      </c>
      <c r="CI2363">
        <v>1</v>
      </c>
      <c r="CJ2363">
        <v>1</v>
      </c>
      <c r="CK2363">
        <v>23</v>
      </c>
      <c r="CL2363" t="s">
        <v>0</v>
      </c>
    </row>
    <row r="2364" spans="1:90" x14ac:dyDescent="0.3">
      <c r="A2364" t="s">
        <v>322</v>
      </c>
      <c r="B2364" t="s">
        <v>321</v>
      </c>
      <c r="C2364" t="s">
        <v>10</v>
      </c>
      <c r="E2364" t="str">
        <f>"FES1162762146"</f>
        <v>FES1162762146</v>
      </c>
      <c r="F2364" s="2">
        <v>44070</v>
      </c>
      <c r="G2364">
        <v>202102</v>
      </c>
      <c r="H2364" t="s">
        <v>25</v>
      </c>
      <c r="I2364" t="s">
        <v>23</v>
      </c>
      <c r="J2364" t="s">
        <v>362</v>
      </c>
      <c r="K2364" t="s">
        <v>7</v>
      </c>
      <c r="L2364" t="s">
        <v>29</v>
      </c>
      <c r="M2364" t="s">
        <v>26</v>
      </c>
      <c r="N2364" t="s">
        <v>1330</v>
      </c>
      <c r="O2364" t="s">
        <v>21</v>
      </c>
      <c r="P2364" t="str">
        <f>"2170750809                    "</f>
        <v xml:space="preserve">2170750809                    </v>
      </c>
      <c r="Q2364">
        <v>0</v>
      </c>
      <c r="R2364">
        <v>0</v>
      </c>
      <c r="S2364">
        <v>0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0</v>
      </c>
      <c r="AB2364">
        <v>0</v>
      </c>
      <c r="AC2364">
        <v>0</v>
      </c>
      <c r="AD2364">
        <v>0</v>
      </c>
      <c r="AE2364" s="3">
        <v>0</v>
      </c>
      <c r="AF2364" s="3">
        <v>0</v>
      </c>
      <c r="AG2364" s="3">
        <v>0</v>
      </c>
      <c r="AH2364" s="3">
        <v>0</v>
      </c>
      <c r="AI2364" s="3">
        <v>0</v>
      </c>
      <c r="AJ2364" s="3">
        <v>0</v>
      </c>
      <c r="AK2364" s="3">
        <v>6.28</v>
      </c>
      <c r="AL2364" s="3">
        <v>0</v>
      </c>
      <c r="AM2364" s="3">
        <v>0</v>
      </c>
      <c r="AN2364" s="3">
        <v>0</v>
      </c>
      <c r="AO2364" s="3">
        <v>0</v>
      </c>
      <c r="AP2364" s="3">
        <v>0</v>
      </c>
      <c r="AQ2364" s="3">
        <v>0</v>
      </c>
      <c r="AR2364" s="3">
        <v>0</v>
      </c>
      <c r="AS2364" s="3">
        <v>0</v>
      </c>
      <c r="AT2364">
        <v>0</v>
      </c>
      <c r="AU2364">
        <v>0</v>
      </c>
      <c r="AV2364">
        <v>0</v>
      </c>
      <c r="AW2364">
        <v>0</v>
      </c>
      <c r="AX2364">
        <v>0</v>
      </c>
      <c r="AY2364">
        <v>0</v>
      </c>
      <c r="AZ2364">
        <v>0</v>
      </c>
      <c r="BA2364">
        <v>0</v>
      </c>
      <c r="BB2364">
        <v>0</v>
      </c>
      <c r="BC2364">
        <v>0</v>
      </c>
      <c r="BD2364">
        <v>0</v>
      </c>
      <c r="BE2364">
        <v>0</v>
      </c>
      <c r="BF2364">
        <v>0</v>
      </c>
      <c r="BG2364">
        <v>0</v>
      </c>
      <c r="BH2364">
        <v>1</v>
      </c>
      <c r="BI2364">
        <v>1</v>
      </c>
      <c r="BJ2364">
        <v>0.2</v>
      </c>
      <c r="BK2364">
        <v>1</v>
      </c>
      <c r="BL2364" s="4">
        <v>48.15</v>
      </c>
      <c r="BM2364" s="4">
        <v>7.22</v>
      </c>
      <c r="BN2364" s="4">
        <v>55.37</v>
      </c>
      <c r="BO2364" s="4">
        <v>55.37</v>
      </c>
      <c r="BQ2364" t="s">
        <v>385</v>
      </c>
      <c r="BR2364" t="s">
        <v>358</v>
      </c>
      <c r="BS2364" s="2">
        <v>44071</v>
      </c>
      <c r="BT2364" s="1">
        <v>0.39097222222222222</v>
      </c>
      <c r="BU2364" t="s">
        <v>1424</v>
      </c>
      <c r="BV2364" t="s">
        <v>16</v>
      </c>
      <c r="BY2364">
        <v>1200</v>
      </c>
      <c r="CA2364" t="s">
        <v>780</v>
      </c>
      <c r="CC2364" t="s">
        <v>26</v>
      </c>
      <c r="CD2364">
        <v>6012</v>
      </c>
      <c r="CE2364" t="s">
        <v>64</v>
      </c>
      <c r="CF2364" s="2">
        <v>44071</v>
      </c>
      <c r="CI2364">
        <v>1</v>
      </c>
      <c r="CJ2364">
        <v>1</v>
      </c>
      <c r="CK2364">
        <v>21</v>
      </c>
      <c r="CL2364" t="s">
        <v>0</v>
      </c>
    </row>
    <row r="2365" spans="1:90" x14ac:dyDescent="0.3">
      <c r="A2365" t="s">
        <v>322</v>
      </c>
      <c r="B2365" t="s">
        <v>321</v>
      </c>
      <c r="C2365" t="s">
        <v>10</v>
      </c>
      <c r="E2365" t="str">
        <f>"FES1162762275"</f>
        <v>FES1162762275</v>
      </c>
      <c r="F2365" s="2">
        <v>44071</v>
      </c>
      <c r="G2365">
        <v>202102</v>
      </c>
      <c r="H2365" t="s">
        <v>25</v>
      </c>
      <c r="I2365" t="s">
        <v>23</v>
      </c>
      <c r="J2365" t="s">
        <v>362</v>
      </c>
      <c r="K2365" t="s">
        <v>7</v>
      </c>
      <c r="L2365" t="s">
        <v>25</v>
      </c>
      <c r="M2365" t="s">
        <v>23</v>
      </c>
      <c r="N2365" t="s">
        <v>438</v>
      </c>
      <c r="O2365" t="s">
        <v>21</v>
      </c>
      <c r="P2365" t="str">
        <f>"2170750976                    "</f>
        <v xml:space="preserve">2170750976                    </v>
      </c>
      <c r="Q2365">
        <v>0</v>
      </c>
      <c r="R2365">
        <v>0</v>
      </c>
      <c r="S2365">
        <v>0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0</v>
      </c>
      <c r="AB2365">
        <v>0</v>
      </c>
      <c r="AC2365">
        <v>0</v>
      </c>
      <c r="AD2365">
        <v>0</v>
      </c>
      <c r="AE2365" s="3">
        <v>0</v>
      </c>
      <c r="AF2365" s="3">
        <v>0</v>
      </c>
      <c r="AG2365" s="3">
        <v>0</v>
      </c>
      <c r="AH2365" s="3">
        <v>0</v>
      </c>
      <c r="AI2365" s="3">
        <v>0</v>
      </c>
      <c r="AJ2365" s="3">
        <v>0</v>
      </c>
      <c r="AK2365" s="3">
        <v>4.91</v>
      </c>
      <c r="AL2365" s="3">
        <v>0</v>
      </c>
      <c r="AM2365" s="3">
        <v>0</v>
      </c>
      <c r="AN2365" s="3">
        <v>0</v>
      </c>
      <c r="AO2365" s="3">
        <v>0</v>
      </c>
      <c r="AP2365" s="3">
        <v>0</v>
      </c>
      <c r="AQ2365" s="3">
        <v>0</v>
      </c>
      <c r="AR2365" s="3">
        <v>0</v>
      </c>
      <c r="AS2365" s="3">
        <v>0</v>
      </c>
      <c r="AT2365">
        <v>0</v>
      </c>
      <c r="AU2365">
        <v>0</v>
      </c>
      <c r="AV2365">
        <v>0</v>
      </c>
      <c r="AW2365">
        <v>0</v>
      </c>
      <c r="AX2365">
        <v>0</v>
      </c>
      <c r="AY2365">
        <v>0</v>
      </c>
      <c r="AZ2365">
        <v>0</v>
      </c>
      <c r="BA2365">
        <v>0</v>
      </c>
      <c r="BB2365">
        <v>0</v>
      </c>
      <c r="BC2365">
        <v>0</v>
      </c>
      <c r="BD2365">
        <v>0</v>
      </c>
      <c r="BE2365">
        <v>0</v>
      </c>
      <c r="BF2365">
        <v>0</v>
      </c>
      <c r="BG2365">
        <v>0</v>
      </c>
      <c r="BH2365">
        <v>1</v>
      </c>
      <c r="BI2365">
        <v>3.6</v>
      </c>
      <c r="BJ2365">
        <v>2.6</v>
      </c>
      <c r="BK2365">
        <v>4</v>
      </c>
      <c r="BL2365" s="4">
        <v>37.619999999999997</v>
      </c>
      <c r="BM2365" s="4">
        <v>5.64</v>
      </c>
      <c r="BN2365" s="4">
        <v>43.26</v>
      </c>
      <c r="BO2365" s="4">
        <v>43.26</v>
      </c>
      <c r="BQ2365" t="s">
        <v>318</v>
      </c>
      <c r="BR2365" t="s">
        <v>358</v>
      </c>
      <c r="BS2365" s="2">
        <v>44074</v>
      </c>
      <c r="BT2365" s="1">
        <v>0.33819444444444446</v>
      </c>
      <c r="BU2365" t="s">
        <v>1423</v>
      </c>
      <c r="BV2365" t="s">
        <v>16</v>
      </c>
      <c r="BY2365">
        <v>13218.98</v>
      </c>
      <c r="CA2365" t="s">
        <v>19</v>
      </c>
      <c r="CC2365" t="s">
        <v>23</v>
      </c>
      <c r="CD2365">
        <v>1666</v>
      </c>
      <c r="CE2365" t="s">
        <v>2</v>
      </c>
      <c r="CF2365" s="2">
        <v>44075</v>
      </c>
      <c r="CI2365">
        <v>1</v>
      </c>
      <c r="CJ2365">
        <v>1</v>
      </c>
      <c r="CK2365">
        <v>22</v>
      </c>
      <c r="CL2365" t="s">
        <v>0</v>
      </c>
    </row>
    <row r="2366" spans="1:90" x14ac:dyDescent="0.3">
      <c r="A2366" t="s">
        <v>322</v>
      </c>
      <c r="B2366" t="s">
        <v>321</v>
      </c>
      <c r="C2366" t="s">
        <v>10</v>
      </c>
      <c r="E2366" t="str">
        <f>"FES1162761560"</f>
        <v>FES1162761560</v>
      </c>
      <c r="F2366" s="2">
        <v>44067</v>
      </c>
      <c r="G2366">
        <v>202102</v>
      </c>
      <c r="H2366" t="s">
        <v>25</v>
      </c>
      <c r="I2366" t="s">
        <v>23</v>
      </c>
      <c r="J2366" t="s">
        <v>362</v>
      </c>
      <c r="K2366" t="s">
        <v>7</v>
      </c>
      <c r="L2366" t="s">
        <v>29</v>
      </c>
      <c r="M2366" t="s">
        <v>26</v>
      </c>
      <c r="N2366" t="s">
        <v>641</v>
      </c>
      <c r="O2366" t="s">
        <v>21</v>
      </c>
      <c r="P2366" t="str">
        <f>"2170750341                    "</f>
        <v xml:space="preserve">2170750341                    </v>
      </c>
      <c r="Q2366">
        <v>0</v>
      </c>
      <c r="R2366">
        <v>0</v>
      </c>
      <c r="S2366">
        <v>0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0</v>
      </c>
      <c r="AB2366">
        <v>0</v>
      </c>
      <c r="AC2366">
        <v>0</v>
      </c>
      <c r="AD2366">
        <v>0</v>
      </c>
      <c r="AE2366" s="3">
        <v>0</v>
      </c>
      <c r="AF2366" s="3">
        <v>0</v>
      </c>
      <c r="AG2366" s="3">
        <v>0</v>
      </c>
      <c r="AH2366" s="3">
        <v>0</v>
      </c>
      <c r="AI2366" s="3">
        <v>0</v>
      </c>
      <c r="AJ2366" s="3">
        <v>0</v>
      </c>
      <c r="AK2366" s="3">
        <v>6.28</v>
      </c>
      <c r="AL2366" s="3">
        <v>0</v>
      </c>
      <c r="AM2366" s="3">
        <v>0</v>
      </c>
      <c r="AN2366" s="3">
        <v>0</v>
      </c>
      <c r="AO2366" s="3">
        <v>0</v>
      </c>
      <c r="AP2366" s="3">
        <v>0</v>
      </c>
      <c r="AQ2366" s="3">
        <v>0</v>
      </c>
      <c r="AR2366" s="3">
        <v>0</v>
      </c>
      <c r="AS2366" s="3">
        <v>0</v>
      </c>
      <c r="AT2366">
        <v>0</v>
      </c>
      <c r="AU2366">
        <v>0</v>
      </c>
      <c r="AV2366">
        <v>0</v>
      </c>
      <c r="AW2366">
        <v>0</v>
      </c>
      <c r="AX2366">
        <v>0</v>
      </c>
      <c r="AY2366">
        <v>0</v>
      </c>
      <c r="AZ2366">
        <v>0</v>
      </c>
      <c r="BA2366">
        <v>0</v>
      </c>
      <c r="BB2366">
        <v>0</v>
      </c>
      <c r="BC2366">
        <v>0</v>
      </c>
      <c r="BD2366">
        <v>0</v>
      </c>
      <c r="BE2366">
        <v>0</v>
      </c>
      <c r="BF2366">
        <v>0</v>
      </c>
      <c r="BG2366">
        <v>0</v>
      </c>
      <c r="BH2366">
        <v>1</v>
      </c>
      <c r="BI2366">
        <v>1</v>
      </c>
      <c r="BJ2366">
        <v>0.2</v>
      </c>
      <c r="BK2366">
        <v>1</v>
      </c>
      <c r="BL2366" s="4">
        <v>48.15</v>
      </c>
      <c r="BM2366" s="4">
        <v>7.22</v>
      </c>
      <c r="BN2366" s="4">
        <v>55.37</v>
      </c>
      <c r="BO2366" s="4">
        <v>55.37</v>
      </c>
      <c r="BQ2366" t="s">
        <v>385</v>
      </c>
      <c r="BR2366" t="s">
        <v>358</v>
      </c>
      <c r="BS2366" s="2">
        <v>44068</v>
      </c>
      <c r="BT2366" s="1">
        <v>0.40833333333333338</v>
      </c>
      <c r="BU2366" t="s">
        <v>1422</v>
      </c>
      <c r="BV2366" t="s">
        <v>16</v>
      </c>
      <c r="BY2366">
        <v>1200</v>
      </c>
      <c r="CA2366" t="s">
        <v>237</v>
      </c>
      <c r="CC2366" t="s">
        <v>26</v>
      </c>
      <c r="CD2366">
        <v>6001</v>
      </c>
      <c r="CE2366" t="s">
        <v>64</v>
      </c>
      <c r="CF2366" s="2">
        <v>44068</v>
      </c>
      <c r="CI2366">
        <v>1</v>
      </c>
      <c r="CJ2366">
        <v>1</v>
      </c>
      <c r="CK2366">
        <v>21</v>
      </c>
      <c r="CL2366" t="s">
        <v>0</v>
      </c>
    </row>
    <row r="2367" spans="1:90" x14ac:dyDescent="0.3">
      <c r="A2367" t="s">
        <v>322</v>
      </c>
      <c r="B2367" t="s">
        <v>321</v>
      </c>
      <c r="C2367" t="s">
        <v>10</v>
      </c>
      <c r="E2367" t="str">
        <f>"FES1162761746"</f>
        <v>FES1162761746</v>
      </c>
      <c r="F2367" s="2">
        <v>44068</v>
      </c>
      <c r="G2367">
        <v>202102</v>
      </c>
      <c r="H2367" t="s">
        <v>25</v>
      </c>
      <c r="I2367" t="s">
        <v>23</v>
      </c>
      <c r="J2367" t="s">
        <v>362</v>
      </c>
      <c r="K2367" t="s">
        <v>7</v>
      </c>
      <c r="L2367" t="s">
        <v>9</v>
      </c>
      <c r="M2367" t="s">
        <v>8</v>
      </c>
      <c r="N2367" t="s">
        <v>661</v>
      </c>
      <c r="O2367" t="s">
        <v>21</v>
      </c>
      <c r="P2367" t="str">
        <f>"2170749281                    "</f>
        <v xml:space="preserve">2170749281                    </v>
      </c>
      <c r="Q2367">
        <v>0</v>
      </c>
      <c r="R2367">
        <v>0</v>
      </c>
      <c r="S2367">
        <v>0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0</v>
      </c>
      <c r="AA2367">
        <v>0</v>
      </c>
      <c r="AB2367">
        <v>0</v>
      </c>
      <c r="AC2367">
        <v>0</v>
      </c>
      <c r="AD2367">
        <v>0</v>
      </c>
      <c r="AE2367" s="3">
        <v>0</v>
      </c>
      <c r="AF2367" s="3">
        <v>0</v>
      </c>
      <c r="AG2367" s="3">
        <v>0</v>
      </c>
      <c r="AH2367" s="3">
        <v>0</v>
      </c>
      <c r="AI2367" s="3">
        <v>0</v>
      </c>
      <c r="AJ2367" s="3">
        <v>0</v>
      </c>
      <c r="AK2367" s="3">
        <v>6.28</v>
      </c>
      <c r="AL2367" s="3">
        <v>0</v>
      </c>
      <c r="AM2367" s="3">
        <v>0</v>
      </c>
      <c r="AN2367" s="3">
        <v>0</v>
      </c>
      <c r="AO2367" s="3">
        <v>0</v>
      </c>
      <c r="AP2367" s="3">
        <v>0</v>
      </c>
      <c r="AQ2367" s="3">
        <v>0</v>
      </c>
      <c r="AR2367" s="3">
        <v>0</v>
      </c>
      <c r="AS2367" s="3">
        <v>0</v>
      </c>
      <c r="AT2367">
        <v>0</v>
      </c>
      <c r="AU2367">
        <v>0</v>
      </c>
      <c r="AV2367">
        <v>0</v>
      </c>
      <c r="AW2367">
        <v>0</v>
      </c>
      <c r="AX2367">
        <v>0</v>
      </c>
      <c r="AY2367">
        <v>0</v>
      </c>
      <c r="AZ2367">
        <v>0</v>
      </c>
      <c r="BA2367">
        <v>0</v>
      </c>
      <c r="BB2367">
        <v>0</v>
      </c>
      <c r="BC2367">
        <v>0</v>
      </c>
      <c r="BD2367">
        <v>0</v>
      </c>
      <c r="BE2367">
        <v>0</v>
      </c>
      <c r="BF2367">
        <v>0</v>
      </c>
      <c r="BG2367">
        <v>0</v>
      </c>
      <c r="BH2367">
        <v>1</v>
      </c>
      <c r="BI2367">
        <v>0.2</v>
      </c>
      <c r="BJ2367">
        <v>1.2</v>
      </c>
      <c r="BK2367">
        <v>1.5</v>
      </c>
      <c r="BL2367" s="4">
        <v>48.15</v>
      </c>
      <c r="BM2367" s="4">
        <v>7.22</v>
      </c>
      <c r="BN2367" s="4">
        <v>55.37</v>
      </c>
      <c r="BO2367" s="4">
        <v>55.37</v>
      </c>
      <c r="BQ2367" t="s">
        <v>385</v>
      </c>
      <c r="BR2367" t="s">
        <v>358</v>
      </c>
      <c r="BS2367" s="2">
        <v>44069</v>
      </c>
      <c r="BT2367" s="1">
        <v>0.39027777777777778</v>
      </c>
      <c r="BU2367" t="s">
        <v>660</v>
      </c>
      <c r="BV2367" t="s">
        <v>16</v>
      </c>
      <c r="BY2367">
        <v>6106.75</v>
      </c>
      <c r="CA2367" t="s">
        <v>223</v>
      </c>
      <c r="CC2367" t="s">
        <v>8</v>
      </c>
      <c r="CD2367">
        <v>7441</v>
      </c>
      <c r="CE2367" t="s">
        <v>2</v>
      </c>
      <c r="CF2367" s="2">
        <v>44070</v>
      </c>
      <c r="CI2367">
        <v>1</v>
      </c>
      <c r="CJ2367">
        <v>1</v>
      </c>
      <c r="CK2367">
        <v>21</v>
      </c>
      <c r="CL2367" t="s">
        <v>0</v>
      </c>
    </row>
    <row r="2368" spans="1:90" x14ac:dyDescent="0.3">
      <c r="A2368" t="s">
        <v>322</v>
      </c>
      <c r="B2368" t="s">
        <v>321</v>
      </c>
      <c r="C2368" t="s">
        <v>10</v>
      </c>
      <c r="E2368" t="str">
        <f>"FES1162762253"</f>
        <v>FES1162762253</v>
      </c>
      <c r="F2368" s="2">
        <v>44071</v>
      </c>
      <c r="G2368">
        <v>202102</v>
      </c>
      <c r="H2368" t="s">
        <v>25</v>
      </c>
      <c r="I2368" t="s">
        <v>23</v>
      </c>
      <c r="J2368" t="s">
        <v>362</v>
      </c>
      <c r="K2368" t="s">
        <v>7</v>
      </c>
      <c r="L2368" t="s">
        <v>55</v>
      </c>
      <c r="M2368" t="s">
        <v>55</v>
      </c>
      <c r="N2368" t="s">
        <v>393</v>
      </c>
      <c r="O2368" t="s">
        <v>21</v>
      </c>
      <c r="P2368" t="str">
        <f>"2170750635                    "</f>
        <v xml:space="preserve">2170750635                    </v>
      </c>
      <c r="Q2368">
        <v>0</v>
      </c>
      <c r="R2368">
        <v>0</v>
      </c>
      <c r="S2368">
        <v>0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0</v>
      </c>
      <c r="AB2368">
        <v>0</v>
      </c>
      <c r="AC2368">
        <v>0</v>
      </c>
      <c r="AD2368">
        <v>0</v>
      </c>
      <c r="AE2368" s="3">
        <v>0</v>
      </c>
      <c r="AF2368" s="3">
        <v>0</v>
      </c>
      <c r="AG2368" s="3">
        <v>0</v>
      </c>
      <c r="AH2368" s="3">
        <v>0</v>
      </c>
      <c r="AI2368" s="3">
        <v>0</v>
      </c>
      <c r="AJ2368" s="3">
        <v>0</v>
      </c>
      <c r="AK2368" s="3">
        <v>12.17</v>
      </c>
      <c r="AL2368" s="3">
        <v>0</v>
      </c>
      <c r="AM2368" s="3">
        <v>0</v>
      </c>
      <c r="AN2368" s="3">
        <v>0</v>
      </c>
      <c r="AO2368" s="3">
        <v>0</v>
      </c>
      <c r="AP2368" s="3">
        <v>0</v>
      </c>
      <c r="AQ2368" s="3">
        <v>0</v>
      </c>
      <c r="AR2368" s="3">
        <v>0</v>
      </c>
      <c r="AS2368" s="3">
        <v>0</v>
      </c>
      <c r="AT2368">
        <v>0</v>
      </c>
      <c r="AU2368">
        <v>0</v>
      </c>
      <c r="AV2368">
        <v>0</v>
      </c>
      <c r="AW2368">
        <v>0</v>
      </c>
      <c r="AX2368">
        <v>0</v>
      </c>
      <c r="AY2368">
        <v>0</v>
      </c>
      <c r="AZ2368">
        <v>0</v>
      </c>
      <c r="BA2368">
        <v>0</v>
      </c>
      <c r="BB2368">
        <v>0</v>
      </c>
      <c r="BC2368">
        <v>0</v>
      </c>
      <c r="BD2368">
        <v>0</v>
      </c>
      <c r="BE2368">
        <v>0</v>
      </c>
      <c r="BF2368">
        <v>0</v>
      </c>
      <c r="BG2368">
        <v>0</v>
      </c>
      <c r="BH2368">
        <v>1</v>
      </c>
      <c r="BI2368">
        <v>1</v>
      </c>
      <c r="BJ2368">
        <v>0.2</v>
      </c>
      <c r="BK2368">
        <v>1</v>
      </c>
      <c r="BL2368" s="4">
        <v>93.29</v>
      </c>
      <c r="BM2368" s="4">
        <v>13.99</v>
      </c>
      <c r="BN2368" s="4">
        <v>107.28</v>
      </c>
      <c r="BO2368" s="4">
        <v>107.28</v>
      </c>
      <c r="BQ2368" t="s">
        <v>385</v>
      </c>
      <c r="BR2368" t="s">
        <v>358</v>
      </c>
      <c r="BS2368" s="2">
        <v>44074</v>
      </c>
      <c r="BT2368" s="1">
        <v>0.47430555555555554</v>
      </c>
      <c r="BU2368" t="s">
        <v>392</v>
      </c>
      <c r="BV2368" t="s">
        <v>16</v>
      </c>
      <c r="BY2368">
        <v>1200</v>
      </c>
      <c r="CA2368" t="s">
        <v>137</v>
      </c>
      <c r="CC2368" t="s">
        <v>55</v>
      </c>
      <c r="CD2368">
        <v>7646</v>
      </c>
      <c r="CE2368" t="s">
        <v>64</v>
      </c>
      <c r="CF2368" s="2">
        <v>44075</v>
      </c>
      <c r="CI2368">
        <v>1</v>
      </c>
      <c r="CJ2368">
        <v>1</v>
      </c>
      <c r="CK2368">
        <v>23</v>
      </c>
      <c r="CL2368" t="s">
        <v>0</v>
      </c>
    </row>
    <row r="2369" spans="1:90" x14ac:dyDescent="0.3">
      <c r="A2369" t="s">
        <v>322</v>
      </c>
      <c r="B2369" t="s">
        <v>321</v>
      </c>
      <c r="C2369" t="s">
        <v>10</v>
      </c>
      <c r="E2369" t="str">
        <f>"FES1162762445"</f>
        <v>FES1162762445</v>
      </c>
      <c r="F2369" s="2">
        <v>44074</v>
      </c>
      <c r="G2369">
        <v>202102</v>
      </c>
      <c r="H2369" t="s">
        <v>25</v>
      </c>
      <c r="I2369" t="s">
        <v>23</v>
      </c>
      <c r="J2369" t="s">
        <v>362</v>
      </c>
      <c r="K2369" t="s">
        <v>7</v>
      </c>
      <c r="L2369" t="s">
        <v>31</v>
      </c>
      <c r="M2369" t="s">
        <v>30</v>
      </c>
      <c r="N2369" t="s">
        <v>699</v>
      </c>
      <c r="O2369" t="s">
        <v>21</v>
      </c>
      <c r="P2369" t="str">
        <f>"2170751194                    "</f>
        <v xml:space="preserve">2170751194                    </v>
      </c>
      <c r="Q2369">
        <v>0</v>
      </c>
      <c r="R2369">
        <v>0</v>
      </c>
      <c r="S2369">
        <v>0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0</v>
      </c>
      <c r="AB2369">
        <v>0</v>
      </c>
      <c r="AC2369">
        <v>0</v>
      </c>
      <c r="AD2369">
        <v>0</v>
      </c>
      <c r="AE2369" s="3">
        <v>0</v>
      </c>
      <c r="AF2369" s="3">
        <v>0</v>
      </c>
      <c r="AG2369" s="3">
        <v>0</v>
      </c>
      <c r="AH2369" s="3">
        <v>0</v>
      </c>
      <c r="AI2369" s="3">
        <v>0</v>
      </c>
      <c r="AJ2369" s="3">
        <v>0</v>
      </c>
      <c r="AK2369" s="3">
        <v>6.28</v>
      </c>
      <c r="AL2369" s="3">
        <v>0</v>
      </c>
      <c r="AM2369" s="3">
        <v>0</v>
      </c>
      <c r="AN2369" s="3">
        <v>0</v>
      </c>
      <c r="AO2369" s="3">
        <v>0</v>
      </c>
      <c r="AP2369" s="3">
        <v>0</v>
      </c>
      <c r="AQ2369" s="3">
        <v>0</v>
      </c>
      <c r="AR2369" s="3">
        <v>0</v>
      </c>
      <c r="AS2369" s="3">
        <v>0</v>
      </c>
      <c r="AT2369">
        <v>0</v>
      </c>
      <c r="AU2369">
        <v>0</v>
      </c>
      <c r="AV2369">
        <v>0</v>
      </c>
      <c r="AW2369">
        <v>0</v>
      </c>
      <c r="AX2369">
        <v>0</v>
      </c>
      <c r="AY2369">
        <v>0</v>
      </c>
      <c r="AZ2369">
        <v>0</v>
      </c>
      <c r="BA2369">
        <v>0</v>
      </c>
      <c r="BB2369">
        <v>0</v>
      </c>
      <c r="BC2369">
        <v>0</v>
      </c>
      <c r="BD2369">
        <v>0</v>
      </c>
      <c r="BE2369">
        <v>0</v>
      </c>
      <c r="BF2369">
        <v>0</v>
      </c>
      <c r="BG2369">
        <v>0</v>
      </c>
      <c r="BH2369">
        <v>1</v>
      </c>
      <c r="BI2369">
        <v>1</v>
      </c>
      <c r="BJ2369">
        <v>0.2</v>
      </c>
      <c r="BK2369">
        <v>1</v>
      </c>
      <c r="BL2369" s="4">
        <v>48.15</v>
      </c>
      <c r="BM2369" s="4">
        <v>7.22</v>
      </c>
      <c r="BN2369" s="4">
        <v>55.37</v>
      </c>
      <c r="BO2369" s="4">
        <v>55.37</v>
      </c>
      <c r="BQ2369" t="s">
        <v>1060</v>
      </c>
      <c r="BR2369" t="s">
        <v>358</v>
      </c>
      <c r="BS2369" s="2">
        <v>44075</v>
      </c>
      <c r="BT2369" s="1">
        <v>0.50208333333333333</v>
      </c>
      <c r="BU2369" t="s">
        <v>1421</v>
      </c>
      <c r="BV2369" t="s">
        <v>0</v>
      </c>
      <c r="BY2369">
        <v>1200</v>
      </c>
      <c r="CA2369" t="s">
        <v>673</v>
      </c>
      <c r="CC2369" t="s">
        <v>30</v>
      </c>
      <c r="CD2369">
        <v>5201</v>
      </c>
      <c r="CE2369" t="s">
        <v>64</v>
      </c>
      <c r="CI2369">
        <v>1</v>
      </c>
      <c r="CJ2369">
        <v>1</v>
      </c>
      <c r="CK2369">
        <v>21</v>
      </c>
      <c r="CL2369" t="s">
        <v>0</v>
      </c>
    </row>
    <row r="2370" spans="1:90" x14ac:dyDescent="0.3">
      <c r="A2370" t="s">
        <v>322</v>
      </c>
      <c r="B2370" t="s">
        <v>321</v>
      </c>
      <c r="C2370" t="s">
        <v>10</v>
      </c>
      <c r="E2370" t="str">
        <f>"FES1162761571"</f>
        <v>FES1162761571</v>
      </c>
      <c r="F2370" s="2">
        <v>44067</v>
      </c>
      <c r="G2370">
        <v>202102</v>
      </c>
      <c r="H2370" t="s">
        <v>25</v>
      </c>
      <c r="I2370" t="s">
        <v>23</v>
      </c>
      <c r="J2370" t="s">
        <v>362</v>
      </c>
      <c r="K2370" t="s">
        <v>7</v>
      </c>
      <c r="L2370" t="s">
        <v>60</v>
      </c>
      <c r="M2370" t="s">
        <v>58</v>
      </c>
      <c r="N2370" t="s">
        <v>1420</v>
      </c>
      <c r="O2370" t="s">
        <v>21</v>
      </c>
      <c r="P2370" t="str">
        <f>"2170750353                    "</f>
        <v xml:space="preserve">2170750353                    </v>
      </c>
      <c r="Q2370">
        <v>0</v>
      </c>
      <c r="R2370">
        <v>0</v>
      </c>
      <c r="S2370">
        <v>0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0</v>
      </c>
      <c r="AA2370">
        <v>0</v>
      </c>
      <c r="AB2370">
        <v>0</v>
      </c>
      <c r="AC2370">
        <v>0</v>
      </c>
      <c r="AD2370">
        <v>0</v>
      </c>
      <c r="AE2370" s="3">
        <v>0</v>
      </c>
      <c r="AF2370" s="3">
        <v>0</v>
      </c>
      <c r="AG2370" s="3">
        <v>0</v>
      </c>
      <c r="AH2370" s="3">
        <v>0</v>
      </c>
      <c r="AI2370" s="3">
        <v>0</v>
      </c>
      <c r="AJ2370" s="3">
        <v>0</v>
      </c>
      <c r="AK2370" s="3">
        <v>9.42</v>
      </c>
      <c r="AL2370" s="3">
        <v>0</v>
      </c>
      <c r="AM2370" s="3">
        <v>0</v>
      </c>
      <c r="AN2370" s="3">
        <v>0</v>
      </c>
      <c r="AO2370" s="3">
        <v>0</v>
      </c>
      <c r="AP2370" s="3">
        <v>0</v>
      </c>
      <c r="AQ2370" s="3">
        <v>0</v>
      </c>
      <c r="AR2370" s="3">
        <v>0</v>
      </c>
      <c r="AS2370" s="3">
        <v>0</v>
      </c>
      <c r="AT2370">
        <v>0</v>
      </c>
      <c r="AU2370">
        <v>0</v>
      </c>
      <c r="AV2370">
        <v>0</v>
      </c>
      <c r="AW2370">
        <v>0</v>
      </c>
      <c r="AX2370">
        <v>0</v>
      </c>
      <c r="AY2370">
        <v>0</v>
      </c>
      <c r="AZ2370">
        <v>0</v>
      </c>
      <c r="BA2370">
        <v>0</v>
      </c>
      <c r="BB2370">
        <v>0</v>
      </c>
      <c r="BC2370">
        <v>0</v>
      </c>
      <c r="BD2370">
        <v>0</v>
      </c>
      <c r="BE2370">
        <v>0</v>
      </c>
      <c r="BF2370">
        <v>0</v>
      </c>
      <c r="BG2370">
        <v>0</v>
      </c>
      <c r="BH2370">
        <v>1</v>
      </c>
      <c r="BI2370">
        <v>3</v>
      </c>
      <c r="BJ2370">
        <v>1.1000000000000001</v>
      </c>
      <c r="BK2370">
        <v>3</v>
      </c>
      <c r="BL2370" s="4">
        <v>72.209999999999994</v>
      </c>
      <c r="BM2370" s="4">
        <v>10.83</v>
      </c>
      <c r="BN2370" s="4">
        <v>83.04</v>
      </c>
      <c r="BO2370" s="4">
        <v>83.04</v>
      </c>
      <c r="BQ2370" t="s">
        <v>385</v>
      </c>
      <c r="BR2370" t="s">
        <v>358</v>
      </c>
      <c r="BS2370" s="2">
        <v>44069</v>
      </c>
      <c r="BT2370" s="1">
        <v>0.61111111111111105</v>
      </c>
      <c r="BU2370" t="s">
        <v>1419</v>
      </c>
      <c r="BV2370" t="s">
        <v>0</v>
      </c>
      <c r="BW2370" t="s">
        <v>34</v>
      </c>
      <c r="BX2370" t="s">
        <v>136</v>
      </c>
      <c r="BY2370">
        <v>5320</v>
      </c>
      <c r="CA2370" t="s">
        <v>1418</v>
      </c>
      <c r="CC2370" t="s">
        <v>58</v>
      </c>
      <c r="CD2370">
        <v>157</v>
      </c>
      <c r="CE2370" t="s">
        <v>2</v>
      </c>
      <c r="CF2370" s="2">
        <v>44069</v>
      </c>
      <c r="CI2370">
        <v>1</v>
      </c>
      <c r="CJ2370">
        <v>2</v>
      </c>
      <c r="CK2370">
        <v>21</v>
      </c>
      <c r="CL2370" t="s">
        <v>0</v>
      </c>
    </row>
    <row r="2371" spans="1:90" x14ac:dyDescent="0.3">
      <c r="A2371" t="s">
        <v>322</v>
      </c>
      <c r="B2371" t="s">
        <v>321</v>
      </c>
      <c r="C2371" t="s">
        <v>10</v>
      </c>
      <c r="E2371" t="str">
        <f>"FES1162761575"</f>
        <v>FES1162761575</v>
      </c>
      <c r="F2371" s="2">
        <v>44067</v>
      </c>
      <c r="G2371">
        <v>202102</v>
      </c>
      <c r="H2371" t="s">
        <v>25</v>
      </c>
      <c r="I2371" t="s">
        <v>23</v>
      </c>
      <c r="J2371" t="s">
        <v>362</v>
      </c>
      <c r="K2371" t="s">
        <v>7</v>
      </c>
      <c r="L2371" t="s">
        <v>29</v>
      </c>
      <c r="M2371" t="s">
        <v>26</v>
      </c>
      <c r="N2371" t="s">
        <v>684</v>
      </c>
      <c r="O2371" t="s">
        <v>21</v>
      </c>
      <c r="P2371" t="str">
        <f>"217075033                     "</f>
        <v xml:space="preserve">217075033                     </v>
      </c>
      <c r="Q2371">
        <v>0</v>
      </c>
      <c r="R2371">
        <v>0</v>
      </c>
      <c r="S2371">
        <v>0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0</v>
      </c>
      <c r="AA2371">
        <v>0</v>
      </c>
      <c r="AB2371">
        <v>0</v>
      </c>
      <c r="AC2371">
        <v>0</v>
      </c>
      <c r="AD2371">
        <v>0</v>
      </c>
      <c r="AE2371" s="3">
        <v>0</v>
      </c>
      <c r="AF2371" s="3">
        <v>0</v>
      </c>
      <c r="AG2371" s="3">
        <v>0</v>
      </c>
      <c r="AH2371" s="3">
        <v>0</v>
      </c>
      <c r="AI2371" s="3">
        <v>0</v>
      </c>
      <c r="AJ2371" s="3">
        <v>0</v>
      </c>
      <c r="AK2371" s="3">
        <v>6.28</v>
      </c>
      <c r="AL2371" s="3">
        <v>0</v>
      </c>
      <c r="AM2371" s="3">
        <v>0</v>
      </c>
      <c r="AN2371" s="3">
        <v>0</v>
      </c>
      <c r="AO2371" s="3">
        <v>0</v>
      </c>
      <c r="AP2371" s="3">
        <v>0</v>
      </c>
      <c r="AQ2371" s="3">
        <v>0</v>
      </c>
      <c r="AR2371" s="3">
        <v>0</v>
      </c>
      <c r="AS2371" s="3">
        <v>0</v>
      </c>
      <c r="AT2371">
        <v>0</v>
      </c>
      <c r="AU2371">
        <v>0</v>
      </c>
      <c r="AV2371">
        <v>0</v>
      </c>
      <c r="AW2371">
        <v>0</v>
      </c>
      <c r="AX2371">
        <v>0</v>
      </c>
      <c r="AY2371">
        <v>0</v>
      </c>
      <c r="AZ2371">
        <v>0</v>
      </c>
      <c r="BA2371">
        <v>0</v>
      </c>
      <c r="BB2371">
        <v>0</v>
      </c>
      <c r="BC2371">
        <v>0</v>
      </c>
      <c r="BD2371">
        <v>0</v>
      </c>
      <c r="BE2371">
        <v>0</v>
      </c>
      <c r="BF2371">
        <v>0</v>
      </c>
      <c r="BG2371">
        <v>0</v>
      </c>
      <c r="BH2371">
        <v>1</v>
      </c>
      <c r="BI2371">
        <v>1</v>
      </c>
      <c r="BJ2371">
        <v>0.2</v>
      </c>
      <c r="BK2371">
        <v>1</v>
      </c>
      <c r="BL2371" s="4">
        <v>48.15</v>
      </c>
      <c r="BM2371" s="4">
        <v>7.22</v>
      </c>
      <c r="BN2371" s="4">
        <v>55.37</v>
      </c>
      <c r="BO2371" s="4">
        <v>55.37</v>
      </c>
      <c r="BQ2371" t="s">
        <v>385</v>
      </c>
      <c r="BR2371" t="s">
        <v>358</v>
      </c>
      <c r="BS2371" s="2">
        <v>44068</v>
      </c>
      <c r="BT2371" s="1">
        <v>0.4236111111111111</v>
      </c>
      <c r="BU2371" t="s">
        <v>1316</v>
      </c>
      <c r="BV2371" t="s">
        <v>16</v>
      </c>
      <c r="BY2371">
        <v>1200</v>
      </c>
      <c r="CA2371" t="s">
        <v>78</v>
      </c>
      <c r="CC2371" t="s">
        <v>26</v>
      </c>
      <c r="CD2371">
        <v>6001</v>
      </c>
      <c r="CE2371" t="s">
        <v>64</v>
      </c>
      <c r="CF2371" s="2">
        <v>44068</v>
      </c>
      <c r="CI2371">
        <v>1</v>
      </c>
      <c r="CJ2371">
        <v>1</v>
      </c>
      <c r="CK2371">
        <v>21</v>
      </c>
      <c r="CL2371" t="s">
        <v>0</v>
      </c>
    </row>
    <row r="2372" spans="1:90" x14ac:dyDescent="0.3">
      <c r="A2372" t="s">
        <v>322</v>
      </c>
      <c r="B2372" t="s">
        <v>321</v>
      </c>
      <c r="C2372" t="s">
        <v>10</v>
      </c>
      <c r="E2372" t="str">
        <f>"FES1162761440"</f>
        <v>FES1162761440</v>
      </c>
      <c r="F2372" s="2">
        <v>44067</v>
      </c>
      <c r="G2372">
        <v>202102</v>
      </c>
      <c r="H2372" t="s">
        <v>25</v>
      </c>
      <c r="I2372" t="s">
        <v>23</v>
      </c>
      <c r="J2372" t="s">
        <v>362</v>
      </c>
      <c r="K2372" t="s">
        <v>7</v>
      </c>
      <c r="L2372" t="s">
        <v>25</v>
      </c>
      <c r="M2372" t="s">
        <v>23</v>
      </c>
      <c r="N2372" t="s">
        <v>1417</v>
      </c>
      <c r="O2372" t="s">
        <v>21</v>
      </c>
      <c r="P2372" t="str">
        <f>"2170742277                    "</f>
        <v xml:space="preserve">2170742277                    </v>
      </c>
      <c r="Q2372">
        <v>0</v>
      </c>
      <c r="R2372">
        <v>0</v>
      </c>
      <c r="S2372">
        <v>0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0</v>
      </c>
      <c r="AA2372">
        <v>0</v>
      </c>
      <c r="AB2372">
        <v>0</v>
      </c>
      <c r="AC2372">
        <v>0</v>
      </c>
      <c r="AD2372">
        <v>0</v>
      </c>
      <c r="AE2372" s="3">
        <v>0</v>
      </c>
      <c r="AF2372" s="3">
        <v>0</v>
      </c>
      <c r="AG2372" s="3">
        <v>0</v>
      </c>
      <c r="AH2372" s="3">
        <v>0</v>
      </c>
      <c r="AI2372" s="3">
        <v>0</v>
      </c>
      <c r="AJ2372" s="3">
        <v>0</v>
      </c>
      <c r="AK2372" s="3">
        <v>4.91</v>
      </c>
      <c r="AL2372" s="3">
        <v>0</v>
      </c>
      <c r="AM2372" s="3">
        <v>0</v>
      </c>
      <c r="AN2372" s="3">
        <v>0</v>
      </c>
      <c r="AO2372" s="3">
        <v>0</v>
      </c>
      <c r="AP2372" s="3">
        <v>0</v>
      </c>
      <c r="AQ2372" s="3">
        <v>0</v>
      </c>
      <c r="AR2372" s="3">
        <v>0</v>
      </c>
      <c r="AS2372" s="3">
        <v>0</v>
      </c>
      <c r="AT2372">
        <v>0</v>
      </c>
      <c r="AU2372">
        <v>0</v>
      </c>
      <c r="AV2372">
        <v>0</v>
      </c>
      <c r="AW2372">
        <v>0</v>
      </c>
      <c r="AX2372">
        <v>0</v>
      </c>
      <c r="AY2372">
        <v>0</v>
      </c>
      <c r="AZ2372">
        <v>0</v>
      </c>
      <c r="BA2372">
        <v>0</v>
      </c>
      <c r="BB2372">
        <v>0</v>
      </c>
      <c r="BC2372">
        <v>0</v>
      </c>
      <c r="BD2372">
        <v>0</v>
      </c>
      <c r="BE2372">
        <v>0</v>
      </c>
      <c r="BF2372">
        <v>0</v>
      </c>
      <c r="BG2372">
        <v>0</v>
      </c>
      <c r="BH2372">
        <v>1</v>
      </c>
      <c r="BI2372">
        <v>1</v>
      </c>
      <c r="BJ2372">
        <v>0.2</v>
      </c>
      <c r="BK2372">
        <v>1</v>
      </c>
      <c r="BL2372" s="4">
        <v>37.619999999999997</v>
      </c>
      <c r="BM2372" s="4">
        <v>5.64</v>
      </c>
      <c r="BN2372" s="4">
        <v>43.26</v>
      </c>
      <c r="BO2372" s="4">
        <v>43.26</v>
      </c>
      <c r="BQ2372" t="s">
        <v>318</v>
      </c>
      <c r="BR2372" t="s">
        <v>358</v>
      </c>
      <c r="BS2372" s="2">
        <v>44068</v>
      </c>
      <c r="BT2372" s="1">
        <v>0.3576388888888889</v>
      </c>
      <c r="BU2372" t="s">
        <v>1416</v>
      </c>
      <c r="BV2372" t="s">
        <v>16</v>
      </c>
      <c r="BY2372">
        <v>1200</v>
      </c>
      <c r="CA2372" t="s">
        <v>24</v>
      </c>
      <c r="CC2372" t="s">
        <v>23</v>
      </c>
      <c r="CD2372">
        <v>1601</v>
      </c>
      <c r="CE2372" t="s">
        <v>64</v>
      </c>
      <c r="CF2372" s="2">
        <v>44069</v>
      </c>
      <c r="CI2372">
        <v>1</v>
      </c>
      <c r="CJ2372">
        <v>1</v>
      </c>
      <c r="CK2372">
        <v>22</v>
      </c>
      <c r="CL2372" t="s">
        <v>0</v>
      </c>
    </row>
    <row r="2373" spans="1:90" x14ac:dyDescent="0.3">
      <c r="A2373" t="s">
        <v>322</v>
      </c>
      <c r="B2373" t="s">
        <v>321</v>
      </c>
      <c r="C2373" t="s">
        <v>10</v>
      </c>
      <c r="E2373" t="str">
        <f>"FES1162761502"</f>
        <v>FES1162761502</v>
      </c>
      <c r="F2373" s="2">
        <v>44067</v>
      </c>
      <c r="G2373">
        <v>202102</v>
      </c>
      <c r="H2373" t="s">
        <v>25</v>
      </c>
      <c r="I2373" t="s">
        <v>23</v>
      </c>
      <c r="J2373" t="s">
        <v>362</v>
      </c>
      <c r="K2373" t="s">
        <v>7</v>
      </c>
      <c r="L2373" t="s">
        <v>60</v>
      </c>
      <c r="M2373" t="s">
        <v>58</v>
      </c>
      <c r="N2373" t="s">
        <v>804</v>
      </c>
      <c r="O2373" t="s">
        <v>21</v>
      </c>
      <c r="P2373" t="str">
        <f>"217050287                     "</f>
        <v xml:space="preserve">217050287                     </v>
      </c>
      <c r="Q2373">
        <v>0</v>
      </c>
      <c r="R2373">
        <v>0</v>
      </c>
      <c r="S2373">
        <v>0</v>
      </c>
      <c r="T2373">
        <v>0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0</v>
      </c>
      <c r="AA2373">
        <v>0</v>
      </c>
      <c r="AB2373">
        <v>0</v>
      </c>
      <c r="AC2373">
        <v>0</v>
      </c>
      <c r="AD2373">
        <v>0</v>
      </c>
      <c r="AE2373" s="3">
        <v>0</v>
      </c>
      <c r="AF2373" s="3">
        <v>0</v>
      </c>
      <c r="AG2373" s="3">
        <v>0</v>
      </c>
      <c r="AH2373" s="3">
        <v>0</v>
      </c>
      <c r="AI2373" s="3">
        <v>0</v>
      </c>
      <c r="AJ2373" s="3">
        <v>0</v>
      </c>
      <c r="AK2373" s="3">
        <v>6.28</v>
      </c>
      <c r="AL2373" s="3">
        <v>0</v>
      </c>
      <c r="AM2373" s="3">
        <v>0</v>
      </c>
      <c r="AN2373" s="3">
        <v>0</v>
      </c>
      <c r="AO2373" s="3">
        <v>0</v>
      </c>
      <c r="AP2373" s="3">
        <v>0</v>
      </c>
      <c r="AQ2373" s="3">
        <v>0</v>
      </c>
      <c r="AR2373" s="3">
        <v>0</v>
      </c>
      <c r="AS2373" s="3">
        <v>0</v>
      </c>
      <c r="AT2373">
        <v>0</v>
      </c>
      <c r="AU2373">
        <v>0</v>
      </c>
      <c r="AV2373">
        <v>0</v>
      </c>
      <c r="AW2373">
        <v>0</v>
      </c>
      <c r="AX2373">
        <v>0</v>
      </c>
      <c r="AY2373">
        <v>0</v>
      </c>
      <c r="AZ2373">
        <v>0</v>
      </c>
      <c r="BA2373">
        <v>0</v>
      </c>
      <c r="BB2373">
        <v>0</v>
      </c>
      <c r="BC2373">
        <v>0</v>
      </c>
      <c r="BD2373">
        <v>0</v>
      </c>
      <c r="BE2373">
        <v>0</v>
      </c>
      <c r="BF2373">
        <v>0</v>
      </c>
      <c r="BG2373">
        <v>0</v>
      </c>
      <c r="BH2373">
        <v>1</v>
      </c>
      <c r="BI2373">
        <v>1</v>
      </c>
      <c r="BJ2373">
        <v>0.2</v>
      </c>
      <c r="BK2373">
        <v>1</v>
      </c>
      <c r="BL2373" s="4">
        <v>48.15</v>
      </c>
      <c r="BM2373" s="4">
        <v>7.22</v>
      </c>
      <c r="BN2373" s="4">
        <v>55.37</v>
      </c>
      <c r="BO2373" s="4">
        <v>55.37</v>
      </c>
      <c r="BR2373" t="s">
        <v>358</v>
      </c>
      <c r="BS2373" s="2">
        <v>44068</v>
      </c>
      <c r="BT2373" s="1">
        <v>0.40902777777777777</v>
      </c>
      <c r="BU2373" t="s">
        <v>1415</v>
      </c>
      <c r="BV2373" t="s">
        <v>16</v>
      </c>
      <c r="BY2373">
        <v>1200</v>
      </c>
      <c r="CA2373" t="s">
        <v>1414</v>
      </c>
      <c r="CC2373" t="s">
        <v>58</v>
      </c>
      <c r="CD2373">
        <v>157</v>
      </c>
      <c r="CE2373" t="s">
        <v>64</v>
      </c>
      <c r="CF2373" s="2">
        <v>44068</v>
      </c>
      <c r="CI2373">
        <v>1</v>
      </c>
      <c r="CJ2373">
        <v>1</v>
      </c>
      <c r="CK2373">
        <v>21</v>
      </c>
      <c r="CL2373" t="s">
        <v>0</v>
      </c>
    </row>
    <row r="2374" spans="1:90" x14ac:dyDescent="0.3">
      <c r="A2374" t="s">
        <v>322</v>
      </c>
      <c r="B2374" t="s">
        <v>321</v>
      </c>
      <c r="C2374" t="s">
        <v>10</v>
      </c>
      <c r="E2374" t="str">
        <f>"FES1162761540"</f>
        <v>FES1162761540</v>
      </c>
      <c r="F2374" s="2">
        <v>44067</v>
      </c>
      <c r="G2374">
        <v>202102</v>
      </c>
      <c r="H2374" t="s">
        <v>25</v>
      </c>
      <c r="I2374" t="s">
        <v>23</v>
      </c>
      <c r="J2374" t="s">
        <v>362</v>
      </c>
      <c r="K2374" t="s">
        <v>7</v>
      </c>
      <c r="L2374" t="s">
        <v>638</v>
      </c>
      <c r="M2374" t="s">
        <v>635</v>
      </c>
      <c r="N2374" t="s">
        <v>666</v>
      </c>
      <c r="O2374" t="s">
        <v>21</v>
      </c>
      <c r="P2374" t="str">
        <f>"2170750315                    "</f>
        <v xml:space="preserve">2170750315                    </v>
      </c>
      <c r="Q2374">
        <v>0</v>
      </c>
      <c r="R2374">
        <v>0</v>
      </c>
      <c r="S2374">
        <v>0</v>
      </c>
      <c r="T2374">
        <v>0</v>
      </c>
      <c r="U2374">
        <v>0</v>
      </c>
      <c r="V2374">
        <v>0</v>
      </c>
      <c r="W2374">
        <v>0</v>
      </c>
      <c r="X2374">
        <v>0</v>
      </c>
      <c r="Y2374">
        <v>0</v>
      </c>
      <c r="Z2374">
        <v>0</v>
      </c>
      <c r="AA2374">
        <v>0</v>
      </c>
      <c r="AB2374">
        <v>0</v>
      </c>
      <c r="AC2374">
        <v>0</v>
      </c>
      <c r="AD2374">
        <v>0</v>
      </c>
      <c r="AE2374" s="3">
        <v>0</v>
      </c>
      <c r="AF2374" s="3">
        <v>0</v>
      </c>
      <c r="AG2374" s="3">
        <v>0</v>
      </c>
      <c r="AH2374" s="3">
        <v>0</v>
      </c>
      <c r="AI2374" s="3">
        <v>0</v>
      </c>
      <c r="AJ2374" s="3">
        <v>0</v>
      </c>
      <c r="AK2374" s="3">
        <v>6.28</v>
      </c>
      <c r="AL2374" s="3">
        <v>0</v>
      </c>
      <c r="AM2374" s="3">
        <v>0</v>
      </c>
      <c r="AN2374" s="3">
        <v>0</v>
      </c>
      <c r="AO2374" s="3">
        <v>0</v>
      </c>
      <c r="AP2374" s="3">
        <v>0</v>
      </c>
      <c r="AQ2374" s="3">
        <v>0</v>
      </c>
      <c r="AR2374" s="3">
        <v>0</v>
      </c>
      <c r="AS2374" s="3">
        <v>0</v>
      </c>
      <c r="AT2374">
        <v>0</v>
      </c>
      <c r="AU2374">
        <v>0</v>
      </c>
      <c r="AV2374">
        <v>0</v>
      </c>
      <c r="AW2374">
        <v>0</v>
      </c>
      <c r="AX2374">
        <v>0</v>
      </c>
      <c r="AY2374">
        <v>0</v>
      </c>
      <c r="AZ2374">
        <v>0</v>
      </c>
      <c r="BA2374">
        <v>0</v>
      </c>
      <c r="BB2374">
        <v>0</v>
      </c>
      <c r="BC2374">
        <v>0</v>
      </c>
      <c r="BD2374">
        <v>0</v>
      </c>
      <c r="BE2374">
        <v>0</v>
      </c>
      <c r="BF2374">
        <v>0</v>
      </c>
      <c r="BG2374">
        <v>0</v>
      </c>
      <c r="BH2374">
        <v>1</v>
      </c>
      <c r="BI2374">
        <v>1</v>
      </c>
      <c r="BJ2374">
        <v>0.2</v>
      </c>
      <c r="BK2374">
        <v>1</v>
      </c>
      <c r="BL2374" s="4">
        <v>48.15</v>
      </c>
      <c r="BM2374" s="4">
        <v>7.22</v>
      </c>
      <c r="BN2374" s="4">
        <v>55.37</v>
      </c>
      <c r="BO2374" s="4">
        <v>55.37</v>
      </c>
      <c r="BQ2374" t="s">
        <v>318</v>
      </c>
      <c r="BR2374" t="s">
        <v>358</v>
      </c>
      <c r="BS2374" s="2">
        <v>44068</v>
      </c>
      <c r="BT2374" s="1">
        <v>0.39097222222222222</v>
      </c>
      <c r="BU2374" t="s">
        <v>1374</v>
      </c>
      <c r="BV2374" t="s">
        <v>16</v>
      </c>
      <c r="BY2374">
        <v>1200</v>
      </c>
      <c r="CA2374" t="s">
        <v>607</v>
      </c>
      <c r="CC2374" t="s">
        <v>635</v>
      </c>
      <c r="CD2374">
        <v>4026</v>
      </c>
      <c r="CE2374" t="s">
        <v>64</v>
      </c>
      <c r="CF2374" s="2">
        <v>44068</v>
      </c>
      <c r="CI2374">
        <v>1</v>
      </c>
      <c r="CJ2374">
        <v>1</v>
      </c>
      <c r="CK2374">
        <v>21</v>
      </c>
      <c r="CL2374" t="s">
        <v>0</v>
      </c>
    </row>
    <row r="2375" spans="1:90" x14ac:dyDescent="0.3">
      <c r="A2375" t="s">
        <v>322</v>
      </c>
      <c r="B2375" t="s">
        <v>321</v>
      </c>
      <c r="C2375" t="s">
        <v>10</v>
      </c>
      <c r="E2375" t="str">
        <f>"FES1162761545"</f>
        <v>FES1162761545</v>
      </c>
      <c r="F2375" s="2">
        <v>44067</v>
      </c>
      <c r="G2375">
        <v>202102</v>
      </c>
      <c r="H2375" t="s">
        <v>25</v>
      </c>
      <c r="I2375" t="s">
        <v>23</v>
      </c>
      <c r="J2375" t="s">
        <v>362</v>
      </c>
      <c r="K2375" t="s">
        <v>7</v>
      </c>
      <c r="L2375" t="s">
        <v>29</v>
      </c>
      <c r="M2375" t="s">
        <v>26</v>
      </c>
      <c r="N2375" t="s">
        <v>684</v>
      </c>
      <c r="O2375" t="s">
        <v>21</v>
      </c>
      <c r="P2375" t="str">
        <f>"2170750314                    "</f>
        <v xml:space="preserve">2170750314                    </v>
      </c>
      <c r="Q2375">
        <v>0</v>
      </c>
      <c r="R2375">
        <v>0</v>
      </c>
      <c r="S2375">
        <v>0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0</v>
      </c>
      <c r="AA2375">
        <v>0</v>
      </c>
      <c r="AB2375">
        <v>0</v>
      </c>
      <c r="AC2375">
        <v>0</v>
      </c>
      <c r="AD2375">
        <v>0</v>
      </c>
      <c r="AE2375" s="3">
        <v>0</v>
      </c>
      <c r="AF2375" s="3">
        <v>0</v>
      </c>
      <c r="AG2375" s="3">
        <v>0</v>
      </c>
      <c r="AH2375" s="3">
        <v>0</v>
      </c>
      <c r="AI2375" s="3">
        <v>0</v>
      </c>
      <c r="AJ2375" s="3">
        <v>0</v>
      </c>
      <c r="AK2375" s="3">
        <v>6.28</v>
      </c>
      <c r="AL2375" s="3">
        <v>0</v>
      </c>
      <c r="AM2375" s="3">
        <v>0</v>
      </c>
      <c r="AN2375" s="3">
        <v>0</v>
      </c>
      <c r="AO2375" s="3">
        <v>0</v>
      </c>
      <c r="AP2375" s="3">
        <v>0</v>
      </c>
      <c r="AQ2375" s="3">
        <v>0</v>
      </c>
      <c r="AR2375" s="3">
        <v>0</v>
      </c>
      <c r="AS2375" s="3">
        <v>0</v>
      </c>
      <c r="AT2375">
        <v>0</v>
      </c>
      <c r="AU2375">
        <v>0</v>
      </c>
      <c r="AV2375">
        <v>0</v>
      </c>
      <c r="AW2375">
        <v>0</v>
      </c>
      <c r="AX2375">
        <v>0</v>
      </c>
      <c r="AY2375">
        <v>0</v>
      </c>
      <c r="AZ2375">
        <v>0</v>
      </c>
      <c r="BA2375">
        <v>0</v>
      </c>
      <c r="BB2375">
        <v>0</v>
      </c>
      <c r="BC2375">
        <v>0</v>
      </c>
      <c r="BD2375">
        <v>0</v>
      </c>
      <c r="BE2375">
        <v>0</v>
      </c>
      <c r="BF2375">
        <v>0</v>
      </c>
      <c r="BG2375">
        <v>0</v>
      </c>
      <c r="BH2375">
        <v>1</v>
      </c>
      <c r="BI2375">
        <v>1</v>
      </c>
      <c r="BJ2375">
        <v>0.2</v>
      </c>
      <c r="BK2375">
        <v>1</v>
      </c>
      <c r="BL2375" s="4">
        <v>48.15</v>
      </c>
      <c r="BM2375" s="4">
        <v>7.22</v>
      </c>
      <c r="BN2375" s="4">
        <v>55.37</v>
      </c>
      <c r="BO2375" s="4">
        <v>55.37</v>
      </c>
      <c r="BQ2375" t="s">
        <v>385</v>
      </c>
      <c r="BR2375" t="s">
        <v>358</v>
      </c>
      <c r="BS2375" s="2">
        <v>44068</v>
      </c>
      <c r="BT2375" s="1">
        <v>0.42777777777777781</v>
      </c>
      <c r="BU2375" t="s">
        <v>1316</v>
      </c>
      <c r="BV2375" t="s">
        <v>16</v>
      </c>
      <c r="BY2375">
        <v>1200</v>
      </c>
      <c r="CA2375" t="s">
        <v>78</v>
      </c>
      <c r="CC2375" t="s">
        <v>26</v>
      </c>
      <c r="CD2375">
        <v>6001</v>
      </c>
      <c r="CE2375" t="s">
        <v>64</v>
      </c>
      <c r="CF2375" s="2">
        <v>44068</v>
      </c>
      <c r="CI2375">
        <v>1</v>
      </c>
      <c r="CJ2375">
        <v>1</v>
      </c>
      <c r="CK2375">
        <v>21</v>
      </c>
      <c r="CL2375" t="s">
        <v>0</v>
      </c>
    </row>
    <row r="2376" spans="1:90" x14ac:dyDescent="0.3">
      <c r="A2376" t="s">
        <v>322</v>
      </c>
      <c r="B2376" t="s">
        <v>321</v>
      </c>
      <c r="C2376" t="s">
        <v>10</v>
      </c>
      <c r="E2376" t="str">
        <f>"FES1162761524"</f>
        <v>FES1162761524</v>
      </c>
      <c r="F2376" s="2">
        <v>44067</v>
      </c>
      <c r="G2376">
        <v>202102</v>
      </c>
      <c r="H2376" t="s">
        <v>25</v>
      </c>
      <c r="I2376" t="s">
        <v>23</v>
      </c>
      <c r="J2376" t="s">
        <v>362</v>
      </c>
      <c r="K2376" t="s">
        <v>7</v>
      </c>
      <c r="L2376" t="s">
        <v>232</v>
      </c>
      <c r="M2376" t="s">
        <v>231</v>
      </c>
      <c r="N2376" t="s">
        <v>1173</v>
      </c>
      <c r="O2376" t="s">
        <v>21</v>
      </c>
      <c r="P2376" t="str">
        <f>"217050294                     "</f>
        <v xml:space="preserve">217050294                     </v>
      </c>
      <c r="Q2376">
        <v>0</v>
      </c>
      <c r="R2376">
        <v>0</v>
      </c>
      <c r="S2376">
        <v>0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0</v>
      </c>
      <c r="AA2376">
        <v>0</v>
      </c>
      <c r="AB2376">
        <v>0</v>
      </c>
      <c r="AC2376">
        <v>0</v>
      </c>
      <c r="AD2376">
        <v>0</v>
      </c>
      <c r="AE2376" s="3">
        <v>0</v>
      </c>
      <c r="AF2376" s="3">
        <v>0</v>
      </c>
      <c r="AG2376" s="3">
        <v>0</v>
      </c>
      <c r="AH2376" s="3">
        <v>0</v>
      </c>
      <c r="AI2376" s="3">
        <v>0</v>
      </c>
      <c r="AJ2376" s="3">
        <v>0</v>
      </c>
      <c r="AK2376" s="3">
        <v>4.91</v>
      </c>
      <c r="AL2376" s="3">
        <v>0</v>
      </c>
      <c r="AM2376" s="3">
        <v>0</v>
      </c>
      <c r="AN2376" s="3">
        <v>0</v>
      </c>
      <c r="AO2376" s="3">
        <v>0</v>
      </c>
      <c r="AP2376" s="3">
        <v>0</v>
      </c>
      <c r="AQ2376" s="3">
        <v>0</v>
      </c>
      <c r="AR2376" s="3">
        <v>0</v>
      </c>
      <c r="AS2376" s="3">
        <v>0</v>
      </c>
      <c r="AT2376">
        <v>0</v>
      </c>
      <c r="AU2376">
        <v>0</v>
      </c>
      <c r="AV2376">
        <v>0</v>
      </c>
      <c r="AW2376">
        <v>0</v>
      </c>
      <c r="AX2376">
        <v>0</v>
      </c>
      <c r="AY2376">
        <v>0</v>
      </c>
      <c r="AZ2376">
        <v>0</v>
      </c>
      <c r="BA2376">
        <v>0</v>
      </c>
      <c r="BB2376">
        <v>0</v>
      </c>
      <c r="BC2376">
        <v>0</v>
      </c>
      <c r="BD2376">
        <v>0</v>
      </c>
      <c r="BE2376">
        <v>0</v>
      </c>
      <c r="BF2376">
        <v>0</v>
      </c>
      <c r="BG2376">
        <v>0</v>
      </c>
      <c r="BH2376">
        <v>1</v>
      </c>
      <c r="BI2376">
        <v>1</v>
      </c>
      <c r="BJ2376">
        <v>0.2</v>
      </c>
      <c r="BK2376">
        <v>1</v>
      </c>
      <c r="BL2376" s="4">
        <v>37.619999999999997</v>
      </c>
      <c r="BM2376" s="4">
        <v>5.64</v>
      </c>
      <c r="BN2376" s="4">
        <v>43.26</v>
      </c>
      <c r="BO2376" s="4">
        <v>43.26</v>
      </c>
      <c r="BQ2376" t="s">
        <v>385</v>
      </c>
      <c r="BR2376" t="s">
        <v>358</v>
      </c>
      <c r="BS2376" s="2">
        <v>44068</v>
      </c>
      <c r="BT2376" s="1">
        <v>0.375</v>
      </c>
      <c r="BU2376" t="s">
        <v>1413</v>
      </c>
      <c r="BV2376" t="s">
        <v>16</v>
      </c>
      <c r="BY2376">
        <v>1200</v>
      </c>
      <c r="BZ2376" t="s">
        <v>20</v>
      </c>
      <c r="CA2376" t="s">
        <v>121</v>
      </c>
      <c r="CC2376" t="s">
        <v>231</v>
      </c>
      <c r="CD2376">
        <v>1459</v>
      </c>
      <c r="CE2376" t="s">
        <v>64</v>
      </c>
      <c r="CF2376" s="2">
        <v>44068</v>
      </c>
      <c r="CI2376">
        <v>1</v>
      </c>
      <c r="CJ2376">
        <v>1</v>
      </c>
      <c r="CK2376">
        <v>22</v>
      </c>
      <c r="CL2376" t="s">
        <v>0</v>
      </c>
    </row>
    <row r="2377" spans="1:90" x14ac:dyDescent="0.3">
      <c r="A2377" t="s">
        <v>322</v>
      </c>
      <c r="B2377" t="s">
        <v>321</v>
      </c>
      <c r="C2377" t="s">
        <v>10</v>
      </c>
      <c r="E2377" t="str">
        <f>"FES1162761561"</f>
        <v>FES1162761561</v>
      </c>
      <c r="F2377" s="2">
        <v>44067</v>
      </c>
      <c r="G2377">
        <v>202102</v>
      </c>
      <c r="H2377" t="s">
        <v>25</v>
      </c>
      <c r="I2377" t="s">
        <v>23</v>
      </c>
      <c r="J2377" t="s">
        <v>362</v>
      </c>
      <c r="K2377" t="s">
        <v>7</v>
      </c>
      <c r="L2377" t="s">
        <v>29</v>
      </c>
      <c r="M2377" t="s">
        <v>26</v>
      </c>
      <c r="N2377" t="s">
        <v>487</v>
      </c>
      <c r="O2377" t="s">
        <v>21</v>
      </c>
      <c r="P2377" t="str">
        <f>"217046225                     "</f>
        <v xml:space="preserve">217046225                     </v>
      </c>
      <c r="Q2377">
        <v>0</v>
      </c>
      <c r="R2377">
        <v>0</v>
      </c>
      <c r="S2377">
        <v>0</v>
      </c>
      <c r="T2377">
        <v>0</v>
      </c>
      <c r="U2377">
        <v>0</v>
      </c>
      <c r="V2377">
        <v>0</v>
      </c>
      <c r="W2377">
        <v>0</v>
      </c>
      <c r="X2377">
        <v>0</v>
      </c>
      <c r="Y2377">
        <v>0</v>
      </c>
      <c r="Z2377">
        <v>0</v>
      </c>
      <c r="AA2377">
        <v>0</v>
      </c>
      <c r="AB2377">
        <v>0</v>
      </c>
      <c r="AC2377">
        <v>0</v>
      </c>
      <c r="AD2377">
        <v>0</v>
      </c>
      <c r="AE2377" s="3">
        <v>0</v>
      </c>
      <c r="AF2377" s="3">
        <v>0</v>
      </c>
      <c r="AG2377" s="3">
        <v>0</v>
      </c>
      <c r="AH2377" s="3">
        <v>0</v>
      </c>
      <c r="AI2377" s="3">
        <v>0</v>
      </c>
      <c r="AJ2377" s="3">
        <v>0</v>
      </c>
      <c r="AK2377" s="3">
        <v>6.28</v>
      </c>
      <c r="AL2377" s="3">
        <v>0</v>
      </c>
      <c r="AM2377" s="3">
        <v>0</v>
      </c>
      <c r="AN2377" s="3">
        <v>0</v>
      </c>
      <c r="AO2377" s="3">
        <v>0</v>
      </c>
      <c r="AP2377" s="3">
        <v>0</v>
      </c>
      <c r="AQ2377" s="3">
        <v>0</v>
      </c>
      <c r="AR2377" s="3">
        <v>0</v>
      </c>
      <c r="AS2377" s="3">
        <v>0</v>
      </c>
      <c r="AT2377">
        <v>0</v>
      </c>
      <c r="AU2377">
        <v>0</v>
      </c>
      <c r="AV2377">
        <v>0</v>
      </c>
      <c r="AW2377">
        <v>0</v>
      </c>
      <c r="AX2377">
        <v>0</v>
      </c>
      <c r="AY2377">
        <v>0</v>
      </c>
      <c r="AZ2377">
        <v>0</v>
      </c>
      <c r="BA2377">
        <v>0</v>
      </c>
      <c r="BB2377">
        <v>0</v>
      </c>
      <c r="BC2377">
        <v>0</v>
      </c>
      <c r="BD2377">
        <v>0</v>
      </c>
      <c r="BE2377">
        <v>0</v>
      </c>
      <c r="BF2377">
        <v>0</v>
      </c>
      <c r="BG2377">
        <v>0</v>
      </c>
      <c r="BH2377">
        <v>1</v>
      </c>
      <c r="BI2377">
        <v>1</v>
      </c>
      <c r="BJ2377">
        <v>0.2</v>
      </c>
      <c r="BK2377">
        <v>1</v>
      </c>
      <c r="BL2377" s="4">
        <v>48.15</v>
      </c>
      <c r="BM2377" s="4">
        <v>7.22</v>
      </c>
      <c r="BN2377" s="4">
        <v>55.37</v>
      </c>
      <c r="BO2377" s="4">
        <v>55.37</v>
      </c>
      <c r="BQ2377" t="s">
        <v>318</v>
      </c>
      <c r="BR2377" t="s">
        <v>358</v>
      </c>
      <c r="BS2377" s="2">
        <v>44068</v>
      </c>
      <c r="BT2377" s="1">
        <v>0.56874999999999998</v>
      </c>
      <c r="BU2377" t="s">
        <v>1412</v>
      </c>
      <c r="BV2377" t="s">
        <v>0</v>
      </c>
      <c r="BW2377" t="s">
        <v>54</v>
      </c>
      <c r="BX2377" t="s">
        <v>238</v>
      </c>
      <c r="BY2377">
        <v>1200</v>
      </c>
      <c r="CA2377" t="s">
        <v>78</v>
      </c>
      <c r="CC2377" t="s">
        <v>26</v>
      </c>
      <c r="CD2377">
        <v>6014</v>
      </c>
      <c r="CE2377" t="s">
        <v>64</v>
      </c>
      <c r="CF2377" s="2">
        <v>44068</v>
      </c>
      <c r="CI2377">
        <v>1</v>
      </c>
      <c r="CJ2377">
        <v>1</v>
      </c>
      <c r="CK2377">
        <v>21</v>
      </c>
      <c r="CL2377" t="s">
        <v>0</v>
      </c>
    </row>
    <row r="2378" spans="1:90" x14ac:dyDescent="0.3">
      <c r="A2378" t="s">
        <v>322</v>
      </c>
      <c r="B2378" t="s">
        <v>321</v>
      </c>
      <c r="C2378" t="s">
        <v>10</v>
      </c>
      <c r="E2378" t="str">
        <f>"FES1162761564"</f>
        <v>FES1162761564</v>
      </c>
      <c r="F2378" s="2">
        <v>44067</v>
      </c>
      <c r="G2378">
        <v>202102</v>
      </c>
      <c r="H2378" t="s">
        <v>25</v>
      </c>
      <c r="I2378" t="s">
        <v>23</v>
      </c>
      <c r="J2378" t="s">
        <v>362</v>
      </c>
      <c r="K2378" t="s">
        <v>7</v>
      </c>
      <c r="L2378" t="s">
        <v>55</v>
      </c>
      <c r="M2378" t="s">
        <v>55</v>
      </c>
      <c r="N2378" t="s">
        <v>393</v>
      </c>
      <c r="O2378" t="s">
        <v>21</v>
      </c>
      <c r="P2378" t="str">
        <f>"2170750078                    "</f>
        <v xml:space="preserve">2170750078                    </v>
      </c>
      <c r="Q2378">
        <v>0</v>
      </c>
      <c r="R2378">
        <v>0</v>
      </c>
      <c r="S2378">
        <v>0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0</v>
      </c>
      <c r="AA2378">
        <v>0</v>
      </c>
      <c r="AB2378">
        <v>0</v>
      </c>
      <c r="AC2378">
        <v>0</v>
      </c>
      <c r="AD2378">
        <v>0</v>
      </c>
      <c r="AE2378" s="3">
        <v>0</v>
      </c>
      <c r="AF2378" s="3">
        <v>0</v>
      </c>
      <c r="AG2378" s="3">
        <v>0</v>
      </c>
      <c r="AH2378" s="3">
        <v>0</v>
      </c>
      <c r="AI2378" s="3">
        <v>0</v>
      </c>
      <c r="AJ2378" s="3">
        <v>0</v>
      </c>
      <c r="AK2378" s="3">
        <v>12.17</v>
      </c>
      <c r="AL2378" s="3">
        <v>0</v>
      </c>
      <c r="AM2378" s="3">
        <v>0</v>
      </c>
      <c r="AN2378" s="3">
        <v>0</v>
      </c>
      <c r="AO2378" s="3">
        <v>0</v>
      </c>
      <c r="AP2378" s="3">
        <v>0</v>
      </c>
      <c r="AQ2378" s="3">
        <v>0</v>
      </c>
      <c r="AR2378" s="3">
        <v>0</v>
      </c>
      <c r="AS2378" s="3">
        <v>0</v>
      </c>
      <c r="AT2378">
        <v>0</v>
      </c>
      <c r="AU2378">
        <v>0</v>
      </c>
      <c r="AV2378">
        <v>0</v>
      </c>
      <c r="AW2378">
        <v>0</v>
      </c>
      <c r="AX2378">
        <v>0</v>
      </c>
      <c r="AY2378">
        <v>0</v>
      </c>
      <c r="AZ2378">
        <v>0</v>
      </c>
      <c r="BA2378">
        <v>0</v>
      </c>
      <c r="BB2378">
        <v>0</v>
      </c>
      <c r="BC2378">
        <v>0</v>
      </c>
      <c r="BD2378">
        <v>0</v>
      </c>
      <c r="BE2378">
        <v>0</v>
      </c>
      <c r="BF2378">
        <v>0</v>
      </c>
      <c r="BG2378">
        <v>0</v>
      </c>
      <c r="BH2378">
        <v>1</v>
      </c>
      <c r="BI2378">
        <v>1</v>
      </c>
      <c r="BJ2378">
        <v>0.2</v>
      </c>
      <c r="BK2378">
        <v>1</v>
      </c>
      <c r="BL2378" s="4">
        <v>93.29</v>
      </c>
      <c r="BM2378" s="4">
        <v>13.99</v>
      </c>
      <c r="BN2378" s="4">
        <v>107.28</v>
      </c>
      <c r="BO2378" s="4">
        <v>107.28</v>
      </c>
      <c r="BQ2378" t="s">
        <v>385</v>
      </c>
      <c r="BR2378" t="s">
        <v>358</v>
      </c>
      <c r="BS2378" s="2">
        <v>44068</v>
      </c>
      <c r="BT2378" s="1">
        <v>0.50902777777777775</v>
      </c>
      <c r="BU2378" t="s">
        <v>392</v>
      </c>
      <c r="BV2378" t="s">
        <v>16</v>
      </c>
      <c r="BY2378">
        <v>1200</v>
      </c>
      <c r="CA2378" t="s">
        <v>137</v>
      </c>
      <c r="CC2378" t="s">
        <v>55</v>
      </c>
      <c r="CD2378">
        <v>7646</v>
      </c>
      <c r="CE2378" t="s">
        <v>64</v>
      </c>
      <c r="CF2378" s="2">
        <v>44069</v>
      </c>
      <c r="CI2378">
        <v>1</v>
      </c>
      <c r="CJ2378">
        <v>1</v>
      </c>
      <c r="CK2378">
        <v>23</v>
      </c>
      <c r="CL2378" t="s">
        <v>0</v>
      </c>
    </row>
    <row r="2379" spans="1:90" x14ac:dyDescent="0.3">
      <c r="A2379" t="s">
        <v>322</v>
      </c>
      <c r="B2379" t="s">
        <v>321</v>
      </c>
      <c r="C2379" t="s">
        <v>10</v>
      </c>
      <c r="E2379" t="str">
        <f>"FES1162761491"</f>
        <v>FES1162761491</v>
      </c>
      <c r="F2379" s="2">
        <v>44067</v>
      </c>
      <c r="G2379">
        <v>202102</v>
      </c>
      <c r="H2379" t="s">
        <v>25</v>
      </c>
      <c r="I2379" t="s">
        <v>23</v>
      </c>
      <c r="J2379" t="s">
        <v>362</v>
      </c>
      <c r="K2379" t="s">
        <v>7</v>
      </c>
      <c r="L2379" t="s">
        <v>9</v>
      </c>
      <c r="M2379" t="s">
        <v>8</v>
      </c>
      <c r="N2379" t="s">
        <v>1411</v>
      </c>
      <c r="O2379" t="s">
        <v>21</v>
      </c>
      <c r="P2379" t="str">
        <f>"217075027                     "</f>
        <v xml:space="preserve">217075027                     </v>
      </c>
      <c r="Q2379">
        <v>0</v>
      </c>
      <c r="R2379">
        <v>0</v>
      </c>
      <c r="S2379">
        <v>0</v>
      </c>
      <c r="T2379">
        <v>0</v>
      </c>
      <c r="U2379">
        <v>0</v>
      </c>
      <c r="V2379">
        <v>0</v>
      </c>
      <c r="W2379">
        <v>0</v>
      </c>
      <c r="X2379">
        <v>0</v>
      </c>
      <c r="Y2379">
        <v>0</v>
      </c>
      <c r="Z2379">
        <v>0</v>
      </c>
      <c r="AA2379">
        <v>0</v>
      </c>
      <c r="AB2379">
        <v>0</v>
      </c>
      <c r="AC2379">
        <v>0</v>
      </c>
      <c r="AD2379">
        <v>0</v>
      </c>
      <c r="AE2379" s="3">
        <v>0</v>
      </c>
      <c r="AF2379" s="3">
        <v>0</v>
      </c>
      <c r="AG2379" s="3">
        <v>0</v>
      </c>
      <c r="AH2379" s="3">
        <v>0</v>
      </c>
      <c r="AI2379" s="3">
        <v>0</v>
      </c>
      <c r="AJ2379" s="3">
        <v>0</v>
      </c>
      <c r="AK2379" s="3">
        <v>6.28</v>
      </c>
      <c r="AL2379" s="3">
        <v>0</v>
      </c>
      <c r="AM2379" s="3">
        <v>0</v>
      </c>
      <c r="AN2379" s="3">
        <v>0</v>
      </c>
      <c r="AO2379" s="3">
        <v>0</v>
      </c>
      <c r="AP2379" s="3">
        <v>0</v>
      </c>
      <c r="AQ2379" s="3">
        <v>0</v>
      </c>
      <c r="AR2379" s="3">
        <v>0</v>
      </c>
      <c r="AS2379" s="3">
        <v>0</v>
      </c>
      <c r="AT2379">
        <v>0</v>
      </c>
      <c r="AU2379">
        <v>0</v>
      </c>
      <c r="AV2379">
        <v>0</v>
      </c>
      <c r="AW2379">
        <v>0</v>
      </c>
      <c r="AX2379">
        <v>0</v>
      </c>
      <c r="AY2379">
        <v>0</v>
      </c>
      <c r="AZ2379">
        <v>0</v>
      </c>
      <c r="BA2379">
        <v>0</v>
      </c>
      <c r="BB2379">
        <v>0</v>
      </c>
      <c r="BC2379">
        <v>0</v>
      </c>
      <c r="BD2379">
        <v>0</v>
      </c>
      <c r="BE2379">
        <v>0</v>
      </c>
      <c r="BF2379">
        <v>0</v>
      </c>
      <c r="BG2379">
        <v>0</v>
      </c>
      <c r="BH2379">
        <v>1</v>
      </c>
      <c r="BI2379">
        <v>1</v>
      </c>
      <c r="BJ2379">
        <v>0.2</v>
      </c>
      <c r="BK2379">
        <v>1</v>
      </c>
      <c r="BL2379" s="4">
        <v>48.15</v>
      </c>
      <c r="BM2379" s="4">
        <v>7.22</v>
      </c>
      <c r="BN2379" s="4">
        <v>55.37</v>
      </c>
      <c r="BO2379" s="4">
        <v>55.37</v>
      </c>
      <c r="BQ2379" t="s">
        <v>318</v>
      </c>
      <c r="BR2379" t="s">
        <v>358</v>
      </c>
      <c r="BS2379" s="2">
        <v>44068</v>
      </c>
      <c r="BT2379" s="1">
        <v>0.41666666666666669</v>
      </c>
      <c r="BU2379" t="s">
        <v>1410</v>
      </c>
      <c r="BV2379" t="s">
        <v>16</v>
      </c>
      <c r="BY2379">
        <v>1200</v>
      </c>
      <c r="CC2379" t="s">
        <v>8</v>
      </c>
      <c r="CD2379">
        <v>7975</v>
      </c>
      <c r="CE2379" t="s">
        <v>64</v>
      </c>
      <c r="CF2379" s="2">
        <v>44069</v>
      </c>
      <c r="CI2379">
        <v>1</v>
      </c>
      <c r="CJ2379">
        <v>1</v>
      </c>
      <c r="CK2379">
        <v>21</v>
      </c>
      <c r="CL2379" t="s">
        <v>0</v>
      </c>
    </row>
    <row r="2380" spans="1:90" x14ac:dyDescent="0.3">
      <c r="A2380" t="s">
        <v>322</v>
      </c>
      <c r="B2380" t="s">
        <v>321</v>
      </c>
      <c r="C2380" t="s">
        <v>10</v>
      </c>
      <c r="E2380" t="str">
        <f>"FES1162761522"</f>
        <v>FES1162761522</v>
      </c>
      <c r="F2380" s="2">
        <v>44067</v>
      </c>
      <c r="G2380">
        <v>202102</v>
      </c>
      <c r="H2380" t="s">
        <v>25</v>
      </c>
      <c r="I2380" t="s">
        <v>23</v>
      </c>
      <c r="J2380" t="s">
        <v>362</v>
      </c>
      <c r="K2380" t="s">
        <v>7</v>
      </c>
      <c r="L2380" t="s">
        <v>55</v>
      </c>
      <c r="M2380" t="s">
        <v>55</v>
      </c>
      <c r="N2380" t="s">
        <v>393</v>
      </c>
      <c r="O2380" t="s">
        <v>21</v>
      </c>
      <c r="P2380" t="str">
        <f>"2170750292                    "</f>
        <v xml:space="preserve">2170750292                    </v>
      </c>
      <c r="Q2380">
        <v>0</v>
      </c>
      <c r="R2380">
        <v>0</v>
      </c>
      <c r="S2380">
        <v>0</v>
      </c>
      <c r="T2380">
        <v>0</v>
      </c>
      <c r="U2380">
        <v>0</v>
      </c>
      <c r="V2380">
        <v>0</v>
      </c>
      <c r="W2380">
        <v>0</v>
      </c>
      <c r="X2380">
        <v>0</v>
      </c>
      <c r="Y2380">
        <v>0</v>
      </c>
      <c r="Z2380">
        <v>0</v>
      </c>
      <c r="AA2380">
        <v>0</v>
      </c>
      <c r="AB2380">
        <v>0</v>
      </c>
      <c r="AC2380">
        <v>0</v>
      </c>
      <c r="AD2380">
        <v>0</v>
      </c>
      <c r="AE2380" s="3">
        <v>0</v>
      </c>
      <c r="AF2380" s="3">
        <v>0</v>
      </c>
      <c r="AG2380" s="3">
        <v>0</v>
      </c>
      <c r="AH2380" s="3">
        <v>0</v>
      </c>
      <c r="AI2380" s="3">
        <v>0</v>
      </c>
      <c r="AJ2380" s="3">
        <v>0</v>
      </c>
      <c r="AK2380" s="3">
        <v>12.17</v>
      </c>
      <c r="AL2380" s="3">
        <v>0</v>
      </c>
      <c r="AM2380" s="3">
        <v>0</v>
      </c>
      <c r="AN2380" s="3">
        <v>0</v>
      </c>
      <c r="AO2380" s="3">
        <v>0</v>
      </c>
      <c r="AP2380" s="3">
        <v>0</v>
      </c>
      <c r="AQ2380" s="3">
        <v>0</v>
      </c>
      <c r="AR2380" s="3">
        <v>0</v>
      </c>
      <c r="AS2380" s="3">
        <v>0</v>
      </c>
      <c r="AT2380">
        <v>0</v>
      </c>
      <c r="AU2380">
        <v>0</v>
      </c>
      <c r="AV2380">
        <v>0</v>
      </c>
      <c r="AW2380">
        <v>0</v>
      </c>
      <c r="AX2380">
        <v>0</v>
      </c>
      <c r="AY2380">
        <v>0</v>
      </c>
      <c r="AZ2380">
        <v>0</v>
      </c>
      <c r="BA2380">
        <v>0</v>
      </c>
      <c r="BB2380">
        <v>0</v>
      </c>
      <c r="BC2380">
        <v>0</v>
      </c>
      <c r="BD2380">
        <v>0</v>
      </c>
      <c r="BE2380">
        <v>0</v>
      </c>
      <c r="BF2380">
        <v>0</v>
      </c>
      <c r="BG2380">
        <v>0</v>
      </c>
      <c r="BH2380">
        <v>1</v>
      </c>
      <c r="BI2380">
        <v>1</v>
      </c>
      <c r="BJ2380">
        <v>0.2</v>
      </c>
      <c r="BK2380">
        <v>1</v>
      </c>
      <c r="BL2380" s="4">
        <v>93.29</v>
      </c>
      <c r="BM2380" s="4">
        <v>13.99</v>
      </c>
      <c r="BN2380" s="4">
        <v>107.28</v>
      </c>
      <c r="BO2380" s="4">
        <v>107.28</v>
      </c>
      <c r="BQ2380" t="s">
        <v>385</v>
      </c>
      <c r="BR2380" t="s">
        <v>358</v>
      </c>
      <c r="BS2380" s="2">
        <v>44068</v>
      </c>
      <c r="BT2380" s="1">
        <v>0.50902777777777775</v>
      </c>
      <c r="BU2380" t="s">
        <v>392</v>
      </c>
      <c r="BV2380" t="s">
        <v>16</v>
      </c>
      <c r="BY2380">
        <v>1200</v>
      </c>
      <c r="CA2380" t="s">
        <v>137</v>
      </c>
      <c r="CC2380" t="s">
        <v>55</v>
      </c>
      <c r="CD2380">
        <v>7646</v>
      </c>
      <c r="CE2380" t="s">
        <v>64</v>
      </c>
      <c r="CF2380" s="2">
        <v>44069</v>
      </c>
      <c r="CI2380">
        <v>1</v>
      </c>
      <c r="CJ2380">
        <v>1</v>
      </c>
      <c r="CK2380">
        <v>23</v>
      </c>
      <c r="CL2380" t="s">
        <v>0</v>
      </c>
    </row>
    <row r="2381" spans="1:90" x14ac:dyDescent="0.3">
      <c r="A2381" t="s">
        <v>322</v>
      </c>
      <c r="B2381" t="s">
        <v>321</v>
      </c>
      <c r="C2381" t="s">
        <v>10</v>
      </c>
      <c r="E2381" t="str">
        <f>"FES1162761513"</f>
        <v>FES1162761513</v>
      </c>
      <c r="F2381" s="2">
        <v>44067</v>
      </c>
      <c r="G2381">
        <v>202102</v>
      </c>
      <c r="H2381" t="s">
        <v>25</v>
      </c>
      <c r="I2381" t="s">
        <v>23</v>
      </c>
      <c r="J2381" t="s">
        <v>362</v>
      </c>
      <c r="K2381" t="s">
        <v>7</v>
      </c>
      <c r="L2381" t="s">
        <v>9</v>
      </c>
      <c r="M2381" t="s">
        <v>8</v>
      </c>
      <c r="N2381" t="s">
        <v>697</v>
      </c>
      <c r="O2381" t="s">
        <v>21</v>
      </c>
      <c r="P2381" t="str">
        <f>"2170748258                    "</f>
        <v xml:space="preserve">2170748258                    </v>
      </c>
      <c r="Q2381">
        <v>0</v>
      </c>
      <c r="R2381">
        <v>0</v>
      </c>
      <c r="S2381">
        <v>0</v>
      </c>
      <c r="T2381">
        <v>0</v>
      </c>
      <c r="U2381">
        <v>0</v>
      </c>
      <c r="V2381">
        <v>0</v>
      </c>
      <c r="W2381">
        <v>0</v>
      </c>
      <c r="X2381">
        <v>0</v>
      </c>
      <c r="Y2381">
        <v>0</v>
      </c>
      <c r="Z2381">
        <v>0</v>
      </c>
      <c r="AA2381">
        <v>0</v>
      </c>
      <c r="AB2381">
        <v>0</v>
      </c>
      <c r="AC2381">
        <v>0</v>
      </c>
      <c r="AD2381">
        <v>0</v>
      </c>
      <c r="AE2381" s="3">
        <v>0</v>
      </c>
      <c r="AF2381" s="3">
        <v>0</v>
      </c>
      <c r="AG2381" s="3">
        <v>0</v>
      </c>
      <c r="AH2381" s="3">
        <v>0</v>
      </c>
      <c r="AI2381" s="3">
        <v>0</v>
      </c>
      <c r="AJ2381" s="3">
        <v>0</v>
      </c>
      <c r="AK2381" s="3">
        <v>53.35</v>
      </c>
      <c r="AL2381" s="3">
        <v>0</v>
      </c>
      <c r="AM2381" s="3">
        <v>0</v>
      </c>
      <c r="AN2381" s="3">
        <v>0</v>
      </c>
      <c r="AO2381" s="3">
        <v>0</v>
      </c>
      <c r="AP2381" s="3">
        <v>0</v>
      </c>
      <c r="AQ2381" s="3">
        <v>0</v>
      </c>
      <c r="AR2381" s="3">
        <v>0</v>
      </c>
      <c r="AS2381" s="3">
        <v>0</v>
      </c>
      <c r="AT2381">
        <v>0</v>
      </c>
      <c r="AU2381">
        <v>0</v>
      </c>
      <c r="AV2381">
        <v>0</v>
      </c>
      <c r="AW2381">
        <v>0</v>
      </c>
      <c r="AX2381">
        <v>0</v>
      </c>
      <c r="AY2381">
        <v>0</v>
      </c>
      <c r="AZ2381">
        <v>0</v>
      </c>
      <c r="BA2381">
        <v>0</v>
      </c>
      <c r="BB2381">
        <v>0</v>
      </c>
      <c r="BC2381">
        <v>0</v>
      </c>
      <c r="BD2381">
        <v>0</v>
      </c>
      <c r="BE2381">
        <v>0</v>
      </c>
      <c r="BF2381">
        <v>0</v>
      </c>
      <c r="BG2381">
        <v>0</v>
      </c>
      <c r="BH2381">
        <v>1</v>
      </c>
      <c r="BI2381">
        <v>17</v>
      </c>
      <c r="BJ2381">
        <v>7.5</v>
      </c>
      <c r="BK2381">
        <v>17</v>
      </c>
      <c r="BL2381" s="4">
        <v>409.02</v>
      </c>
      <c r="BM2381" s="4">
        <v>61.35</v>
      </c>
      <c r="BN2381" s="4">
        <v>470.37</v>
      </c>
      <c r="BO2381" s="4">
        <v>470.37</v>
      </c>
      <c r="BQ2381" t="s">
        <v>338</v>
      </c>
      <c r="BR2381" t="s">
        <v>358</v>
      </c>
      <c r="BS2381" s="2">
        <v>44068</v>
      </c>
      <c r="BT2381" s="1">
        <v>0.43124999999999997</v>
      </c>
      <c r="BU2381" t="s">
        <v>1409</v>
      </c>
      <c r="BV2381" t="s">
        <v>16</v>
      </c>
      <c r="BY2381">
        <v>37327.58</v>
      </c>
      <c r="CA2381" t="s">
        <v>314</v>
      </c>
      <c r="CC2381" t="s">
        <v>8</v>
      </c>
      <c r="CD2381">
        <v>7493</v>
      </c>
      <c r="CE2381" t="s">
        <v>2</v>
      </c>
      <c r="CF2381" s="2">
        <v>44069</v>
      </c>
      <c r="CI2381">
        <v>1</v>
      </c>
      <c r="CJ2381">
        <v>1</v>
      </c>
      <c r="CK2381">
        <v>21</v>
      </c>
      <c r="CL2381" t="s">
        <v>0</v>
      </c>
    </row>
    <row r="2382" spans="1:90" x14ac:dyDescent="0.3">
      <c r="A2382" t="s">
        <v>322</v>
      </c>
      <c r="B2382" t="s">
        <v>321</v>
      </c>
      <c r="C2382" t="s">
        <v>10</v>
      </c>
      <c r="E2382" t="str">
        <f>"FES1162761548"</f>
        <v>FES1162761548</v>
      </c>
      <c r="F2382" s="2">
        <v>44067</v>
      </c>
      <c r="G2382">
        <v>202102</v>
      </c>
      <c r="H2382" t="s">
        <v>25</v>
      </c>
      <c r="I2382" t="s">
        <v>23</v>
      </c>
      <c r="J2382" t="s">
        <v>362</v>
      </c>
      <c r="K2382" t="s">
        <v>7</v>
      </c>
      <c r="L2382" t="s">
        <v>9</v>
      </c>
      <c r="M2382" t="s">
        <v>8</v>
      </c>
      <c r="N2382" t="s">
        <v>1408</v>
      </c>
      <c r="O2382" t="s">
        <v>21</v>
      </c>
      <c r="P2382" t="str">
        <f>"2170750329                    "</f>
        <v xml:space="preserve">2170750329                    </v>
      </c>
      <c r="Q2382">
        <v>0</v>
      </c>
      <c r="R2382">
        <v>0</v>
      </c>
      <c r="S2382">
        <v>0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0</v>
      </c>
      <c r="AB2382">
        <v>0</v>
      </c>
      <c r="AC2382">
        <v>0</v>
      </c>
      <c r="AD2382">
        <v>0</v>
      </c>
      <c r="AE2382" s="3">
        <v>0</v>
      </c>
      <c r="AF2382" s="3">
        <v>0</v>
      </c>
      <c r="AG2382" s="3">
        <v>0</v>
      </c>
      <c r="AH2382" s="3">
        <v>0</v>
      </c>
      <c r="AI2382" s="3">
        <v>0</v>
      </c>
      <c r="AJ2382" s="3">
        <v>0</v>
      </c>
      <c r="AK2382" s="3">
        <v>6.28</v>
      </c>
      <c r="AL2382" s="3">
        <v>0</v>
      </c>
      <c r="AM2382" s="3">
        <v>0</v>
      </c>
      <c r="AN2382" s="3">
        <v>0</v>
      </c>
      <c r="AO2382" s="3">
        <v>0</v>
      </c>
      <c r="AP2382" s="3">
        <v>0</v>
      </c>
      <c r="AQ2382" s="3">
        <v>0</v>
      </c>
      <c r="AR2382" s="3">
        <v>0</v>
      </c>
      <c r="AS2382" s="3">
        <v>0</v>
      </c>
      <c r="AT2382">
        <v>0</v>
      </c>
      <c r="AU2382">
        <v>0</v>
      </c>
      <c r="AV2382">
        <v>0</v>
      </c>
      <c r="AW2382">
        <v>0</v>
      </c>
      <c r="AX2382">
        <v>0</v>
      </c>
      <c r="AY2382">
        <v>0</v>
      </c>
      <c r="AZ2382">
        <v>0</v>
      </c>
      <c r="BA2382">
        <v>0</v>
      </c>
      <c r="BB2382">
        <v>0</v>
      </c>
      <c r="BC2382">
        <v>0</v>
      </c>
      <c r="BD2382">
        <v>0</v>
      </c>
      <c r="BE2382">
        <v>0</v>
      </c>
      <c r="BF2382">
        <v>0</v>
      </c>
      <c r="BG2382">
        <v>0</v>
      </c>
      <c r="BH2382">
        <v>1</v>
      </c>
      <c r="BI2382">
        <v>1</v>
      </c>
      <c r="BJ2382">
        <v>0.2</v>
      </c>
      <c r="BK2382">
        <v>1</v>
      </c>
      <c r="BL2382" s="4">
        <v>48.15</v>
      </c>
      <c r="BM2382" s="4">
        <v>7.22</v>
      </c>
      <c r="BN2382" s="4">
        <v>55.37</v>
      </c>
      <c r="BO2382" s="4">
        <v>55.37</v>
      </c>
      <c r="BQ2382" t="s">
        <v>404</v>
      </c>
      <c r="BR2382" t="s">
        <v>358</v>
      </c>
      <c r="BS2382" s="2">
        <v>44068</v>
      </c>
      <c r="BT2382" s="1">
        <v>0.46249999999999997</v>
      </c>
      <c r="BU2382" t="s">
        <v>1407</v>
      </c>
      <c r="BV2382" t="s">
        <v>0</v>
      </c>
      <c r="BW2382" t="s">
        <v>48</v>
      </c>
      <c r="BX2382" t="s">
        <v>66</v>
      </c>
      <c r="BY2382">
        <v>1200</v>
      </c>
      <c r="CA2382" t="s">
        <v>216</v>
      </c>
      <c r="CC2382" t="s">
        <v>8</v>
      </c>
      <c r="CD2382">
        <v>7441</v>
      </c>
      <c r="CE2382" t="s">
        <v>64</v>
      </c>
      <c r="CF2382" s="2">
        <v>44069</v>
      </c>
      <c r="CI2382">
        <v>1</v>
      </c>
      <c r="CJ2382">
        <v>1</v>
      </c>
      <c r="CK2382">
        <v>21</v>
      </c>
      <c r="CL2382" t="s">
        <v>0</v>
      </c>
    </row>
    <row r="2383" spans="1:90" x14ac:dyDescent="0.3">
      <c r="A2383" t="s">
        <v>322</v>
      </c>
      <c r="B2383" t="s">
        <v>321</v>
      </c>
      <c r="C2383" t="s">
        <v>10</v>
      </c>
      <c r="E2383" t="str">
        <f>"FES1162761510"</f>
        <v>FES1162761510</v>
      </c>
      <c r="F2383" s="2">
        <v>44067</v>
      </c>
      <c r="G2383">
        <v>202102</v>
      </c>
      <c r="H2383" t="s">
        <v>25</v>
      </c>
      <c r="I2383" t="s">
        <v>23</v>
      </c>
      <c r="J2383" t="s">
        <v>362</v>
      </c>
      <c r="K2383" t="s">
        <v>7</v>
      </c>
      <c r="L2383" t="s">
        <v>25</v>
      </c>
      <c r="M2383" t="s">
        <v>23</v>
      </c>
      <c r="N2383" t="s">
        <v>568</v>
      </c>
      <c r="O2383" t="s">
        <v>21</v>
      </c>
      <c r="P2383" t="str">
        <f>"2170747740                    "</f>
        <v xml:space="preserve">2170747740                    </v>
      </c>
      <c r="Q2383">
        <v>0</v>
      </c>
      <c r="R2383">
        <v>0</v>
      </c>
      <c r="S2383">
        <v>0</v>
      </c>
      <c r="T2383">
        <v>0</v>
      </c>
      <c r="U2383">
        <v>0</v>
      </c>
      <c r="V2383">
        <v>0</v>
      </c>
      <c r="W2383">
        <v>0</v>
      </c>
      <c r="X2383">
        <v>0</v>
      </c>
      <c r="Y2383">
        <v>0</v>
      </c>
      <c r="Z2383">
        <v>0</v>
      </c>
      <c r="AA2383">
        <v>0</v>
      </c>
      <c r="AB2383">
        <v>0</v>
      </c>
      <c r="AC2383">
        <v>0</v>
      </c>
      <c r="AD2383">
        <v>0</v>
      </c>
      <c r="AE2383" s="3">
        <v>0</v>
      </c>
      <c r="AF2383" s="3">
        <v>0</v>
      </c>
      <c r="AG2383" s="3">
        <v>0</v>
      </c>
      <c r="AH2383" s="3">
        <v>0</v>
      </c>
      <c r="AI2383" s="3">
        <v>0</v>
      </c>
      <c r="AJ2383" s="3">
        <v>0</v>
      </c>
      <c r="AK2383" s="3">
        <v>5.49</v>
      </c>
      <c r="AL2383" s="3">
        <v>0</v>
      </c>
      <c r="AM2383" s="3">
        <v>0</v>
      </c>
      <c r="AN2383" s="3">
        <v>0</v>
      </c>
      <c r="AO2383" s="3">
        <v>0</v>
      </c>
      <c r="AP2383" s="3">
        <v>0</v>
      </c>
      <c r="AQ2383" s="3">
        <v>0</v>
      </c>
      <c r="AR2383" s="3">
        <v>0</v>
      </c>
      <c r="AS2383" s="3">
        <v>0</v>
      </c>
      <c r="AT2383">
        <v>0</v>
      </c>
      <c r="AU2383">
        <v>0</v>
      </c>
      <c r="AV2383">
        <v>0</v>
      </c>
      <c r="AW2383">
        <v>0</v>
      </c>
      <c r="AX2383">
        <v>0</v>
      </c>
      <c r="AY2383">
        <v>0</v>
      </c>
      <c r="AZ2383">
        <v>0</v>
      </c>
      <c r="BA2383">
        <v>0</v>
      </c>
      <c r="BB2383">
        <v>0</v>
      </c>
      <c r="BC2383">
        <v>0</v>
      </c>
      <c r="BD2383">
        <v>0</v>
      </c>
      <c r="BE2383">
        <v>0</v>
      </c>
      <c r="BF2383">
        <v>0</v>
      </c>
      <c r="BG2383">
        <v>0</v>
      </c>
      <c r="BH2383">
        <v>1</v>
      </c>
      <c r="BI2383">
        <v>9</v>
      </c>
      <c r="BJ2383">
        <v>8.4</v>
      </c>
      <c r="BK2383">
        <v>9</v>
      </c>
      <c r="BL2383" s="4">
        <v>42.12</v>
      </c>
      <c r="BM2383" s="4">
        <v>6.32</v>
      </c>
      <c r="BN2383" s="4">
        <v>48.44</v>
      </c>
      <c r="BO2383" s="4">
        <v>48.44</v>
      </c>
      <c r="BQ2383" t="s">
        <v>318</v>
      </c>
      <c r="BR2383" t="s">
        <v>358</v>
      </c>
      <c r="BS2383" s="2">
        <v>44068</v>
      </c>
      <c r="BT2383" s="1">
        <v>0.32291666666666669</v>
      </c>
      <c r="BU2383" t="s">
        <v>1406</v>
      </c>
      <c r="BV2383" t="s">
        <v>16</v>
      </c>
      <c r="BY2383">
        <v>41946.879999999997</v>
      </c>
      <c r="CA2383" t="s">
        <v>24</v>
      </c>
      <c r="CC2383" t="s">
        <v>23</v>
      </c>
      <c r="CD2383">
        <v>1601</v>
      </c>
      <c r="CE2383" t="s">
        <v>2</v>
      </c>
      <c r="CF2383" s="2">
        <v>44069</v>
      </c>
      <c r="CI2383">
        <v>1</v>
      </c>
      <c r="CJ2383">
        <v>1</v>
      </c>
      <c r="CK2383">
        <v>22</v>
      </c>
      <c r="CL2383" t="s">
        <v>0</v>
      </c>
    </row>
    <row r="2384" spans="1:90" x14ac:dyDescent="0.3">
      <c r="A2384" t="s">
        <v>322</v>
      </c>
      <c r="B2384" t="s">
        <v>321</v>
      </c>
      <c r="C2384" t="s">
        <v>10</v>
      </c>
      <c r="E2384" t="str">
        <f>"FES1162761625"</f>
        <v>FES1162761625</v>
      </c>
      <c r="F2384" s="2">
        <v>44068</v>
      </c>
      <c r="G2384">
        <v>202102</v>
      </c>
      <c r="H2384" t="s">
        <v>25</v>
      </c>
      <c r="I2384" t="s">
        <v>23</v>
      </c>
      <c r="J2384" t="s">
        <v>362</v>
      </c>
      <c r="K2384" t="s">
        <v>7</v>
      </c>
      <c r="L2384" t="s">
        <v>578</v>
      </c>
      <c r="M2384" t="s">
        <v>574</v>
      </c>
      <c r="N2384" t="s">
        <v>1405</v>
      </c>
      <c r="O2384" t="s">
        <v>21</v>
      </c>
      <c r="P2384" t="str">
        <f>"2170749815                    "</f>
        <v xml:space="preserve">2170749815                    </v>
      </c>
      <c r="Q2384">
        <v>0</v>
      </c>
      <c r="R2384">
        <v>0</v>
      </c>
      <c r="S2384">
        <v>0</v>
      </c>
      <c r="T2384">
        <v>0</v>
      </c>
      <c r="U2384">
        <v>0</v>
      </c>
      <c r="V2384">
        <v>0</v>
      </c>
      <c r="W2384">
        <v>0</v>
      </c>
      <c r="X2384">
        <v>0</v>
      </c>
      <c r="Y2384">
        <v>0</v>
      </c>
      <c r="Z2384">
        <v>0</v>
      </c>
      <c r="AA2384">
        <v>0</v>
      </c>
      <c r="AB2384">
        <v>0</v>
      </c>
      <c r="AC2384">
        <v>0</v>
      </c>
      <c r="AD2384">
        <v>0</v>
      </c>
      <c r="AE2384" s="3">
        <v>0</v>
      </c>
      <c r="AF2384" s="3">
        <v>0</v>
      </c>
      <c r="AG2384" s="3">
        <v>0</v>
      </c>
      <c r="AH2384" s="3">
        <v>0</v>
      </c>
      <c r="AI2384" s="3">
        <v>0</v>
      </c>
      <c r="AJ2384" s="3">
        <v>0</v>
      </c>
      <c r="AK2384" s="3">
        <v>4.91</v>
      </c>
      <c r="AL2384" s="3">
        <v>0</v>
      </c>
      <c r="AM2384" s="3">
        <v>0</v>
      </c>
      <c r="AN2384" s="3">
        <v>0</v>
      </c>
      <c r="AO2384" s="3">
        <v>0</v>
      </c>
      <c r="AP2384" s="3">
        <v>0</v>
      </c>
      <c r="AQ2384" s="3">
        <v>0</v>
      </c>
      <c r="AR2384" s="3">
        <v>0</v>
      </c>
      <c r="AS2384" s="3">
        <v>0</v>
      </c>
      <c r="AT2384">
        <v>0</v>
      </c>
      <c r="AU2384">
        <v>0</v>
      </c>
      <c r="AV2384">
        <v>0</v>
      </c>
      <c r="AW2384">
        <v>0</v>
      </c>
      <c r="AX2384">
        <v>0</v>
      </c>
      <c r="AY2384">
        <v>0</v>
      </c>
      <c r="AZ2384">
        <v>0</v>
      </c>
      <c r="BA2384">
        <v>0</v>
      </c>
      <c r="BB2384">
        <v>0</v>
      </c>
      <c r="BC2384">
        <v>0</v>
      </c>
      <c r="BD2384">
        <v>0</v>
      </c>
      <c r="BE2384">
        <v>0</v>
      </c>
      <c r="BF2384">
        <v>0</v>
      </c>
      <c r="BG2384">
        <v>0</v>
      </c>
      <c r="BH2384">
        <v>1</v>
      </c>
      <c r="BI2384">
        <v>1</v>
      </c>
      <c r="BJ2384">
        <v>0.2</v>
      </c>
      <c r="BK2384">
        <v>1</v>
      </c>
      <c r="BL2384" s="4">
        <v>37.619999999999997</v>
      </c>
      <c r="BM2384" s="4">
        <v>5.64</v>
      </c>
      <c r="BN2384" s="4">
        <v>43.26</v>
      </c>
      <c r="BO2384" s="4">
        <v>43.26</v>
      </c>
      <c r="BQ2384" t="s">
        <v>377</v>
      </c>
      <c r="BR2384" t="s">
        <v>358</v>
      </c>
      <c r="BS2384" s="2">
        <v>44069</v>
      </c>
      <c r="BT2384" s="1">
        <v>0.3979166666666667</v>
      </c>
      <c r="BU2384" t="s">
        <v>1404</v>
      </c>
      <c r="BV2384" t="s">
        <v>16</v>
      </c>
      <c r="BY2384">
        <v>1200</v>
      </c>
      <c r="CA2384" t="s">
        <v>1403</v>
      </c>
      <c r="CC2384" t="s">
        <v>574</v>
      </c>
      <c r="CD2384">
        <v>1501</v>
      </c>
      <c r="CE2384" t="s">
        <v>64</v>
      </c>
      <c r="CF2384" s="2">
        <v>44070</v>
      </c>
      <c r="CI2384">
        <v>1</v>
      </c>
      <c r="CJ2384">
        <v>1</v>
      </c>
      <c r="CK2384">
        <v>22</v>
      </c>
      <c r="CL2384" t="s">
        <v>0</v>
      </c>
    </row>
    <row r="2385" spans="1:90" x14ac:dyDescent="0.3">
      <c r="A2385" t="s">
        <v>322</v>
      </c>
      <c r="B2385" t="s">
        <v>321</v>
      </c>
      <c r="C2385" t="s">
        <v>10</v>
      </c>
      <c r="E2385" t="str">
        <f>"FES1162761574"</f>
        <v>FES1162761574</v>
      </c>
      <c r="F2385" s="2">
        <v>44067</v>
      </c>
      <c r="G2385">
        <v>202102</v>
      </c>
      <c r="H2385" t="s">
        <v>25</v>
      </c>
      <c r="I2385" t="s">
        <v>23</v>
      </c>
      <c r="J2385" t="s">
        <v>362</v>
      </c>
      <c r="K2385" t="s">
        <v>7</v>
      </c>
      <c r="L2385" t="s">
        <v>29</v>
      </c>
      <c r="M2385" t="s">
        <v>26</v>
      </c>
      <c r="N2385" t="s">
        <v>1402</v>
      </c>
      <c r="O2385" t="s">
        <v>21</v>
      </c>
      <c r="P2385" t="str">
        <f>"2170741466                    "</f>
        <v xml:space="preserve">2170741466                    </v>
      </c>
      <c r="Q2385">
        <v>0</v>
      </c>
      <c r="R2385">
        <v>0</v>
      </c>
      <c r="S2385">
        <v>0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0</v>
      </c>
      <c r="AA2385">
        <v>0</v>
      </c>
      <c r="AB2385">
        <v>0</v>
      </c>
      <c r="AC2385">
        <v>0</v>
      </c>
      <c r="AD2385">
        <v>0</v>
      </c>
      <c r="AE2385" s="3">
        <v>0</v>
      </c>
      <c r="AF2385" s="3">
        <v>0</v>
      </c>
      <c r="AG2385" s="3">
        <v>0</v>
      </c>
      <c r="AH2385" s="3">
        <v>0</v>
      </c>
      <c r="AI2385" s="3">
        <v>0</v>
      </c>
      <c r="AJ2385" s="3">
        <v>0</v>
      </c>
      <c r="AK2385" s="3">
        <v>6.28</v>
      </c>
      <c r="AL2385" s="3">
        <v>0</v>
      </c>
      <c r="AM2385" s="3">
        <v>0</v>
      </c>
      <c r="AN2385" s="3">
        <v>0</v>
      </c>
      <c r="AO2385" s="3">
        <v>0</v>
      </c>
      <c r="AP2385" s="3">
        <v>0</v>
      </c>
      <c r="AQ2385" s="3">
        <v>0</v>
      </c>
      <c r="AR2385" s="3">
        <v>0</v>
      </c>
      <c r="AS2385" s="3">
        <v>0</v>
      </c>
      <c r="AT2385">
        <v>0</v>
      </c>
      <c r="AU2385">
        <v>0</v>
      </c>
      <c r="AV2385">
        <v>0</v>
      </c>
      <c r="AW2385">
        <v>0</v>
      </c>
      <c r="AX2385">
        <v>0</v>
      </c>
      <c r="AY2385">
        <v>0</v>
      </c>
      <c r="AZ2385">
        <v>0</v>
      </c>
      <c r="BA2385">
        <v>0</v>
      </c>
      <c r="BB2385">
        <v>0</v>
      </c>
      <c r="BC2385">
        <v>0</v>
      </c>
      <c r="BD2385">
        <v>0</v>
      </c>
      <c r="BE2385">
        <v>0</v>
      </c>
      <c r="BF2385">
        <v>0</v>
      </c>
      <c r="BG2385">
        <v>0</v>
      </c>
      <c r="BH2385">
        <v>1</v>
      </c>
      <c r="BI2385">
        <v>1</v>
      </c>
      <c r="BJ2385">
        <v>0.7</v>
      </c>
      <c r="BK2385">
        <v>1</v>
      </c>
      <c r="BL2385" s="4">
        <v>48.15</v>
      </c>
      <c r="BM2385" s="4">
        <v>7.22</v>
      </c>
      <c r="BN2385" s="4">
        <v>55.37</v>
      </c>
      <c r="BO2385" s="4">
        <v>55.37</v>
      </c>
      <c r="BQ2385" t="s">
        <v>318</v>
      </c>
      <c r="BR2385" t="s">
        <v>358</v>
      </c>
      <c r="BS2385" s="2">
        <v>44068</v>
      </c>
      <c r="BT2385" s="1">
        <v>0.41180555555555554</v>
      </c>
      <c r="BU2385" t="s">
        <v>1401</v>
      </c>
      <c r="BV2385" t="s">
        <v>16</v>
      </c>
      <c r="BY2385">
        <v>3394.31</v>
      </c>
      <c r="CA2385" t="s">
        <v>206</v>
      </c>
      <c r="CC2385" t="s">
        <v>26</v>
      </c>
      <c r="CD2385">
        <v>6000</v>
      </c>
      <c r="CE2385" t="s">
        <v>2</v>
      </c>
      <c r="CF2385" s="2">
        <v>44068</v>
      </c>
      <c r="CI2385">
        <v>1</v>
      </c>
      <c r="CJ2385">
        <v>1</v>
      </c>
      <c r="CK2385">
        <v>21</v>
      </c>
      <c r="CL2385" t="s">
        <v>0</v>
      </c>
    </row>
    <row r="2386" spans="1:90" x14ac:dyDescent="0.3">
      <c r="A2386" t="s">
        <v>322</v>
      </c>
      <c r="B2386" t="s">
        <v>321</v>
      </c>
      <c r="C2386" t="s">
        <v>10</v>
      </c>
      <c r="E2386" t="str">
        <f>"FES1162761511"</f>
        <v>FES1162761511</v>
      </c>
      <c r="F2386" s="2">
        <v>44067</v>
      </c>
      <c r="G2386">
        <v>202102</v>
      </c>
      <c r="H2386" t="s">
        <v>25</v>
      </c>
      <c r="I2386" t="s">
        <v>23</v>
      </c>
      <c r="J2386" t="s">
        <v>362</v>
      </c>
      <c r="K2386" t="s">
        <v>7</v>
      </c>
      <c r="L2386" t="s">
        <v>55</v>
      </c>
      <c r="M2386" t="s">
        <v>55</v>
      </c>
      <c r="N2386" t="s">
        <v>1322</v>
      </c>
      <c r="O2386" t="s">
        <v>21</v>
      </c>
      <c r="P2386" t="str">
        <f>"2170747762                    "</f>
        <v xml:space="preserve">2170747762                    </v>
      </c>
      <c r="Q2386">
        <v>0</v>
      </c>
      <c r="R2386">
        <v>0</v>
      </c>
      <c r="S2386">
        <v>0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0</v>
      </c>
      <c r="AA2386">
        <v>0</v>
      </c>
      <c r="AB2386">
        <v>0</v>
      </c>
      <c r="AC2386">
        <v>0</v>
      </c>
      <c r="AD2386">
        <v>0</v>
      </c>
      <c r="AE2386" s="3">
        <v>0</v>
      </c>
      <c r="AF2386" s="3">
        <v>0</v>
      </c>
      <c r="AG2386" s="3">
        <v>0</v>
      </c>
      <c r="AH2386" s="3">
        <v>0</v>
      </c>
      <c r="AI2386" s="3">
        <v>0</v>
      </c>
      <c r="AJ2386" s="3">
        <v>0</v>
      </c>
      <c r="AK2386" s="3">
        <v>12.17</v>
      </c>
      <c r="AL2386" s="3">
        <v>0</v>
      </c>
      <c r="AM2386" s="3">
        <v>0</v>
      </c>
      <c r="AN2386" s="3">
        <v>0</v>
      </c>
      <c r="AO2386" s="3">
        <v>0</v>
      </c>
      <c r="AP2386" s="3">
        <v>0</v>
      </c>
      <c r="AQ2386" s="3">
        <v>0</v>
      </c>
      <c r="AR2386" s="3">
        <v>0</v>
      </c>
      <c r="AS2386" s="3">
        <v>0</v>
      </c>
      <c r="AT2386">
        <v>0</v>
      </c>
      <c r="AU2386">
        <v>0</v>
      </c>
      <c r="AV2386">
        <v>0</v>
      </c>
      <c r="AW2386">
        <v>0</v>
      </c>
      <c r="AX2386">
        <v>0</v>
      </c>
      <c r="AY2386">
        <v>0</v>
      </c>
      <c r="AZ2386">
        <v>0</v>
      </c>
      <c r="BA2386">
        <v>0</v>
      </c>
      <c r="BB2386">
        <v>0</v>
      </c>
      <c r="BC2386">
        <v>0</v>
      </c>
      <c r="BD2386">
        <v>0</v>
      </c>
      <c r="BE2386">
        <v>0</v>
      </c>
      <c r="BF2386">
        <v>0</v>
      </c>
      <c r="BG2386">
        <v>0</v>
      </c>
      <c r="BH2386">
        <v>1</v>
      </c>
      <c r="BI2386">
        <v>0.5</v>
      </c>
      <c r="BJ2386">
        <v>0.9</v>
      </c>
      <c r="BK2386">
        <v>1</v>
      </c>
      <c r="BL2386" s="4">
        <v>93.29</v>
      </c>
      <c r="BM2386" s="4">
        <v>13.99</v>
      </c>
      <c r="BN2386" s="4">
        <v>107.28</v>
      </c>
      <c r="BO2386" s="4">
        <v>107.28</v>
      </c>
      <c r="BQ2386" t="s">
        <v>318</v>
      </c>
      <c r="BR2386" t="s">
        <v>358</v>
      </c>
      <c r="BS2386" s="2">
        <v>44068</v>
      </c>
      <c r="BT2386" s="1">
        <v>0.50486111111111109</v>
      </c>
      <c r="BU2386" t="s">
        <v>1321</v>
      </c>
      <c r="BV2386" t="s">
        <v>16</v>
      </c>
      <c r="BY2386">
        <v>4537.03</v>
      </c>
      <c r="CA2386" t="s">
        <v>137</v>
      </c>
      <c r="CC2386" t="s">
        <v>55</v>
      </c>
      <c r="CD2386">
        <v>7646</v>
      </c>
      <c r="CE2386" t="s">
        <v>2</v>
      </c>
      <c r="CF2386" s="2">
        <v>44069</v>
      </c>
      <c r="CI2386">
        <v>1</v>
      </c>
      <c r="CJ2386">
        <v>1</v>
      </c>
      <c r="CK2386">
        <v>23</v>
      </c>
      <c r="CL2386" t="s">
        <v>0</v>
      </c>
    </row>
    <row r="2387" spans="1:90" x14ac:dyDescent="0.3">
      <c r="A2387" t="s">
        <v>322</v>
      </c>
      <c r="B2387" t="s">
        <v>321</v>
      </c>
      <c r="C2387" t="s">
        <v>10</v>
      </c>
      <c r="E2387" t="str">
        <f>"FES1162761537"</f>
        <v>FES1162761537</v>
      </c>
      <c r="F2387" s="2">
        <v>44067</v>
      </c>
      <c r="G2387">
        <v>202102</v>
      </c>
      <c r="H2387" t="s">
        <v>25</v>
      </c>
      <c r="I2387" t="s">
        <v>23</v>
      </c>
      <c r="J2387" t="s">
        <v>362</v>
      </c>
      <c r="K2387" t="s">
        <v>7</v>
      </c>
      <c r="L2387" t="s">
        <v>361</v>
      </c>
      <c r="M2387" t="s">
        <v>355</v>
      </c>
      <c r="N2387" t="s">
        <v>360</v>
      </c>
      <c r="O2387" t="s">
        <v>21</v>
      </c>
      <c r="P2387" t="str">
        <f>"2170750309                    "</f>
        <v xml:space="preserve">2170750309                    </v>
      </c>
      <c r="Q2387">
        <v>0</v>
      </c>
      <c r="R2387">
        <v>0</v>
      </c>
      <c r="S2387">
        <v>0</v>
      </c>
      <c r="T2387">
        <v>0</v>
      </c>
      <c r="U2387">
        <v>0</v>
      </c>
      <c r="V2387">
        <v>0</v>
      </c>
      <c r="W2387">
        <v>0</v>
      </c>
      <c r="X2387">
        <v>0</v>
      </c>
      <c r="Y2387">
        <v>0</v>
      </c>
      <c r="Z2387">
        <v>0</v>
      </c>
      <c r="AA2387">
        <v>0</v>
      </c>
      <c r="AB2387">
        <v>0</v>
      </c>
      <c r="AC2387">
        <v>0</v>
      </c>
      <c r="AD2387">
        <v>0</v>
      </c>
      <c r="AE2387" s="3">
        <v>0</v>
      </c>
      <c r="AF2387" s="3">
        <v>0</v>
      </c>
      <c r="AG2387" s="3">
        <v>0</v>
      </c>
      <c r="AH2387" s="3">
        <v>0</v>
      </c>
      <c r="AI2387" s="3">
        <v>0</v>
      </c>
      <c r="AJ2387" s="3">
        <v>0</v>
      </c>
      <c r="AK2387" s="3">
        <v>12.17</v>
      </c>
      <c r="AL2387" s="3">
        <v>0</v>
      </c>
      <c r="AM2387" s="3">
        <v>0</v>
      </c>
      <c r="AN2387" s="3">
        <v>0</v>
      </c>
      <c r="AO2387" s="3">
        <v>0</v>
      </c>
      <c r="AP2387" s="3">
        <v>0</v>
      </c>
      <c r="AQ2387" s="3">
        <v>0</v>
      </c>
      <c r="AR2387" s="3">
        <v>0</v>
      </c>
      <c r="AS2387" s="3">
        <v>0</v>
      </c>
      <c r="AT2387">
        <v>0</v>
      </c>
      <c r="AU2387">
        <v>0</v>
      </c>
      <c r="AV2387">
        <v>0</v>
      </c>
      <c r="AW2387">
        <v>0</v>
      </c>
      <c r="AX2387">
        <v>0</v>
      </c>
      <c r="AY2387">
        <v>0</v>
      </c>
      <c r="AZ2387">
        <v>0</v>
      </c>
      <c r="BA2387">
        <v>0</v>
      </c>
      <c r="BB2387">
        <v>0</v>
      </c>
      <c r="BC2387">
        <v>0</v>
      </c>
      <c r="BD2387">
        <v>0</v>
      </c>
      <c r="BE2387">
        <v>0</v>
      </c>
      <c r="BF2387">
        <v>0</v>
      </c>
      <c r="BG2387">
        <v>0</v>
      </c>
      <c r="BH2387">
        <v>1</v>
      </c>
      <c r="BI2387">
        <v>1.6</v>
      </c>
      <c r="BJ2387">
        <v>0.7</v>
      </c>
      <c r="BK2387">
        <v>2</v>
      </c>
      <c r="BL2387" s="4">
        <v>93.29</v>
      </c>
      <c r="BM2387" s="4">
        <v>13.99</v>
      </c>
      <c r="BN2387" s="4">
        <v>107.28</v>
      </c>
      <c r="BO2387" s="4">
        <v>107.28</v>
      </c>
      <c r="BQ2387" t="s">
        <v>318</v>
      </c>
      <c r="BR2387" t="s">
        <v>358</v>
      </c>
      <c r="BS2387" s="2">
        <v>44068</v>
      </c>
      <c r="BT2387" s="1">
        <v>0.54166666666666663</v>
      </c>
      <c r="BU2387" t="s">
        <v>929</v>
      </c>
      <c r="BV2387" t="s">
        <v>16</v>
      </c>
      <c r="BY2387">
        <v>3623.9</v>
      </c>
      <c r="CA2387" t="s">
        <v>356</v>
      </c>
      <c r="CC2387" t="s">
        <v>355</v>
      </c>
      <c r="CD2387">
        <v>7300</v>
      </c>
      <c r="CE2387" t="s">
        <v>2</v>
      </c>
      <c r="CF2387" s="2">
        <v>44069</v>
      </c>
      <c r="CI2387">
        <v>1</v>
      </c>
      <c r="CJ2387">
        <v>1</v>
      </c>
      <c r="CK2387">
        <v>23</v>
      </c>
      <c r="CL2387" t="s">
        <v>0</v>
      </c>
    </row>
    <row r="2388" spans="1:90" x14ac:dyDescent="0.3">
      <c r="A2388" t="s">
        <v>322</v>
      </c>
      <c r="B2388" t="s">
        <v>321</v>
      </c>
      <c r="C2388" t="s">
        <v>10</v>
      </c>
      <c r="E2388" t="str">
        <f>"FES1162761565"</f>
        <v>FES1162761565</v>
      </c>
      <c r="F2388" s="2">
        <v>44067</v>
      </c>
      <c r="G2388">
        <v>202102</v>
      </c>
      <c r="H2388" t="s">
        <v>25</v>
      </c>
      <c r="I2388" t="s">
        <v>23</v>
      </c>
      <c r="J2388" t="s">
        <v>362</v>
      </c>
      <c r="K2388" t="s">
        <v>7</v>
      </c>
      <c r="L2388" t="s">
        <v>232</v>
      </c>
      <c r="M2388" t="s">
        <v>231</v>
      </c>
      <c r="N2388" t="s">
        <v>442</v>
      </c>
      <c r="O2388" t="s">
        <v>21</v>
      </c>
      <c r="P2388" t="str">
        <f>"2170750095                    "</f>
        <v xml:space="preserve">2170750095                    </v>
      </c>
      <c r="Q2388">
        <v>0</v>
      </c>
      <c r="R2388">
        <v>0</v>
      </c>
      <c r="S2388">
        <v>0</v>
      </c>
      <c r="T2388">
        <v>0</v>
      </c>
      <c r="U2388">
        <v>0</v>
      </c>
      <c r="V2388">
        <v>0</v>
      </c>
      <c r="W2388">
        <v>0</v>
      </c>
      <c r="X2388">
        <v>0</v>
      </c>
      <c r="Y2388">
        <v>0</v>
      </c>
      <c r="Z2388">
        <v>0</v>
      </c>
      <c r="AA2388">
        <v>0</v>
      </c>
      <c r="AB2388">
        <v>0</v>
      </c>
      <c r="AC2388">
        <v>0</v>
      </c>
      <c r="AD2388">
        <v>0</v>
      </c>
      <c r="AE2388" s="3">
        <v>0</v>
      </c>
      <c r="AF2388" s="3">
        <v>0</v>
      </c>
      <c r="AG2388" s="3">
        <v>0</v>
      </c>
      <c r="AH2388" s="3">
        <v>0</v>
      </c>
      <c r="AI2388" s="3">
        <v>0</v>
      </c>
      <c r="AJ2388" s="3">
        <v>0</v>
      </c>
      <c r="AK2388" s="3">
        <v>4.91</v>
      </c>
      <c r="AL2388" s="3">
        <v>0</v>
      </c>
      <c r="AM2388" s="3">
        <v>0</v>
      </c>
      <c r="AN2388" s="3">
        <v>0</v>
      </c>
      <c r="AO2388" s="3">
        <v>0</v>
      </c>
      <c r="AP2388" s="3">
        <v>0</v>
      </c>
      <c r="AQ2388" s="3">
        <v>0</v>
      </c>
      <c r="AR2388" s="3">
        <v>0</v>
      </c>
      <c r="AS2388" s="3">
        <v>0</v>
      </c>
      <c r="AT2388">
        <v>0</v>
      </c>
      <c r="AU2388">
        <v>0</v>
      </c>
      <c r="AV2388">
        <v>0</v>
      </c>
      <c r="AW2388">
        <v>0</v>
      </c>
      <c r="AX2388">
        <v>0</v>
      </c>
      <c r="AY2388">
        <v>0</v>
      </c>
      <c r="AZ2388">
        <v>0</v>
      </c>
      <c r="BA2388">
        <v>0</v>
      </c>
      <c r="BB2388">
        <v>0</v>
      </c>
      <c r="BC2388">
        <v>0</v>
      </c>
      <c r="BD2388">
        <v>0</v>
      </c>
      <c r="BE2388">
        <v>0</v>
      </c>
      <c r="BF2388">
        <v>0</v>
      </c>
      <c r="BG2388">
        <v>0</v>
      </c>
      <c r="BH2388">
        <v>1</v>
      </c>
      <c r="BI2388">
        <v>8</v>
      </c>
      <c r="BJ2388">
        <v>4.4000000000000004</v>
      </c>
      <c r="BK2388">
        <v>8</v>
      </c>
      <c r="BL2388" s="4">
        <v>37.619999999999997</v>
      </c>
      <c r="BM2388" s="4">
        <v>5.64</v>
      </c>
      <c r="BN2388" s="4">
        <v>43.26</v>
      </c>
      <c r="BO2388" s="4">
        <v>43.26</v>
      </c>
      <c r="BQ2388" t="s">
        <v>318</v>
      </c>
      <c r="BR2388" t="s">
        <v>358</v>
      </c>
      <c r="BS2388" s="2">
        <v>44068</v>
      </c>
      <c r="BT2388" s="1">
        <v>0.29166666666666669</v>
      </c>
      <c r="BU2388" t="s">
        <v>273</v>
      </c>
      <c r="BV2388" t="s">
        <v>16</v>
      </c>
      <c r="BY2388">
        <v>22142.9</v>
      </c>
      <c r="BZ2388" t="s">
        <v>20</v>
      </c>
      <c r="CA2388" t="s">
        <v>121</v>
      </c>
      <c r="CC2388" t="s">
        <v>231</v>
      </c>
      <c r="CD2388">
        <v>1460</v>
      </c>
      <c r="CE2388" t="s">
        <v>2</v>
      </c>
      <c r="CF2388" s="2">
        <v>44068</v>
      </c>
      <c r="CI2388">
        <v>1</v>
      </c>
      <c r="CJ2388">
        <v>1</v>
      </c>
      <c r="CK2388">
        <v>22</v>
      </c>
      <c r="CL2388" t="s">
        <v>0</v>
      </c>
    </row>
    <row r="2389" spans="1:90" x14ac:dyDescent="0.3">
      <c r="A2389" t="s">
        <v>322</v>
      </c>
      <c r="B2389" t="s">
        <v>321</v>
      </c>
      <c r="C2389" t="s">
        <v>10</v>
      </c>
      <c r="E2389" t="str">
        <f>"FES1162761516"</f>
        <v>FES1162761516</v>
      </c>
      <c r="F2389" s="2">
        <v>44067</v>
      </c>
      <c r="G2389">
        <v>202102</v>
      </c>
      <c r="H2389" t="s">
        <v>25</v>
      </c>
      <c r="I2389" t="s">
        <v>23</v>
      </c>
      <c r="J2389" t="s">
        <v>362</v>
      </c>
      <c r="K2389" t="s">
        <v>7</v>
      </c>
      <c r="L2389" t="s">
        <v>87</v>
      </c>
      <c r="M2389" t="s">
        <v>85</v>
      </c>
      <c r="N2389" t="s">
        <v>517</v>
      </c>
      <c r="O2389" t="s">
        <v>21</v>
      </c>
      <c r="P2389" t="str">
        <f>"2170748611                    "</f>
        <v xml:space="preserve">2170748611                    </v>
      </c>
      <c r="Q2389">
        <v>0</v>
      </c>
      <c r="R2389">
        <v>0</v>
      </c>
      <c r="S2389">
        <v>0</v>
      </c>
      <c r="T2389">
        <v>0</v>
      </c>
      <c r="U2389">
        <v>0</v>
      </c>
      <c r="V2389">
        <v>0</v>
      </c>
      <c r="W2389">
        <v>0</v>
      </c>
      <c r="X2389">
        <v>0</v>
      </c>
      <c r="Y2389">
        <v>0</v>
      </c>
      <c r="Z2389">
        <v>0</v>
      </c>
      <c r="AA2389">
        <v>0</v>
      </c>
      <c r="AB2389">
        <v>0</v>
      </c>
      <c r="AC2389">
        <v>0</v>
      </c>
      <c r="AD2389">
        <v>0</v>
      </c>
      <c r="AE2389" s="3">
        <v>0</v>
      </c>
      <c r="AF2389" s="3">
        <v>0</v>
      </c>
      <c r="AG2389" s="3">
        <v>0</v>
      </c>
      <c r="AH2389" s="3">
        <v>0</v>
      </c>
      <c r="AI2389" s="3">
        <v>0</v>
      </c>
      <c r="AJ2389" s="3">
        <v>0</v>
      </c>
      <c r="AK2389" s="3">
        <v>12.56</v>
      </c>
      <c r="AL2389" s="3">
        <v>0</v>
      </c>
      <c r="AM2389" s="3">
        <v>0</v>
      </c>
      <c r="AN2389" s="3">
        <v>0</v>
      </c>
      <c r="AO2389" s="3">
        <v>0</v>
      </c>
      <c r="AP2389" s="3">
        <v>0</v>
      </c>
      <c r="AQ2389" s="3">
        <v>0</v>
      </c>
      <c r="AR2389" s="3">
        <v>0</v>
      </c>
      <c r="AS2389" s="3">
        <v>0</v>
      </c>
      <c r="AT2389">
        <v>0</v>
      </c>
      <c r="AU2389">
        <v>0</v>
      </c>
      <c r="AV2389">
        <v>0</v>
      </c>
      <c r="AW2389">
        <v>0</v>
      </c>
      <c r="AX2389">
        <v>0</v>
      </c>
      <c r="AY2389">
        <v>0</v>
      </c>
      <c r="AZ2389">
        <v>0</v>
      </c>
      <c r="BA2389">
        <v>0</v>
      </c>
      <c r="BB2389">
        <v>0</v>
      </c>
      <c r="BC2389">
        <v>0</v>
      </c>
      <c r="BD2389">
        <v>0</v>
      </c>
      <c r="BE2389">
        <v>0</v>
      </c>
      <c r="BF2389">
        <v>0</v>
      </c>
      <c r="BG2389">
        <v>0</v>
      </c>
      <c r="BH2389">
        <v>1</v>
      </c>
      <c r="BI2389">
        <v>1.8</v>
      </c>
      <c r="BJ2389">
        <v>3.6</v>
      </c>
      <c r="BK2389">
        <v>4</v>
      </c>
      <c r="BL2389" s="4">
        <v>96.27</v>
      </c>
      <c r="BM2389" s="4">
        <v>14.44</v>
      </c>
      <c r="BN2389" s="4">
        <v>110.71</v>
      </c>
      <c r="BO2389" s="4">
        <v>110.71</v>
      </c>
      <c r="BQ2389" t="s">
        <v>385</v>
      </c>
      <c r="BR2389" t="s">
        <v>358</v>
      </c>
      <c r="BS2389" s="2">
        <v>44068</v>
      </c>
      <c r="BT2389" s="1">
        <v>0.39583333333333331</v>
      </c>
      <c r="BU2389" t="s">
        <v>873</v>
      </c>
      <c r="BV2389" t="s">
        <v>16</v>
      </c>
      <c r="BY2389">
        <v>18176.259999999998</v>
      </c>
      <c r="CC2389" t="s">
        <v>85</v>
      </c>
      <c r="CD2389">
        <v>6536</v>
      </c>
      <c r="CE2389" t="s">
        <v>2</v>
      </c>
      <c r="CF2389" s="2">
        <v>44070</v>
      </c>
      <c r="CI2389">
        <v>1</v>
      </c>
      <c r="CJ2389">
        <v>1</v>
      </c>
      <c r="CK2389">
        <v>21</v>
      </c>
      <c r="CL2389" t="s">
        <v>0</v>
      </c>
    </row>
    <row r="2390" spans="1:90" x14ac:dyDescent="0.3">
      <c r="A2390" t="s">
        <v>322</v>
      </c>
      <c r="B2390" t="s">
        <v>321</v>
      </c>
      <c r="C2390" t="s">
        <v>10</v>
      </c>
      <c r="E2390" t="str">
        <f>"FES1162761562"</f>
        <v>FES1162761562</v>
      </c>
      <c r="F2390" s="2">
        <v>44067</v>
      </c>
      <c r="G2390">
        <v>202102</v>
      </c>
      <c r="H2390" t="s">
        <v>25</v>
      </c>
      <c r="I2390" t="s">
        <v>23</v>
      </c>
      <c r="J2390" t="s">
        <v>362</v>
      </c>
      <c r="K2390" t="s">
        <v>7</v>
      </c>
      <c r="L2390" t="s">
        <v>25</v>
      </c>
      <c r="M2390" t="s">
        <v>23</v>
      </c>
      <c r="N2390" t="s">
        <v>1400</v>
      </c>
      <c r="O2390" t="s">
        <v>21</v>
      </c>
      <c r="P2390" t="str">
        <f>"2170750019                    "</f>
        <v xml:space="preserve">2170750019                    </v>
      </c>
      <c r="Q2390">
        <v>0</v>
      </c>
      <c r="R2390">
        <v>0</v>
      </c>
      <c r="S2390">
        <v>0</v>
      </c>
      <c r="T2390">
        <v>0</v>
      </c>
      <c r="U2390">
        <v>0</v>
      </c>
      <c r="V2390">
        <v>0</v>
      </c>
      <c r="W2390">
        <v>0</v>
      </c>
      <c r="X2390">
        <v>0</v>
      </c>
      <c r="Y2390">
        <v>0</v>
      </c>
      <c r="Z2390">
        <v>0</v>
      </c>
      <c r="AA2390">
        <v>0</v>
      </c>
      <c r="AB2390">
        <v>0</v>
      </c>
      <c r="AC2390">
        <v>0</v>
      </c>
      <c r="AD2390">
        <v>0</v>
      </c>
      <c r="AE2390" s="3">
        <v>0</v>
      </c>
      <c r="AF2390" s="3">
        <v>0</v>
      </c>
      <c r="AG2390" s="3">
        <v>0</v>
      </c>
      <c r="AH2390" s="3">
        <v>0</v>
      </c>
      <c r="AI2390" s="3">
        <v>0</v>
      </c>
      <c r="AJ2390" s="3">
        <v>0</v>
      </c>
      <c r="AK2390" s="3">
        <v>4.91</v>
      </c>
      <c r="AL2390" s="3">
        <v>0</v>
      </c>
      <c r="AM2390" s="3">
        <v>0</v>
      </c>
      <c r="AN2390" s="3">
        <v>0</v>
      </c>
      <c r="AO2390" s="3">
        <v>0</v>
      </c>
      <c r="AP2390" s="3">
        <v>0</v>
      </c>
      <c r="AQ2390" s="3">
        <v>0</v>
      </c>
      <c r="AR2390" s="3">
        <v>0</v>
      </c>
      <c r="AS2390" s="3">
        <v>0</v>
      </c>
      <c r="AT2390">
        <v>0</v>
      </c>
      <c r="AU2390">
        <v>0</v>
      </c>
      <c r="AV2390">
        <v>0</v>
      </c>
      <c r="AW2390">
        <v>0</v>
      </c>
      <c r="AX2390">
        <v>0</v>
      </c>
      <c r="AY2390">
        <v>0</v>
      </c>
      <c r="AZ2390">
        <v>0</v>
      </c>
      <c r="BA2390">
        <v>0</v>
      </c>
      <c r="BB2390">
        <v>0</v>
      </c>
      <c r="BC2390">
        <v>0</v>
      </c>
      <c r="BD2390">
        <v>0</v>
      </c>
      <c r="BE2390">
        <v>0</v>
      </c>
      <c r="BF2390">
        <v>0</v>
      </c>
      <c r="BG2390">
        <v>0</v>
      </c>
      <c r="BH2390">
        <v>1</v>
      </c>
      <c r="BI2390">
        <v>7.3</v>
      </c>
      <c r="BJ2390">
        <v>3.5</v>
      </c>
      <c r="BK2390">
        <v>8</v>
      </c>
      <c r="BL2390" s="4">
        <v>37.619999999999997</v>
      </c>
      <c r="BM2390" s="4">
        <v>5.64</v>
      </c>
      <c r="BN2390" s="4">
        <v>43.26</v>
      </c>
      <c r="BO2390" s="4">
        <v>43.26</v>
      </c>
      <c r="BQ2390" t="s">
        <v>318</v>
      </c>
      <c r="BR2390" t="s">
        <v>358</v>
      </c>
      <c r="BS2390" s="2">
        <v>44068</v>
      </c>
      <c r="BT2390" s="1">
        <v>0.42222222222222222</v>
      </c>
      <c r="BU2390" t="s">
        <v>1399</v>
      </c>
      <c r="BV2390" t="s">
        <v>16</v>
      </c>
      <c r="BY2390">
        <v>17257.86</v>
      </c>
      <c r="CA2390" t="s">
        <v>587</v>
      </c>
      <c r="CC2390" t="s">
        <v>23</v>
      </c>
      <c r="CD2390">
        <v>1618</v>
      </c>
      <c r="CE2390" t="s">
        <v>2</v>
      </c>
      <c r="CI2390">
        <v>1</v>
      </c>
      <c r="CJ2390">
        <v>1</v>
      </c>
      <c r="CK2390">
        <v>22</v>
      </c>
      <c r="CL2390" t="s">
        <v>0</v>
      </c>
    </row>
    <row r="2391" spans="1:90" x14ac:dyDescent="0.3">
      <c r="A2391" t="s">
        <v>322</v>
      </c>
      <c r="B2391" t="s">
        <v>321</v>
      </c>
      <c r="C2391" t="s">
        <v>10</v>
      </c>
      <c r="E2391" t="str">
        <f>"FES1162761507"</f>
        <v>FES1162761507</v>
      </c>
      <c r="F2391" s="2">
        <v>44067</v>
      </c>
      <c r="G2391">
        <v>202102</v>
      </c>
      <c r="H2391" t="s">
        <v>25</v>
      </c>
      <c r="I2391" t="s">
        <v>23</v>
      </c>
      <c r="J2391" t="s">
        <v>362</v>
      </c>
      <c r="K2391" t="s">
        <v>7</v>
      </c>
      <c r="L2391" t="s">
        <v>398</v>
      </c>
      <c r="M2391" t="s">
        <v>394</v>
      </c>
      <c r="N2391" t="s">
        <v>724</v>
      </c>
      <c r="O2391" t="s">
        <v>21</v>
      </c>
      <c r="P2391" t="str">
        <f>"2170745948                    "</f>
        <v xml:space="preserve">2170745948                    </v>
      </c>
      <c r="Q2391">
        <v>0</v>
      </c>
      <c r="R2391">
        <v>0</v>
      </c>
      <c r="S2391">
        <v>0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0</v>
      </c>
      <c r="AA2391">
        <v>0</v>
      </c>
      <c r="AB2391">
        <v>0</v>
      </c>
      <c r="AC2391">
        <v>0</v>
      </c>
      <c r="AD2391">
        <v>0</v>
      </c>
      <c r="AE2391" s="3">
        <v>0</v>
      </c>
      <c r="AF2391" s="3">
        <v>0</v>
      </c>
      <c r="AG2391" s="3">
        <v>0</v>
      </c>
      <c r="AH2391" s="3">
        <v>0</v>
      </c>
      <c r="AI2391" s="3">
        <v>0</v>
      </c>
      <c r="AJ2391" s="3">
        <v>0</v>
      </c>
      <c r="AK2391" s="3">
        <v>14.92</v>
      </c>
      <c r="AL2391" s="3">
        <v>0</v>
      </c>
      <c r="AM2391" s="3">
        <v>0</v>
      </c>
      <c r="AN2391" s="3">
        <v>0</v>
      </c>
      <c r="AO2391" s="3">
        <v>0</v>
      </c>
      <c r="AP2391" s="3">
        <v>0</v>
      </c>
      <c r="AQ2391" s="3">
        <v>0</v>
      </c>
      <c r="AR2391" s="3">
        <v>0</v>
      </c>
      <c r="AS2391" s="3">
        <v>0</v>
      </c>
      <c r="AT2391">
        <v>0</v>
      </c>
      <c r="AU2391">
        <v>0</v>
      </c>
      <c r="AV2391">
        <v>0</v>
      </c>
      <c r="AW2391">
        <v>0</v>
      </c>
      <c r="AX2391">
        <v>0</v>
      </c>
      <c r="AY2391">
        <v>0</v>
      </c>
      <c r="AZ2391">
        <v>0</v>
      </c>
      <c r="BA2391">
        <v>0</v>
      </c>
      <c r="BB2391">
        <v>0</v>
      </c>
      <c r="BC2391">
        <v>0</v>
      </c>
      <c r="BD2391">
        <v>0</v>
      </c>
      <c r="BE2391">
        <v>0</v>
      </c>
      <c r="BF2391">
        <v>0</v>
      </c>
      <c r="BG2391">
        <v>0</v>
      </c>
      <c r="BH2391">
        <v>1</v>
      </c>
      <c r="BI2391">
        <v>1.6</v>
      </c>
      <c r="BJ2391">
        <v>2.2000000000000002</v>
      </c>
      <c r="BK2391">
        <v>2.5</v>
      </c>
      <c r="BL2391" s="4">
        <v>114.36</v>
      </c>
      <c r="BM2391" s="4">
        <v>17.149999999999999</v>
      </c>
      <c r="BN2391" s="4">
        <v>131.51</v>
      </c>
      <c r="BO2391" s="4">
        <v>131.51</v>
      </c>
      <c r="BQ2391" t="s">
        <v>338</v>
      </c>
      <c r="BR2391" t="s">
        <v>358</v>
      </c>
      <c r="BS2391" s="2">
        <v>44069</v>
      </c>
      <c r="BT2391" s="1">
        <v>0.38750000000000001</v>
      </c>
      <c r="BU2391" t="s">
        <v>1347</v>
      </c>
      <c r="BV2391" t="s">
        <v>16</v>
      </c>
      <c r="BY2391">
        <v>10971.66</v>
      </c>
      <c r="CA2391" t="s">
        <v>395</v>
      </c>
      <c r="CC2391" t="s">
        <v>394</v>
      </c>
      <c r="CD2391">
        <v>6850</v>
      </c>
      <c r="CE2391" t="s">
        <v>2</v>
      </c>
      <c r="CF2391" s="2">
        <v>44071</v>
      </c>
      <c r="CI2391">
        <v>3</v>
      </c>
      <c r="CJ2391">
        <v>2</v>
      </c>
      <c r="CK2391">
        <v>23</v>
      </c>
      <c r="CL2391" t="s">
        <v>0</v>
      </c>
    </row>
    <row r="2392" spans="1:90" x14ac:dyDescent="0.3">
      <c r="A2392" t="s">
        <v>322</v>
      </c>
      <c r="B2392" t="s">
        <v>321</v>
      </c>
      <c r="C2392" t="s">
        <v>10</v>
      </c>
      <c r="E2392" t="str">
        <f>"FES1162761535"</f>
        <v>FES1162761535</v>
      </c>
      <c r="F2392" s="2">
        <v>44067</v>
      </c>
      <c r="G2392">
        <v>202102</v>
      </c>
      <c r="H2392" t="s">
        <v>25</v>
      </c>
      <c r="I2392" t="s">
        <v>23</v>
      </c>
      <c r="J2392" t="s">
        <v>362</v>
      </c>
      <c r="K2392" t="s">
        <v>7</v>
      </c>
      <c r="L2392" t="s">
        <v>361</v>
      </c>
      <c r="M2392" t="s">
        <v>355</v>
      </c>
      <c r="N2392" t="s">
        <v>360</v>
      </c>
      <c r="O2392" t="s">
        <v>21</v>
      </c>
      <c r="P2392" t="str">
        <f>"2170750307                    "</f>
        <v xml:space="preserve">2170750307                    </v>
      </c>
      <c r="Q2392">
        <v>0</v>
      </c>
      <c r="R2392">
        <v>0</v>
      </c>
      <c r="S2392">
        <v>0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0</v>
      </c>
      <c r="AA2392">
        <v>0</v>
      </c>
      <c r="AB2392">
        <v>0</v>
      </c>
      <c r="AC2392">
        <v>0</v>
      </c>
      <c r="AD2392">
        <v>0</v>
      </c>
      <c r="AE2392" s="3">
        <v>0</v>
      </c>
      <c r="AF2392" s="3">
        <v>0</v>
      </c>
      <c r="AG2392" s="3">
        <v>0</v>
      </c>
      <c r="AH2392" s="3">
        <v>0</v>
      </c>
      <c r="AI2392" s="3">
        <v>0</v>
      </c>
      <c r="AJ2392" s="3">
        <v>0</v>
      </c>
      <c r="AK2392" s="3">
        <v>14.92</v>
      </c>
      <c r="AL2392" s="3">
        <v>0</v>
      </c>
      <c r="AM2392" s="3">
        <v>0</v>
      </c>
      <c r="AN2392" s="3">
        <v>0</v>
      </c>
      <c r="AO2392" s="3">
        <v>0</v>
      </c>
      <c r="AP2392" s="3">
        <v>0</v>
      </c>
      <c r="AQ2392" s="3">
        <v>0</v>
      </c>
      <c r="AR2392" s="3">
        <v>0</v>
      </c>
      <c r="AS2392" s="3">
        <v>0</v>
      </c>
      <c r="AT2392">
        <v>0</v>
      </c>
      <c r="AU2392">
        <v>0</v>
      </c>
      <c r="AV2392">
        <v>0</v>
      </c>
      <c r="AW2392">
        <v>0</v>
      </c>
      <c r="AX2392">
        <v>0</v>
      </c>
      <c r="AY2392">
        <v>0</v>
      </c>
      <c r="AZ2392">
        <v>0</v>
      </c>
      <c r="BA2392">
        <v>0</v>
      </c>
      <c r="BB2392">
        <v>0</v>
      </c>
      <c r="BC2392">
        <v>0</v>
      </c>
      <c r="BD2392">
        <v>0</v>
      </c>
      <c r="BE2392">
        <v>0</v>
      </c>
      <c r="BF2392">
        <v>0</v>
      </c>
      <c r="BG2392">
        <v>0</v>
      </c>
      <c r="BH2392">
        <v>1</v>
      </c>
      <c r="BI2392">
        <v>2.4</v>
      </c>
      <c r="BJ2392">
        <v>0.7</v>
      </c>
      <c r="BK2392">
        <v>2.5</v>
      </c>
      <c r="BL2392" s="4">
        <v>114.36</v>
      </c>
      <c r="BM2392" s="4">
        <v>17.149999999999999</v>
      </c>
      <c r="BN2392" s="4">
        <v>131.51</v>
      </c>
      <c r="BO2392" s="4">
        <v>131.51</v>
      </c>
      <c r="BQ2392" t="s">
        <v>318</v>
      </c>
      <c r="BR2392" t="s">
        <v>358</v>
      </c>
      <c r="BS2392" s="2">
        <v>44068</v>
      </c>
      <c r="BT2392" s="1">
        <v>0.54027777777777775</v>
      </c>
      <c r="BU2392" t="s">
        <v>929</v>
      </c>
      <c r="BV2392" t="s">
        <v>16</v>
      </c>
      <c r="BY2392">
        <v>3588.22</v>
      </c>
      <c r="CA2392" t="s">
        <v>356</v>
      </c>
      <c r="CC2392" t="s">
        <v>355</v>
      </c>
      <c r="CD2392">
        <v>7300</v>
      </c>
      <c r="CE2392" t="s">
        <v>2</v>
      </c>
      <c r="CF2392" s="2">
        <v>44069</v>
      </c>
      <c r="CI2392">
        <v>1</v>
      </c>
      <c r="CJ2392">
        <v>1</v>
      </c>
      <c r="CK2392">
        <v>23</v>
      </c>
      <c r="CL2392" t="s">
        <v>0</v>
      </c>
    </row>
    <row r="2393" spans="1:90" x14ac:dyDescent="0.3">
      <c r="A2393" t="s">
        <v>322</v>
      </c>
      <c r="B2393" t="s">
        <v>321</v>
      </c>
      <c r="C2393" t="s">
        <v>10</v>
      </c>
      <c r="E2393" t="str">
        <f>"FES1162761576"</f>
        <v>FES1162761576</v>
      </c>
      <c r="F2393" s="2">
        <v>44067</v>
      </c>
      <c r="G2393">
        <v>202102</v>
      </c>
      <c r="H2393" t="s">
        <v>25</v>
      </c>
      <c r="I2393" t="s">
        <v>23</v>
      </c>
      <c r="J2393" t="s">
        <v>362</v>
      </c>
      <c r="K2393" t="s">
        <v>7</v>
      </c>
      <c r="L2393" t="s">
        <v>431</v>
      </c>
      <c r="M2393" t="s">
        <v>428</v>
      </c>
      <c r="N2393" t="s">
        <v>687</v>
      </c>
      <c r="O2393" t="s">
        <v>21</v>
      </c>
      <c r="P2393" t="str">
        <f>"2170750357                    "</f>
        <v xml:space="preserve">2170750357                    </v>
      </c>
      <c r="Q2393">
        <v>0</v>
      </c>
      <c r="R2393">
        <v>0</v>
      </c>
      <c r="S2393">
        <v>0</v>
      </c>
      <c r="T2393">
        <v>0</v>
      </c>
      <c r="U2393">
        <v>0</v>
      </c>
      <c r="V2393">
        <v>0</v>
      </c>
      <c r="W2393">
        <v>0</v>
      </c>
      <c r="X2393">
        <v>0</v>
      </c>
      <c r="Y2393">
        <v>0</v>
      </c>
      <c r="Z2393">
        <v>0</v>
      </c>
      <c r="AA2393">
        <v>0</v>
      </c>
      <c r="AB2393">
        <v>0</v>
      </c>
      <c r="AC2393">
        <v>0</v>
      </c>
      <c r="AD2393">
        <v>0</v>
      </c>
      <c r="AE2393" s="3">
        <v>0</v>
      </c>
      <c r="AF2393" s="3">
        <v>0</v>
      </c>
      <c r="AG2393" s="3">
        <v>0</v>
      </c>
      <c r="AH2393" s="3">
        <v>0</v>
      </c>
      <c r="AI2393" s="3">
        <v>0</v>
      </c>
      <c r="AJ2393" s="3">
        <v>0</v>
      </c>
      <c r="AK2393" s="3">
        <v>6.28</v>
      </c>
      <c r="AL2393" s="3">
        <v>0</v>
      </c>
      <c r="AM2393" s="3">
        <v>0</v>
      </c>
      <c r="AN2393" s="3">
        <v>0</v>
      </c>
      <c r="AO2393" s="3">
        <v>0</v>
      </c>
      <c r="AP2393" s="3">
        <v>0</v>
      </c>
      <c r="AQ2393" s="3">
        <v>0</v>
      </c>
      <c r="AR2393" s="3">
        <v>0</v>
      </c>
      <c r="AS2393" s="3">
        <v>0</v>
      </c>
      <c r="AT2393">
        <v>0</v>
      </c>
      <c r="AU2393">
        <v>0</v>
      </c>
      <c r="AV2393">
        <v>0</v>
      </c>
      <c r="AW2393">
        <v>0</v>
      </c>
      <c r="AX2393">
        <v>0</v>
      </c>
      <c r="AY2393">
        <v>0</v>
      </c>
      <c r="AZ2393">
        <v>0</v>
      </c>
      <c r="BA2393">
        <v>0</v>
      </c>
      <c r="BB2393">
        <v>0</v>
      </c>
      <c r="BC2393">
        <v>0</v>
      </c>
      <c r="BD2393">
        <v>0</v>
      </c>
      <c r="BE2393">
        <v>0</v>
      </c>
      <c r="BF2393">
        <v>0</v>
      </c>
      <c r="BG2393">
        <v>0</v>
      </c>
      <c r="BH2393">
        <v>1</v>
      </c>
      <c r="BI2393">
        <v>1</v>
      </c>
      <c r="BJ2393">
        <v>0.2</v>
      </c>
      <c r="BK2393">
        <v>1</v>
      </c>
      <c r="BL2393" s="4">
        <v>48.15</v>
      </c>
      <c r="BM2393" s="4">
        <v>7.22</v>
      </c>
      <c r="BN2393" s="4">
        <v>55.37</v>
      </c>
      <c r="BO2393" s="4">
        <v>55.37</v>
      </c>
      <c r="BQ2393" t="s">
        <v>686</v>
      </c>
      <c r="BR2393" t="s">
        <v>358</v>
      </c>
      <c r="BS2393" s="2">
        <v>44068</v>
      </c>
      <c r="BT2393" s="1">
        <v>0.5805555555555556</v>
      </c>
      <c r="BU2393" t="s">
        <v>236</v>
      </c>
      <c r="BV2393" t="s">
        <v>0</v>
      </c>
      <c r="BW2393" t="s">
        <v>54</v>
      </c>
      <c r="BX2393" t="s">
        <v>238</v>
      </c>
      <c r="BY2393">
        <v>1200</v>
      </c>
      <c r="CA2393" t="s">
        <v>237</v>
      </c>
      <c r="CC2393" t="s">
        <v>428</v>
      </c>
      <c r="CD2393">
        <v>6230</v>
      </c>
      <c r="CE2393" t="s">
        <v>64</v>
      </c>
      <c r="CF2393" s="2">
        <v>44068</v>
      </c>
      <c r="CI2393">
        <v>1</v>
      </c>
      <c r="CJ2393">
        <v>1</v>
      </c>
      <c r="CK2393">
        <v>21</v>
      </c>
      <c r="CL2393" t="s">
        <v>0</v>
      </c>
    </row>
    <row r="2394" spans="1:90" x14ac:dyDescent="0.3">
      <c r="A2394" t="s">
        <v>322</v>
      </c>
      <c r="B2394" t="s">
        <v>321</v>
      </c>
      <c r="C2394" t="s">
        <v>10</v>
      </c>
      <c r="E2394" t="str">
        <f>"FES1162761515"</f>
        <v>FES1162761515</v>
      </c>
      <c r="F2394" s="2">
        <v>44067</v>
      </c>
      <c r="G2394">
        <v>202102</v>
      </c>
      <c r="H2394" t="s">
        <v>25</v>
      </c>
      <c r="I2394" t="s">
        <v>23</v>
      </c>
      <c r="J2394" t="s">
        <v>362</v>
      </c>
      <c r="K2394" t="s">
        <v>7</v>
      </c>
      <c r="L2394" t="s">
        <v>232</v>
      </c>
      <c r="M2394" t="s">
        <v>231</v>
      </c>
      <c r="N2394" t="s">
        <v>515</v>
      </c>
      <c r="O2394" t="s">
        <v>21</v>
      </c>
      <c r="P2394" t="str">
        <f>"2170748474                    "</f>
        <v xml:space="preserve">2170748474                    </v>
      </c>
      <c r="Q2394">
        <v>0</v>
      </c>
      <c r="R2394">
        <v>0</v>
      </c>
      <c r="S2394">
        <v>0</v>
      </c>
      <c r="T2394">
        <v>0</v>
      </c>
      <c r="U2394">
        <v>0</v>
      </c>
      <c r="V2394">
        <v>0</v>
      </c>
      <c r="W2394">
        <v>0</v>
      </c>
      <c r="X2394">
        <v>0</v>
      </c>
      <c r="Y2394">
        <v>0</v>
      </c>
      <c r="Z2394">
        <v>0</v>
      </c>
      <c r="AA2394">
        <v>0</v>
      </c>
      <c r="AB2394">
        <v>0</v>
      </c>
      <c r="AC2394">
        <v>0</v>
      </c>
      <c r="AD2394">
        <v>0</v>
      </c>
      <c r="AE2394" s="3">
        <v>0</v>
      </c>
      <c r="AF2394" s="3">
        <v>0</v>
      </c>
      <c r="AG2394" s="3">
        <v>0</v>
      </c>
      <c r="AH2394" s="3">
        <v>0</v>
      </c>
      <c r="AI2394" s="3">
        <v>0</v>
      </c>
      <c r="AJ2394" s="3">
        <v>0</v>
      </c>
      <c r="AK2394" s="3">
        <v>4.91</v>
      </c>
      <c r="AL2394" s="3">
        <v>0</v>
      </c>
      <c r="AM2394" s="3">
        <v>0</v>
      </c>
      <c r="AN2394" s="3">
        <v>0</v>
      </c>
      <c r="AO2394" s="3">
        <v>0</v>
      </c>
      <c r="AP2394" s="3">
        <v>0</v>
      </c>
      <c r="AQ2394" s="3">
        <v>0</v>
      </c>
      <c r="AR2394" s="3">
        <v>0</v>
      </c>
      <c r="AS2394" s="3">
        <v>0</v>
      </c>
      <c r="AT2394">
        <v>0</v>
      </c>
      <c r="AU2394">
        <v>0</v>
      </c>
      <c r="AV2394">
        <v>0</v>
      </c>
      <c r="AW2394">
        <v>0</v>
      </c>
      <c r="AX2394">
        <v>0</v>
      </c>
      <c r="AY2394">
        <v>0</v>
      </c>
      <c r="AZ2394">
        <v>0</v>
      </c>
      <c r="BA2394">
        <v>0</v>
      </c>
      <c r="BB2394">
        <v>0</v>
      </c>
      <c r="BC2394">
        <v>0</v>
      </c>
      <c r="BD2394">
        <v>0</v>
      </c>
      <c r="BE2394">
        <v>0</v>
      </c>
      <c r="BF2394">
        <v>0</v>
      </c>
      <c r="BG2394">
        <v>0</v>
      </c>
      <c r="BH2394">
        <v>1</v>
      </c>
      <c r="BI2394">
        <v>1.3</v>
      </c>
      <c r="BJ2394">
        <v>2.4</v>
      </c>
      <c r="BK2394">
        <v>3</v>
      </c>
      <c r="BL2394" s="4">
        <v>37.619999999999997</v>
      </c>
      <c r="BM2394" s="4">
        <v>5.64</v>
      </c>
      <c r="BN2394" s="4">
        <v>43.26</v>
      </c>
      <c r="BO2394" s="4">
        <v>43.26</v>
      </c>
      <c r="BQ2394" t="s">
        <v>385</v>
      </c>
      <c r="BR2394" t="s">
        <v>358</v>
      </c>
      <c r="BS2394" s="2">
        <v>44068</v>
      </c>
      <c r="BT2394" s="1">
        <v>0.36458333333333331</v>
      </c>
      <c r="BU2394" t="s">
        <v>985</v>
      </c>
      <c r="BV2394" t="s">
        <v>16</v>
      </c>
      <c r="BY2394">
        <v>12045.98</v>
      </c>
      <c r="BZ2394" t="s">
        <v>20</v>
      </c>
      <c r="CA2394" t="s">
        <v>961</v>
      </c>
      <c r="CC2394" t="s">
        <v>231</v>
      </c>
      <c r="CD2394">
        <v>1459</v>
      </c>
      <c r="CE2394" t="s">
        <v>2</v>
      </c>
      <c r="CF2394" s="2">
        <v>44068</v>
      </c>
      <c r="CI2394">
        <v>1</v>
      </c>
      <c r="CJ2394">
        <v>1</v>
      </c>
      <c r="CK2394">
        <v>22</v>
      </c>
      <c r="CL2394" t="s">
        <v>0</v>
      </c>
    </row>
    <row r="2395" spans="1:90" x14ac:dyDescent="0.3">
      <c r="A2395" t="s">
        <v>322</v>
      </c>
      <c r="B2395" t="s">
        <v>321</v>
      </c>
      <c r="C2395" t="s">
        <v>10</v>
      </c>
      <c r="E2395" t="str">
        <f>"FES1162761527"</f>
        <v>FES1162761527</v>
      </c>
      <c r="F2395" s="2">
        <v>44067</v>
      </c>
      <c r="G2395">
        <v>202102</v>
      </c>
      <c r="H2395" t="s">
        <v>25</v>
      </c>
      <c r="I2395" t="s">
        <v>23</v>
      </c>
      <c r="J2395" t="s">
        <v>362</v>
      </c>
      <c r="K2395" t="s">
        <v>7</v>
      </c>
      <c r="L2395" t="s">
        <v>70</v>
      </c>
      <c r="M2395" t="s">
        <v>69</v>
      </c>
      <c r="N2395" t="s">
        <v>466</v>
      </c>
      <c r="O2395" t="s">
        <v>21</v>
      </c>
      <c r="P2395" t="str">
        <f>"2170750297                    "</f>
        <v xml:space="preserve">2170750297                    </v>
      </c>
      <c r="Q2395">
        <v>0</v>
      </c>
      <c r="R2395">
        <v>0</v>
      </c>
      <c r="S2395">
        <v>0</v>
      </c>
      <c r="T2395">
        <v>0</v>
      </c>
      <c r="U2395">
        <v>0</v>
      </c>
      <c r="V2395">
        <v>0</v>
      </c>
      <c r="W2395">
        <v>0</v>
      </c>
      <c r="X2395">
        <v>0</v>
      </c>
      <c r="Y2395">
        <v>0</v>
      </c>
      <c r="Z2395">
        <v>0</v>
      </c>
      <c r="AA2395">
        <v>0</v>
      </c>
      <c r="AB2395">
        <v>0</v>
      </c>
      <c r="AC2395">
        <v>0</v>
      </c>
      <c r="AD2395">
        <v>0</v>
      </c>
      <c r="AE2395" s="3">
        <v>0</v>
      </c>
      <c r="AF2395" s="3">
        <v>0</v>
      </c>
      <c r="AG2395" s="3">
        <v>0</v>
      </c>
      <c r="AH2395" s="3">
        <v>0</v>
      </c>
      <c r="AI2395" s="3">
        <v>0</v>
      </c>
      <c r="AJ2395" s="3">
        <v>0</v>
      </c>
      <c r="AK2395" s="3">
        <v>4.91</v>
      </c>
      <c r="AL2395" s="3">
        <v>0</v>
      </c>
      <c r="AM2395" s="3">
        <v>0</v>
      </c>
      <c r="AN2395" s="3">
        <v>0</v>
      </c>
      <c r="AO2395" s="3">
        <v>0</v>
      </c>
      <c r="AP2395" s="3">
        <v>0</v>
      </c>
      <c r="AQ2395" s="3">
        <v>0</v>
      </c>
      <c r="AR2395" s="3">
        <v>0</v>
      </c>
      <c r="AS2395" s="3">
        <v>0</v>
      </c>
      <c r="AT2395">
        <v>0</v>
      </c>
      <c r="AU2395">
        <v>0</v>
      </c>
      <c r="AV2395">
        <v>0</v>
      </c>
      <c r="AW2395">
        <v>0</v>
      </c>
      <c r="AX2395">
        <v>0</v>
      </c>
      <c r="AY2395">
        <v>0</v>
      </c>
      <c r="AZ2395">
        <v>0</v>
      </c>
      <c r="BA2395">
        <v>0</v>
      </c>
      <c r="BB2395">
        <v>0</v>
      </c>
      <c r="BC2395">
        <v>0</v>
      </c>
      <c r="BD2395">
        <v>0</v>
      </c>
      <c r="BE2395">
        <v>0</v>
      </c>
      <c r="BF2395">
        <v>0</v>
      </c>
      <c r="BG2395">
        <v>0</v>
      </c>
      <c r="BH2395">
        <v>1</v>
      </c>
      <c r="BI2395">
        <v>0.9</v>
      </c>
      <c r="BJ2395">
        <v>0.8</v>
      </c>
      <c r="BK2395">
        <v>1</v>
      </c>
      <c r="BL2395" s="4">
        <v>37.619999999999997</v>
      </c>
      <c r="BM2395" s="4">
        <v>5.64</v>
      </c>
      <c r="BN2395" s="4">
        <v>43.26</v>
      </c>
      <c r="BO2395" s="4">
        <v>43.26</v>
      </c>
      <c r="BQ2395" t="s">
        <v>338</v>
      </c>
      <c r="BR2395" t="s">
        <v>358</v>
      </c>
      <c r="BS2395" s="2">
        <v>44068</v>
      </c>
      <c r="BT2395" s="1">
        <v>0.39583333333333331</v>
      </c>
      <c r="BU2395" t="s">
        <v>97</v>
      </c>
      <c r="BV2395" t="s">
        <v>16</v>
      </c>
      <c r="BY2395">
        <v>4015.41</v>
      </c>
      <c r="CC2395" t="s">
        <v>69</v>
      </c>
      <c r="CD2395">
        <v>2162</v>
      </c>
      <c r="CE2395" t="s">
        <v>2</v>
      </c>
      <c r="CI2395">
        <v>1</v>
      </c>
      <c r="CJ2395">
        <v>1</v>
      </c>
      <c r="CK2395">
        <v>22</v>
      </c>
      <c r="CL2395" t="s">
        <v>0</v>
      </c>
    </row>
    <row r="2396" spans="1:90" x14ac:dyDescent="0.3">
      <c r="A2396" t="s">
        <v>322</v>
      </c>
      <c r="B2396" t="s">
        <v>321</v>
      </c>
      <c r="C2396" t="s">
        <v>10</v>
      </c>
      <c r="E2396" t="str">
        <f>"FES1162761549"</f>
        <v>FES1162761549</v>
      </c>
      <c r="F2396" s="2">
        <v>44067</v>
      </c>
      <c r="G2396">
        <v>202102</v>
      </c>
      <c r="H2396" t="s">
        <v>25</v>
      </c>
      <c r="I2396" t="s">
        <v>23</v>
      </c>
      <c r="J2396" t="s">
        <v>362</v>
      </c>
      <c r="K2396" t="s">
        <v>7</v>
      </c>
      <c r="L2396" t="s">
        <v>35</v>
      </c>
      <c r="M2396" t="s">
        <v>32</v>
      </c>
      <c r="N2396" t="s">
        <v>1398</v>
      </c>
      <c r="O2396" t="s">
        <v>21</v>
      </c>
      <c r="P2396" t="str">
        <f>"2170750327                    "</f>
        <v xml:space="preserve">2170750327                    </v>
      </c>
      <c r="Q2396">
        <v>0</v>
      </c>
      <c r="R2396">
        <v>0</v>
      </c>
      <c r="S2396">
        <v>0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0</v>
      </c>
      <c r="AA2396">
        <v>0</v>
      </c>
      <c r="AB2396">
        <v>0</v>
      </c>
      <c r="AC2396">
        <v>0</v>
      </c>
      <c r="AD2396">
        <v>0</v>
      </c>
      <c r="AE2396" s="3">
        <v>0</v>
      </c>
      <c r="AF2396" s="3">
        <v>0</v>
      </c>
      <c r="AG2396" s="3">
        <v>0</v>
      </c>
      <c r="AH2396" s="3">
        <v>0</v>
      </c>
      <c r="AI2396" s="3">
        <v>0</v>
      </c>
      <c r="AJ2396" s="3">
        <v>0</v>
      </c>
      <c r="AK2396" s="3">
        <v>4.91</v>
      </c>
      <c r="AL2396" s="3">
        <v>0</v>
      </c>
      <c r="AM2396" s="3">
        <v>0</v>
      </c>
      <c r="AN2396" s="3">
        <v>0</v>
      </c>
      <c r="AO2396" s="3">
        <v>0</v>
      </c>
      <c r="AP2396" s="3">
        <v>0</v>
      </c>
      <c r="AQ2396" s="3">
        <v>0</v>
      </c>
      <c r="AR2396" s="3">
        <v>0</v>
      </c>
      <c r="AS2396" s="3">
        <v>0</v>
      </c>
      <c r="AT2396">
        <v>0</v>
      </c>
      <c r="AU2396">
        <v>0</v>
      </c>
      <c r="AV2396">
        <v>0</v>
      </c>
      <c r="AW2396">
        <v>0</v>
      </c>
      <c r="AX2396">
        <v>0</v>
      </c>
      <c r="AY2396">
        <v>0</v>
      </c>
      <c r="AZ2396">
        <v>0</v>
      </c>
      <c r="BA2396">
        <v>0</v>
      </c>
      <c r="BB2396">
        <v>0</v>
      </c>
      <c r="BC2396">
        <v>0</v>
      </c>
      <c r="BD2396">
        <v>0</v>
      </c>
      <c r="BE2396">
        <v>0</v>
      </c>
      <c r="BF2396">
        <v>0</v>
      </c>
      <c r="BG2396">
        <v>0</v>
      </c>
      <c r="BH2396">
        <v>1</v>
      </c>
      <c r="BI2396">
        <v>1</v>
      </c>
      <c r="BJ2396">
        <v>0.2</v>
      </c>
      <c r="BK2396">
        <v>1</v>
      </c>
      <c r="BL2396" s="4">
        <v>37.619999999999997</v>
      </c>
      <c r="BM2396" s="4">
        <v>5.64</v>
      </c>
      <c r="BN2396" s="4">
        <v>43.26</v>
      </c>
      <c r="BO2396" s="4">
        <v>43.26</v>
      </c>
      <c r="BR2396" t="s">
        <v>358</v>
      </c>
      <c r="BS2396" s="2">
        <v>44068</v>
      </c>
      <c r="BT2396" s="1">
        <v>0.47569444444444442</v>
      </c>
      <c r="BU2396" t="s">
        <v>1397</v>
      </c>
      <c r="BV2396" t="s">
        <v>0</v>
      </c>
      <c r="BW2396" t="s">
        <v>34</v>
      </c>
      <c r="BX2396" t="s">
        <v>33</v>
      </c>
      <c r="BY2396">
        <v>1200</v>
      </c>
      <c r="BZ2396" t="s">
        <v>20</v>
      </c>
      <c r="CA2396" t="s">
        <v>184</v>
      </c>
      <c r="CC2396" t="s">
        <v>32</v>
      </c>
      <c r="CD2396">
        <v>2090</v>
      </c>
      <c r="CE2396" t="s">
        <v>64</v>
      </c>
      <c r="CF2396" s="2">
        <v>44069</v>
      </c>
      <c r="CI2396">
        <v>1</v>
      </c>
      <c r="CJ2396">
        <v>1</v>
      </c>
      <c r="CK2396">
        <v>22</v>
      </c>
      <c r="CL2396" t="s">
        <v>0</v>
      </c>
    </row>
    <row r="2397" spans="1:90" x14ac:dyDescent="0.3">
      <c r="A2397" t="s">
        <v>322</v>
      </c>
      <c r="B2397" t="s">
        <v>321</v>
      </c>
      <c r="C2397" t="s">
        <v>10</v>
      </c>
      <c r="E2397" t="str">
        <f>"FES1162761557"</f>
        <v>FES1162761557</v>
      </c>
      <c r="F2397" s="2">
        <v>44067</v>
      </c>
      <c r="G2397">
        <v>202102</v>
      </c>
      <c r="H2397" t="s">
        <v>25</v>
      </c>
      <c r="I2397" t="s">
        <v>23</v>
      </c>
      <c r="J2397" t="s">
        <v>362</v>
      </c>
      <c r="K2397" t="s">
        <v>7</v>
      </c>
      <c r="L2397" t="s">
        <v>35</v>
      </c>
      <c r="M2397" t="s">
        <v>32</v>
      </c>
      <c r="N2397" t="s">
        <v>370</v>
      </c>
      <c r="O2397" t="s">
        <v>21</v>
      </c>
      <c r="P2397" t="str">
        <f>"2170750338                    "</f>
        <v xml:space="preserve">2170750338                    </v>
      </c>
      <c r="Q2397">
        <v>0</v>
      </c>
      <c r="R2397">
        <v>0</v>
      </c>
      <c r="S2397">
        <v>0</v>
      </c>
      <c r="T2397">
        <v>0</v>
      </c>
      <c r="U2397">
        <v>0</v>
      </c>
      <c r="V2397">
        <v>0</v>
      </c>
      <c r="W2397">
        <v>0</v>
      </c>
      <c r="X2397">
        <v>0</v>
      </c>
      <c r="Y2397">
        <v>0</v>
      </c>
      <c r="Z2397">
        <v>0</v>
      </c>
      <c r="AA2397">
        <v>0</v>
      </c>
      <c r="AB2397">
        <v>0</v>
      </c>
      <c r="AC2397">
        <v>0</v>
      </c>
      <c r="AD2397">
        <v>0</v>
      </c>
      <c r="AE2397" s="3">
        <v>0</v>
      </c>
      <c r="AF2397" s="3">
        <v>0</v>
      </c>
      <c r="AG2397" s="3">
        <v>0</v>
      </c>
      <c r="AH2397" s="3">
        <v>0</v>
      </c>
      <c r="AI2397" s="3">
        <v>0</v>
      </c>
      <c r="AJ2397" s="3">
        <v>0</v>
      </c>
      <c r="AK2397" s="3">
        <v>4.91</v>
      </c>
      <c r="AL2397" s="3">
        <v>0</v>
      </c>
      <c r="AM2397" s="3">
        <v>0</v>
      </c>
      <c r="AN2397" s="3">
        <v>0</v>
      </c>
      <c r="AO2397" s="3">
        <v>0</v>
      </c>
      <c r="AP2397" s="3">
        <v>0</v>
      </c>
      <c r="AQ2397" s="3">
        <v>0</v>
      </c>
      <c r="AR2397" s="3">
        <v>0</v>
      </c>
      <c r="AS2397" s="3">
        <v>0</v>
      </c>
      <c r="AT2397">
        <v>0</v>
      </c>
      <c r="AU2397">
        <v>0</v>
      </c>
      <c r="AV2397">
        <v>0</v>
      </c>
      <c r="AW2397">
        <v>0</v>
      </c>
      <c r="AX2397">
        <v>0</v>
      </c>
      <c r="AY2397">
        <v>0</v>
      </c>
      <c r="AZ2397">
        <v>0</v>
      </c>
      <c r="BA2397">
        <v>0</v>
      </c>
      <c r="BB2397">
        <v>0</v>
      </c>
      <c r="BC2397">
        <v>0</v>
      </c>
      <c r="BD2397">
        <v>0</v>
      </c>
      <c r="BE2397">
        <v>0</v>
      </c>
      <c r="BF2397">
        <v>0</v>
      </c>
      <c r="BG2397">
        <v>0</v>
      </c>
      <c r="BH2397">
        <v>1</v>
      </c>
      <c r="BI2397">
        <v>1</v>
      </c>
      <c r="BJ2397">
        <v>0.2</v>
      </c>
      <c r="BK2397">
        <v>1</v>
      </c>
      <c r="BL2397" s="4">
        <v>37.619999999999997</v>
      </c>
      <c r="BM2397" s="4">
        <v>5.64</v>
      </c>
      <c r="BN2397" s="4">
        <v>43.26</v>
      </c>
      <c r="BO2397" s="4">
        <v>43.26</v>
      </c>
      <c r="BQ2397" t="s">
        <v>318</v>
      </c>
      <c r="BR2397" t="s">
        <v>358</v>
      </c>
      <c r="BS2397" s="2">
        <v>44068</v>
      </c>
      <c r="BT2397" s="1">
        <v>0.36944444444444446</v>
      </c>
      <c r="BU2397" t="s">
        <v>402</v>
      </c>
      <c r="BV2397" t="s">
        <v>16</v>
      </c>
      <c r="BY2397">
        <v>1200</v>
      </c>
      <c r="CA2397" t="s">
        <v>401</v>
      </c>
      <c r="CC2397" t="s">
        <v>32</v>
      </c>
      <c r="CD2397">
        <v>2094</v>
      </c>
      <c r="CE2397" t="s">
        <v>64</v>
      </c>
      <c r="CF2397" s="2">
        <v>44069</v>
      </c>
      <c r="CI2397">
        <v>1</v>
      </c>
      <c r="CJ2397">
        <v>1</v>
      </c>
      <c r="CK2397">
        <v>22</v>
      </c>
      <c r="CL2397" t="s">
        <v>0</v>
      </c>
    </row>
    <row r="2398" spans="1:90" x14ac:dyDescent="0.3">
      <c r="A2398" t="s">
        <v>322</v>
      </c>
      <c r="B2398" t="s">
        <v>321</v>
      </c>
      <c r="C2398" t="s">
        <v>10</v>
      </c>
      <c r="E2398" t="str">
        <f>"FES1162761455"</f>
        <v>FES1162761455</v>
      </c>
      <c r="F2398" s="2">
        <v>44067</v>
      </c>
      <c r="G2398">
        <v>202102</v>
      </c>
      <c r="H2398" t="s">
        <v>25</v>
      </c>
      <c r="I2398" t="s">
        <v>23</v>
      </c>
      <c r="J2398" t="s">
        <v>362</v>
      </c>
      <c r="K2398" t="s">
        <v>7</v>
      </c>
      <c r="L2398" t="s">
        <v>100</v>
      </c>
      <c r="M2398" t="s">
        <v>99</v>
      </c>
      <c r="N2398" t="s">
        <v>1267</v>
      </c>
      <c r="O2398" t="s">
        <v>21</v>
      </c>
      <c r="P2398" t="str">
        <f>"2170750202                    "</f>
        <v xml:space="preserve">2170750202                    </v>
      </c>
      <c r="Q2398">
        <v>0</v>
      </c>
      <c r="R2398">
        <v>0</v>
      </c>
      <c r="S2398">
        <v>0</v>
      </c>
      <c r="T2398">
        <v>0</v>
      </c>
      <c r="U2398">
        <v>0</v>
      </c>
      <c r="V2398">
        <v>0</v>
      </c>
      <c r="W2398">
        <v>0</v>
      </c>
      <c r="X2398">
        <v>0</v>
      </c>
      <c r="Y2398">
        <v>0</v>
      </c>
      <c r="Z2398">
        <v>0</v>
      </c>
      <c r="AA2398">
        <v>0</v>
      </c>
      <c r="AB2398">
        <v>0</v>
      </c>
      <c r="AC2398">
        <v>0</v>
      </c>
      <c r="AD2398">
        <v>0</v>
      </c>
      <c r="AE2398" s="3">
        <v>0</v>
      </c>
      <c r="AF2398" s="3">
        <v>0</v>
      </c>
      <c r="AG2398" s="3">
        <v>0</v>
      </c>
      <c r="AH2398" s="3">
        <v>0</v>
      </c>
      <c r="AI2398" s="3">
        <v>0</v>
      </c>
      <c r="AJ2398" s="3">
        <v>0</v>
      </c>
      <c r="AK2398" s="3">
        <v>12.56</v>
      </c>
      <c r="AL2398" s="3">
        <v>0</v>
      </c>
      <c r="AM2398" s="3">
        <v>0</v>
      </c>
      <c r="AN2398" s="3">
        <v>0</v>
      </c>
      <c r="AO2398" s="3">
        <v>0</v>
      </c>
      <c r="AP2398" s="3">
        <v>0</v>
      </c>
      <c r="AQ2398" s="3">
        <v>0</v>
      </c>
      <c r="AR2398" s="3">
        <v>0</v>
      </c>
      <c r="AS2398" s="3">
        <v>0</v>
      </c>
      <c r="AT2398">
        <v>0</v>
      </c>
      <c r="AU2398">
        <v>0</v>
      </c>
      <c r="AV2398">
        <v>0</v>
      </c>
      <c r="AW2398">
        <v>0</v>
      </c>
      <c r="AX2398">
        <v>0</v>
      </c>
      <c r="AY2398">
        <v>0</v>
      </c>
      <c r="AZ2398">
        <v>0</v>
      </c>
      <c r="BA2398">
        <v>0</v>
      </c>
      <c r="BB2398">
        <v>0</v>
      </c>
      <c r="BC2398">
        <v>0</v>
      </c>
      <c r="BD2398">
        <v>0</v>
      </c>
      <c r="BE2398">
        <v>0</v>
      </c>
      <c r="BF2398">
        <v>0</v>
      </c>
      <c r="BG2398">
        <v>0</v>
      </c>
      <c r="BH2398">
        <v>1</v>
      </c>
      <c r="BI2398">
        <v>4</v>
      </c>
      <c r="BJ2398">
        <v>1.2</v>
      </c>
      <c r="BK2398">
        <v>4</v>
      </c>
      <c r="BL2398" s="4">
        <v>96.27</v>
      </c>
      <c r="BM2398" s="4">
        <v>14.44</v>
      </c>
      <c r="BN2398" s="4">
        <v>110.71</v>
      </c>
      <c r="BO2398" s="4">
        <v>110.71</v>
      </c>
      <c r="BQ2398" t="s">
        <v>318</v>
      </c>
      <c r="BR2398" t="s">
        <v>358</v>
      </c>
      <c r="BS2398" s="2">
        <v>44068</v>
      </c>
      <c r="BT2398" s="1">
        <v>0.34791666666666665</v>
      </c>
      <c r="BU2398" t="s">
        <v>1265</v>
      </c>
      <c r="BV2398" t="s">
        <v>16</v>
      </c>
      <c r="BY2398">
        <v>5900.16</v>
      </c>
      <c r="BZ2398" t="s">
        <v>20</v>
      </c>
      <c r="CA2398" t="s">
        <v>495</v>
      </c>
      <c r="CC2398" t="s">
        <v>99</v>
      </c>
      <c r="CD2398">
        <v>3610</v>
      </c>
      <c r="CE2398" t="s">
        <v>2</v>
      </c>
      <c r="CF2398" s="2">
        <v>44068</v>
      </c>
      <c r="CI2398">
        <v>1</v>
      </c>
      <c r="CJ2398">
        <v>1</v>
      </c>
      <c r="CK2398">
        <v>21</v>
      </c>
      <c r="CL2398" t="s">
        <v>0</v>
      </c>
    </row>
    <row r="2399" spans="1:90" x14ac:dyDescent="0.3">
      <c r="A2399" t="s">
        <v>322</v>
      </c>
      <c r="B2399" t="s">
        <v>321</v>
      </c>
      <c r="C2399" t="s">
        <v>10</v>
      </c>
      <c r="E2399" t="str">
        <f>"FES1162761478"</f>
        <v>FES1162761478</v>
      </c>
      <c r="F2399" s="2">
        <v>44067</v>
      </c>
      <c r="G2399">
        <v>202102</v>
      </c>
      <c r="H2399" t="s">
        <v>25</v>
      </c>
      <c r="I2399" t="s">
        <v>23</v>
      </c>
      <c r="J2399" t="s">
        <v>362</v>
      </c>
      <c r="K2399" t="s">
        <v>7</v>
      </c>
      <c r="L2399" t="s">
        <v>177</v>
      </c>
      <c r="M2399" t="s">
        <v>172</v>
      </c>
      <c r="N2399" t="s">
        <v>1396</v>
      </c>
      <c r="O2399" t="s">
        <v>21</v>
      </c>
      <c r="P2399" t="str">
        <f>"2170750227                    "</f>
        <v xml:space="preserve">2170750227                    </v>
      </c>
      <c r="Q2399">
        <v>0</v>
      </c>
      <c r="R2399">
        <v>0</v>
      </c>
      <c r="S2399">
        <v>0</v>
      </c>
      <c r="T2399">
        <v>0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0</v>
      </c>
      <c r="AA2399">
        <v>0</v>
      </c>
      <c r="AB2399">
        <v>0</v>
      </c>
      <c r="AC2399">
        <v>0</v>
      </c>
      <c r="AD2399">
        <v>0</v>
      </c>
      <c r="AE2399" s="3">
        <v>0</v>
      </c>
      <c r="AF2399" s="3">
        <v>0</v>
      </c>
      <c r="AG2399" s="3">
        <v>0</v>
      </c>
      <c r="AH2399" s="3">
        <v>0</v>
      </c>
      <c r="AI2399" s="3">
        <v>0</v>
      </c>
      <c r="AJ2399" s="3">
        <v>0</v>
      </c>
      <c r="AK2399" s="3">
        <v>8.83</v>
      </c>
      <c r="AL2399" s="3">
        <v>0</v>
      </c>
      <c r="AM2399" s="3">
        <v>0</v>
      </c>
      <c r="AN2399" s="3">
        <v>0</v>
      </c>
      <c r="AO2399" s="3">
        <v>0</v>
      </c>
      <c r="AP2399" s="3">
        <v>0</v>
      </c>
      <c r="AQ2399" s="3">
        <v>0</v>
      </c>
      <c r="AR2399" s="3">
        <v>0</v>
      </c>
      <c r="AS2399" s="3">
        <v>0</v>
      </c>
      <c r="AT2399">
        <v>0</v>
      </c>
      <c r="AU2399">
        <v>0</v>
      </c>
      <c r="AV2399">
        <v>0</v>
      </c>
      <c r="AW2399">
        <v>0</v>
      </c>
      <c r="AX2399">
        <v>0</v>
      </c>
      <c r="AY2399">
        <v>0</v>
      </c>
      <c r="AZ2399">
        <v>0</v>
      </c>
      <c r="BA2399">
        <v>0</v>
      </c>
      <c r="BB2399">
        <v>0</v>
      </c>
      <c r="BC2399">
        <v>0</v>
      </c>
      <c r="BD2399">
        <v>0</v>
      </c>
      <c r="BE2399">
        <v>0</v>
      </c>
      <c r="BF2399">
        <v>0</v>
      </c>
      <c r="BG2399">
        <v>0</v>
      </c>
      <c r="BH2399">
        <v>1</v>
      </c>
      <c r="BI2399">
        <v>0.5</v>
      </c>
      <c r="BJ2399">
        <v>1.1000000000000001</v>
      </c>
      <c r="BK2399">
        <v>1.5</v>
      </c>
      <c r="BL2399" s="4">
        <v>67.709999999999994</v>
      </c>
      <c r="BM2399" s="4">
        <v>10.16</v>
      </c>
      <c r="BN2399" s="4">
        <v>77.87</v>
      </c>
      <c r="BO2399" s="4">
        <v>77.87</v>
      </c>
      <c r="BQ2399" t="s">
        <v>318</v>
      </c>
      <c r="BR2399" t="s">
        <v>358</v>
      </c>
      <c r="BS2399" s="2">
        <v>44068</v>
      </c>
      <c r="BT2399" s="1">
        <v>0.4375</v>
      </c>
      <c r="BU2399" t="s">
        <v>523</v>
      </c>
      <c r="BV2399" t="s">
        <v>16</v>
      </c>
      <c r="BY2399">
        <v>5457.82</v>
      </c>
      <c r="CA2399" t="s">
        <v>251</v>
      </c>
      <c r="CC2399" t="s">
        <v>172</v>
      </c>
      <c r="CD2399">
        <v>299</v>
      </c>
      <c r="CE2399" t="s">
        <v>2</v>
      </c>
      <c r="CF2399" s="2">
        <v>44068</v>
      </c>
      <c r="CI2399">
        <v>1</v>
      </c>
      <c r="CJ2399">
        <v>1</v>
      </c>
      <c r="CK2399">
        <v>24</v>
      </c>
      <c r="CL2399" t="s">
        <v>0</v>
      </c>
    </row>
    <row r="2400" spans="1:90" x14ac:dyDescent="0.3">
      <c r="A2400" t="s">
        <v>322</v>
      </c>
      <c r="B2400" t="s">
        <v>321</v>
      </c>
      <c r="C2400" t="s">
        <v>10</v>
      </c>
      <c r="E2400" t="str">
        <f>"FES1162761519"</f>
        <v>FES1162761519</v>
      </c>
      <c r="F2400" s="2">
        <v>44067</v>
      </c>
      <c r="G2400">
        <v>202102</v>
      </c>
      <c r="H2400" t="s">
        <v>25</v>
      </c>
      <c r="I2400" t="s">
        <v>23</v>
      </c>
      <c r="J2400" t="s">
        <v>362</v>
      </c>
      <c r="K2400" t="s">
        <v>7</v>
      </c>
      <c r="L2400" t="s">
        <v>480</v>
      </c>
      <c r="M2400" t="s">
        <v>477</v>
      </c>
      <c r="N2400" t="s">
        <v>479</v>
      </c>
      <c r="O2400" t="s">
        <v>21</v>
      </c>
      <c r="P2400" t="str">
        <f>"2170749201                    "</f>
        <v xml:space="preserve">2170749201                    </v>
      </c>
      <c r="Q2400">
        <v>0</v>
      </c>
      <c r="R2400">
        <v>0</v>
      </c>
      <c r="S2400">
        <v>0</v>
      </c>
      <c r="T2400">
        <v>0</v>
      </c>
      <c r="U2400">
        <v>0</v>
      </c>
      <c r="V2400">
        <v>0</v>
      </c>
      <c r="W2400">
        <v>0</v>
      </c>
      <c r="X2400">
        <v>0</v>
      </c>
      <c r="Y2400">
        <v>0</v>
      </c>
      <c r="Z2400">
        <v>0</v>
      </c>
      <c r="AA2400">
        <v>0</v>
      </c>
      <c r="AB2400">
        <v>0</v>
      </c>
      <c r="AC2400">
        <v>0</v>
      </c>
      <c r="AD2400">
        <v>0</v>
      </c>
      <c r="AE2400" s="3">
        <v>0</v>
      </c>
      <c r="AF2400" s="3">
        <v>0</v>
      </c>
      <c r="AG2400" s="3">
        <v>0</v>
      </c>
      <c r="AH2400" s="3">
        <v>0</v>
      </c>
      <c r="AI2400" s="3">
        <v>0</v>
      </c>
      <c r="AJ2400" s="3">
        <v>0</v>
      </c>
      <c r="AK2400" s="3">
        <v>123.96</v>
      </c>
      <c r="AL2400" s="3">
        <v>0</v>
      </c>
      <c r="AM2400" s="3">
        <v>0</v>
      </c>
      <c r="AN2400" s="3">
        <v>0</v>
      </c>
      <c r="AO2400" s="3">
        <v>0</v>
      </c>
      <c r="AP2400" s="3">
        <v>0</v>
      </c>
      <c r="AQ2400" s="3">
        <v>0</v>
      </c>
      <c r="AR2400" s="3">
        <v>0</v>
      </c>
      <c r="AS2400" s="3">
        <v>0</v>
      </c>
      <c r="AT2400">
        <v>0</v>
      </c>
      <c r="AU2400">
        <v>0</v>
      </c>
      <c r="AV2400">
        <v>0</v>
      </c>
      <c r="AW2400">
        <v>0</v>
      </c>
      <c r="AX2400">
        <v>0</v>
      </c>
      <c r="AY2400">
        <v>0</v>
      </c>
      <c r="AZ2400">
        <v>0</v>
      </c>
      <c r="BA2400">
        <v>0</v>
      </c>
      <c r="BB2400">
        <v>0</v>
      </c>
      <c r="BC2400">
        <v>0</v>
      </c>
      <c r="BD2400">
        <v>0</v>
      </c>
      <c r="BE2400">
        <v>0</v>
      </c>
      <c r="BF2400">
        <v>0</v>
      </c>
      <c r="BG2400">
        <v>0</v>
      </c>
      <c r="BH2400">
        <v>1</v>
      </c>
      <c r="BI2400">
        <v>14.9</v>
      </c>
      <c r="BJ2400">
        <v>39.5</v>
      </c>
      <c r="BK2400">
        <v>39.5</v>
      </c>
      <c r="BL2400" s="4">
        <v>950.33</v>
      </c>
      <c r="BM2400" s="4">
        <v>142.55000000000001</v>
      </c>
      <c r="BN2400" s="4">
        <v>1092.8800000000001</v>
      </c>
      <c r="BO2400" s="4">
        <v>1092.8800000000001</v>
      </c>
      <c r="BQ2400" t="s">
        <v>318</v>
      </c>
      <c r="BR2400" t="s">
        <v>358</v>
      </c>
      <c r="BS2400" s="2">
        <v>44068</v>
      </c>
      <c r="BT2400" s="1">
        <v>0.41666666666666669</v>
      </c>
      <c r="BU2400" t="s">
        <v>478</v>
      </c>
      <c r="BV2400" t="s">
        <v>16</v>
      </c>
      <c r="BY2400">
        <v>197266.21</v>
      </c>
      <c r="CA2400" t="s">
        <v>237</v>
      </c>
      <c r="CC2400" t="s">
        <v>477</v>
      </c>
      <c r="CD2400">
        <v>6220</v>
      </c>
      <c r="CE2400" t="s">
        <v>2</v>
      </c>
      <c r="CF2400" s="2">
        <v>44068</v>
      </c>
      <c r="CI2400">
        <v>1</v>
      </c>
      <c r="CJ2400">
        <v>1</v>
      </c>
      <c r="CK2400">
        <v>21</v>
      </c>
      <c r="CL2400" t="s">
        <v>0</v>
      </c>
    </row>
    <row r="2401" spans="1:90" x14ac:dyDescent="0.3">
      <c r="A2401" t="s">
        <v>322</v>
      </c>
      <c r="B2401" t="s">
        <v>321</v>
      </c>
      <c r="C2401" t="s">
        <v>10</v>
      </c>
      <c r="E2401" t="str">
        <f>"FES1162761568"</f>
        <v>FES1162761568</v>
      </c>
      <c r="F2401" s="2">
        <v>44067</v>
      </c>
      <c r="G2401">
        <v>202102</v>
      </c>
      <c r="H2401" t="s">
        <v>25</v>
      </c>
      <c r="I2401" t="s">
        <v>23</v>
      </c>
      <c r="J2401" t="s">
        <v>362</v>
      </c>
      <c r="K2401" t="s">
        <v>7</v>
      </c>
      <c r="L2401" t="s">
        <v>398</v>
      </c>
      <c r="M2401" t="s">
        <v>394</v>
      </c>
      <c r="N2401" t="s">
        <v>724</v>
      </c>
      <c r="O2401" t="s">
        <v>21</v>
      </c>
      <c r="P2401" t="str">
        <f>"2170750326                    "</f>
        <v xml:space="preserve">2170750326                    </v>
      </c>
      <c r="Q2401">
        <v>0</v>
      </c>
      <c r="R2401">
        <v>0</v>
      </c>
      <c r="S2401">
        <v>0</v>
      </c>
      <c r="T2401">
        <v>0</v>
      </c>
      <c r="U2401">
        <v>0</v>
      </c>
      <c r="V2401">
        <v>0</v>
      </c>
      <c r="W2401">
        <v>0</v>
      </c>
      <c r="X2401">
        <v>0</v>
      </c>
      <c r="Y2401">
        <v>0</v>
      </c>
      <c r="Z2401">
        <v>0</v>
      </c>
      <c r="AA2401">
        <v>0</v>
      </c>
      <c r="AB2401">
        <v>0</v>
      </c>
      <c r="AC2401">
        <v>0</v>
      </c>
      <c r="AD2401">
        <v>0</v>
      </c>
      <c r="AE2401" s="3">
        <v>0</v>
      </c>
      <c r="AF2401" s="3">
        <v>0</v>
      </c>
      <c r="AG2401" s="3">
        <v>0</v>
      </c>
      <c r="AH2401" s="3">
        <v>0</v>
      </c>
      <c r="AI2401" s="3">
        <v>0</v>
      </c>
      <c r="AJ2401" s="3">
        <v>0</v>
      </c>
      <c r="AK2401" s="3">
        <v>12.17</v>
      </c>
      <c r="AL2401" s="3">
        <v>0</v>
      </c>
      <c r="AM2401" s="3">
        <v>0</v>
      </c>
      <c r="AN2401" s="3">
        <v>0</v>
      </c>
      <c r="AO2401" s="3">
        <v>0</v>
      </c>
      <c r="AP2401" s="3">
        <v>0</v>
      </c>
      <c r="AQ2401" s="3">
        <v>0</v>
      </c>
      <c r="AR2401" s="3">
        <v>0</v>
      </c>
      <c r="AS2401" s="3">
        <v>0</v>
      </c>
      <c r="AT2401">
        <v>0</v>
      </c>
      <c r="AU2401">
        <v>0</v>
      </c>
      <c r="AV2401">
        <v>0</v>
      </c>
      <c r="AW2401">
        <v>0</v>
      </c>
      <c r="AX2401">
        <v>0</v>
      </c>
      <c r="AY2401">
        <v>0</v>
      </c>
      <c r="AZ2401">
        <v>0</v>
      </c>
      <c r="BA2401">
        <v>0</v>
      </c>
      <c r="BB2401">
        <v>0</v>
      </c>
      <c r="BC2401">
        <v>0</v>
      </c>
      <c r="BD2401">
        <v>0</v>
      </c>
      <c r="BE2401">
        <v>0</v>
      </c>
      <c r="BF2401">
        <v>0</v>
      </c>
      <c r="BG2401">
        <v>0</v>
      </c>
      <c r="BH2401">
        <v>1</v>
      </c>
      <c r="BI2401">
        <v>1</v>
      </c>
      <c r="BJ2401">
        <v>0.2</v>
      </c>
      <c r="BK2401">
        <v>1</v>
      </c>
      <c r="BL2401" s="4">
        <v>93.29</v>
      </c>
      <c r="BM2401" s="4">
        <v>13.99</v>
      </c>
      <c r="BN2401" s="4">
        <v>107.28</v>
      </c>
      <c r="BO2401" s="4">
        <v>107.28</v>
      </c>
      <c r="BQ2401" t="s">
        <v>338</v>
      </c>
      <c r="BR2401" t="s">
        <v>358</v>
      </c>
      <c r="BS2401" s="2">
        <v>44069</v>
      </c>
      <c r="BT2401" s="1">
        <v>0.38750000000000001</v>
      </c>
      <c r="BU2401" t="s">
        <v>1347</v>
      </c>
      <c r="BV2401" t="s">
        <v>16</v>
      </c>
      <c r="BY2401">
        <v>1200</v>
      </c>
      <c r="CA2401" t="s">
        <v>395</v>
      </c>
      <c r="CC2401" t="s">
        <v>394</v>
      </c>
      <c r="CD2401">
        <v>6850</v>
      </c>
      <c r="CE2401" t="s">
        <v>64</v>
      </c>
      <c r="CF2401" s="2">
        <v>44071</v>
      </c>
      <c r="CI2401">
        <v>3</v>
      </c>
      <c r="CJ2401">
        <v>2</v>
      </c>
      <c r="CK2401">
        <v>23</v>
      </c>
      <c r="CL2401" t="s">
        <v>0</v>
      </c>
    </row>
    <row r="2402" spans="1:90" x14ac:dyDescent="0.3">
      <c r="A2402" t="s">
        <v>322</v>
      </c>
      <c r="B2402" t="s">
        <v>321</v>
      </c>
      <c r="C2402" t="s">
        <v>10</v>
      </c>
      <c r="E2402" t="str">
        <f>"FES1162761554"</f>
        <v>FES1162761554</v>
      </c>
      <c r="F2402" s="2">
        <v>44067</v>
      </c>
      <c r="G2402">
        <v>202102</v>
      </c>
      <c r="H2402" t="s">
        <v>25</v>
      </c>
      <c r="I2402" t="s">
        <v>23</v>
      </c>
      <c r="J2402" t="s">
        <v>362</v>
      </c>
      <c r="K2402" t="s">
        <v>7</v>
      </c>
      <c r="L2402" t="s">
        <v>111</v>
      </c>
      <c r="M2402" t="s">
        <v>110</v>
      </c>
      <c r="N2402" t="s">
        <v>1395</v>
      </c>
      <c r="O2402" t="s">
        <v>21</v>
      </c>
      <c r="P2402" t="str">
        <f>"2170750335                    "</f>
        <v xml:space="preserve">2170750335                    </v>
      </c>
      <c r="Q2402">
        <v>0</v>
      </c>
      <c r="R2402">
        <v>0</v>
      </c>
      <c r="S2402">
        <v>0</v>
      </c>
      <c r="T2402">
        <v>0</v>
      </c>
      <c r="U2402">
        <v>0</v>
      </c>
      <c r="V2402">
        <v>0</v>
      </c>
      <c r="W2402">
        <v>0</v>
      </c>
      <c r="X2402">
        <v>0</v>
      </c>
      <c r="Y2402">
        <v>0</v>
      </c>
      <c r="Z2402">
        <v>0</v>
      </c>
      <c r="AA2402">
        <v>0</v>
      </c>
      <c r="AB2402">
        <v>0</v>
      </c>
      <c r="AC2402">
        <v>0</v>
      </c>
      <c r="AD2402">
        <v>0</v>
      </c>
      <c r="AE2402" s="3">
        <v>0</v>
      </c>
      <c r="AF2402" s="3">
        <v>0</v>
      </c>
      <c r="AG2402" s="3">
        <v>0</v>
      </c>
      <c r="AH2402" s="3">
        <v>0</v>
      </c>
      <c r="AI2402" s="3">
        <v>0</v>
      </c>
      <c r="AJ2402" s="3">
        <v>0</v>
      </c>
      <c r="AK2402" s="3">
        <v>4.91</v>
      </c>
      <c r="AL2402" s="3">
        <v>0</v>
      </c>
      <c r="AM2402" s="3">
        <v>0</v>
      </c>
      <c r="AN2402" s="3">
        <v>0</v>
      </c>
      <c r="AO2402" s="3">
        <v>0</v>
      </c>
      <c r="AP2402" s="3">
        <v>0</v>
      </c>
      <c r="AQ2402" s="3">
        <v>0</v>
      </c>
      <c r="AR2402" s="3">
        <v>0</v>
      </c>
      <c r="AS2402" s="3">
        <v>0</v>
      </c>
      <c r="AT2402">
        <v>0</v>
      </c>
      <c r="AU2402">
        <v>0</v>
      </c>
      <c r="AV2402">
        <v>0</v>
      </c>
      <c r="AW2402">
        <v>0</v>
      </c>
      <c r="AX2402">
        <v>0</v>
      </c>
      <c r="AY2402">
        <v>0</v>
      </c>
      <c r="AZ2402">
        <v>0</v>
      </c>
      <c r="BA2402">
        <v>0</v>
      </c>
      <c r="BB2402">
        <v>0</v>
      </c>
      <c r="BC2402">
        <v>0</v>
      </c>
      <c r="BD2402">
        <v>0</v>
      </c>
      <c r="BE2402">
        <v>0</v>
      </c>
      <c r="BF2402">
        <v>0</v>
      </c>
      <c r="BG2402">
        <v>0</v>
      </c>
      <c r="BH2402">
        <v>1</v>
      </c>
      <c r="BI2402">
        <v>1</v>
      </c>
      <c r="BJ2402">
        <v>0.2</v>
      </c>
      <c r="BK2402">
        <v>1</v>
      </c>
      <c r="BL2402" s="4">
        <v>37.619999999999997</v>
      </c>
      <c r="BM2402" s="4">
        <v>5.64</v>
      </c>
      <c r="BN2402" s="4">
        <v>43.26</v>
      </c>
      <c r="BO2402" s="4">
        <v>43.26</v>
      </c>
      <c r="BR2402" t="s">
        <v>358</v>
      </c>
      <c r="BS2402" s="2">
        <v>44068</v>
      </c>
      <c r="BT2402" s="1">
        <v>0.2951388888888889</v>
      </c>
      <c r="BU2402" t="s">
        <v>1394</v>
      </c>
      <c r="BV2402" t="s">
        <v>16</v>
      </c>
      <c r="BY2402">
        <v>1200</v>
      </c>
      <c r="CA2402" t="s">
        <v>401</v>
      </c>
      <c r="CC2402" t="s">
        <v>110</v>
      </c>
      <c r="CD2402">
        <v>1401</v>
      </c>
      <c r="CE2402" t="s">
        <v>64</v>
      </c>
      <c r="CF2402" s="2">
        <v>44069</v>
      </c>
      <c r="CI2402">
        <v>1</v>
      </c>
      <c r="CJ2402">
        <v>1</v>
      </c>
      <c r="CK2402">
        <v>22</v>
      </c>
      <c r="CL2402" t="s">
        <v>0</v>
      </c>
    </row>
    <row r="2403" spans="1:90" x14ac:dyDescent="0.3">
      <c r="A2403" t="s">
        <v>322</v>
      </c>
      <c r="B2403" t="s">
        <v>321</v>
      </c>
      <c r="C2403" t="s">
        <v>10</v>
      </c>
      <c r="E2403" t="str">
        <f>"FES1162761453"</f>
        <v>FES1162761453</v>
      </c>
      <c r="F2403" s="2">
        <v>44067</v>
      </c>
      <c r="G2403">
        <v>202102</v>
      </c>
      <c r="H2403" t="s">
        <v>25</v>
      </c>
      <c r="I2403" t="s">
        <v>23</v>
      </c>
      <c r="J2403" t="s">
        <v>362</v>
      </c>
      <c r="K2403" t="s">
        <v>7</v>
      </c>
      <c r="L2403" t="s">
        <v>46</v>
      </c>
      <c r="M2403" t="s">
        <v>44</v>
      </c>
      <c r="N2403" t="s">
        <v>1393</v>
      </c>
      <c r="O2403" t="s">
        <v>21</v>
      </c>
      <c r="P2403" t="str">
        <f>"2170750155                    "</f>
        <v xml:space="preserve">2170750155                    </v>
      </c>
      <c r="Q2403">
        <v>0</v>
      </c>
      <c r="R2403">
        <v>0</v>
      </c>
      <c r="S2403">
        <v>0</v>
      </c>
      <c r="T2403">
        <v>0</v>
      </c>
      <c r="U2403">
        <v>0</v>
      </c>
      <c r="V2403">
        <v>0</v>
      </c>
      <c r="W2403">
        <v>0</v>
      </c>
      <c r="X2403">
        <v>0</v>
      </c>
      <c r="Y2403">
        <v>0</v>
      </c>
      <c r="Z2403">
        <v>0</v>
      </c>
      <c r="AA2403">
        <v>0</v>
      </c>
      <c r="AB2403">
        <v>0</v>
      </c>
      <c r="AC2403">
        <v>0</v>
      </c>
      <c r="AD2403">
        <v>0</v>
      </c>
      <c r="AE2403" s="3">
        <v>0</v>
      </c>
      <c r="AF2403" s="3">
        <v>0</v>
      </c>
      <c r="AG2403" s="3">
        <v>0</v>
      </c>
      <c r="AH2403" s="3">
        <v>0</v>
      </c>
      <c r="AI2403" s="3">
        <v>0</v>
      </c>
      <c r="AJ2403" s="3">
        <v>0</v>
      </c>
      <c r="AK2403" s="3">
        <v>9.42</v>
      </c>
      <c r="AL2403" s="3">
        <v>0</v>
      </c>
      <c r="AM2403" s="3">
        <v>0</v>
      </c>
      <c r="AN2403" s="3">
        <v>0</v>
      </c>
      <c r="AO2403" s="3">
        <v>0</v>
      </c>
      <c r="AP2403" s="3">
        <v>0</v>
      </c>
      <c r="AQ2403" s="3">
        <v>0</v>
      </c>
      <c r="AR2403" s="3">
        <v>0</v>
      </c>
      <c r="AS2403" s="3">
        <v>0</v>
      </c>
      <c r="AT2403">
        <v>0</v>
      </c>
      <c r="AU2403">
        <v>0</v>
      </c>
      <c r="AV2403">
        <v>0</v>
      </c>
      <c r="AW2403">
        <v>0</v>
      </c>
      <c r="AX2403">
        <v>0</v>
      </c>
      <c r="AY2403">
        <v>0</v>
      </c>
      <c r="AZ2403">
        <v>0</v>
      </c>
      <c r="BA2403">
        <v>0</v>
      </c>
      <c r="BB2403">
        <v>0</v>
      </c>
      <c r="BC2403">
        <v>0</v>
      </c>
      <c r="BD2403">
        <v>0</v>
      </c>
      <c r="BE2403">
        <v>0</v>
      </c>
      <c r="BF2403">
        <v>0</v>
      </c>
      <c r="BG2403">
        <v>0</v>
      </c>
      <c r="BH2403">
        <v>1</v>
      </c>
      <c r="BI2403">
        <v>1.8</v>
      </c>
      <c r="BJ2403">
        <v>2.9</v>
      </c>
      <c r="BK2403">
        <v>3</v>
      </c>
      <c r="BL2403" s="4">
        <v>72.209999999999994</v>
      </c>
      <c r="BM2403" s="4">
        <v>10.83</v>
      </c>
      <c r="BN2403" s="4">
        <v>83.04</v>
      </c>
      <c r="BO2403" s="4">
        <v>83.04</v>
      </c>
      <c r="BQ2403" t="s">
        <v>318</v>
      </c>
      <c r="BR2403" t="s">
        <v>358</v>
      </c>
      <c r="BS2403" s="2">
        <v>44070</v>
      </c>
      <c r="BT2403" s="1">
        <v>0.41666666666666669</v>
      </c>
      <c r="BU2403" t="s">
        <v>1392</v>
      </c>
      <c r="BV2403" t="s">
        <v>0</v>
      </c>
      <c r="BW2403" t="s">
        <v>34</v>
      </c>
      <c r="BX2403" t="s">
        <v>72</v>
      </c>
      <c r="BY2403">
        <v>14355.79</v>
      </c>
      <c r="CC2403" t="s">
        <v>44</v>
      </c>
      <c r="CD2403">
        <v>4072</v>
      </c>
      <c r="CE2403" t="s">
        <v>2</v>
      </c>
      <c r="CF2403" s="2">
        <v>44071</v>
      </c>
      <c r="CI2403">
        <v>1</v>
      </c>
      <c r="CJ2403">
        <v>3</v>
      </c>
      <c r="CK2403">
        <v>21</v>
      </c>
      <c r="CL2403" t="s">
        <v>0</v>
      </c>
    </row>
    <row r="2404" spans="1:90" x14ac:dyDescent="0.3">
      <c r="A2404" t="s">
        <v>322</v>
      </c>
      <c r="B2404" t="s">
        <v>321</v>
      </c>
      <c r="C2404" t="s">
        <v>10</v>
      </c>
      <c r="E2404" t="str">
        <f>"FES1162761570"</f>
        <v>FES1162761570</v>
      </c>
      <c r="F2404" s="2">
        <v>44067</v>
      </c>
      <c r="G2404">
        <v>202102</v>
      </c>
      <c r="H2404" t="s">
        <v>25</v>
      </c>
      <c r="I2404" t="s">
        <v>23</v>
      </c>
      <c r="J2404" t="s">
        <v>362</v>
      </c>
      <c r="K2404" t="s">
        <v>7</v>
      </c>
      <c r="L2404" t="s">
        <v>1313</v>
      </c>
      <c r="M2404" t="s">
        <v>1310</v>
      </c>
      <c r="N2404" t="s">
        <v>1245</v>
      </c>
      <c r="O2404" t="s">
        <v>21</v>
      </c>
      <c r="P2404" t="str">
        <f>"2170750016                    "</f>
        <v xml:space="preserve">2170750016                    </v>
      </c>
      <c r="Q2404">
        <v>0</v>
      </c>
      <c r="R2404">
        <v>0</v>
      </c>
      <c r="S2404">
        <v>0</v>
      </c>
      <c r="T2404">
        <v>0</v>
      </c>
      <c r="U2404">
        <v>0</v>
      </c>
      <c r="V2404">
        <v>0</v>
      </c>
      <c r="W2404">
        <v>0</v>
      </c>
      <c r="X2404">
        <v>0</v>
      </c>
      <c r="Y2404">
        <v>0</v>
      </c>
      <c r="Z2404">
        <v>0</v>
      </c>
      <c r="AA2404">
        <v>0</v>
      </c>
      <c r="AB2404">
        <v>0</v>
      </c>
      <c r="AC2404">
        <v>0</v>
      </c>
      <c r="AD2404">
        <v>0</v>
      </c>
      <c r="AE2404" s="3">
        <v>0</v>
      </c>
      <c r="AF2404" s="3">
        <v>0</v>
      </c>
      <c r="AG2404" s="3">
        <v>0</v>
      </c>
      <c r="AH2404" s="3">
        <v>0</v>
      </c>
      <c r="AI2404" s="3">
        <v>0</v>
      </c>
      <c r="AJ2404" s="3">
        <v>0</v>
      </c>
      <c r="AK2404" s="3">
        <v>34.15</v>
      </c>
      <c r="AL2404" s="3">
        <v>0</v>
      </c>
      <c r="AM2404" s="3">
        <v>0</v>
      </c>
      <c r="AN2404" s="3">
        <v>0</v>
      </c>
      <c r="AO2404" s="3">
        <v>0</v>
      </c>
      <c r="AP2404" s="3">
        <v>0</v>
      </c>
      <c r="AQ2404" s="3">
        <v>0</v>
      </c>
      <c r="AR2404" s="3">
        <v>0</v>
      </c>
      <c r="AS2404" s="3">
        <v>0</v>
      </c>
      <c r="AT2404">
        <v>0</v>
      </c>
      <c r="AU2404">
        <v>0</v>
      </c>
      <c r="AV2404">
        <v>0</v>
      </c>
      <c r="AW2404">
        <v>0</v>
      </c>
      <c r="AX2404">
        <v>0</v>
      </c>
      <c r="AY2404">
        <v>0</v>
      </c>
      <c r="AZ2404">
        <v>0</v>
      </c>
      <c r="BA2404">
        <v>0</v>
      </c>
      <c r="BB2404">
        <v>0</v>
      </c>
      <c r="BC2404">
        <v>0</v>
      </c>
      <c r="BD2404">
        <v>0</v>
      </c>
      <c r="BE2404">
        <v>0</v>
      </c>
      <c r="BF2404">
        <v>0</v>
      </c>
      <c r="BG2404">
        <v>0</v>
      </c>
      <c r="BH2404">
        <v>1</v>
      </c>
      <c r="BI2404">
        <v>6</v>
      </c>
      <c r="BJ2404">
        <v>2.7</v>
      </c>
      <c r="BK2404">
        <v>6</v>
      </c>
      <c r="BL2404" s="4">
        <v>261.83</v>
      </c>
      <c r="BM2404" s="4">
        <v>39.270000000000003</v>
      </c>
      <c r="BN2404" s="4">
        <v>301.10000000000002</v>
      </c>
      <c r="BO2404" s="4">
        <v>301.10000000000002</v>
      </c>
      <c r="BQ2404" t="s">
        <v>338</v>
      </c>
      <c r="BR2404" t="s">
        <v>358</v>
      </c>
      <c r="BS2404" s="2">
        <v>44068</v>
      </c>
      <c r="BT2404" s="1">
        <v>0.39583333333333331</v>
      </c>
      <c r="BU2404" t="s">
        <v>1312</v>
      </c>
      <c r="BV2404" t="s">
        <v>16</v>
      </c>
      <c r="BY2404">
        <v>13669.36</v>
      </c>
      <c r="CA2404" t="s">
        <v>1311</v>
      </c>
      <c r="CC2404" t="s">
        <v>1310</v>
      </c>
      <c r="CD2404">
        <v>9650</v>
      </c>
      <c r="CE2404" t="s">
        <v>2</v>
      </c>
      <c r="CF2404" s="2">
        <v>44069</v>
      </c>
      <c r="CI2404">
        <v>1</v>
      </c>
      <c r="CJ2404">
        <v>1</v>
      </c>
      <c r="CK2404">
        <v>23</v>
      </c>
      <c r="CL2404" t="s">
        <v>0</v>
      </c>
    </row>
    <row r="2405" spans="1:90" x14ac:dyDescent="0.3">
      <c r="A2405" t="s">
        <v>322</v>
      </c>
      <c r="B2405" t="s">
        <v>321</v>
      </c>
      <c r="C2405" t="s">
        <v>10</v>
      </c>
      <c r="E2405" t="str">
        <f>"FES1162761446"</f>
        <v>FES1162761446</v>
      </c>
      <c r="F2405" s="2">
        <v>44067</v>
      </c>
      <c r="G2405">
        <v>202102</v>
      </c>
      <c r="H2405" t="s">
        <v>25</v>
      </c>
      <c r="I2405" t="s">
        <v>23</v>
      </c>
      <c r="J2405" t="s">
        <v>362</v>
      </c>
      <c r="K2405" t="s">
        <v>7</v>
      </c>
      <c r="L2405" t="s">
        <v>884</v>
      </c>
      <c r="M2405" t="s">
        <v>880</v>
      </c>
      <c r="N2405" t="s">
        <v>883</v>
      </c>
      <c r="O2405" t="s">
        <v>21</v>
      </c>
      <c r="P2405" t="str">
        <f>"2170749135                    "</f>
        <v xml:space="preserve">2170749135                    </v>
      </c>
      <c r="Q2405">
        <v>0</v>
      </c>
      <c r="R2405">
        <v>0</v>
      </c>
      <c r="S2405">
        <v>0</v>
      </c>
      <c r="T2405">
        <v>0</v>
      </c>
      <c r="U2405">
        <v>0</v>
      </c>
      <c r="V2405">
        <v>0</v>
      </c>
      <c r="W2405">
        <v>0</v>
      </c>
      <c r="X2405">
        <v>0</v>
      </c>
      <c r="Y2405">
        <v>0</v>
      </c>
      <c r="Z2405">
        <v>0</v>
      </c>
      <c r="AA2405">
        <v>0</v>
      </c>
      <c r="AB2405">
        <v>0</v>
      </c>
      <c r="AC2405">
        <v>0</v>
      </c>
      <c r="AD2405">
        <v>0</v>
      </c>
      <c r="AE2405" s="3">
        <v>0</v>
      </c>
      <c r="AF2405" s="3">
        <v>0</v>
      </c>
      <c r="AG2405" s="3">
        <v>0</v>
      </c>
      <c r="AH2405" s="3">
        <v>0</v>
      </c>
      <c r="AI2405" s="3">
        <v>0</v>
      </c>
      <c r="AJ2405" s="3">
        <v>0</v>
      </c>
      <c r="AK2405" s="3">
        <v>6.28</v>
      </c>
      <c r="AL2405" s="3">
        <v>0</v>
      </c>
      <c r="AM2405" s="3">
        <v>0</v>
      </c>
      <c r="AN2405" s="3">
        <v>0</v>
      </c>
      <c r="AO2405" s="3">
        <v>0</v>
      </c>
      <c r="AP2405" s="3">
        <v>0</v>
      </c>
      <c r="AQ2405" s="3">
        <v>0</v>
      </c>
      <c r="AR2405" s="3">
        <v>0</v>
      </c>
      <c r="AS2405" s="3">
        <v>0</v>
      </c>
      <c r="AT2405">
        <v>0</v>
      </c>
      <c r="AU2405">
        <v>0</v>
      </c>
      <c r="AV2405">
        <v>0</v>
      </c>
      <c r="AW2405">
        <v>0</v>
      </c>
      <c r="AX2405">
        <v>0</v>
      </c>
      <c r="AY2405">
        <v>0</v>
      </c>
      <c r="AZ2405">
        <v>0</v>
      </c>
      <c r="BA2405">
        <v>0</v>
      </c>
      <c r="BB2405">
        <v>0</v>
      </c>
      <c r="BC2405">
        <v>0</v>
      </c>
      <c r="BD2405">
        <v>0</v>
      </c>
      <c r="BE2405">
        <v>0</v>
      </c>
      <c r="BF2405">
        <v>0</v>
      </c>
      <c r="BG2405">
        <v>0</v>
      </c>
      <c r="BH2405">
        <v>1</v>
      </c>
      <c r="BI2405">
        <v>1</v>
      </c>
      <c r="BJ2405">
        <v>0.8</v>
      </c>
      <c r="BK2405">
        <v>1</v>
      </c>
      <c r="BL2405" s="4">
        <v>48.15</v>
      </c>
      <c r="BM2405" s="4">
        <v>7.22</v>
      </c>
      <c r="BN2405" s="4">
        <v>55.37</v>
      </c>
      <c r="BO2405" s="4">
        <v>55.37</v>
      </c>
      <c r="BQ2405" t="s">
        <v>385</v>
      </c>
      <c r="BR2405" t="s">
        <v>358</v>
      </c>
      <c r="BS2405" s="2">
        <v>44068</v>
      </c>
      <c r="BT2405" s="1">
        <v>0.52083333333333337</v>
      </c>
      <c r="BU2405" t="s">
        <v>1391</v>
      </c>
      <c r="BV2405" t="s">
        <v>16</v>
      </c>
      <c r="BY2405">
        <v>3807.15</v>
      </c>
      <c r="CA2405" t="s">
        <v>1108</v>
      </c>
      <c r="CC2405" t="s">
        <v>880</v>
      </c>
      <c r="CD2405">
        <v>3290</v>
      </c>
      <c r="CE2405" t="s">
        <v>2</v>
      </c>
      <c r="CF2405" s="2">
        <v>44070</v>
      </c>
      <c r="CI2405">
        <v>1</v>
      </c>
      <c r="CJ2405">
        <v>1</v>
      </c>
      <c r="CK2405">
        <v>21</v>
      </c>
      <c r="CL2405" t="s">
        <v>0</v>
      </c>
    </row>
    <row r="2406" spans="1:90" x14ac:dyDescent="0.3">
      <c r="A2406" t="s">
        <v>322</v>
      </c>
      <c r="B2406" t="s">
        <v>321</v>
      </c>
      <c r="C2406" t="s">
        <v>10</v>
      </c>
      <c r="E2406" t="str">
        <f>"009940283513"</f>
        <v>009940283513</v>
      </c>
      <c r="F2406" s="2">
        <v>44067</v>
      </c>
      <c r="G2406">
        <v>202102</v>
      </c>
      <c r="H2406" t="s">
        <v>25</v>
      </c>
      <c r="I2406" t="s">
        <v>23</v>
      </c>
      <c r="J2406" t="s">
        <v>362</v>
      </c>
      <c r="K2406" t="s">
        <v>7</v>
      </c>
      <c r="L2406" t="s">
        <v>9</v>
      </c>
      <c r="M2406" t="s">
        <v>8</v>
      </c>
      <c r="N2406" t="s">
        <v>604</v>
      </c>
      <c r="O2406" t="s">
        <v>21</v>
      </c>
      <c r="P2406" t="str">
        <f>"ENOS                          "</f>
        <v xml:space="preserve">ENOS                          </v>
      </c>
      <c r="Q2406">
        <v>0</v>
      </c>
      <c r="R2406">
        <v>0</v>
      </c>
      <c r="S2406">
        <v>0</v>
      </c>
      <c r="T2406">
        <v>0</v>
      </c>
      <c r="U2406">
        <v>0</v>
      </c>
      <c r="V2406">
        <v>0</v>
      </c>
      <c r="W2406">
        <v>0</v>
      </c>
      <c r="X2406">
        <v>0</v>
      </c>
      <c r="Y2406">
        <v>0</v>
      </c>
      <c r="Z2406">
        <v>0</v>
      </c>
      <c r="AA2406">
        <v>0</v>
      </c>
      <c r="AB2406">
        <v>0</v>
      </c>
      <c r="AC2406">
        <v>0</v>
      </c>
      <c r="AD2406">
        <v>0</v>
      </c>
      <c r="AE2406" s="3">
        <v>0</v>
      </c>
      <c r="AF2406" s="3">
        <v>0</v>
      </c>
      <c r="AG2406" s="3">
        <v>0</v>
      </c>
      <c r="AH2406" s="3">
        <v>0</v>
      </c>
      <c r="AI2406" s="3">
        <v>0</v>
      </c>
      <c r="AJ2406" s="3">
        <v>0</v>
      </c>
      <c r="AK2406" s="3">
        <v>6.28</v>
      </c>
      <c r="AL2406" s="3">
        <v>0</v>
      </c>
      <c r="AM2406" s="3">
        <v>0</v>
      </c>
      <c r="AN2406" s="3">
        <v>0</v>
      </c>
      <c r="AO2406" s="3">
        <v>0</v>
      </c>
      <c r="AP2406" s="3">
        <v>0</v>
      </c>
      <c r="AQ2406" s="3">
        <v>0</v>
      </c>
      <c r="AR2406" s="3">
        <v>0</v>
      </c>
      <c r="AS2406" s="3">
        <v>0</v>
      </c>
      <c r="AT2406">
        <v>0</v>
      </c>
      <c r="AU2406">
        <v>0</v>
      </c>
      <c r="AV2406">
        <v>0</v>
      </c>
      <c r="AW2406">
        <v>0</v>
      </c>
      <c r="AX2406">
        <v>0</v>
      </c>
      <c r="AY2406">
        <v>0</v>
      </c>
      <c r="AZ2406">
        <v>0</v>
      </c>
      <c r="BA2406">
        <v>0</v>
      </c>
      <c r="BB2406">
        <v>0</v>
      </c>
      <c r="BC2406">
        <v>0</v>
      </c>
      <c r="BD2406">
        <v>0</v>
      </c>
      <c r="BE2406">
        <v>0</v>
      </c>
      <c r="BF2406">
        <v>0</v>
      </c>
      <c r="BG2406">
        <v>0</v>
      </c>
      <c r="BH2406">
        <v>1</v>
      </c>
      <c r="BI2406">
        <v>0.2</v>
      </c>
      <c r="BJ2406">
        <v>0.7</v>
      </c>
      <c r="BK2406">
        <v>1</v>
      </c>
      <c r="BL2406" s="4">
        <v>48.15</v>
      </c>
      <c r="BM2406" s="4">
        <v>7.22</v>
      </c>
      <c r="BN2406" s="4">
        <v>55.37</v>
      </c>
      <c r="BO2406" s="4">
        <v>55.37</v>
      </c>
      <c r="BQ2406" t="s">
        <v>980</v>
      </c>
      <c r="BR2406" t="s">
        <v>358</v>
      </c>
      <c r="BS2406" s="2">
        <v>44069</v>
      </c>
      <c r="BT2406" s="1">
        <v>0.60347222222222219</v>
      </c>
      <c r="BU2406" t="s">
        <v>290</v>
      </c>
      <c r="BV2406" t="s">
        <v>0</v>
      </c>
      <c r="BW2406" t="s">
        <v>40</v>
      </c>
      <c r="BX2406" t="s">
        <v>76</v>
      </c>
      <c r="BY2406">
        <v>3729.46</v>
      </c>
      <c r="CA2406" t="s">
        <v>223</v>
      </c>
      <c r="CC2406" t="s">
        <v>8</v>
      </c>
      <c r="CD2406">
        <v>7405</v>
      </c>
      <c r="CE2406" t="s">
        <v>2</v>
      </c>
      <c r="CF2406" s="2">
        <v>44070</v>
      </c>
      <c r="CI2406">
        <v>1</v>
      </c>
      <c r="CJ2406">
        <v>2</v>
      </c>
      <c r="CK2406">
        <v>21</v>
      </c>
      <c r="CL2406" t="s">
        <v>0</v>
      </c>
    </row>
    <row r="2407" spans="1:90" x14ac:dyDescent="0.3">
      <c r="A2407" t="s">
        <v>322</v>
      </c>
      <c r="B2407" t="s">
        <v>321</v>
      </c>
      <c r="C2407" t="s">
        <v>10</v>
      </c>
      <c r="E2407" t="str">
        <f>"FES1162761445"</f>
        <v>FES1162761445</v>
      </c>
      <c r="F2407" s="2">
        <v>44067</v>
      </c>
      <c r="G2407">
        <v>202102</v>
      </c>
      <c r="H2407" t="s">
        <v>25</v>
      </c>
      <c r="I2407" t="s">
        <v>23</v>
      </c>
      <c r="J2407" t="s">
        <v>362</v>
      </c>
      <c r="K2407" t="s">
        <v>7</v>
      </c>
      <c r="L2407" t="s">
        <v>37</v>
      </c>
      <c r="M2407" t="s">
        <v>36</v>
      </c>
      <c r="N2407" t="s">
        <v>1126</v>
      </c>
      <c r="O2407" t="s">
        <v>21</v>
      </c>
      <c r="P2407" t="str">
        <f>"2170748835                    "</f>
        <v xml:space="preserve">2170748835                    </v>
      </c>
      <c r="Q2407">
        <v>0</v>
      </c>
      <c r="R2407">
        <v>0</v>
      </c>
      <c r="S2407">
        <v>0</v>
      </c>
      <c r="T2407">
        <v>0</v>
      </c>
      <c r="U2407">
        <v>0</v>
      </c>
      <c r="V2407">
        <v>0</v>
      </c>
      <c r="W2407">
        <v>0</v>
      </c>
      <c r="X2407">
        <v>0</v>
      </c>
      <c r="Y2407">
        <v>0</v>
      </c>
      <c r="Z2407">
        <v>0</v>
      </c>
      <c r="AA2407">
        <v>0</v>
      </c>
      <c r="AB2407">
        <v>0</v>
      </c>
      <c r="AC2407">
        <v>0</v>
      </c>
      <c r="AD2407">
        <v>0</v>
      </c>
      <c r="AE2407" s="3">
        <v>0</v>
      </c>
      <c r="AF2407" s="3">
        <v>0</v>
      </c>
      <c r="AG2407" s="3">
        <v>0</v>
      </c>
      <c r="AH2407" s="3">
        <v>0</v>
      </c>
      <c r="AI2407" s="3">
        <v>0</v>
      </c>
      <c r="AJ2407" s="3">
        <v>0</v>
      </c>
      <c r="AK2407" s="3">
        <v>58.06</v>
      </c>
      <c r="AL2407" s="3">
        <v>0</v>
      </c>
      <c r="AM2407" s="3">
        <v>0</v>
      </c>
      <c r="AN2407" s="3">
        <v>0</v>
      </c>
      <c r="AO2407" s="3">
        <v>0</v>
      </c>
      <c r="AP2407" s="3">
        <v>0</v>
      </c>
      <c r="AQ2407" s="3">
        <v>0</v>
      </c>
      <c r="AR2407" s="3">
        <v>0</v>
      </c>
      <c r="AS2407" s="3">
        <v>0</v>
      </c>
      <c r="AT2407">
        <v>0</v>
      </c>
      <c r="AU2407">
        <v>0</v>
      </c>
      <c r="AV2407">
        <v>0</v>
      </c>
      <c r="AW2407">
        <v>0</v>
      </c>
      <c r="AX2407">
        <v>0</v>
      </c>
      <c r="AY2407">
        <v>0</v>
      </c>
      <c r="AZ2407">
        <v>0</v>
      </c>
      <c r="BA2407">
        <v>0</v>
      </c>
      <c r="BB2407">
        <v>0</v>
      </c>
      <c r="BC2407">
        <v>0</v>
      </c>
      <c r="BD2407">
        <v>0</v>
      </c>
      <c r="BE2407">
        <v>0</v>
      </c>
      <c r="BF2407">
        <v>0</v>
      </c>
      <c r="BG2407">
        <v>0</v>
      </c>
      <c r="BH2407">
        <v>1</v>
      </c>
      <c r="BI2407">
        <v>18.399999999999999</v>
      </c>
      <c r="BJ2407">
        <v>5.8</v>
      </c>
      <c r="BK2407">
        <v>18.5</v>
      </c>
      <c r="BL2407" s="4">
        <v>445.11</v>
      </c>
      <c r="BM2407" s="4">
        <v>66.77</v>
      </c>
      <c r="BN2407" s="4">
        <v>511.88</v>
      </c>
      <c r="BO2407" s="4">
        <v>511.88</v>
      </c>
      <c r="BQ2407" t="s">
        <v>318</v>
      </c>
      <c r="BR2407" t="s">
        <v>358</v>
      </c>
      <c r="BS2407" s="2">
        <v>44068</v>
      </c>
      <c r="BT2407" s="1">
        <v>0.44791666666666669</v>
      </c>
      <c r="BU2407" t="s">
        <v>1125</v>
      </c>
      <c r="BV2407" t="s">
        <v>0</v>
      </c>
      <c r="BW2407" t="s">
        <v>54</v>
      </c>
      <c r="BX2407" t="s">
        <v>103</v>
      </c>
      <c r="BY2407">
        <v>28837.23</v>
      </c>
      <c r="CA2407" t="s">
        <v>1124</v>
      </c>
      <c r="CC2407" t="s">
        <v>36</v>
      </c>
      <c r="CD2407">
        <v>3201</v>
      </c>
      <c r="CE2407" t="s">
        <v>2</v>
      </c>
      <c r="CF2407" s="2">
        <v>44070</v>
      </c>
      <c r="CI2407">
        <v>1</v>
      </c>
      <c r="CJ2407">
        <v>1</v>
      </c>
      <c r="CK2407">
        <v>21</v>
      </c>
      <c r="CL2407" t="s">
        <v>0</v>
      </c>
    </row>
    <row r="2408" spans="1:90" x14ac:dyDescent="0.3">
      <c r="A2408" t="s">
        <v>322</v>
      </c>
      <c r="B2408" t="s">
        <v>321</v>
      </c>
      <c r="C2408" t="s">
        <v>10</v>
      </c>
      <c r="E2408" t="str">
        <f>"FES1162761495"</f>
        <v>FES1162761495</v>
      </c>
      <c r="F2408" s="2">
        <v>44067</v>
      </c>
      <c r="G2408">
        <v>202102</v>
      </c>
      <c r="H2408" t="s">
        <v>25</v>
      </c>
      <c r="I2408" t="s">
        <v>23</v>
      </c>
      <c r="J2408" t="s">
        <v>362</v>
      </c>
      <c r="K2408" t="s">
        <v>7</v>
      </c>
      <c r="L2408" t="s">
        <v>9</v>
      </c>
      <c r="M2408" t="s">
        <v>8</v>
      </c>
      <c r="N2408" t="s">
        <v>1390</v>
      </c>
      <c r="O2408" t="s">
        <v>21</v>
      </c>
      <c r="P2408" t="str">
        <f>"2170750276                    "</f>
        <v xml:space="preserve">2170750276                    </v>
      </c>
      <c r="Q2408">
        <v>0</v>
      </c>
      <c r="R2408">
        <v>0</v>
      </c>
      <c r="S2408">
        <v>0</v>
      </c>
      <c r="T2408">
        <v>0</v>
      </c>
      <c r="U2408">
        <v>0</v>
      </c>
      <c r="V2408">
        <v>0</v>
      </c>
      <c r="W2408">
        <v>0</v>
      </c>
      <c r="X2408">
        <v>0</v>
      </c>
      <c r="Y2408">
        <v>0</v>
      </c>
      <c r="Z2408">
        <v>0</v>
      </c>
      <c r="AA2408">
        <v>0</v>
      </c>
      <c r="AB2408">
        <v>0</v>
      </c>
      <c r="AC2408">
        <v>0</v>
      </c>
      <c r="AD2408">
        <v>0</v>
      </c>
      <c r="AE2408" s="3">
        <v>0</v>
      </c>
      <c r="AF2408" s="3">
        <v>0</v>
      </c>
      <c r="AG2408" s="3">
        <v>0</v>
      </c>
      <c r="AH2408" s="3">
        <v>0</v>
      </c>
      <c r="AI2408" s="3">
        <v>0</v>
      </c>
      <c r="AJ2408" s="3">
        <v>0</v>
      </c>
      <c r="AK2408" s="3">
        <v>6.28</v>
      </c>
      <c r="AL2408" s="3">
        <v>0</v>
      </c>
      <c r="AM2408" s="3">
        <v>0</v>
      </c>
      <c r="AN2408" s="3">
        <v>0</v>
      </c>
      <c r="AO2408" s="3">
        <v>0</v>
      </c>
      <c r="AP2408" s="3">
        <v>0</v>
      </c>
      <c r="AQ2408" s="3">
        <v>0</v>
      </c>
      <c r="AR2408" s="3">
        <v>0</v>
      </c>
      <c r="AS2408" s="3">
        <v>0</v>
      </c>
      <c r="AT2408">
        <v>0</v>
      </c>
      <c r="AU2408">
        <v>0</v>
      </c>
      <c r="AV2408">
        <v>0</v>
      </c>
      <c r="AW2408">
        <v>0</v>
      </c>
      <c r="AX2408">
        <v>0</v>
      </c>
      <c r="AY2408">
        <v>0</v>
      </c>
      <c r="AZ2408">
        <v>0</v>
      </c>
      <c r="BA2408">
        <v>0</v>
      </c>
      <c r="BB2408">
        <v>0</v>
      </c>
      <c r="BC2408">
        <v>0</v>
      </c>
      <c r="BD2408">
        <v>0</v>
      </c>
      <c r="BE2408">
        <v>0</v>
      </c>
      <c r="BF2408">
        <v>0</v>
      </c>
      <c r="BG2408">
        <v>0</v>
      </c>
      <c r="BH2408">
        <v>1</v>
      </c>
      <c r="BI2408">
        <v>1.3</v>
      </c>
      <c r="BJ2408">
        <v>1.3</v>
      </c>
      <c r="BK2408">
        <v>1.5</v>
      </c>
      <c r="BL2408" s="4">
        <v>48.15</v>
      </c>
      <c r="BM2408" s="4">
        <v>7.22</v>
      </c>
      <c r="BN2408" s="4">
        <v>55.37</v>
      </c>
      <c r="BO2408" s="4">
        <v>55.37</v>
      </c>
      <c r="BQ2408" t="s">
        <v>318</v>
      </c>
      <c r="BR2408" t="s">
        <v>358</v>
      </c>
      <c r="BS2408" s="2">
        <v>44068</v>
      </c>
      <c r="BT2408" s="1">
        <v>0.4604166666666667</v>
      </c>
      <c r="BU2408" t="s">
        <v>1389</v>
      </c>
      <c r="BV2408" t="s">
        <v>0</v>
      </c>
      <c r="BW2408" t="s">
        <v>48</v>
      </c>
      <c r="BX2408" t="s">
        <v>66</v>
      </c>
      <c r="BY2408">
        <v>6653.15</v>
      </c>
      <c r="CA2408" t="s">
        <v>216</v>
      </c>
      <c r="CC2408" t="s">
        <v>8</v>
      </c>
      <c r="CD2408">
        <v>7441</v>
      </c>
      <c r="CE2408" t="s">
        <v>2</v>
      </c>
      <c r="CF2408" s="2">
        <v>44069</v>
      </c>
      <c r="CI2408">
        <v>1</v>
      </c>
      <c r="CJ2408">
        <v>1</v>
      </c>
      <c r="CK2408">
        <v>21</v>
      </c>
      <c r="CL2408" t="s">
        <v>0</v>
      </c>
    </row>
    <row r="2409" spans="1:90" x14ac:dyDescent="0.3">
      <c r="A2409" t="s">
        <v>322</v>
      </c>
      <c r="B2409" t="s">
        <v>321</v>
      </c>
      <c r="C2409" t="s">
        <v>10</v>
      </c>
      <c r="E2409" t="str">
        <f>"FES1162761456"</f>
        <v>FES1162761456</v>
      </c>
      <c r="F2409" s="2">
        <v>44067</v>
      </c>
      <c r="G2409">
        <v>202102</v>
      </c>
      <c r="H2409" t="s">
        <v>25</v>
      </c>
      <c r="I2409" t="s">
        <v>23</v>
      </c>
      <c r="J2409" t="s">
        <v>362</v>
      </c>
      <c r="K2409" t="s">
        <v>7</v>
      </c>
      <c r="L2409" t="s">
        <v>431</v>
      </c>
      <c r="M2409" t="s">
        <v>428</v>
      </c>
      <c r="N2409" t="s">
        <v>1121</v>
      </c>
      <c r="O2409" t="s">
        <v>21</v>
      </c>
      <c r="P2409" t="str">
        <f>"2170750206                    "</f>
        <v xml:space="preserve">2170750206                    </v>
      </c>
      <c r="Q2409">
        <v>0</v>
      </c>
      <c r="R2409">
        <v>0</v>
      </c>
      <c r="S2409">
        <v>0</v>
      </c>
      <c r="T2409">
        <v>0</v>
      </c>
      <c r="U2409">
        <v>0</v>
      </c>
      <c r="V2409">
        <v>0</v>
      </c>
      <c r="W2409">
        <v>0</v>
      </c>
      <c r="X2409">
        <v>0</v>
      </c>
      <c r="Y2409">
        <v>0</v>
      </c>
      <c r="Z2409">
        <v>0</v>
      </c>
      <c r="AA2409">
        <v>0</v>
      </c>
      <c r="AB2409">
        <v>0</v>
      </c>
      <c r="AC2409">
        <v>0</v>
      </c>
      <c r="AD2409">
        <v>0</v>
      </c>
      <c r="AE2409" s="3">
        <v>0</v>
      </c>
      <c r="AF2409" s="3">
        <v>0</v>
      </c>
      <c r="AG2409" s="3">
        <v>0</v>
      </c>
      <c r="AH2409" s="3">
        <v>0</v>
      </c>
      <c r="AI2409" s="3">
        <v>0</v>
      </c>
      <c r="AJ2409" s="3">
        <v>0</v>
      </c>
      <c r="AK2409" s="3">
        <v>29.82</v>
      </c>
      <c r="AL2409" s="3">
        <v>0</v>
      </c>
      <c r="AM2409" s="3">
        <v>0</v>
      </c>
      <c r="AN2409" s="3">
        <v>0</v>
      </c>
      <c r="AO2409" s="3">
        <v>0</v>
      </c>
      <c r="AP2409" s="3">
        <v>0</v>
      </c>
      <c r="AQ2409" s="3">
        <v>0</v>
      </c>
      <c r="AR2409" s="3">
        <v>0</v>
      </c>
      <c r="AS2409" s="3">
        <v>0</v>
      </c>
      <c r="AT2409">
        <v>0</v>
      </c>
      <c r="AU2409">
        <v>0</v>
      </c>
      <c r="AV2409">
        <v>0</v>
      </c>
      <c r="AW2409">
        <v>0</v>
      </c>
      <c r="AX2409">
        <v>0</v>
      </c>
      <c r="AY2409">
        <v>0</v>
      </c>
      <c r="AZ2409">
        <v>0</v>
      </c>
      <c r="BA2409">
        <v>0</v>
      </c>
      <c r="BB2409">
        <v>0</v>
      </c>
      <c r="BC2409">
        <v>0</v>
      </c>
      <c r="BD2409">
        <v>0</v>
      </c>
      <c r="BE2409">
        <v>0</v>
      </c>
      <c r="BF2409">
        <v>0</v>
      </c>
      <c r="BG2409">
        <v>0</v>
      </c>
      <c r="BH2409">
        <v>1</v>
      </c>
      <c r="BI2409">
        <v>5.8</v>
      </c>
      <c r="BJ2409">
        <v>9.4</v>
      </c>
      <c r="BK2409">
        <v>9.5</v>
      </c>
      <c r="BL2409" s="4">
        <v>228.59</v>
      </c>
      <c r="BM2409" s="4">
        <v>34.29</v>
      </c>
      <c r="BN2409" s="4">
        <v>262.88</v>
      </c>
      <c r="BO2409" s="4">
        <v>262.88</v>
      </c>
      <c r="BQ2409" t="s">
        <v>385</v>
      </c>
      <c r="BR2409" t="s">
        <v>358</v>
      </c>
      <c r="BS2409" s="2">
        <v>44068</v>
      </c>
      <c r="BT2409" s="1">
        <v>0.5625</v>
      </c>
      <c r="BU2409" t="s">
        <v>1388</v>
      </c>
      <c r="BV2409" t="s">
        <v>0</v>
      </c>
      <c r="BW2409" t="s">
        <v>54</v>
      </c>
      <c r="BX2409" t="s">
        <v>238</v>
      </c>
      <c r="BY2409">
        <v>46781.279999999999</v>
      </c>
      <c r="CA2409" t="s">
        <v>237</v>
      </c>
      <c r="CC2409" t="s">
        <v>428</v>
      </c>
      <c r="CD2409">
        <v>6230</v>
      </c>
      <c r="CE2409" t="s">
        <v>2</v>
      </c>
      <c r="CF2409" s="2">
        <v>44068</v>
      </c>
      <c r="CI2409">
        <v>1</v>
      </c>
      <c r="CJ2409">
        <v>1</v>
      </c>
      <c r="CK2409">
        <v>21</v>
      </c>
      <c r="CL2409" t="s">
        <v>0</v>
      </c>
    </row>
    <row r="2410" spans="1:90" x14ac:dyDescent="0.3">
      <c r="A2410" t="s">
        <v>322</v>
      </c>
      <c r="B2410" t="s">
        <v>321</v>
      </c>
      <c r="C2410" t="s">
        <v>10</v>
      </c>
      <c r="E2410" t="str">
        <f>"009940283617"</f>
        <v>009940283617</v>
      </c>
      <c r="F2410" s="2">
        <v>44067</v>
      </c>
      <c r="G2410">
        <v>202102</v>
      </c>
      <c r="H2410" t="s">
        <v>25</v>
      </c>
      <c r="I2410" t="s">
        <v>23</v>
      </c>
      <c r="J2410" t="s">
        <v>362</v>
      </c>
      <c r="K2410" t="s">
        <v>7</v>
      </c>
      <c r="L2410" t="s">
        <v>232</v>
      </c>
      <c r="M2410" t="s">
        <v>231</v>
      </c>
      <c r="N2410" t="s">
        <v>1028</v>
      </c>
      <c r="O2410" t="s">
        <v>21</v>
      </c>
      <c r="P2410" t="str">
        <f>"1162759873                    "</f>
        <v xml:space="preserve">1162759873                    </v>
      </c>
      <c r="Q2410">
        <v>0</v>
      </c>
      <c r="R2410">
        <v>0</v>
      </c>
      <c r="S2410">
        <v>0</v>
      </c>
      <c r="T2410">
        <v>0</v>
      </c>
      <c r="U2410">
        <v>0</v>
      </c>
      <c r="V2410">
        <v>0</v>
      </c>
      <c r="W2410">
        <v>0</v>
      </c>
      <c r="X2410">
        <v>0</v>
      </c>
      <c r="Y2410">
        <v>0</v>
      </c>
      <c r="Z2410">
        <v>0</v>
      </c>
      <c r="AA2410">
        <v>0</v>
      </c>
      <c r="AB2410">
        <v>0</v>
      </c>
      <c r="AC2410">
        <v>0</v>
      </c>
      <c r="AD2410">
        <v>0</v>
      </c>
      <c r="AE2410" s="3">
        <v>0</v>
      </c>
      <c r="AF2410" s="3">
        <v>0</v>
      </c>
      <c r="AG2410" s="3">
        <v>0</v>
      </c>
      <c r="AH2410" s="3">
        <v>0</v>
      </c>
      <c r="AI2410" s="3">
        <v>0</v>
      </c>
      <c r="AJ2410" s="3">
        <v>0</v>
      </c>
      <c r="AK2410" s="3">
        <v>4.91</v>
      </c>
      <c r="AL2410" s="3">
        <v>0</v>
      </c>
      <c r="AM2410" s="3">
        <v>0</v>
      </c>
      <c r="AN2410" s="3">
        <v>0</v>
      </c>
      <c r="AO2410" s="3">
        <v>0</v>
      </c>
      <c r="AP2410" s="3">
        <v>0</v>
      </c>
      <c r="AQ2410" s="3">
        <v>0</v>
      </c>
      <c r="AR2410" s="3">
        <v>0</v>
      </c>
      <c r="AS2410" s="3">
        <v>0</v>
      </c>
      <c r="AT2410">
        <v>0</v>
      </c>
      <c r="AU2410">
        <v>0</v>
      </c>
      <c r="AV2410">
        <v>0</v>
      </c>
      <c r="AW2410">
        <v>0</v>
      </c>
      <c r="AX2410">
        <v>0</v>
      </c>
      <c r="AY2410">
        <v>0</v>
      </c>
      <c r="AZ2410">
        <v>0</v>
      </c>
      <c r="BA2410">
        <v>0</v>
      </c>
      <c r="BB2410">
        <v>0</v>
      </c>
      <c r="BC2410">
        <v>0</v>
      </c>
      <c r="BD2410">
        <v>0</v>
      </c>
      <c r="BE2410">
        <v>0</v>
      </c>
      <c r="BF2410">
        <v>0</v>
      </c>
      <c r="BG2410">
        <v>0</v>
      </c>
      <c r="BH2410">
        <v>1</v>
      </c>
      <c r="BI2410">
        <v>1</v>
      </c>
      <c r="BJ2410">
        <v>0.2</v>
      </c>
      <c r="BK2410">
        <v>1</v>
      </c>
      <c r="BL2410" s="4">
        <v>37.619999999999997</v>
      </c>
      <c r="BM2410" s="4">
        <v>5.64</v>
      </c>
      <c r="BN2410" s="4">
        <v>43.26</v>
      </c>
      <c r="BO2410" s="4">
        <v>43.26</v>
      </c>
      <c r="BR2410" t="s">
        <v>358</v>
      </c>
      <c r="BS2410" s="2">
        <v>44068</v>
      </c>
      <c r="BT2410" s="1">
        <v>0.34097222222222223</v>
      </c>
      <c r="BU2410" t="s">
        <v>1332</v>
      </c>
      <c r="BV2410" t="s">
        <v>16</v>
      </c>
      <c r="BY2410">
        <v>1200</v>
      </c>
      <c r="BZ2410" t="s">
        <v>20</v>
      </c>
      <c r="CA2410" t="s">
        <v>961</v>
      </c>
      <c r="CC2410" t="s">
        <v>231</v>
      </c>
      <c r="CD2410">
        <v>1459</v>
      </c>
      <c r="CE2410" t="s">
        <v>64</v>
      </c>
      <c r="CI2410">
        <v>1</v>
      </c>
      <c r="CJ2410">
        <v>1</v>
      </c>
      <c r="CK2410">
        <v>22</v>
      </c>
      <c r="CL2410" t="s">
        <v>0</v>
      </c>
    </row>
    <row r="2411" spans="1:90" x14ac:dyDescent="0.3">
      <c r="A2411" t="s">
        <v>322</v>
      </c>
      <c r="B2411" t="s">
        <v>321</v>
      </c>
      <c r="C2411" t="s">
        <v>10</v>
      </c>
      <c r="E2411" t="str">
        <f>"FES1162761462"</f>
        <v>FES1162761462</v>
      </c>
      <c r="F2411" s="2">
        <v>44067</v>
      </c>
      <c r="G2411">
        <v>202102</v>
      </c>
      <c r="H2411" t="s">
        <v>25</v>
      </c>
      <c r="I2411" t="s">
        <v>23</v>
      </c>
      <c r="J2411" t="s">
        <v>362</v>
      </c>
      <c r="K2411" t="s">
        <v>7</v>
      </c>
      <c r="L2411" t="s">
        <v>9</v>
      </c>
      <c r="M2411" t="s">
        <v>8</v>
      </c>
      <c r="N2411" t="s">
        <v>987</v>
      </c>
      <c r="O2411" t="s">
        <v>21</v>
      </c>
      <c r="P2411" t="str">
        <f>"2170750219                    "</f>
        <v xml:space="preserve">2170750219                    </v>
      </c>
      <c r="Q2411">
        <v>0</v>
      </c>
      <c r="R2411">
        <v>0</v>
      </c>
      <c r="S2411">
        <v>0</v>
      </c>
      <c r="T2411">
        <v>0</v>
      </c>
      <c r="U2411">
        <v>0</v>
      </c>
      <c r="V2411">
        <v>0</v>
      </c>
      <c r="W2411">
        <v>0</v>
      </c>
      <c r="X2411">
        <v>0</v>
      </c>
      <c r="Y2411">
        <v>0</v>
      </c>
      <c r="Z2411">
        <v>0</v>
      </c>
      <c r="AA2411">
        <v>0</v>
      </c>
      <c r="AB2411">
        <v>0</v>
      </c>
      <c r="AC2411">
        <v>0</v>
      </c>
      <c r="AD2411">
        <v>0</v>
      </c>
      <c r="AE2411" s="3">
        <v>0</v>
      </c>
      <c r="AF2411" s="3">
        <v>0</v>
      </c>
      <c r="AG2411" s="3">
        <v>0</v>
      </c>
      <c r="AH2411" s="3">
        <v>0</v>
      </c>
      <c r="AI2411" s="3">
        <v>0</v>
      </c>
      <c r="AJ2411" s="3">
        <v>0</v>
      </c>
      <c r="AK2411" s="3">
        <v>9.42</v>
      </c>
      <c r="AL2411" s="3">
        <v>0</v>
      </c>
      <c r="AM2411" s="3">
        <v>0</v>
      </c>
      <c r="AN2411" s="3">
        <v>0</v>
      </c>
      <c r="AO2411" s="3">
        <v>0</v>
      </c>
      <c r="AP2411" s="3">
        <v>0</v>
      </c>
      <c r="AQ2411" s="3">
        <v>0</v>
      </c>
      <c r="AR2411" s="3">
        <v>0</v>
      </c>
      <c r="AS2411" s="3">
        <v>0</v>
      </c>
      <c r="AT2411">
        <v>0</v>
      </c>
      <c r="AU2411">
        <v>0</v>
      </c>
      <c r="AV2411">
        <v>0</v>
      </c>
      <c r="AW2411">
        <v>0</v>
      </c>
      <c r="AX2411">
        <v>0</v>
      </c>
      <c r="AY2411">
        <v>0</v>
      </c>
      <c r="AZ2411">
        <v>0</v>
      </c>
      <c r="BA2411">
        <v>0</v>
      </c>
      <c r="BB2411">
        <v>0</v>
      </c>
      <c r="BC2411">
        <v>0</v>
      </c>
      <c r="BD2411">
        <v>0</v>
      </c>
      <c r="BE2411">
        <v>0</v>
      </c>
      <c r="BF2411">
        <v>0</v>
      </c>
      <c r="BG2411">
        <v>0</v>
      </c>
      <c r="BH2411">
        <v>1</v>
      </c>
      <c r="BI2411">
        <v>2.7</v>
      </c>
      <c r="BJ2411">
        <v>1.3</v>
      </c>
      <c r="BK2411">
        <v>3</v>
      </c>
      <c r="BL2411" s="4">
        <v>72.209999999999994</v>
      </c>
      <c r="BM2411" s="4">
        <v>10.83</v>
      </c>
      <c r="BN2411" s="4">
        <v>83.04</v>
      </c>
      <c r="BO2411" s="4">
        <v>83.04</v>
      </c>
      <c r="BQ2411" t="s">
        <v>338</v>
      </c>
      <c r="BR2411" t="s">
        <v>358</v>
      </c>
      <c r="BS2411" s="2">
        <v>44068</v>
      </c>
      <c r="BT2411" s="1">
        <v>0.46527777777777773</v>
      </c>
      <c r="BU2411" t="s">
        <v>1387</v>
      </c>
      <c r="BV2411" t="s">
        <v>0</v>
      </c>
      <c r="BW2411" t="s">
        <v>48</v>
      </c>
      <c r="BX2411" t="s">
        <v>66</v>
      </c>
      <c r="BY2411">
        <v>6393.88</v>
      </c>
      <c r="CA2411" t="s">
        <v>216</v>
      </c>
      <c r="CC2411" t="s">
        <v>8</v>
      </c>
      <c r="CD2411">
        <v>7441</v>
      </c>
      <c r="CE2411" t="s">
        <v>2</v>
      </c>
      <c r="CF2411" s="2">
        <v>44069</v>
      </c>
      <c r="CI2411">
        <v>1</v>
      </c>
      <c r="CJ2411">
        <v>1</v>
      </c>
      <c r="CK2411">
        <v>21</v>
      </c>
      <c r="CL2411" t="s">
        <v>0</v>
      </c>
    </row>
    <row r="2412" spans="1:90" x14ac:dyDescent="0.3">
      <c r="A2412" t="s">
        <v>322</v>
      </c>
      <c r="B2412" t="s">
        <v>321</v>
      </c>
      <c r="C2412" t="s">
        <v>10</v>
      </c>
      <c r="E2412" t="str">
        <f>"FES1162761596"</f>
        <v>FES1162761596</v>
      </c>
      <c r="F2412" s="2">
        <v>44067</v>
      </c>
      <c r="G2412">
        <v>202102</v>
      </c>
      <c r="H2412" t="s">
        <v>25</v>
      </c>
      <c r="I2412" t="s">
        <v>23</v>
      </c>
      <c r="J2412" t="s">
        <v>362</v>
      </c>
      <c r="K2412" t="s">
        <v>7</v>
      </c>
      <c r="L2412" t="s">
        <v>60</v>
      </c>
      <c r="M2412" t="s">
        <v>58</v>
      </c>
      <c r="N2412" t="s">
        <v>984</v>
      </c>
      <c r="O2412" t="s">
        <v>21</v>
      </c>
      <c r="P2412" t="str">
        <f>"2170748875                    "</f>
        <v xml:space="preserve">2170748875                    </v>
      </c>
      <c r="Q2412">
        <v>0</v>
      </c>
      <c r="R2412">
        <v>0</v>
      </c>
      <c r="S2412">
        <v>0</v>
      </c>
      <c r="T2412">
        <v>0</v>
      </c>
      <c r="U2412">
        <v>0</v>
      </c>
      <c r="V2412">
        <v>0</v>
      </c>
      <c r="W2412">
        <v>0</v>
      </c>
      <c r="X2412">
        <v>0</v>
      </c>
      <c r="Y2412">
        <v>0</v>
      </c>
      <c r="Z2412">
        <v>0</v>
      </c>
      <c r="AA2412">
        <v>0</v>
      </c>
      <c r="AB2412">
        <v>0</v>
      </c>
      <c r="AC2412">
        <v>0</v>
      </c>
      <c r="AD2412">
        <v>0</v>
      </c>
      <c r="AE2412" s="3">
        <v>0</v>
      </c>
      <c r="AF2412" s="3">
        <v>0</v>
      </c>
      <c r="AG2412" s="3">
        <v>0</v>
      </c>
      <c r="AH2412" s="3">
        <v>0</v>
      </c>
      <c r="AI2412" s="3">
        <v>0</v>
      </c>
      <c r="AJ2412" s="3">
        <v>0</v>
      </c>
      <c r="AK2412" s="3">
        <v>6.28</v>
      </c>
      <c r="AL2412" s="3">
        <v>0</v>
      </c>
      <c r="AM2412" s="3">
        <v>0</v>
      </c>
      <c r="AN2412" s="3">
        <v>0</v>
      </c>
      <c r="AO2412" s="3">
        <v>0</v>
      </c>
      <c r="AP2412" s="3">
        <v>0</v>
      </c>
      <c r="AQ2412" s="3">
        <v>0</v>
      </c>
      <c r="AR2412" s="3">
        <v>0</v>
      </c>
      <c r="AS2412" s="3">
        <v>0</v>
      </c>
      <c r="AT2412">
        <v>0</v>
      </c>
      <c r="AU2412">
        <v>0</v>
      </c>
      <c r="AV2412">
        <v>0</v>
      </c>
      <c r="AW2412">
        <v>0</v>
      </c>
      <c r="AX2412">
        <v>0</v>
      </c>
      <c r="AY2412">
        <v>0</v>
      </c>
      <c r="AZ2412">
        <v>0</v>
      </c>
      <c r="BA2412">
        <v>0</v>
      </c>
      <c r="BB2412">
        <v>0</v>
      </c>
      <c r="BC2412">
        <v>0</v>
      </c>
      <c r="BD2412">
        <v>0</v>
      </c>
      <c r="BE2412">
        <v>0</v>
      </c>
      <c r="BF2412">
        <v>0</v>
      </c>
      <c r="BG2412">
        <v>0</v>
      </c>
      <c r="BH2412">
        <v>1</v>
      </c>
      <c r="BI2412">
        <v>0.8</v>
      </c>
      <c r="BJ2412">
        <v>0.9</v>
      </c>
      <c r="BK2412">
        <v>1</v>
      </c>
      <c r="BL2412" s="4">
        <v>48.15</v>
      </c>
      <c r="BM2412" s="4">
        <v>7.22</v>
      </c>
      <c r="BN2412" s="4">
        <v>55.37</v>
      </c>
      <c r="BO2412" s="4">
        <v>55.37</v>
      </c>
      <c r="BQ2412" t="s">
        <v>338</v>
      </c>
      <c r="BR2412" t="s">
        <v>358</v>
      </c>
      <c r="BS2412" s="2">
        <v>44067</v>
      </c>
      <c r="BT2412" s="1">
        <v>0.39583333333333331</v>
      </c>
      <c r="BU2412" t="s">
        <v>1242</v>
      </c>
      <c r="BV2412" t="s">
        <v>16</v>
      </c>
      <c r="BY2412">
        <v>4580.55</v>
      </c>
      <c r="CC2412" t="s">
        <v>58</v>
      </c>
      <c r="CD2412">
        <v>200</v>
      </c>
      <c r="CE2412" t="s">
        <v>2</v>
      </c>
      <c r="CF2412" s="2">
        <v>44068</v>
      </c>
      <c r="CI2412">
        <v>1</v>
      </c>
      <c r="CJ2412">
        <v>0</v>
      </c>
      <c r="CK2412">
        <v>21</v>
      </c>
      <c r="CL2412" t="s">
        <v>0</v>
      </c>
    </row>
    <row r="2413" spans="1:90" x14ac:dyDescent="0.3">
      <c r="A2413" t="s">
        <v>322</v>
      </c>
      <c r="B2413" t="s">
        <v>321</v>
      </c>
      <c r="C2413" t="s">
        <v>10</v>
      </c>
      <c r="E2413" t="str">
        <f>"FES1162761416"</f>
        <v>FES1162761416</v>
      </c>
      <c r="F2413" s="2">
        <v>44067</v>
      </c>
      <c r="G2413">
        <v>202102</v>
      </c>
      <c r="H2413" t="s">
        <v>25</v>
      </c>
      <c r="I2413" t="s">
        <v>23</v>
      </c>
      <c r="J2413" t="s">
        <v>362</v>
      </c>
      <c r="K2413" t="s">
        <v>7</v>
      </c>
      <c r="L2413" t="s">
        <v>31</v>
      </c>
      <c r="M2413" t="s">
        <v>30</v>
      </c>
      <c r="N2413" t="s">
        <v>865</v>
      </c>
      <c r="O2413" t="s">
        <v>21</v>
      </c>
      <c r="P2413" t="str">
        <f>"2170750157                    "</f>
        <v xml:space="preserve">2170750157                    </v>
      </c>
      <c r="Q2413">
        <v>0</v>
      </c>
      <c r="R2413">
        <v>0</v>
      </c>
      <c r="S2413">
        <v>0</v>
      </c>
      <c r="T2413">
        <v>0</v>
      </c>
      <c r="U2413">
        <v>0</v>
      </c>
      <c r="V2413">
        <v>0</v>
      </c>
      <c r="W2413">
        <v>0</v>
      </c>
      <c r="X2413">
        <v>0</v>
      </c>
      <c r="Y2413">
        <v>0</v>
      </c>
      <c r="Z2413">
        <v>0</v>
      </c>
      <c r="AA2413">
        <v>0</v>
      </c>
      <c r="AB2413">
        <v>0</v>
      </c>
      <c r="AC2413">
        <v>0</v>
      </c>
      <c r="AD2413">
        <v>0</v>
      </c>
      <c r="AE2413" s="3">
        <v>0</v>
      </c>
      <c r="AF2413" s="3">
        <v>0</v>
      </c>
      <c r="AG2413" s="3">
        <v>0</v>
      </c>
      <c r="AH2413" s="3">
        <v>0</v>
      </c>
      <c r="AI2413" s="3">
        <v>0</v>
      </c>
      <c r="AJ2413" s="3">
        <v>0</v>
      </c>
      <c r="AK2413" s="3">
        <v>6.28</v>
      </c>
      <c r="AL2413" s="3">
        <v>0</v>
      </c>
      <c r="AM2413" s="3">
        <v>0</v>
      </c>
      <c r="AN2413" s="3">
        <v>0</v>
      </c>
      <c r="AO2413" s="3">
        <v>0</v>
      </c>
      <c r="AP2413" s="3">
        <v>0</v>
      </c>
      <c r="AQ2413" s="3">
        <v>0</v>
      </c>
      <c r="AR2413" s="3">
        <v>0</v>
      </c>
      <c r="AS2413" s="3">
        <v>0</v>
      </c>
      <c r="AT2413">
        <v>0</v>
      </c>
      <c r="AU2413">
        <v>0</v>
      </c>
      <c r="AV2413">
        <v>0</v>
      </c>
      <c r="AW2413">
        <v>0</v>
      </c>
      <c r="AX2413">
        <v>0</v>
      </c>
      <c r="AY2413">
        <v>0</v>
      </c>
      <c r="AZ2413">
        <v>0</v>
      </c>
      <c r="BA2413">
        <v>0</v>
      </c>
      <c r="BB2413">
        <v>0</v>
      </c>
      <c r="BC2413">
        <v>0</v>
      </c>
      <c r="BD2413">
        <v>0</v>
      </c>
      <c r="BE2413">
        <v>0</v>
      </c>
      <c r="BF2413">
        <v>0</v>
      </c>
      <c r="BG2413">
        <v>0</v>
      </c>
      <c r="BH2413">
        <v>1</v>
      </c>
      <c r="BI2413">
        <v>1.1000000000000001</v>
      </c>
      <c r="BJ2413">
        <v>1.1000000000000001</v>
      </c>
      <c r="BK2413">
        <v>1.5</v>
      </c>
      <c r="BL2413" s="4">
        <v>48.15</v>
      </c>
      <c r="BM2413" s="4">
        <v>7.22</v>
      </c>
      <c r="BN2413" s="4">
        <v>55.37</v>
      </c>
      <c r="BO2413" s="4">
        <v>55.37</v>
      </c>
      <c r="BQ2413" t="s">
        <v>318</v>
      </c>
      <c r="BR2413" t="s">
        <v>358</v>
      </c>
      <c r="BS2413" s="2">
        <v>44068</v>
      </c>
      <c r="BT2413" s="1">
        <v>0.43333333333333335</v>
      </c>
      <c r="BU2413" t="s">
        <v>864</v>
      </c>
      <c r="BV2413" t="s">
        <v>16</v>
      </c>
      <c r="BY2413">
        <v>5598.67</v>
      </c>
      <c r="BZ2413" t="s">
        <v>20</v>
      </c>
      <c r="CA2413" t="s">
        <v>159</v>
      </c>
      <c r="CC2413" t="s">
        <v>30</v>
      </c>
      <c r="CD2413">
        <v>5201</v>
      </c>
      <c r="CE2413" t="s">
        <v>2</v>
      </c>
      <c r="CF2413" s="2">
        <v>44068</v>
      </c>
      <c r="CI2413">
        <v>1</v>
      </c>
      <c r="CJ2413">
        <v>1</v>
      </c>
      <c r="CK2413">
        <v>21</v>
      </c>
      <c r="CL2413" t="s">
        <v>0</v>
      </c>
    </row>
    <row r="2414" spans="1:90" x14ac:dyDescent="0.3">
      <c r="A2414" t="s">
        <v>322</v>
      </c>
      <c r="B2414" t="s">
        <v>321</v>
      </c>
      <c r="C2414" t="s">
        <v>10</v>
      </c>
      <c r="E2414" t="str">
        <f>"FES1162761559"</f>
        <v>FES1162761559</v>
      </c>
      <c r="F2414" s="2">
        <v>44067</v>
      </c>
      <c r="G2414">
        <v>202102</v>
      </c>
      <c r="H2414" t="s">
        <v>25</v>
      </c>
      <c r="I2414" t="s">
        <v>23</v>
      </c>
      <c r="J2414" t="s">
        <v>362</v>
      </c>
      <c r="K2414" t="s">
        <v>7</v>
      </c>
      <c r="L2414" t="s">
        <v>638</v>
      </c>
      <c r="M2414" t="s">
        <v>635</v>
      </c>
      <c r="N2414" t="s">
        <v>666</v>
      </c>
      <c r="O2414" t="s">
        <v>21</v>
      </c>
      <c r="P2414" t="str">
        <f>"2170750342                    "</f>
        <v xml:space="preserve">2170750342                    </v>
      </c>
      <c r="Q2414">
        <v>0</v>
      </c>
      <c r="R2414">
        <v>0</v>
      </c>
      <c r="S2414">
        <v>0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0</v>
      </c>
      <c r="AA2414">
        <v>0</v>
      </c>
      <c r="AB2414">
        <v>0</v>
      </c>
      <c r="AC2414">
        <v>0</v>
      </c>
      <c r="AD2414">
        <v>0</v>
      </c>
      <c r="AE2414" s="3">
        <v>0</v>
      </c>
      <c r="AF2414" s="3">
        <v>0</v>
      </c>
      <c r="AG2414" s="3">
        <v>0</v>
      </c>
      <c r="AH2414" s="3">
        <v>0</v>
      </c>
      <c r="AI2414" s="3">
        <v>0</v>
      </c>
      <c r="AJ2414" s="3">
        <v>0</v>
      </c>
      <c r="AK2414" s="3">
        <v>10.99</v>
      </c>
      <c r="AL2414" s="3">
        <v>0</v>
      </c>
      <c r="AM2414" s="3">
        <v>0</v>
      </c>
      <c r="AN2414" s="3">
        <v>0</v>
      </c>
      <c r="AO2414" s="3">
        <v>0</v>
      </c>
      <c r="AP2414" s="3">
        <v>0</v>
      </c>
      <c r="AQ2414" s="3">
        <v>0</v>
      </c>
      <c r="AR2414" s="3">
        <v>0</v>
      </c>
      <c r="AS2414" s="3">
        <v>0</v>
      </c>
      <c r="AT2414">
        <v>0</v>
      </c>
      <c r="AU2414">
        <v>0</v>
      </c>
      <c r="AV2414">
        <v>0</v>
      </c>
      <c r="AW2414">
        <v>0</v>
      </c>
      <c r="AX2414">
        <v>0</v>
      </c>
      <c r="AY2414">
        <v>0</v>
      </c>
      <c r="AZ2414">
        <v>0</v>
      </c>
      <c r="BA2414">
        <v>0</v>
      </c>
      <c r="BB2414">
        <v>0</v>
      </c>
      <c r="BC2414">
        <v>0</v>
      </c>
      <c r="BD2414">
        <v>0</v>
      </c>
      <c r="BE2414">
        <v>0</v>
      </c>
      <c r="BF2414">
        <v>0</v>
      </c>
      <c r="BG2414">
        <v>0</v>
      </c>
      <c r="BH2414">
        <v>1</v>
      </c>
      <c r="BI2414">
        <v>3.3</v>
      </c>
      <c r="BJ2414">
        <v>1.4</v>
      </c>
      <c r="BK2414">
        <v>3.5</v>
      </c>
      <c r="BL2414" s="4">
        <v>84.24</v>
      </c>
      <c r="BM2414" s="4">
        <v>12.64</v>
      </c>
      <c r="BN2414" s="4">
        <v>96.88</v>
      </c>
      <c r="BO2414" s="4">
        <v>96.88</v>
      </c>
      <c r="BQ2414" t="s">
        <v>318</v>
      </c>
      <c r="BR2414" t="s">
        <v>358</v>
      </c>
      <c r="BS2414" s="2">
        <v>44068</v>
      </c>
      <c r="BT2414" s="1">
        <v>0.39097222222222222</v>
      </c>
      <c r="BU2414" t="s">
        <v>1374</v>
      </c>
      <c r="BV2414" t="s">
        <v>16</v>
      </c>
      <c r="BY2414">
        <v>7028.1</v>
      </c>
      <c r="CA2414" t="s">
        <v>607</v>
      </c>
      <c r="CC2414" t="s">
        <v>635</v>
      </c>
      <c r="CD2414">
        <v>4026</v>
      </c>
      <c r="CE2414" t="s">
        <v>2</v>
      </c>
      <c r="CF2414" s="2">
        <v>44068</v>
      </c>
      <c r="CI2414">
        <v>1</v>
      </c>
      <c r="CJ2414">
        <v>1</v>
      </c>
      <c r="CK2414">
        <v>21</v>
      </c>
      <c r="CL2414" t="s">
        <v>0</v>
      </c>
    </row>
    <row r="2415" spans="1:90" x14ac:dyDescent="0.3">
      <c r="A2415" t="s">
        <v>322</v>
      </c>
      <c r="B2415" t="s">
        <v>321</v>
      </c>
      <c r="C2415" t="s">
        <v>10</v>
      </c>
      <c r="E2415" t="str">
        <f>"FES1162761464"</f>
        <v>FES1162761464</v>
      </c>
      <c r="F2415" s="2">
        <v>44067</v>
      </c>
      <c r="G2415">
        <v>202102</v>
      </c>
      <c r="H2415" t="s">
        <v>25</v>
      </c>
      <c r="I2415" t="s">
        <v>23</v>
      </c>
      <c r="J2415" t="s">
        <v>362</v>
      </c>
      <c r="K2415" t="s">
        <v>7</v>
      </c>
      <c r="L2415" t="s">
        <v>9</v>
      </c>
      <c r="M2415" t="s">
        <v>8</v>
      </c>
      <c r="N2415" t="s">
        <v>661</v>
      </c>
      <c r="O2415" t="s">
        <v>21</v>
      </c>
      <c r="P2415" t="str">
        <f>"2170750223                    "</f>
        <v xml:space="preserve">2170750223                    </v>
      </c>
      <c r="Q2415">
        <v>0</v>
      </c>
      <c r="R2415">
        <v>0</v>
      </c>
      <c r="S2415">
        <v>0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0</v>
      </c>
      <c r="Z2415">
        <v>0</v>
      </c>
      <c r="AA2415">
        <v>0</v>
      </c>
      <c r="AB2415">
        <v>0</v>
      </c>
      <c r="AC2415">
        <v>0</v>
      </c>
      <c r="AD2415">
        <v>0</v>
      </c>
      <c r="AE2415" s="3">
        <v>0</v>
      </c>
      <c r="AF2415" s="3">
        <v>0</v>
      </c>
      <c r="AG2415" s="3">
        <v>0</v>
      </c>
      <c r="AH2415" s="3">
        <v>0</v>
      </c>
      <c r="AI2415" s="3">
        <v>0</v>
      </c>
      <c r="AJ2415" s="3">
        <v>0</v>
      </c>
      <c r="AK2415" s="3">
        <v>6.28</v>
      </c>
      <c r="AL2415" s="3">
        <v>0</v>
      </c>
      <c r="AM2415" s="3">
        <v>0</v>
      </c>
      <c r="AN2415" s="3">
        <v>0</v>
      </c>
      <c r="AO2415" s="3">
        <v>0</v>
      </c>
      <c r="AP2415" s="3">
        <v>0</v>
      </c>
      <c r="AQ2415" s="3">
        <v>0</v>
      </c>
      <c r="AR2415" s="3">
        <v>0</v>
      </c>
      <c r="AS2415" s="3">
        <v>0</v>
      </c>
      <c r="AT2415">
        <v>0</v>
      </c>
      <c r="AU2415">
        <v>0</v>
      </c>
      <c r="AV2415">
        <v>0</v>
      </c>
      <c r="AW2415">
        <v>0</v>
      </c>
      <c r="AX2415">
        <v>0</v>
      </c>
      <c r="AY2415">
        <v>0</v>
      </c>
      <c r="AZ2415">
        <v>0</v>
      </c>
      <c r="BA2415">
        <v>0</v>
      </c>
      <c r="BB2415">
        <v>0</v>
      </c>
      <c r="BC2415">
        <v>0</v>
      </c>
      <c r="BD2415">
        <v>0</v>
      </c>
      <c r="BE2415">
        <v>0</v>
      </c>
      <c r="BF2415">
        <v>0</v>
      </c>
      <c r="BG2415">
        <v>0</v>
      </c>
      <c r="BH2415">
        <v>1</v>
      </c>
      <c r="BI2415">
        <v>0.5</v>
      </c>
      <c r="BJ2415">
        <v>0.8</v>
      </c>
      <c r="BK2415">
        <v>1</v>
      </c>
      <c r="BL2415" s="4">
        <v>48.15</v>
      </c>
      <c r="BM2415" s="4">
        <v>7.22</v>
      </c>
      <c r="BN2415" s="4">
        <v>55.37</v>
      </c>
      <c r="BO2415" s="4">
        <v>55.37</v>
      </c>
      <c r="BQ2415" t="s">
        <v>385</v>
      </c>
      <c r="BR2415" t="s">
        <v>358</v>
      </c>
      <c r="BS2415" s="2">
        <v>44068</v>
      </c>
      <c r="BT2415" s="1">
        <v>0.4604166666666667</v>
      </c>
      <c r="BU2415" t="s">
        <v>1386</v>
      </c>
      <c r="BV2415" t="s">
        <v>0</v>
      </c>
      <c r="BW2415" t="s">
        <v>48</v>
      </c>
      <c r="BX2415" t="s">
        <v>76</v>
      </c>
      <c r="BY2415">
        <v>4172.9399999999996</v>
      </c>
      <c r="CA2415" t="s">
        <v>223</v>
      </c>
      <c r="CC2415" t="s">
        <v>8</v>
      </c>
      <c r="CD2415">
        <v>7441</v>
      </c>
      <c r="CE2415" t="s">
        <v>2</v>
      </c>
      <c r="CF2415" s="2">
        <v>44069</v>
      </c>
      <c r="CI2415">
        <v>1</v>
      </c>
      <c r="CJ2415">
        <v>1</v>
      </c>
      <c r="CK2415">
        <v>21</v>
      </c>
      <c r="CL2415" t="s">
        <v>0</v>
      </c>
    </row>
    <row r="2416" spans="1:90" x14ac:dyDescent="0.3">
      <c r="A2416" t="s">
        <v>322</v>
      </c>
      <c r="B2416" t="s">
        <v>321</v>
      </c>
      <c r="C2416" t="s">
        <v>10</v>
      </c>
      <c r="E2416" t="str">
        <f>"FES1162761585"</f>
        <v>FES1162761585</v>
      </c>
      <c r="F2416" s="2">
        <v>44067</v>
      </c>
      <c r="G2416">
        <v>202102</v>
      </c>
      <c r="H2416" t="s">
        <v>25</v>
      </c>
      <c r="I2416" t="s">
        <v>23</v>
      </c>
      <c r="J2416" t="s">
        <v>362</v>
      </c>
      <c r="K2416" t="s">
        <v>7</v>
      </c>
      <c r="L2416" t="s">
        <v>37</v>
      </c>
      <c r="M2416" t="s">
        <v>36</v>
      </c>
      <c r="N2416" t="s">
        <v>821</v>
      </c>
      <c r="O2416" t="s">
        <v>21</v>
      </c>
      <c r="P2416" t="str">
        <f>"2170750368                    "</f>
        <v xml:space="preserve">2170750368                    </v>
      </c>
      <c r="Q2416">
        <v>0</v>
      </c>
      <c r="R2416">
        <v>0</v>
      </c>
      <c r="S2416">
        <v>0</v>
      </c>
      <c r="T2416">
        <v>0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0</v>
      </c>
      <c r="AA2416">
        <v>0</v>
      </c>
      <c r="AB2416">
        <v>0</v>
      </c>
      <c r="AC2416">
        <v>0</v>
      </c>
      <c r="AD2416">
        <v>0</v>
      </c>
      <c r="AE2416" s="3">
        <v>0</v>
      </c>
      <c r="AF2416" s="3">
        <v>0</v>
      </c>
      <c r="AG2416" s="3">
        <v>0</v>
      </c>
      <c r="AH2416" s="3">
        <v>0</v>
      </c>
      <c r="AI2416" s="3">
        <v>0</v>
      </c>
      <c r="AJ2416" s="3">
        <v>0</v>
      </c>
      <c r="AK2416" s="3">
        <v>12.56</v>
      </c>
      <c r="AL2416" s="3">
        <v>0</v>
      </c>
      <c r="AM2416" s="3">
        <v>0</v>
      </c>
      <c r="AN2416" s="3">
        <v>0</v>
      </c>
      <c r="AO2416" s="3">
        <v>0</v>
      </c>
      <c r="AP2416" s="3">
        <v>0</v>
      </c>
      <c r="AQ2416" s="3">
        <v>0</v>
      </c>
      <c r="AR2416" s="3">
        <v>0</v>
      </c>
      <c r="AS2416" s="3">
        <v>0</v>
      </c>
      <c r="AT2416">
        <v>0</v>
      </c>
      <c r="AU2416">
        <v>0</v>
      </c>
      <c r="AV2416">
        <v>0</v>
      </c>
      <c r="AW2416">
        <v>0</v>
      </c>
      <c r="AX2416">
        <v>0</v>
      </c>
      <c r="AY2416">
        <v>0</v>
      </c>
      <c r="AZ2416">
        <v>0</v>
      </c>
      <c r="BA2416">
        <v>0</v>
      </c>
      <c r="BB2416">
        <v>0</v>
      </c>
      <c r="BC2416">
        <v>0</v>
      </c>
      <c r="BD2416">
        <v>0</v>
      </c>
      <c r="BE2416">
        <v>0</v>
      </c>
      <c r="BF2416">
        <v>0</v>
      </c>
      <c r="BG2416">
        <v>0</v>
      </c>
      <c r="BH2416">
        <v>1</v>
      </c>
      <c r="BI2416">
        <v>3</v>
      </c>
      <c r="BJ2416">
        <v>3.7</v>
      </c>
      <c r="BK2416">
        <v>4</v>
      </c>
      <c r="BL2416" s="4">
        <v>96.27</v>
      </c>
      <c r="BM2416" s="4">
        <v>14.44</v>
      </c>
      <c r="BN2416" s="4">
        <v>110.71</v>
      </c>
      <c r="BO2416" s="4">
        <v>110.71</v>
      </c>
      <c r="BQ2416" t="s">
        <v>318</v>
      </c>
      <c r="BR2416" t="s">
        <v>358</v>
      </c>
      <c r="BS2416" s="2">
        <v>44068</v>
      </c>
      <c r="BT2416" s="1">
        <v>0.39583333333333331</v>
      </c>
      <c r="BU2416" t="s">
        <v>1385</v>
      </c>
      <c r="BV2416" t="s">
        <v>16</v>
      </c>
      <c r="BY2416">
        <v>18483.61</v>
      </c>
      <c r="BZ2416" t="s">
        <v>20</v>
      </c>
      <c r="CA2416" t="s">
        <v>1348</v>
      </c>
      <c r="CC2416" t="s">
        <v>36</v>
      </c>
      <c r="CD2416">
        <v>3201</v>
      </c>
      <c r="CE2416" t="s">
        <v>2</v>
      </c>
      <c r="CF2416" s="2">
        <v>44069</v>
      </c>
      <c r="CI2416">
        <v>1</v>
      </c>
      <c r="CJ2416">
        <v>1</v>
      </c>
      <c r="CK2416">
        <v>21</v>
      </c>
      <c r="CL2416" t="s">
        <v>0</v>
      </c>
    </row>
    <row r="2417" spans="1:90" x14ac:dyDescent="0.3">
      <c r="A2417" t="s">
        <v>322</v>
      </c>
      <c r="B2417" t="s">
        <v>321</v>
      </c>
      <c r="C2417" t="s">
        <v>10</v>
      </c>
      <c r="E2417" t="str">
        <f>"FES1162761508"</f>
        <v>FES1162761508</v>
      </c>
      <c r="F2417" s="2">
        <v>44067</v>
      </c>
      <c r="G2417">
        <v>202102</v>
      </c>
      <c r="H2417" t="s">
        <v>25</v>
      </c>
      <c r="I2417" t="s">
        <v>23</v>
      </c>
      <c r="J2417" t="s">
        <v>362</v>
      </c>
      <c r="K2417" t="s">
        <v>7</v>
      </c>
      <c r="L2417" t="s">
        <v>6</v>
      </c>
      <c r="M2417" t="s">
        <v>3</v>
      </c>
      <c r="N2417" t="s">
        <v>802</v>
      </c>
      <c r="O2417" t="s">
        <v>21</v>
      </c>
      <c r="P2417" t="str">
        <f>"2170746647                    "</f>
        <v xml:space="preserve">2170746647                    </v>
      </c>
      <c r="Q2417">
        <v>0</v>
      </c>
      <c r="R2417">
        <v>0</v>
      </c>
      <c r="S2417">
        <v>0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0</v>
      </c>
      <c r="AB2417">
        <v>0</v>
      </c>
      <c r="AC2417">
        <v>0</v>
      </c>
      <c r="AD2417">
        <v>0</v>
      </c>
      <c r="AE2417" s="3">
        <v>0</v>
      </c>
      <c r="AF2417" s="3">
        <v>0</v>
      </c>
      <c r="AG2417" s="3">
        <v>0</v>
      </c>
      <c r="AH2417" s="3">
        <v>0</v>
      </c>
      <c r="AI2417" s="3">
        <v>0</v>
      </c>
      <c r="AJ2417" s="3">
        <v>0</v>
      </c>
      <c r="AK2417" s="3">
        <v>4.91</v>
      </c>
      <c r="AL2417" s="3">
        <v>0</v>
      </c>
      <c r="AM2417" s="3">
        <v>0</v>
      </c>
      <c r="AN2417" s="3">
        <v>0</v>
      </c>
      <c r="AO2417" s="3">
        <v>0</v>
      </c>
      <c r="AP2417" s="3">
        <v>0</v>
      </c>
      <c r="AQ2417" s="3">
        <v>0</v>
      </c>
      <c r="AR2417" s="3">
        <v>0</v>
      </c>
      <c r="AS2417" s="3">
        <v>0</v>
      </c>
      <c r="AT2417">
        <v>0</v>
      </c>
      <c r="AU2417">
        <v>0</v>
      </c>
      <c r="AV2417">
        <v>0</v>
      </c>
      <c r="AW2417">
        <v>0</v>
      </c>
      <c r="AX2417">
        <v>0</v>
      </c>
      <c r="AY2417">
        <v>0</v>
      </c>
      <c r="AZ2417">
        <v>0</v>
      </c>
      <c r="BA2417">
        <v>0</v>
      </c>
      <c r="BB2417">
        <v>0</v>
      </c>
      <c r="BC2417">
        <v>0</v>
      </c>
      <c r="BD2417">
        <v>0</v>
      </c>
      <c r="BE2417">
        <v>0</v>
      </c>
      <c r="BF2417">
        <v>0</v>
      </c>
      <c r="BG2417">
        <v>0</v>
      </c>
      <c r="BH2417">
        <v>1</v>
      </c>
      <c r="BI2417">
        <v>1</v>
      </c>
      <c r="BJ2417">
        <v>2.2999999999999998</v>
      </c>
      <c r="BK2417">
        <v>3</v>
      </c>
      <c r="BL2417" s="4">
        <v>37.619999999999997</v>
      </c>
      <c r="BM2417" s="4">
        <v>5.64</v>
      </c>
      <c r="BN2417" s="4">
        <v>43.26</v>
      </c>
      <c r="BO2417" s="4">
        <v>43.26</v>
      </c>
      <c r="BQ2417" t="s">
        <v>318</v>
      </c>
      <c r="BR2417" t="s">
        <v>358</v>
      </c>
      <c r="BS2417" s="2">
        <v>44068</v>
      </c>
      <c r="BT2417" s="1">
        <v>0.38541666666666669</v>
      </c>
      <c r="BU2417" t="s">
        <v>800</v>
      </c>
      <c r="BV2417" t="s">
        <v>16</v>
      </c>
      <c r="BY2417">
        <v>11575.1</v>
      </c>
      <c r="CA2417" t="s">
        <v>799</v>
      </c>
      <c r="CC2417" t="s">
        <v>3</v>
      </c>
      <c r="CD2417">
        <v>1682</v>
      </c>
      <c r="CE2417" t="s">
        <v>2</v>
      </c>
      <c r="CF2417" s="2">
        <v>44069</v>
      </c>
      <c r="CI2417">
        <v>1</v>
      </c>
      <c r="CJ2417">
        <v>1</v>
      </c>
      <c r="CK2417">
        <v>22</v>
      </c>
      <c r="CL2417" t="s">
        <v>0</v>
      </c>
    </row>
    <row r="2418" spans="1:90" x14ac:dyDescent="0.3">
      <c r="A2418" t="s">
        <v>322</v>
      </c>
      <c r="B2418" t="s">
        <v>321</v>
      </c>
      <c r="C2418" t="s">
        <v>10</v>
      </c>
      <c r="E2418" t="str">
        <f>"FES1162761589"</f>
        <v>FES1162761589</v>
      </c>
      <c r="F2418" s="2">
        <v>44067</v>
      </c>
      <c r="G2418">
        <v>202102</v>
      </c>
      <c r="H2418" t="s">
        <v>25</v>
      </c>
      <c r="I2418" t="s">
        <v>23</v>
      </c>
      <c r="J2418" t="s">
        <v>362</v>
      </c>
      <c r="K2418" t="s">
        <v>7</v>
      </c>
      <c r="L2418" t="s">
        <v>29</v>
      </c>
      <c r="M2418" t="s">
        <v>26</v>
      </c>
      <c r="N2418" t="s">
        <v>1384</v>
      </c>
      <c r="O2418" t="s">
        <v>21</v>
      </c>
      <c r="P2418" t="str">
        <f>"2170750372                    "</f>
        <v xml:space="preserve">2170750372                    </v>
      </c>
      <c r="Q2418">
        <v>0</v>
      </c>
      <c r="R2418">
        <v>0</v>
      </c>
      <c r="S2418">
        <v>0</v>
      </c>
      <c r="T2418">
        <v>0</v>
      </c>
      <c r="U2418">
        <v>0</v>
      </c>
      <c r="V2418">
        <v>0</v>
      </c>
      <c r="W2418">
        <v>0</v>
      </c>
      <c r="X2418">
        <v>0</v>
      </c>
      <c r="Y2418">
        <v>0</v>
      </c>
      <c r="Z2418">
        <v>0</v>
      </c>
      <c r="AA2418">
        <v>0</v>
      </c>
      <c r="AB2418">
        <v>0</v>
      </c>
      <c r="AC2418">
        <v>0</v>
      </c>
      <c r="AD2418">
        <v>0</v>
      </c>
      <c r="AE2418" s="3">
        <v>0</v>
      </c>
      <c r="AF2418" s="3">
        <v>0</v>
      </c>
      <c r="AG2418" s="3">
        <v>0</v>
      </c>
      <c r="AH2418" s="3">
        <v>0</v>
      </c>
      <c r="AI2418" s="3">
        <v>0</v>
      </c>
      <c r="AJ2418" s="3">
        <v>0</v>
      </c>
      <c r="AK2418" s="3">
        <v>6.28</v>
      </c>
      <c r="AL2418" s="3">
        <v>0</v>
      </c>
      <c r="AM2418" s="3">
        <v>0</v>
      </c>
      <c r="AN2418" s="3">
        <v>0</v>
      </c>
      <c r="AO2418" s="3">
        <v>0</v>
      </c>
      <c r="AP2418" s="3">
        <v>0</v>
      </c>
      <c r="AQ2418" s="3">
        <v>0</v>
      </c>
      <c r="AR2418" s="3">
        <v>0</v>
      </c>
      <c r="AS2418" s="3">
        <v>0</v>
      </c>
      <c r="AT2418">
        <v>0</v>
      </c>
      <c r="AU2418">
        <v>0</v>
      </c>
      <c r="AV2418">
        <v>0</v>
      </c>
      <c r="AW2418">
        <v>0</v>
      </c>
      <c r="AX2418">
        <v>0</v>
      </c>
      <c r="AY2418">
        <v>0</v>
      </c>
      <c r="AZ2418">
        <v>0</v>
      </c>
      <c r="BA2418">
        <v>0</v>
      </c>
      <c r="BB2418">
        <v>0</v>
      </c>
      <c r="BC2418">
        <v>0</v>
      </c>
      <c r="BD2418">
        <v>0</v>
      </c>
      <c r="BE2418">
        <v>0</v>
      </c>
      <c r="BF2418">
        <v>0</v>
      </c>
      <c r="BG2418">
        <v>0</v>
      </c>
      <c r="BH2418">
        <v>1</v>
      </c>
      <c r="BI2418">
        <v>1</v>
      </c>
      <c r="BJ2418">
        <v>0.2</v>
      </c>
      <c r="BK2418">
        <v>1</v>
      </c>
      <c r="BL2418" s="4">
        <v>48.15</v>
      </c>
      <c r="BM2418" s="4">
        <v>7.22</v>
      </c>
      <c r="BN2418" s="4">
        <v>55.37</v>
      </c>
      <c r="BO2418" s="4">
        <v>55.37</v>
      </c>
      <c r="BQ2418" t="s">
        <v>385</v>
      </c>
      <c r="BR2418" t="s">
        <v>358</v>
      </c>
      <c r="BS2418" s="2">
        <v>44068</v>
      </c>
      <c r="BT2418" s="1">
        <v>0.40972222222222227</v>
      </c>
      <c r="BU2418" t="s">
        <v>1383</v>
      </c>
      <c r="BV2418" t="s">
        <v>16</v>
      </c>
      <c r="BY2418">
        <v>1200</v>
      </c>
      <c r="CA2418" t="s">
        <v>78</v>
      </c>
      <c r="CC2418" t="s">
        <v>26</v>
      </c>
      <c r="CD2418">
        <v>6001</v>
      </c>
      <c r="CE2418" t="s">
        <v>64</v>
      </c>
      <c r="CF2418" s="2">
        <v>44068</v>
      </c>
      <c r="CI2418">
        <v>1</v>
      </c>
      <c r="CJ2418">
        <v>1</v>
      </c>
      <c r="CK2418">
        <v>21</v>
      </c>
      <c r="CL2418" t="s">
        <v>0</v>
      </c>
    </row>
    <row r="2419" spans="1:90" x14ac:dyDescent="0.3">
      <c r="A2419" t="s">
        <v>322</v>
      </c>
      <c r="B2419" t="s">
        <v>321</v>
      </c>
      <c r="C2419" t="s">
        <v>10</v>
      </c>
      <c r="E2419" t="str">
        <f>"FES1162761592"</f>
        <v>FES1162761592</v>
      </c>
      <c r="F2419" s="2">
        <v>44067</v>
      </c>
      <c r="G2419">
        <v>202102</v>
      </c>
      <c r="H2419" t="s">
        <v>25</v>
      </c>
      <c r="I2419" t="s">
        <v>23</v>
      </c>
      <c r="J2419" t="s">
        <v>362</v>
      </c>
      <c r="K2419" t="s">
        <v>7</v>
      </c>
      <c r="L2419" t="s">
        <v>232</v>
      </c>
      <c r="M2419" t="s">
        <v>231</v>
      </c>
      <c r="N2419" t="s">
        <v>1382</v>
      </c>
      <c r="O2419" t="s">
        <v>21</v>
      </c>
      <c r="P2419" t="str">
        <f>"2170750376                    "</f>
        <v xml:space="preserve">2170750376                    </v>
      </c>
      <c r="Q2419">
        <v>0</v>
      </c>
      <c r="R2419">
        <v>0</v>
      </c>
      <c r="S2419">
        <v>0</v>
      </c>
      <c r="T2419">
        <v>0</v>
      </c>
      <c r="U2419">
        <v>0</v>
      </c>
      <c r="V2419">
        <v>0</v>
      </c>
      <c r="W2419">
        <v>0</v>
      </c>
      <c r="X2419">
        <v>0</v>
      </c>
      <c r="Y2419">
        <v>0</v>
      </c>
      <c r="Z2419">
        <v>0</v>
      </c>
      <c r="AA2419">
        <v>0</v>
      </c>
      <c r="AB2419">
        <v>0</v>
      </c>
      <c r="AC2419">
        <v>0</v>
      </c>
      <c r="AD2419">
        <v>0</v>
      </c>
      <c r="AE2419" s="3">
        <v>0</v>
      </c>
      <c r="AF2419" s="3">
        <v>0</v>
      </c>
      <c r="AG2419" s="3">
        <v>0</v>
      </c>
      <c r="AH2419" s="3">
        <v>0</v>
      </c>
      <c r="AI2419" s="3">
        <v>0</v>
      </c>
      <c r="AJ2419" s="3">
        <v>0</v>
      </c>
      <c r="AK2419" s="3">
        <v>4.91</v>
      </c>
      <c r="AL2419" s="3">
        <v>0</v>
      </c>
      <c r="AM2419" s="3">
        <v>0</v>
      </c>
      <c r="AN2419" s="3">
        <v>0</v>
      </c>
      <c r="AO2419" s="3">
        <v>0</v>
      </c>
      <c r="AP2419" s="3">
        <v>0</v>
      </c>
      <c r="AQ2419" s="3">
        <v>0</v>
      </c>
      <c r="AR2419" s="3">
        <v>0</v>
      </c>
      <c r="AS2419" s="3">
        <v>0</v>
      </c>
      <c r="AT2419">
        <v>0</v>
      </c>
      <c r="AU2419">
        <v>0</v>
      </c>
      <c r="AV2419">
        <v>0</v>
      </c>
      <c r="AW2419">
        <v>0</v>
      </c>
      <c r="AX2419">
        <v>0</v>
      </c>
      <c r="AY2419">
        <v>0</v>
      </c>
      <c r="AZ2419">
        <v>0</v>
      </c>
      <c r="BA2419">
        <v>0</v>
      </c>
      <c r="BB2419">
        <v>0</v>
      </c>
      <c r="BC2419">
        <v>0</v>
      </c>
      <c r="BD2419">
        <v>0</v>
      </c>
      <c r="BE2419">
        <v>0</v>
      </c>
      <c r="BF2419">
        <v>0</v>
      </c>
      <c r="BG2419">
        <v>0</v>
      </c>
      <c r="BH2419">
        <v>1</v>
      </c>
      <c r="BI2419">
        <v>3</v>
      </c>
      <c r="BJ2419">
        <v>0.8</v>
      </c>
      <c r="BK2419">
        <v>3</v>
      </c>
      <c r="BL2419" s="4">
        <v>37.619999999999997</v>
      </c>
      <c r="BM2419" s="4">
        <v>5.64</v>
      </c>
      <c r="BN2419" s="4">
        <v>43.26</v>
      </c>
      <c r="BO2419" s="4">
        <v>43.26</v>
      </c>
      <c r="BQ2419" t="s">
        <v>385</v>
      </c>
      <c r="BR2419" t="s">
        <v>358</v>
      </c>
      <c r="BS2419" s="2">
        <v>44068</v>
      </c>
      <c r="BT2419" s="1">
        <v>0.27083333333333331</v>
      </c>
      <c r="BU2419" t="s">
        <v>1381</v>
      </c>
      <c r="BV2419" t="s">
        <v>16</v>
      </c>
      <c r="BY2419">
        <v>4179.6499999999996</v>
      </c>
      <c r="BZ2419" t="s">
        <v>20</v>
      </c>
      <c r="CA2419" t="s">
        <v>121</v>
      </c>
      <c r="CC2419" t="s">
        <v>231</v>
      </c>
      <c r="CD2419">
        <v>1459</v>
      </c>
      <c r="CE2419" t="s">
        <v>2</v>
      </c>
      <c r="CF2419" s="2">
        <v>44068</v>
      </c>
      <c r="CI2419">
        <v>1</v>
      </c>
      <c r="CJ2419">
        <v>1</v>
      </c>
      <c r="CK2419">
        <v>22</v>
      </c>
      <c r="CL2419" t="s">
        <v>0</v>
      </c>
    </row>
    <row r="2420" spans="1:90" x14ac:dyDescent="0.3">
      <c r="A2420" t="s">
        <v>322</v>
      </c>
      <c r="B2420" t="s">
        <v>321</v>
      </c>
      <c r="C2420" t="s">
        <v>10</v>
      </c>
      <c r="E2420" t="str">
        <f>"FES11627614555"</f>
        <v>FES11627614555</v>
      </c>
      <c r="F2420" s="2">
        <v>44067</v>
      </c>
      <c r="G2420">
        <v>202102</v>
      </c>
      <c r="H2420" t="s">
        <v>25</v>
      </c>
      <c r="I2420" t="s">
        <v>23</v>
      </c>
      <c r="J2420" t="s">
        <v>362</v>
      </c>
      <c r="K2420" t="s">
        <v>7</v>
      </c>
      <c r="L2420" t="s">
        <v>6</v>
      </c>
      <c r="M2420" t="s">
        <v>3</v>
      </c>
      <c r="N2420" t="s">
        <v>1380</v>
      </c>
      <c r="O2420" t="s">
        <v>21</v>
      </c>
      <c r="P2420" t="str">
        <f>"2170750336                    "</f>
        <v xml:space="preserve">2170750336                    </v>
      </c>
      <c r="Q2420">
        <v>0</v>
      </c>
      <c r="R2420">
        <v>0</v>
      </c>
      <c r="S2420">
        <v>0</v>
      </c>
      <c r="T2420">
        <v>0</v>
      </c>
      <c r="U2420">
        <v>0</v>
      </c>
      <c r="V2420">
        <v>0</v>
      </c>
      <c r="W2420">
        <v>0</v>
      </c>
      <c r="X2420">
        <v>0</v>
      </c>
      <c r="Y2420">
        <v>0</v>
      </c>
      <c r="Z2420">
        <v>0</v>
      </c>
      <c r="AA2420">
        <v>0</v>
      </c>
      <c r="AB2420">
        <v>0</v>
      </c>
      <c r="AC2420">
        <v>0</v>
      </c>
      <c r="AD2420">
        <v>0</v>
      </c>
      <c r="AE2420" s="3">
        <v>0</v>
      </c>
      <c r="AF2420" s="3">
        <v>0</v>
      </c>
      <c r="AG2420" s="3">
        <v>0</v>
      </c>
      <c r="AH2420" s="3">
        <v>0</v>
      </c>
      <c r="AI2420" s="3">
        <v>0</v>
      </c>
      <c r="AJ2420" s="3">
        <v>0</v>
      </c>
      <c r="AK2420" s="3">
        <v>4.91</v>
      </c>
      <c r="AL2420" s="3">
        <v>0</v>
      </c>
      <c r="AM2420" s="3">
        <v>0</v>
      </c>
      <c r="AN2420" s="3">
        <v>0</v>
      </c>
      <c r="AO2420" s="3">
        <v>0</v>
      </c>
      <c r="AP2420" s="3">
        <v>0</v>
      </c>
      <c r="AQ2420" s="3">
        <v>0</v>
      </c>
      <c r="AR2420" s="3">
        <v>0</v>
      </c>
      <c r="AS2420" s="3">
        <v>0</v>
      </c>
      <c r="AT2420">
        <v>0</v>
      </c>
      <c r="AU2420">
        <v>0</v>
      </c>
      <c r="AV2420">
        <v>0</v>
      </c>
      <c r="AW2420">
        <v>0</v>
      </c>
      <c r="AX2420">
        <v>0</v>
      </c>
      <c r="AY2420">
        <v>0</v>
      </c>
      <c r="AZ2420">
        <v>0</v>
      </c>
      <c r="BA2420">
        <v>0</v>
      </c>
      <c r="BB2420">
        <v>0</v>
      </c>
      <c r="BC2420">
        <v>0</v>
      </c>
      <c r="BD2420">
        <v>0</v>
      </c>
      <c r="BE2420">
        <v>0</v>
      </c>
      <c r="BF2420">
        <v>0</v>
      </c>
      <c r="BG2420">
        <v>0</v>
      </c>
      <c r="BH2420">
        <v>1</v>
      </c>
      <c r="BI2420">
        <v>2</v>
      </c>
      <c r="BJ2420">
        <v>1.1000000000000001</v>
      </c>
      <c r="BK2420">
        <v>2</v>
      </c>
      <c r="BL2420" s="4">
        <v>37.619999999999997</v>
      </c>
      <c r="BM2420" s="4">
        <v>5.64</v>
      </c>
      <c r="BN2420" s="4">
        <v>43.26</v>
      </c>
      <c r="BO2420" s="4">
        <v>43.26</v>
      </c>
      <c r="BQ2420" t="s">
        <v>318</v>
      </c>
      <c r="BR2420" t="s">
        <v>358</v>
      </c>
      <c r="BS2420" s="2">
        <v>44068</v>
      </c>
      <c r="BT2420" s="1">
        <v>0.39583333333333331</v>
      </c>
      <c r="BU2420" t="s">
        <v>1379</v>
      </c>
      <c r="BV2420" t="s">
        <v>16</v>
      </c>
      <c r="BY2420">
        <v>5320</v>
      </c>
      <c r="CA2420" t="s">
        <v>799</v>
      </c>
      <c r="CC2420" t="s">
        <v>3</v>
      </c>
      <c r="CD2420">
        <v>1682</v>
      </c>
      <c r="CE2420" t="s">
        <v>2</v>
      </c>
      <c r="CF2420" s="2">
        <v>44069</v>
      </c>
      <c r="CI2420">
        <v>1</v>
      </c>
      <c r="CJ2420">
        <v>1</v>
      </c>
      <c r="CK2420">
        <v>22</v>
      </c>
      <c r="CL2420" t="s">
        <v>0</v>
      </c>
    </row>
    <row r="2421" spans="1:90" x14ac:dyDescent="0.3">
      <c r="A2421" t="s">
        <v>322</v>
      </c>
      <c r="B2421" t="s">
        <v>321</v>
      </c>
      <c r="C2421" t="s">
        <v>10</v>
      </c>
      <c r="E2421" t="str">
        <f>"FES1162761566"</f>
        <v>FES1162761566</v>
      </c>
      <c r="F2421" s="2">
        <v>44067</v>
      </c>
      <c r="G2421">
        <v>202102</v>
      </c>
      <c r="H2421" t="s">
        <v>25</v>
      </c>
      <c r="I2421" t="s">
        <v>23</v>
      </c>
      <c r="J2421" t="s">
        <v>362</v>
      </c>
      <c r="K2421" t="s">
        <v>7</v>
      </c>
      <c r="L2421" t="s">
        <v>46</v>
      </c>
      <c r="M2421" t="s">
        <v>44</v>
      </c>
      <c r="N2421" t="s">
        <v>494</v>
      </c>
      <c r="O2421" t="s">
        <v>21</v>
      </c>
      <c r="P2421" t="str">
        <f>"2170750344                    "</f>
        <v xml:space="preserve">2170750344                    </v>
      </c>
      <c r="Q2421">
        <v>0</v>
      </c>
      <c r="R2421">
        <v>0</v>
      </c>
      <c r="S2421">
        <v>0</v>
      </c>
      <c r="T2421">
        <v>0</v>
      </c>
      <c r="U2421">
        <v>0</v>
      </c>
      <c r="V2421">
        <v>0</v>
      </c>
      <c r="W2421">
        <v>0</v>
      </c>
      <c r="X2421">
        <v>0</v>
      </c>
      <c r="Y2421">
        <v>0</v>
      </c>
      <c r="Z2421">
        <v>0</v>
      </c>
      <c r="AA2421">
        <v>0</v>
      </c>
      <c r="AB2421">
        <v>0</v>
      </c>
      <c r="AC2421">
        <v>0</v>
      </c>
      <c r="AD2421">
        <v>0</v>
      </c>
      <c r="AE2421" s="3">
        <v>0</v>
      </c>
      <c r="AF2421" s="3">
        <v>0</v>
      </c>
      <c r="AG2421" s="3">
        <v>0</v>
      </c>
      <c r="AH2421" s="3">
        <v>0</v>
      </c>
      <c r="AI2421" s="3">
        <v>0</v>
      </c>
      <c r="AJ2421" s="3">
        <v>0</v>
      </c>
      <c r="AK2421" s="3">
        <v>21.97</v>
      </c>
      <c r="AL2421" s="3">
        <v>0</v>
      </c>
      <c r="AM2421" s="3">
        <v>0</v>
      </c>
      <c r="AN2421" s="3">
        <v>0</v>
      </c>
      <c r="AO2421" s="3">
        <v>0</v>
      </c>
      <c r="AP2421" s="3">
        <v>0</v>
      </c>
      <c r="AQ2421" s="3">
        <v>0</v>
      </c>
      <c r="AR2421" s="3">
        <v>0</v>
      </c>
      <c r="AS2421" s="3">
        <v>0</v>
      </c>
      <c r="AT2421">
        <v>0</v>
      </c>
      <c r="AU2421">
        <v>0</v>
      </c>
      <c r="AV2421">
        <v>0</v>
      </c>
      <c r="AW2421">
        <v>0</v>
      </c>
      <c r="AX2421">
        <v>0</v>
      </c>
      <c r="AY2421">
        <v>0</v>
      </c>
      <c r="AZ2421">
        <v>0</v>
      </c>
      <c r="BA2421">
        <v>0</v>
      </c>
      <c r="BB2421">
        <v>0</v>
      </c>
      <c r="BC2421">
        <v>0</v>
      </c>
      <c r="BD2421">
        <v>0</v>
      </c>
      <c r="BE2421">
        <v>0</v>
      </c>
      <c r="BF2421">
        <v>0</v>
      </c>
      <c r="BG2421">
        <v>0</v>
      </c>
      <c r="BH2421">
        <v>1</v>
      </c>
      <c r="BI2421">
        <v>7</v>
      </c>
      <c r="BJ2421">
        <v>2.2999999999999998</v>
      </c>
      <c r="BK2421">
        <v>7</v>
      </c>
      <c r="BL2421" s="4">
        <v>168.44</v>
      </c>
      <c r="BM2421" s="4">
        <v>25.27</v>
      </c>
      <c r="BN2421" s="4">
        <v>193.71</v>
      </c>
      <c r="BO2421" s="4">
        <v>193.71</v>
      </c>
      <c r="BQ2421" t="s">
        <v>493</v>
      </c>
      <c r="BR2421" t="s">
        <v>358</v>
      </c>
      <c r="BS2421" s="2">
        <v>44068</v>
      </c>
      <c r="BT2421" s="1">
        <v>0.39999999999999997</v>
      </c>
      <c r="BU2421" t="s">
        <v>201</v>
      </c>
      <c r="BV2421" t="s">
        <v>16</v>
      </c>
      <c r="BY2421">
        <v>11727.41</v>
      </c>
      <c r="BZ2421" t="s">
        <v>20</v>
      </c>
      <c r="CA2421" t="s">
        <v>178</v>
      </c>
      <c r="CC2421" t="s">
        <v>44</v>
      </c>
      <c r="CD2421">
        <v>4000</v>
      </c>
      <c r="CE2421" t="s">
        <v>2</v>
      </c>
      <c r="CF2421" s="2">
        <v>44069</v>
      </c>
      <c r="CI2421">
        <v>1</v>
      </c>
      <c r="CJ2421">
        <v>1</v>
      </c>
      <c r="CK2421">
        <v>21</v>
      </c>
      <c r="CL2421" t="s">
        <v>0</v>
      </c>
    </row>
    <row r="2422" spans="1:90" x14ac:dyDescent="0.3">
      <c r="A2422" t="s">
        <v>322</v>
      </c>
      <c r="B2422" t="s">
        <v>321</v>
      </c>
      <c r="C2422" t="s">
        <v>10</v>
      </c>
      <c r="E2422" t="str">
        <f>"FES1162761458"</f>
        <v>FES1162761458</v>
      </c>
      <c r="F2422" s="2">
        <v>44067</v>
      </c>
      <c r="G2422">
        <v>202102</v>
      </c>
      <c r="H2422" t="s">
        <v>25</v>
      </c>
      <c r="I2422" t="s">
        <v>23</v>
      </c>
      <c r="J2422" t="s">
        <v>362</v>
      </c>
      <c r="K2422" t="s">
        <v>7</v>
      </c>
      <c r="L2422" t="s">
        <v>232</v>
      </c>
      <c r="M2422" t="s">
        <v>231</v>
      </c>
      <c r="N2422" t="s">
        <v>1378</v>
      </c>
      <c r="O2422" t="s">
        <v>21</v>
      </c>
      <c r="P2422" t="str">
        <f>"2170750209                    "</f>
        <v xml:space="preserve">2170750209                    </v>
      </c>
      <c r="Q2422">
        <v>0</v>
      </c>
      <c r="R2422">
        <v>0</v>
      </c>
      <c r="S2422">
        <v>0</v>
      </c>
      <c r="T2422">
        <v>0</v>
      </c>
      <c r="U2422">
        <v>0</v>
      </c>
      <c r="V2422">
        <v>0</v>
      </c>
      <c r="W2422">
        <v>0</v>
      </c>
      <c r="X2422">
        <v>0</v>
      </c>
      <c r="Y2422">
        <v>0</v>
      </c>
      <c r="Z2422">
        <v>0</v>
      </c>
      <c r="AA2422">
        <v>0</v>
      </c>
      <c r="AB2422">
        <v>0</v>
      </c>
      <c r="AC2422">
        <v>0</v>
      </c>
      <c r="AD2422">
        <v>0</v>
      </c>
      <c r="AE2422" s="3">
        <v>0</v>
      </c>
      <c r="AF2422" s="3">
        <v>0</v>
      </c>
      <c r="AG2422" s="3">
        <v>0</v>
      </c>
      <c r="AH2422" s="3">
        <v>0</v>
      </c>
      <c r="AI2422" s="3">
        <v>0</v>
      </c>
      <c r="AJ2422" s="3">
        <v>0</v>
      </c>
      <c r="AK2422" s="3">
        <v>4.91</v>
      </c>
      <c r="AL2422" s="3">
        <v>0</v>
      </c>
      <c r="AM2422" s="3">
        <v>0</v>
      </c>
      <c r="AN2422" s="3">
        <v>0</v>
      </c>
      <c r="AO2422" s="3">
        <v>0</v>
      </c>
      <c r="AP2422" s="3">
        <v>0</v>
      </c>
      <c r="AQ2422" s="3">
        <v>0</v>
      </c>
      <c r="AR2422" s="3">
        <v>0</v>
      </c>
      <c r="AS2422" s="3">
        <v>0</v>
      </c>
      <c r="AT2422">
        <v>0</v>
      </c>
      <c r="AU2422">
        <v>0</v>
      </c>
      <c r="AV2422">
        <v>0</v>
      </c>
      <c r="AW2422">
        <v>0</v>
      </c>
      <c r="AX2422">
        <v>0</v>
      </c>
      <c r="AY2422">
        <v>0</v>
      </c>
      <c r="AZ2422">
        <v>0</v>
      </c>
      <c r="BA2422">
        <v>0</v>
      </c>
      <c r="BB2422">
        <v>0</v>
      </c>
      <c r="BC2422">
        <v>0</v>
      </c>
      <c r="BD2422">
        <v>0</v>
      </c>
      <c r="BE2422">
        <v>0</v>
      </c>
      <c r="BF2422">
        <v>0</v>
      </c>
      <c r="BG2422">
        <v>0</v>
      </c>
      <c r="BH2422">
        <v>1</v>
      </c>
      <c r="BI2422">
        <v>5.3</v>
      </c>
      <c r="BJ2422">
        <v>1.1000000000000001</v>
      </c>
      <c r="BK2422">
        <v>6</v>
      </c>
      <c r="BL2422" s="4">
        <v>37.619999999999997</v>
      </c>
      <c r="BM2422" s="4">
        <v>5.64</v>
      </c>
      <c r="BN2422" s="4">
        <v>43.26</v>
      </c>
      <c r="BO2422" s="4">
        <v>43.26</v>
      </c>
      <c r="BQ2422" t="s">
        <v>385</v>
      </c>
      <c r="BR2422" t="s">
        <v>358</v>
      </c>
      <c r="BS2422" s="2">
        <v>44068</v>
      </c>
      <c r="BT2422" s="1">
        <v>0.4375</v>
      </c>
      <c r="BU2422" t="s">
        <v>163</v>
      </c>
      <c r="BV2422" t="s">
        <v>16</v>
      </c>
      <c r="BY2422">
        <v>5644.13</v>
      </c>
      <c r="CC2422" t="s">
        <v>231</v>
      </c>
      <c r="CD2422">
        <v>1459</v>
      </c>
      <c r="CE2422" t="s">
        <v>2</v>
      </c>
      <c r="CF2422" s="2">
        <v>44069</v>
      </c>
      <c r="CI2422">
        <v>1</v>
      </c>
      <c r="CJ2422">
        <v>1</v>
      </c>
      <c r="CK2422">
        <v>22</v>
      </c>
      <c r="CL2422" t="s">
        <v>0</v>
      </c>
    </row>
    <row r="2423" spans="1:90" x14ac:dyDescent="0.3">
      <c r="A2423" t="s">
        <v>322</v>
      </c>
      <c r="B2423" t="s">
        <v>321</v>
      </c>
      <c r="C2423" t="s">
        <v>10</v>
      </c>
      <c r="E2423" t="str">
        <f>"FES1162761590"</f>
        <v>FES1162761590</v>
      </c>
      <c r="F2423" s="2">
        <v>44067</v>
      </c>
      <c r="G2423">
        <v>202102</v>
      </c>
      <c r="H2423" t="s">
        <v>25</v>
      </c>
      <c r="I2423" t="s">
        <v>23</v>
      </c>
      <c r="J2423" t="s">
        <v>362</v>
      </c>
      <c r="K2423" t="s">
        <v>7</v>
      </c>
      <c r="L2423" t="s">
        <v>29</v>
      </c>
      <c r="M2423" t="s">
        <v>26</v>
      </c>
      <c r="N2423" t="s">
        <v>1010</v>
      </c>
      <c r="O2423" t="s">
        <v>21</v>
      </c>
      <c r="P2423" t="str">
        <f>"2170748812                    "</f>
        <v xml:space="preserve">2170748812                    </v>
      </c>
      <c r="Q2423">
        <v>0</v>
      </c>
      <c r="R2423">
        <v>0</v>
      </c>
      <c r="S2423">
        <v>0</v>
      </c>
      <c r="T2423">
        <v>0</v>
      </c>
      <c r="U2423">
        <v>0</v>
      </c>
      <c r="V2423">
        <v>0</v>
      </c>
      <c r="W2423">
        <v>0</v>
      </c>
      <c r="X2423">
        <v>0</v>
      </c>
      <c r="Y2423">
        <v>0</v>
      </c>
      <c r="Z2423">
        <v>0</v>
      </c>
      <c r="AA2423">
        <v>0</v>
      </c>
      <c r="AB2423">
        <v>0</v>
      </c>
      <c r="AC2423">
        <v>0</v>
      </c>
      <c r="AD2423">
        <v>0</v>
      </c>
      <c r="AE2423" s="3">
        <v>0</v>
      </c>
      <c r="AF2423" s="3">
        <v>0</v>
      </c>
      <c r="AG2423" s="3">
        <v>0</v>
      </c>
      <c r="AH2423" s="3">
        <v>0</v>
      </c>
      <c r="AI2423" s="3">
        <v>0</v>
      </c>
      <c r="AJ2423" s="3">
        <v>0</v>
      </c>
      <c r="AK2423" s="3">
        <v>87.87</v>
      </c>
      <c r="AL2423" s="3">
        <v>0</v>
      </c>
      <c r="AM2423" s="3">
        <v>0</v>
      </c>
      <c r="AN2423" s="3">
        <v>0</v>
      </c>
      <c r="AO2423" s="3">
        <v>0</v>
      </c>
      <c r="AP2423" s="3">
        <v>0</v>
      </c>
      <c r="AQ2423" s="3">
        <v>0</v>
      </c>
      <c r="AR2423" s="3">
        <v>0</v>
      </c>
      <c r="AS2423" s="3">
        <v>0</v>
      </c>
      <c r="AT2423">
        <v>0</v>
      </c>
      <c r="AU2423">
        <v>0</v>
      </c>
      <c r="AV2423">
        <v>0</v>
      </c>
      <c r="AW2423">
        <v>0</v>
      </c>
      <c r="AX2423">
        <v>0</v>
      </c>
      <c r="AY2423">
        <v>0</v>
      </c>
      <c r="AZ2423">
        <v>0</v>
      </c>
      <c r="BA2423">
        <v>0</v>
      </c>
      <c r="BB2423">
        <v>0</v>
      </c>
      <c r="BC2423">
        <v>0</v>
      </c>
      <c r="BD2423">
        <v>0</v>
      </c>
      <c r="BE2423">
        <v>0</v>
      </c>
      <c r="BF2423">
        <v>0</v>
      </c>
      <c r="BG2423">
        <v>0</v>
      </c>
      <c r="BH2423">
        <v>1</v>
      </c>
      <c r="BI2423">
        <v>14.9</v>
      </c>
      <c r="BJ2423">
        <v>28</v>
      </c>
      <c r="BK2423">
        <v>28</v>
      </c>
      <c r="BL2423" s="4">
        <v>673.66</v>
      </c>
      <c r="BM2423" s="4">
        <v>101.05</v>
      </c>
      <c r="BN2423" s="4">
        <v>774.71</v>
      </c>
      <c r="BO2423" s="4">
        <v>774.71</v>
      </c>
      <c r="BQ2423" t="s">
        <v>318</v>
      </c>
      <c r="BR2423" t="s">
        <v>358</v>
      </c>
      <c r="BS2423" s="2">
        <v>44068</v>
      </c>
      <c r="BT2423" s="1">
        <v>0.41666666666666669</v>
      </c>
      <c r="BU2423" t="s">
        <v>1377</v>
      </c>
      <c r="BV2423" t="s">
        <v>16</v>
      </c>
      <c r="BY2423">
        <v>139934.6</v>
      </c>
      <c r="CA2423" t="s">
        <v>237</v>
      </c>
      <c r="CC2423" t="s">
        <v>26</v>
      </c>
      <c r="CD2423">
        <v>6001</v>
      </c>
      <c r="CE2423" t="s">
        <v>2</v>
      </c>
      <c r="CF2423" s="2">
        <v>44068</v>
      </c>
      <c r="CI2423">
        <v>1</v>
      </c>
      <c r="CJ2423">
        <v>1</v>
      </c>
      <c r="CK2423">
        <v>21</v>
      </c>
      <c r="CL2423" t="s">
        <v>0</v>
      </c>
    </row>
    <row r="2424" spans="1:90" x14ac:dyDescent="0.3">
      <c r="A2424" t="s">
        <v>322</v>
      </c>
      <c r="B2424" t="s">
        <v>321</v>
      </c>
      <c r="C2424" t="s">
        <v>10</v>
      </c>
      <c r="E2424" t="str">
        <f>"FES1162761489"</f>
        <v>FES1162761489</v>
      </c>
      <c r="F2424" s="2">
        <v>44067</v>
      </c>
      <c r="G2424">
        <v>202102</v>
      </c>
      <c r="H2424" t="s">
        <v>25</v>
      </c>
      <c r="I2424" t="s">
        <v>23</v>
      </c>
      <c r="J2424" t="s">
        <v>362</v>
      </c>
      <c r="K2424" t="s">
        <v>7</v>
      </c>
      <c r="L2424" t="s">
        <v>425</v>
      </c>
      <c r="M2424" t="s">
        <v>421</v>
      </c>
      <c r="N2424" t="s">
        <v>912</v>
      </c>
      <c r="O2424" t="s">
        <v>21</v>
      </c>
      <c r="P2424" t="str">
        <f>"2170749908                    "</f>
        <v xml:space="preserve">2170749908                    </v>
      </c>
      <c r="Q2424">
        <v>0</v>
      </c>
      <c r="R2424">
        <v>0</v>
      </c>
      <c r="S2424">
        <v>0</v>
      </c>
      <c r="T2424">
        <v>0</v>
      </c>
      <c r="U2424">
        <v>0</v>
      </c>
      <c r="V2424">
        <v>0</v>
      </c>
      <c r="W2424">
        <v>0</v>
      </c>
      <c r="X2424">
        <v>0</v>
      </c>
      <c r="Y2424">
        <v>0</v>
      </c>
      <c r="Z2424">
        <v>0</v>
      </c>
      <c r="AA2424">
        <v>0</v>
      </c>
      <c r="AB2424">
        <v>0</v>
      </c>
      <c r="AC2424">
        <v>0</v>
      </c>
      <c r="AD2424">
        <v>0</v>
      </c>
      <c r="AE2424" s="3">
        <v>0</v>
      </c>
      <c r="AF2424" s="3">
        <v>0</v>
      </c>
      <c r="AG2424" s="3">
        <v>0</v>
      </c>
      <c r="AH2424" s="3">
        <v>0</v>
      </c>
      <c r="AI2424" s="3">
        <v>0</v>
      </c>
      <c r="AJ2424" s="3">
        <v>0</v>
      </c>
      <c r="AK2424" s="3">
        <v>4.91</v>
      </c>
      <c r="AL2424" s="3">
        <v>0</v>
      </c>
      <c r="AM2424" s="3">
        <v>0</v>
      </c>
      <c r="AN2424" s="3">
        <v>0</v>
      </c>
      <c r="AO2424" s="3">
        <v>0</v>
      </c>
      <c r="AP2424" s="3">
        <v>0</v>
      </c>
      <c r="AQ2424" s="3">
        <v>0</v>
      </c>
      <c r="AR2424" s="3">
        <v>0</v>
      </c>
      <c r="AS2424" s="3">
        <v>0</v>
      </c>
      <c r="AT2424">
        <v>0</v>
      </c>
      <c r="AU2424">
        <v>0</v>
      </c>
      <c r="AV2424">
        <v>0</v>
      </c>
      <c r="AW2424">
        <v>0</v>
      </c>
      <c r="AX2424">
        <v>0</v>
      </c>
      <c r="AY2424">
        <v>0</v>
      </c>
      <c r="AZ2424">
        <v>0</v>
      </c>
      <c r="BA2424">
        <v>0</v>
      </c>
      <c r="BB2424">
        <v>0</v>
      </c>
      <c r="BC2424">
        <v>0</v>
      </c>
      <c r="BD2424">
        <v>0</v>
      </c>
      <c r="BE2424">
        <v>0</v>
      </c>
      <c r="BF2424">
        <v>0</v>
      </c>
      <c r="BG2424">
        <v>0</v>
      </c>
      <c r="BH2424">
        <v>1</v>
      </c>
      <c r="BI2424">
        <v>4</v>
      </c>
      <c r="BJ2424">
        <v>4.0999999999999996</v>
      </c>
      <c r="BK2424">
        <v>5</v>
      </c>
      <c r="BL2424" s="4">
        <v>37.619999999999997</v>
      </c>
      <c r="BM2424" s="4">
        <v>5.64</v>
      </c>
      <c r="BN2424" s="4">
        <v>43.26</v>
      </c>
      <c r="BO2424" s="4">
        <v>43.26</v>
      </c>
      <c r="BQ2424" t="s">
        <v>318</v>
      </c>
      <c r="BR2424" t="s">
        <v>358</v>
      </c>
      <c r="BS2424" s="2">
        <v>44068</v>
      </c>
      <c r="BT2424" s="1">
        <v>0.33333333333333331</v>
      </c>
      <c r="BU2424" t="s">
        <v>1376</v>
      </c>
      <c r="BV2424" t="s">
        <v>16</v>
      </c>
      <c r="BY2424">
        <v>20358</v>
      </c>
      <c r="BZ2424" t="s">
        <v>20</v>
      </c>
      <c r="CA2424" t="s">
        <v>771</v>
      </c>
      <c r="CC2424" t="s">
        <v>421</v>
      </c>
      <c r="CD2424">
        <v>1559</v>
      </c>
      <c r="CE2424" t="s">
        <v>2</v>
      </c>
      <c r="CF2424" s="2">
        <v>44068</v>
      </c>
      <c r="CI2424">
        <v>1</v>
      </c>
      <c r="CJ2424">
        <v>1</v>
      </c>
      <c r="CK2424">
        <v>22</v>
      </c>
      <c r="CL2424" t="s">
        <v>0</v>
      </c>
    </row>
    <row r="2425" spans="1:90" x14ac:dyDescent="0.3">
      <c r="A2425" t="s">
        <v>322</v>
      </c>
      <c r="B2425" t="s">
        <v>321</v>
      </c>
      <c r="C2425" t="s">
        <v>10</v>
      </c>
      <c r="E2425" t="str">
        <f>"FES1162761598"</f>
        <v>FES1162761598</v>
      </c>
      <c r="F2425" s="2">
        <v>44067</v>
      </c>
      <c r="G2425">
        <v>202102</v>
      </c>
      <c r="H2425" t="s">
        <v>25</v>
      </c>
      <c r="I2425" t="s">
        <v>23</v>
      </c>
      <c r="J2425" t="s">
        <v>362</v>
      </c>
      <c r="K2425" t="s">
        <v>7</v>
      </c>
      <c r="L2425" t="s">
        <v>35</v>
      </c>
      <c r="M2425" t="s">
        <v>32</v>
      </c>
      <c r="N2425" t="s">
        <v>370</v>
      </c>
      <c r="O2425" t="s">
        <v>21</v>
      </c>
      <c r="P2425" t="str">
        <f>"2170748516                    "</f>
        <v xml:space="preserve">2170748516                    </v>
      </c>
      <c r="Q2425">
        <v>0</v>
      </c>
      <c r="R2425">
        <v>0</v>
      </c>
      <c r="S2425">
        <v>0</v>
      </c>
      <c r="T2425">
        <v>0</v>
      </c>
      <c r="U2425">
        <v>0</v>
      </c>
      <c r="V2425">
        <v>0</v>
      </c>
      <c r="W2425">
        <v>0</v>
      </c>
      <c r="X2425">
        <v>0</v>
      </c>
      <c r="Y2425">
        <v>0</v>
      </c>
      <c r="Z2425">
        <v>0</v>
      </c>
      <c r="AA2425">
        <v>0</v>
      </c>
      <c r="AB2425">
        <v>0</v>
      </c>
      <c r="AC2425">
        <v>0</v>
      </c>
      <c r="AD2425">
        <v>0</v>
      </c>
      <c r="AE2425" s="3">
        <v>0</v>
      </c>
      <c r="AF2425" s="3">
        <v>0</v>
      </c>
      <c r="AG2425" s="3">
        <v>0</v>
      </c>
      <c r="AH2425" s="3">
        <v>0</v>
      </c>
      <c r="AI2425" s="3">
        <v>0</v>
      </c>
      <c r="AJ2425" s="3">
        <v>0</v>
      </c>
      <c r="AK2425" s="3">
        <v>4.91</v>
      </c>
      <c r="AL2425" s="3">
        <v>0</v>
      </c>
      <c r="AM2425" s="3">
        <v>0</v>
      </c>
      <c r="AN2425" s="3">
        <v>0</v>
      </c>
      <c r="AO2425" s="3">
        <v>0</v>
      </c>
      <c r="AP2425" s="3">
        <v>0</v>
      </c>
      <c r="AQ2425" s="3">
        <v>0</v>
      </c>
      <c r="AR2425" s="3">
        <v>0</v>
      </c>
      <c r="AS2425" s="3">
        <v>0</v>
      </c>
      <c r="AT2425">
        <v>0</v>
      </c>
      <c r="AU2425">
        <v>0</v>
      </c>
      <c r="AV2425">
        <v>0</v>
      </c>
      <c r="AW2425">
        <v>0</v>
      </c>
      <c r="AX2425">
        <v>0</v>
      </c>
      <c r="AY2425">
        <v>0</v>
      </c>
      <c r="AZ2425">
        <v>0</v>
      </c>
      <c r="BA2425">
        <v>0</v>
      </c>
      <c r="BB2425">
        <v>0</v>
      </c>
      <c r="BC2425">
        <v>0</v>
      </c>
      <c r="BD2425">
        <v>0</v>
      </c>
      <c r="BE2425">
        <v>0</v>
      </c>
      <c r="BF2425">
        <v>0</v>
      </c>
      <c r="BG2425">
        <v>0</v>
      </c>
      <c r="BH2425">
        <v>1</v>
      </c>
      <c r="BI2425">
        <v>0.8</v>
      </c>
      <c r="BJ2425">
        <v>2.4</v>
      </c>
      <c r="BK2425">
        <v>3</v>
      </c>
      <c r="BL2425" s="4">
        <v>37.619999999999997</v>
      </c>
      <c r="BM2425" s="4">
        <v>5.64</v>
      </c>
      <c r="BN2425" s="4">
        <v>43.26</v>
      </c>
      <c r="BO2425" s="4">
        <v>43.26</v>
      </c>
      <c r="BQ2425" t="s">
        <v>318</v>
      </c>
      <c r="BR2425" t="s">
        <v>358</v>
      </c>
      <c r="BS2425" s="2">
        <v>44068</v>
      </c>
      <c r="BT2425" s="1">
        <v>0.36944444444444446</v>
      </c>
      <c r="BU2425" t="s">
        <v>402</v>
      </c>
      <c r="BV2425" t="s">
        <v>16</v>
      </c>
      <c r="BY2425">
        <v>11848.7</v>
      </c>
      <c r="CA2425" t="s">
        <v>401</v>
      </c>
      <c r="CC2425" t="s">
        <v>32</v>
      </c>
      <c r="CD2425">
        <v>2094</v>
      </c>
      <c r="CE2425" t="s">
        <v>2</v>
      </c>
      <c r="CF2425" s="2">
        <v>44069</v>
      </c>
      <c r="CI2425">
        <v>1</v>
      </c>
      <c r="CJ2425">
        <v>1</v>
      </c>
      <c r="CK2425">
        <v>22</v>
      </c>
      <c r="CL2425" t="s">
        <v>0</v>
      </c>
    </row>
    <row r="2426" spans="1:90" x14ac:dyDescent="0.3">
      <c r="A2426" t="s">
        <v>322</v>
      </c>
      <c r="B2426" t="s">
        <v>321</v>
      </c>
      <c r="C2426" t="s">
        <v>10</v>
      </c>
      <c r="E2426" t="str">
        <f>"FES1162761443"</f>
        <v>FES1162761443</v>
      </c>
      <c r="F2426" s="2">
        <v>44067</v>
      </c>
      <c r="G2426">
        <v>202102</v>
      </c>
      <c r="H2426" t="s">
        <v>25</v>
      </c>
      <c r="I2426" t="s">
        <v>23</v>
      </c>
      <c r="J2426" t="s">
        <v>362</v>
      </c>
      <c r="K2426" t="s">
        <v>7</v>
      </c>
      <c r="L2426" t="s">
        <v>249</v>
      </c>
      <c r="M2426" t="s">
        <v>248</v>
      </c>
      <c r="N2426" t="s">
        <v>1375</v>
      </c>
      <c r="O2426" t="s">
        <v>21</v>
      </c>
      <c r="P2426" t="str">
        <f>"2170747042                    "</f>
        <v xml:space="preserve">2170747042                    </v>
      </c>
      <c r="Q2426">
        <v>0</v>
      </c>
      <c r="R2426">
        <v>0</v>
      </c>
      <c r="S2426">
        <v>0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0</v>
      </c>
      <c r="AA2426">
        <v>0</v>
      </c>
      <c r="AB2426">
        <v>0</v>
      </c>
      <c r="AC2426">
        <v>0</v>
      </c>
      <c r="AD2426">
        <v>0</v>
      </c>
      <c r="AE2426" s="3">
        <v>0</v>
      </c>
      <c r="AF2426" s="3">
        <v>0</v>
      </c>
      <c r="AG2426" s="3">
        <v>0</v>
      </c>
      <c r="AH2426" s="3">
        <v>0</v>
      </c>
      <c r="AI2426" s="3">
        <v>0</v>
      </c>
      <c r="AJ2426" s="3">
        <v>0</v>
      </c>
      <c r="AK2426" s="3">
        <v>8.83</v>
      </c>
      <c r="AL2426" s="3">
        <v>0</v>
      </c>
      <c r="AM2426" s="3">
        <v>0</v>
      </c>
      <c r="AN2426" s="3">
        <v>0</v>
      </c>
      <c r="AO2426" s="3">
        <v>0</v>
      </c>
      <c r="AP2426" s="3">
        <v>0</v>
      </c>
      <c r="AQ2426" s="3">
        <v>0</v>
      </c>
      <c r="AR2426" s="3">
        <v>0</v>
      </c>
      <c r="AS2426" s="3">
        <v>0</v>
      </c>
      <c r="AT2426">
        <v>0</v>
      </c>
      <c r="AU2426">
        <v>0</v>
      </c>
      <c r="AV2426">
        <v>0</v>
      </c>
      <c r="AW2426">
        <v>0</v>
      </c>
      <c r="AX2426">
        <v>0</v>
      </c>
      <c r="AY2426">
        <v>0</v>
      </c>
      <c r="AZ2426">
        <v>0</v>
      </c>
      <c r="BA2426">
        <v>0</v>
      </c>
      <c r="BB2426">
        <v>0</v>
      </c>
      <c r="BC2426">
        <v>0</v>
      </c>
      <c r="BD2426">
        <v>0</v>
      </c>
      <c r="BE2426">
        <v>0</v>
      </c>
      <c r="BF2426">
        <v>0</v>
      </c>
      <c r="BG2426">
        <v>0</v>
      </c>
      <c r="BH2426">
        <v>1</v>
      </c>
      <c r="BI2426">
        <v>0.8</v>
      </c>
      <c r="BJ2426">
        <v>0.6</v>
      </c>
      <c r="BK2426">
        <v>1</v>
      </c>
      <c r="BL2426" s="4">
        <v>67.709999999999994</v>
      </c>
      <c r="BM2426" s="4">
        <v>10.16</v>
      </c>
      <c r="BN2426" s="4">
        <v>77.87</v>
      </c>
      <c r="BO2426" s="4">
        <v>77.87</v>
      </c>
      <c r="BQ2426" t="s">
        <v>318</v>
      </c>
      <c r="BR2426" t="s">
        <v>358</v>
      </c>
      <c r="BS2426" s="2">
        <v>44068</v>
      </c>
      <c r="BT2426" s="1">
        <v>0.375</v>
      </c>
      <c r="BU2426" t="s">
        <v>1374</v>
      </c>
      <c r="BV2426" t="s">
        <v>16</v>
      </c>
      <c r="BY2426">
        <v>3191.66</v>
      </c>
      <c r="BZ2426" t="s">
        <v>214</v>
      </c>
      <c r="CC2426" t="s">
        <v>248</v>
      </c>
      <c r="CD2426">
        <v>1754</v>
      </c>
      <c r="CE2426" t="s">
        <v>2</v>
      </c>
      <c r="CF2426" s="2">
        <v>44069</v>
      </c>
      <c r="CI2426">
        <v>1</v>
      </c>
      <c r="CJ2426">
        <v>1</v>
      </c>
      <c r="CK2426">
        <v>24</v>
      </c>
      <c r="CL2426" t="s">
        <v>0</v>
      </c>
    </row>
    <row r="2427" spans="1:90" x14ac:dyDescent="0.3">
      <c r="A2427" t="s">
        <v>322</v>
      </c>
      <c r="B2427" t="s">
        <v>321</v>
      </c>
      <c r="C2427" t="s">
        <v>10</v>
      </c>
      <c r="E2427" t="str">
        <f>"FES1162761597"</f>
        <v>FES1162761597</v>
      </c>
      <c r="F2427" s="2">
        <v>44067</v>
      </c>
      <c r="G2427">
        <v>202102</v>
      </c>
      <c r="H2427" t="s">
        <v>25</v>
      </c>
      <c r="I2427" t="s">
        <v>23</v>
      </c>
      <c r="J2427" t="s">
        <v>362</v>
      </c>
      <c r="K2427" t="s">
        <v>7</v>
      </c>
      <c r="L2427" t="s">
        <v>9</v>
      </c>
      <c r="M2427" t="s">
        <v>8</v>
      </c>
      <c r="N2427" t="s">
        <v>927</v>
      </c>
      <c r="O2427" t="s">
        <v>21</v>
      </c>
      <c r="P2427" t="str">
        <f>"2170748771                    "</f>
        <v xml:space="preserve">2170748771                    </v>
      </c>
      <c r="Q2427">
        <v>0</v>
      </c>
      <c r="R2427">
        <v>0</v>
      </c>
      <c r="S2427">
        <v>0</v>
      </c>
      <c r="T2427">
        <v>0</v>
      </c>
      <c r="U2427">
        <v>0</v>
      </c>
      <c r="V2427">
        <v>0</v>
      </c>
      <c r="W2427">
        <v>0</v>
      </c>
      <c r="X2427">
        <v>0</v>
      </c>
      <c r="Y2427">
        <v>0</v>
      </c>
      <c r="Z2427">
        <v>0</v>
      </c>
      <c r="AA2427">
        <v>0</v>
      </c>
      <c r="AB2427">
        <v>0</v>
      </c>
      <c r="AC2427">
        <v>0</v>
      </c>
      <c r="AD2427">
        <v>0</v>
      </c>
      <c r="AE2427" s="3">
        <v>0</v>
      </c>
      <c r="AF2427" s="3">
        <v>0</v>
      </c>
      <c r="AG2427" s="3">
        <v>0</v>
      </c>
      <c r="AH2427" s="3">
        <v>0</v>
      </c>
      <c r="AI2427" s="3">
        <v>0</v>
      </c>
      <c r="AJ2427" s="3">
        <v>0</v>
      </c>
      <c r="AK2427" s="3">
        <v>18.829999999999998</v>
      </c>
      <c r="AL2427" s="3">
        <v>0</v>
      </c>
      <c r="AM2427" s="3">
        <v>0</v>
      </c>
      <c r="AN2427" s="3">
        <v>0</v>
      </c>
      <c r="AO2427" s="3">
        <v>0</v>
      </c>
      <c r="AP2427" s="3">
        <v>0</v>
      </c>
      <c r="AQ2427" s="3">
        <v>0</v>
      </c>
      <c r="AR2427" s="3">
        <v>0</v>
      </c>
      <c r="AS2427" s="3">
        <v>0</v>
      </c>
      <c r="AT2427">
        <v>0</v>
      </c>
      <c r="AU2427">
        <v>0</v>
      </c>
      <c r="AV2427">
        <v>0</v>
      </c>
      <c r="AW2427">
        <v>0</v>
      </c>
      <c r="AX2427">
        <v>0</v>
      </c>
      <c r="AY2427">
        <v>0</v>
      </c>
      <c r="AZ2427">
        <v>0</v>
      </c>
      <c r="BA2427">
        <v>0</v>
      </c>
      <c r="BB2427">
        <v>0</v>
      </c>
      <c r="BC2427">
        <v>0</v>
      </c>
      <c r="BD2427">
        <v>0</v>
      </c>
      <c r="BE2427">
        <v>0</v>
      </c>
      <c r="BF2427">
        <v>0</v>
      </c>
      <c r="BG2427">
        <v>0</v>
      </c>
      <c r="BH2427">
        <v>2</v>
      </c>
      <c r="BI2427">
        <v>5.6</v>
      </c>
      <c r="BJ2427">
        <v>2.6</v>
      </c>
      <c r="BK2427">
        <v>6</v>
      </c>
      <c r="BL2427" s="4">
        <v>144.38</v>
      </c>
      <c r="BM2427" s="4">
        <v>21.66</v>
      </c>
      <c r="BN2427" s="4">
        <v>166.04</v>
      </c>
      <c r="BO2427" s="4">
        <v>166.04</v>
      </c>
      <c r="BQ2427" t="s">
        <v>493</v>
      </c>
      <c r="BR2427" t="s">
        <v>358</v>
      </c>
      <c r="BS2427" s="2">
        <v>44068</v>
      </c>
      <c r="BT2427" s="1">
        <v>0.45763888888888887</v>
      </c>
      <c r="BU2427" t="s">
        <v>1373</v>
      </c>
      <c r="BV2427" t="s">
        <v>0</v>
      </c>
      <c r="BW2427" t="s">
        <v>48</v>
      </c>
      <c r="BX2427" t="s">
        <v>76</v>
      </c>
      <c r="BY2427">
        <v>13243.5</v>
      </c>
      <c r="CA2427" t="s">
        <v>38</v>
      </c>
      <c r="CC2427" t="s">
        <v>8</v>
      </c>
      <c r="CD2427">
        <v>7460</v>
      </c>
      <c r="CE2427" t="s">
        <v>2</v>
      </c>
      <c r="CF2427" s="2">
        <v>44069</v>
      </c>
      <c r="CI2427">
        <v>1</v>
      </c>
      <c r="CJ2427">
        <v>1</v>
      </c>
      <c r="CK2427">
        <v>21</v>
      </c>
      <c r="CL2427" t="s">
        <v>0</v>
      </c>
    </row>
    <row r="2428" spans="1:90" x14ac:dyDescent="0.3">
      <c r="A2428" t="s">
        <v>322</v>
      </c>
      <c r="B2428" t="s">
        <v>321</v>
      </c>
      <c r="C2428" t="s">
        <v>10</v>
      </c>
      <c r="E2428" t="str">
        <f>"FES1162761466"</f>
        <v>FES1162761466</v>
      </c>
      <c r="F2428" s="2">
        <v>44067</v>
      </c>
      <c r="G2428">
        <v>202102</v>
      </c>
      <c r="H2428" t="s">
        <v>25</v>
      </c>
      <c r="I2428" t="s">
        <v>23</v>
      </c>
      <c r="J2428" t="s">
        <v>362</v>
      </c>
      <c r="K2428" t="s">
        <v>7</v>
      </c>
      <c r="L2428" t="s">
        <v>35</v>
      </c>
      <c r="M2428" t="s">
        <v>32</v>
      </c>
      <c r="N2428" t="s">
        <v>370</v>
      </c>
      <c r="O2428" t="s">
        <v>21</v>
      </c>
      <c r="P2428" t="str">
        <f>"2170750230                    "</f>
        <v xml:space="preserve">2170750230                    </v>
      </c>
      <c r="Q2428">
        <v>0</v>
      </c>
      <c r="R2428">
        <v>0</v>
      </c>
      <c r="S2428">
        <v>0</v>
      </c>
      <c r="T2428">
        <v>0</v>
      </c>
      <c r="U2428">
        <v>0</v>
      </c>
      <c r="V2428">
        <v>0</v>
      </c>
      <c r="W2428">
        <v>0</v>
      </c>
      <c r="X2428">
        <v>0</v>
      </c>
      <c r="Y2428">
        <v>0</v>
      </c>
      <c r="Z2428">
        <v>0</v>
      </c>
      <c r="AA2428">
        <v>0</v>
      </c>
      <c r="AB2428">
        <v>0</v>
      </c>
      <c r="AC2428">
        <v>0</v>
      </c>
      <c r="AD2428">
        <v>0</v>
      </c>
      <c r="AE2428" s="3">
        <v>0</v>
      </c>
      <c r="AF2428" s="3">
        <v>0</v>
      </c>
      <c r="AG2428" s="3">
        <v>0</v>
      </c>
      <c r="AH2428" s="3">
        <v>0</v>
      </c>
      <c r="AI2428" s="3">
        <v>0</v>
      </c>
      <c r="AJ2428" s="3">
        <v>0</v>
      </c>
      <c r="AK2428" s="3">
        <v>4.91</v>
      </c>
      <c r="AL2428" s="3">
        <v>0</v>
      </c>
      <c r="AM2428" s="3">
        <v>0</v>
      </c>
      <c r="AN2428" s="3">
        <v>0</v>
      </c>
      <c r="AO2428" s="3">
        <v>0</v>
      </c>
      <c r="AP2428" s="3">
        <v>0</v>
      </c>
      <c r="AQ2428" s="3">
        <v>0</v>
      </c>
      <c r="AR2428" s="3">
        <v>0</v>
      </c>
      <c r="AS2428" s="3">
        <v>0</v>
      </c>
      <c r="AT2428">
        <v>0</v>
      </c>
      <c r="AU2428">
        <v>0</v>
      </c>
      <c r="AV2428">
        <v>0</v>
      </c>
      <c r="AW2428">
        <v>0</v>
      </c>
      <c r="AX2428">
        <v>0</v>
      </c>
      <c r="AY2428">
        <v>0</v>
      </c>
      <c r="AZ2428">
        <v>0</v>
      </c>
      <c r="BA2428">
        <v>0</v>
      </c>
      <c r="BB2428">
        <v>0</v>
      </c>
      <c r="BC2428">
        <v>0</v>
      </c>
      <c r="BD2428">
        <v>0</v>
      </c>
      <c r="BE2428">
        <v>0</v>
      </c>
      <c r="BF2428">
        <v>0</v>
      </c>
      <c r="BG2428">
        <v>0</v>
      </c>
      <c r="BH2428">
        <v>1</v>
      </c>
      <c r="BI2428">
        <v>0.8</v>
      </c>
      <c r="BJ2428">
        <v>0.7</v>
      </c>
      <c r="BK2428">
        <v>1</v>
      </c>
      <c r="BL2428" s="4">
        <v>37.619999999999997</v>
      </c>
      <c r="BM2428" s="4">
        <v>5.64</v>
      </c>
      <c r="BN2428" s="4">
        <v>43.26</v>
      </c>
      <c r="BO2428" s="4">
        <v>43.26</v>
      </c>
      <c r="BQ2428" t="s">
        <v>318</v>
      </c>
      <c r="BR2428" t="s">
        <v>358</v>
      </c>
      <c r="BS2428" s="2">
        <v>44068</v>
      </c>
      <c r="BT2428" s="1">
        <v>0.36874999999999997</v>
      </c>
      <c r="BU2428" t="s">
        <v>402</v>
      </c>
      <c r="BV2428" t="s">
        <v>16</v>
      </c>
      <c r="BY2428">
        <v>3611.52</v>
      </c>
      <c r="CA2428" t="s">
        <v>401</v>
      </c>
      <c r="CC2428" t="s">
        <v>32</v>
      </c>
      <c r="CD2428">
        <v>2094</v>
      </c>
      <c r="CE2428" t="s">
        <v>2</v>
      </c>
      <c r="CF2428" s="2">
        <v>44069</v>
      </c>
      <c r="CI2428">
        <v>1</v>
      </c>
      <c r="CJ2428">
        <v>1</v>
      </c>
      <c r="CK2428">
        <v>22</v>
      </c>
      <c r="CL2428" t="s">
        <v>0</v>
      </c>
    </row>
    <row r="2429" spans="1:90" x14ac:dyDescent="0.3">
      <c r="A2429" t="s">
        <v>322</v>
      </c>
      <c r="B2429" t="s">
        <v>321</v>
      </c>
      <c r="C2429" t="s">
        <v>10</v>
      </c>
      <c r="E2429" t="str">
        <f>"FES1162761594"</f>
        <v>FES1162761594</v>
      </c>
      <c r="F2429" s="2">
        <v>44067</v>
      </c>
      <c r="G2429">
        <v>202102</v>
      </c>
      <c r="H2429" t="s">
        <v>25</v>
      </c>
      <c r="I2429" t="s">
        <v>23</v>
      </c>
      <c r="J2429" t="s">
        <v>362</v>
      </c>
      <c r="K2429" t="s">
        <v>7</v>
      </c>
      <c r="L2429" t="s">
        <v>60</v>
      </c>
      <c r="M2429" t="s">
        <v>58</v>
      </c>
      <c r="N2429" t="s">
        <v>1372</v>
      </c>
      <c r="O2429" t="s">
        <v>21</v>
      </c>
      <c r="P2429" t="str">
        <f>"2170750379                    "</f>
        <v xml:space="preserve">2170750379                    </v>
      </c>
      <c r="Q2429">
        <v>0</v>
      </c>
      <c r="R2429">
        <v>0</v>
      </c>
      <c r="S2429">
        <v>0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0</v>
      </c>
      <c r="AB2429">
        <v>0</v>
      </c>
      <c r="AC2429">
        <v>0</v>
      </c>
      <c r="AD2429">
        <v>0</v>
      </c>
      <c r="AE2429" s="3">
        <v>0</v>
      </c>
      <c r="AF2429" s="3">
        <v>0</v>
      </c>
      <c r="AG2429" s="3">
        <v>0</v>
      </c>
      <c r="AH2429" s="3">
        <v>0</v>
      </c>
      <c r="AI2429" s="3">
        <v>0</v>
      </c>
      <c r="AJ2429" s="3">
        <v>0</v>
      </c>
      <c r="AK2429" s="3">
        <v>6.28</v>
      </c>
      <c r="AL2429" s="3">
        <v>0</v>
      </c>
      <c r="AM2429" s="3">
        <v>0</v>
      </c>
      <c r="AN2429" s="3">
        <v>0</v>
      </c>
      <c r="AO2429" s="3">
        <v>0</v>
      </c>
      <c r="AP2429" s="3">
        <v>0</v>
      </c>
      <c r="AQ2429" s="3">
        <v>0</v>
      </c>
      <c r="AR2429" s="3">
        <v>0</v>
      </c>
      <c r="AS2429" s="3">
        <v>0</v>
      </c>
      <c r="AT2429">
        <v>0</v>
      </c>
      <c r="AU2429">
        <v>0</v>
      </c>
      <c r="AV2429">
        <v>0</v>
      </c>
      <c r="AW2429">
        <v>0</v>
      </c>
      <c r="AX2429">
        <v>0</v>
      </c>
      <c r="AY2429">
        <v>0</v>
      </c>
      <c r="AZ2429">
        <v>0</v>
      </c>
      <c r="BA2429">
        <v>0</v>
      </c>
      <c r="BB2429">
        <v>0</v>
      </c>
      <c r="BC2429">
        <v>0</v>
      </c>
      <c r="BD2429">
        <v>0</v>
      </c>
      <c r="BE2429">
        <v>0</v>
      </c>
      <c r="BF2429">
        <v>0</v>
      </c>
      <c r="BG2429">
        <v>0</v>
      </c>
      <c r="BH2429">
        <v>1</v>
      </c>
      <c r="BI2429">
        <v>0.8</v>
      </c>
      <c r="BJ2429">
        <v>0.8</v>
      </c>
      <c r="BK2429">
        <v>1</v>
      </c>
      <c r="BL2429" s="4">
        <v>48.15</v>
      </c>
      <c r="BM2429" s="4">
        <v>7.22</v>
      </c>
      <c r="BN2429" s="4">
        <v>55.37</v>
      </c>
      <c r="BO2429" s="4">
        <v>55.37</v>
      </c>
      <c r="BQ2429" t="s">
        <v>385</v>
      </c>
      <c r="BR2429" t="s">
        <v>358</v>
      </c>
      <c r="BS2429" s="2">
        <v>44068</v>
      </c>
      <c r="BT2429" s="1">
        <v>0.47291666666666665</v>
      </c>
      <c r="BU2429" t="s">
        <v>1371</v>
      </c>
      <c r="BV2429" t="s">
        <v>0</v>
      </c>
      <c r="BW2429" t="s">
        <v>34</v>
      </c>
      <c r="BX2429" t="s">
        <v>136</v>
      </c>
      <c r="BY2429">
        <v>3839.99</v>
      </c>
      <c r="CA2429" t="s">
        <v>1370</v>
      </c>
      <c r="CC2429" t="s">
        <v>58</v>
      </c>
      <c r="CD2429">
        <v>2</v>
      </c>
      <c r="CE2429" t="s">
        <v>2</v>
      </c>
      <c r="CF2429" s="2">
        <v>44068</v>
      </c>
      <c r="CI2429">
        <v>1</v>
      </c>
      <c r="CJ2429">
        <v>1</v>
      </c>
      <c r="CK2429">
        <v>21</v>
      </c>
      <c r="CL2429" t="s">
        <v>0</v>
      </c>
    </row>
    <row r="2430" spans="1:90" x14ac:dyDescent="0.3">
      <c r="A2430" t="s">
        <v>322</v>
      </c>
      <c r="B2430" t="s">
        <v>321</v>
      </c>
      <c r="C2430" t="s">
        <v>10</v>
      </c>
      <c r="E2430" t="str">
        <f>"FES1162761467"</f>
        <v>FES1162761467</v>
      </c>
      <c r="F2430" s="2">
        <v>44067</v>
      </c>
      <c r="G2430">
        <v>202102</v>
      </c>
      <c r="H2430" t="s">
        <v>25</v>
      </c>
      <c r="I2430" t="s">
        <v>23</v>
      </c>
      <c r="J2430" t="s">
        <v>362</v>
      </c>
      <c r="K2430" t="s">
        <v>7</v>
      </c>
      <c r="L2430" t="s">
        <v>35</v>
      </c>
      <c r="M2430" t="s">
        <v>32</v>
      </c>
      <c r="N2430" t="s">
        <v>370</v>
      </c>
      <c r="O2430" t="s">
        <v>21</v>
      </c>
      <c r="P2430" t="str">
        <f>"2170750231                    "</f>
        <v xml:space="preserve">2170750231                    </v>
      </c>
      <c r="Q2430">
        <v>0</v>
      </c>
      <c r="R2430">
        <v>0</v>
      </c>
      <c r="S2430">
        <v>0</v>
      </c>
      <c r="T2430">
        <v>0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0</v>
      </c>
      <c r="AA2430">
        <v>0</v>
      </c>
      <c r="AB2430">
        <v>0</v>
      </c>
      <c r="AC2430">
        <v>0</v>
      </c>
      <c r="AD2430">
        <v>0</v>
      </c>
      <c r="AE2430" s="3">
        <v>0</v>
      </c>
      <c r="AF2430" s="3">
        <v>0</v>
      </c>
      <c r="AG2430" s="3">
        <v>0</v>
      </c>
      <c r="AH2430" s="3">
        <v>0</v>
      </c>
      <c r="AI2430" s="3">
        <v>0</v>
      </c>
      <c r="AJ2430" s="3">
        <v>0</v>
      </c>
      <c r="AK2430" s="3">
        <v>4.91</v>
      </c>
      <c r="AL2430" s="3">
        <v>0</v>
      </c>
      <c r="AM2430" s="3">
        <v>0</v>
      </c>
      <c r="AN2430" s="3">
        <v>0</v>
      </c>
      <c r="AO2430" s="3">
        <v>0</v>
      </c>
      <c r="AP2430" s="3">
        <v>0</v>
      </c>
      <c r="AQ2430" s="3">
        <v>0</v>
      </c>
      <c r="AR2430" s="3">
        <v>0</v>
      </c>
      <c r="AS2430" s="3">
        <v>0</v>
      </c>
      <c r="AT2430">
        <v>0</v>
      </c>
      <c r="AU2430">
        <v>0</v>
      </c>
      <c r="AV2430">
        <v>0</v>
      </c>
      <c r="AW2430">
        <v>0</v>
      </c>
      <c r="AX2430">
        <v>0</v>
      </c>
      <c r="AY2430">
        <v>0</v>
      </c>
      <c r="AZ2430">
        <v>0</v>
      </c>
      <c r="BA2430">
        <v>0</v>
      </c>
      <c r="BB2430">
        <v>0</v>
      </c>
      <c r="BC2430">
        <v>0</v>
      </c>
      <c r="BD2430">
        <v>0</v>
      </c>
      <c r="BE2430">
        <v>0</v>
      </c>
      <c r="BF2430">
        <v>0</v>
      </c>
      <c r="BG2430">
        <v>0</v>
      </c>
      <c r="BH2430">
        <v>1</v>
      </c>
      <c r="BI2430">
        <v>0.8</v>
      </c>
      <c r="BJ2430">
        <v>0.7</v>
      </c>
      <c r="BK2430">
        <v>1</v>
      </c>
      <c r="BL2430" s="4">
        <v>37.619999999999997</v>
      </c>
      <c r="BM2430" s="4">
        <v>5.64</v>
      </c>
      <c r="BN2430" s="4">
        <v>43.26</v>
      </c>
      <c r="BO2430" s="4">
        <v>43.26</v>
      </c>
      <c r="BQ2430" t="s">
        <v>318</v>
      </c>
      <c r="BR2430" t="s">
        <v>358</v>
      </c>
      <c r="BS2430" s="2">
        <v>44068</v>
      </c>
      <c r="BT2430" s="1">
        <v>0.36874999999999997</v>
      </c>
      <c r="BU2430" t="s">
        <v>402</v>
      </c>
      <c r="BV2430" t="s">
        <v>16</v>
      </c>
      <c r="BY2430">
        <v>3656.53</v>
      </c>
      <c r="CA2430" t="s">
        <v>401</v>
      </c>
      <c r="CC2430" t="s">
        <v>32</v>
      </c>
      <c r="CD2430">
        <v>2094</v>
      </c>
      <c r="CE2430" t="s">
        <v>2</v>
      </c>
      <c r="CF2430" s="2">
        <v>44069</v>
      </c>
      <c r="CI2430">
        <v>1</v>
      </c>
      <c r="CJ2430">
        <v>1</v>
      </c>
      <c r="CK2430">
        <v>22</v>
      </c>
      <c r="CL2430" t="s">
        <v>0</v>
      </c>
    </row>
    <row r="2431" spans="1:90" x14ac:dyDescent="0.3">
      <c r="A2431" t="s">
        <v>322</v>
      </c>
      <c r="B2431" t="s">
        <v>321</v>
      </c>
      <c r="C2431" t="s">
        <v>10</v>
      </c>
      <c r="E2431" t="str">
        <f>"FES1162761581"</f>
        <v>FES1162761581</v>
      </c>
      <c r="F2431" s="2">
        <v>44067</v>
      </c>
      <c r="G2431">
        <v>202102</v>
      </c>
      <c r="H2431" t="s">
        <v>25</v>
      </c>
      <c r="I2431" t="s">
        <v>23</v>
      </c>
      <c r="J2431" t="s">
        <v>362</v>
      </c>
      <c r="K2431" t="s">
        <v>7</v>
      </c>
      <c r="L2431" t="s">
        <v>87</v>
      </c>
      <c r="M2431" t="s">
        <v>85</v>
      </c>
      <c r="N2431" t="s">
        <v>517</v>
      </c>
      <c r="O2431" t="s">
        <v>21</v>
      </c>
      <c r="P2431" t="str">
        <f>"2170750362                    "</f>
        <v xml:space="preserve">2170750362                    </v>
      </c>
      <c r="Q2431">
        <v>0</v>
      </c>
      <c r="R2431">
        <v>0</v>
      </c>
      <c r="S2431">
        <v>0</v>
      </c>
      <c r="T2431">
        <v>0</v>
      </c>
      <c r="U2431">
        <v>0</v>
      </c>
      <c r="V2431">
        <v>0</v>
      </c>
      <c r="W2431">
        <v>0</v>
      </c>
      <c r="X2431">
        <v>0</v>
      </c>
      <c r="Y2431">
        <v>0</v>
      </c>
      <c r="Z2431">
        <v>0</v>
      </c>
      <c r="AA2431">
        <v>0</v>
      </c>
      <c r="AB2431">
        <v>0</v>
      </c>
      <c r="AC2431">
        <v>0</v>
      </c>
      <c r="AD2431">
        <v>0</v>
      </c>
      <c r="AE2431" s="3">
        <v>0</v>
      </c>
      <c r="AF2431" s="3">
        <v>0</v>
      </c>
      <c r="AG2431" s="3">
        <v>0</v>
      </c>
      <c r="AH2431" s="3">
        <v>0</v>
      </c>
      <c r="AI2431" s="3">
        <v>0</v>
      </c>
      <c r="AJ2431" s="3">
        <v>0</v>
      </c>
      <c r="AK2431" s="3">
        <v>6.28</v>
      </c>
      <c r="AL2431" s="3">
        <v>0</v>
      </c>
      <c r="AM2431" s="3">
        <v>0</v>
      </c>
      <c r="AN2431" s="3">
        <v>0</v>
      </c>
      <c r="AO2431" s="3">
        <v>0</v>
      </c>
      <c r="AP2431" s="3">
        <v>0</v>
      </c>
      <c r="AQ2431" s="3">
        <v>0</v>
      </c>
      <c r="AR2431" s="3">
        <v>0</v>
      </c>
      <c r="AS2431" s="3">
        <v>0</v>
      </c>
      <c r="AT2431">
        <v>0</v>
      </c>
      <c r="AU2431">
        <v>0</v>
      </c>
      <c r="AV2431">
        <v>0</v>
      </c>
      <c r="AW2431">
        <v>0</v>
      </c>
      <c r="AX2431">
        <v>0</v>
      </c>
      <c r="AY2431">
        <v>0</v>
      </c>
      <c r="AZ2431">
        <v>0</v>
      </c>
      <c r="BA2431">
        <v>0</v>
      </c>
      <c r="BB2431">
        <v>0</v>
      </c>
      <c r="BC2431">
        <v>0</v>
      </c>
      <c r="BD2431">
        <v>0</v>
      </c>
      <c r="BE2431">
        <v>0</v>
      </c>
      <c r="BF2431">
        <v>0</v>
      </c>
      <c r="BG2431">
        <v>0</v>
      </c>
      <c r="BH2431">
        <v>1</v>
      </c>
      <c r="BI2431">
        <v>1</v>
      </c>
      <c r="BJ2431">
        <v>0.2</v>
      </c>
      <c r="BK2431">
        <v>1</v>
      </c>
      <c r="BL2431" s="4">
        <v>48.15</v>
      </c>
      <c r="BM2431" s="4">
        <v>7.22</v>
      </c>
      <c r="BN2431" s="4">
        <v>55.37</v>
      </c>
      <c r="BO2431" s="4">
        <v>55.37</v>
      </c>
      <c r="BQ2431" t="s">
        <v>385</v>
      </c>
      <c r="BR2431" t="s">
        <v>358</v>
      </c>
      <c r="BS2431" s="2">
        <v>44068</v>
      </c>
      <c r="BT2431" s="1">
        <v>0.39583333333333331</v>
      </c>
      <c r="BU2431" t="s">
        <v>873</v>
      </c>
      <c r="BV2431" t="s">
        <v>16</v>
      </c>
      <c r="BY2431">
        <v>1200</v>
      </c>
      <c r="CC2431" t="s">
        <v>85</v>
      </c>
      <c r="CD2431">
        <v>6536</v>
      </c>
      <c r="CE2431" t="s">
        <v>64</v>
      </c>
      <c r="CF2431" s="2">
        <v>44070</v>
      </c>
      <c r="CI2431">
        <v>1</v>
      </c>
      <c r="CJ2431">
        <v>1</v>
      </c>
      <c r="CK2431">
        <v>21</v>
      </c>
      <c r="CL2431" t="s">
        <v>0</v>
      </c>
    </row>
    <row r="2432" spans="1:90" x14ac:dyDescent="0.3">
      <c r="A2432" t="s">
        <v>322</v>
      </c>
      <c r="B2432" t="s">
        <v>321</v>
      </c>
      <c r="C2432" t="s">
        <v>10</v>
      </c>
      <c r="E2432" t="str">
        <f>"FES1162761473"</f>
        <v>FES1162761473</v>
      </c>
      <c r="F2432" s="2">
        <v>44067</v>
      </c>
      <c r="G2432">
        <v>202102</v>
      </c>
      <c r="H2432" t="s">
        <v>25</v>
      </c>
      <c r="I2432" t="s">
        <v>23</v>
      </c>
      <c r="J2432" t="s">
        <v>362</v>
      </c>
      <c r="K2432" t="s">
        <v>7</v>
      </c>
      <c r="L2432" t="s">
        <v>183</v>
      </c>
      <c r="M2432" t="s">
        <v>182</v>
      </c>
      <c r="N2432" t="s">
        <v>970</v>
      </c>
      <c r="O2432" t="s">
        <v>21</v>
      </c>
      <c r="P2432" t="str">
        <f>"2170750247                    "</f>
        <v xml:space="preserve">2170750247                    </v>
      </c>
      <c r="Q2432">
        <v>0</v>
      </c>
      <c r="R2432">
        <v>0</v>
      </c>
      <c r="S2432">
        <v>0</v>
      </c>
      <c r="T2432">
        <v>0</v>
      </c>
      <c r="U2432">
        <v>0</v>
      </c>
      <c r="V2432">
        <v>0</v>
      </c>
      <c r="W2432">
        <v>0</v>
      </c>
      <c r="X2432">
        <v>0</v>
      </c>
      <c r="Y2432">
        <v>0</v>
      </c>
      <c r="Z2432">
        <v>0</v>
      </c>
      <c r="AA2432">
        <v>0</v>
      </c>
      <c r="AB2432">
        <v>0</v>
      </c>
      <c r="AC2432">
        <v>0</v>
      </c>
      <c r="AD2432">
        <v>0</v>
      </c>
      <c r="AE2432" s="3">
        <v>0</v>
      </c>
      <c r="AF2432" s="3">
        <v>0</v>
      </c>
      <c r="AG2432" s="3">
        <v>0</v>
      </c>
      <c r="AH2432" s="3">
        <v>0</v>
      </c>
      <c r="AI2432" s="3">
        <v>0</v>
      </c>
      <c r="AJ2432" s="3">
        <v>0</v>
      </c>
      <c r="AK2432" s="3">
        <v>12.17</v>
      </c>
      <c r="AL2432" s="3">
        <v>0</v>
      </c>
      <c r="AM2432" s="3">
        <v>0</v>
      </c>
      <c r="AN2432" s="3">
        <v>0</v>
      </c>
      <c r="AO2432" s="3">
        <v>0</v>
      </c>
      <c r="AP2432" s="3">
        <v>0</v>
      </c>
      <c r="AQ2432" s="3">
        <v>0</v>
      </c>
      <c r="AR2432" s="3">
        <v>0</v>
      </c>
      <c r="AS2432" s="3">
        <v>0</v>
      </c>
      <c r="AT2432">
        <v>0</v>
      </c>
      <c r="AU2432">
        <v>0</v>
      </c>
      <c r="AV2432">
        <v>0</v>
      </c>
      <c r="AW2432">
        <v>0</v>
      </c>
      <c r="AX2432">
        <v>0</v>
      </c>
      <c r="AY2432">
        <v>0</v>
      </c>
      <c r="AZ2432">
        <v>0</v>
      </c>
      <c r="BA2432">
        <v>0</v>
      </c>
      <c r="BB2432">
        <v>0</v>
      </c>
      <c r="BC2432">
        <v>0</v>
      </c>
      <c r="BD2432">
        <v>0</v>
      </c>
      <c r="BE2432">
        <v>0</v>
      </c>
      <c r="BF2432">
        <v>0</v>
      </c>
      <c r="BG2432">
        <v>0</v>
      </c>
      <c r="BH2432">
        <v>1</v>
      </c>
      <c r="BI2432">
        <v>1</v>
      </c>
      <c r="BJ2432">
        <v>0.2</v>
      </c>
      <c r="BK2432">
        <v>1</v>
      </c>
      <c r="BL2432" s="4">
        <v>93.29</v>
      </c>
      <c r="BM2432" s="4">
        <v>13.99</v>
      </c>
      <c r="BN2432" s="4">
        <v>107.28</v>
      </c>
      <c r="BO2432" s="4">
        <v>107.28</v>
      </c>
      <c r="BQ2432" t="s">
        <v>318</v>
      </c>
      <c r="BR2432" t="s">
        <v>358</v>
      </c>
      <c r="BS2432" s="2">
        <v>44076</v>
      </c>
      <c r="BT2432" s="1">
        <v>0.66527777777777775</v>
      </c>
      <c r="BU2432" t="s">
        <v>969</v>
      </c>
      <c r="BV2432" t="s">
        <v>0</v>
      </c>
      <c r="BW2432" t="s">
        <v>229</v>
      </c>
      <c r="BX2432" t="s">
        <v>228</v>
      </c>
      <c r="BY2432">
        <v>1200</v>
      </c>
      <c r="CA2432" t="s">
        <v>623</v>
      </c>
      <c r="CC2432" t="s">
        <v>182</v>
      </c>
      <c r="CD2432">
        <v>3370</v>
      </c>
      <c r="CE2432" t="s">
        <v>64</v>
      </c>
      <c r="CI2432">
        <v>3</v>
      </c>
      <c r="CJ2432">
        <v>7</v>
      </c>
      <c r="CK2432">
        <v>23</v>
      </c>
      <c r="CL2432" t="s">
        <v>0</v>
      </c>
    </row>
    <row r="2433" spans="1:90" x14ac:dyDescent="0.3">
      <c r="A2433" t="s">
        <v>322</v>
      </c>
      <c r="B2433" t="s">
        <v>321</v>
      </c>
      <c r="C2433" t="s">
        <v>10</v>
      </c>
      <c r="E2433" t="str">
        <f>"FES1162761552"</f>
        <v>FES1162761552</v>
      </c>
      <c r="F2433" s="2">
        <v>44067</v>
      </c>
      <c r="G2433">
        <v>202102</v>
      </c>
      <c r="H2433" t="s">
        <v>25</v>
      </c>
      <c r="I2433" t="s">
        <v>23</v>
      </c>
      <c r="J2433" t="s">
        <v>362</v>
      </c>
      <c r="K2433" t="s">
        <v>7</v>
      </c>
      <c r="L2433" t="s">
        <v>37</v>
      </c>
      <c r="M2433" t="s">
        <v>36</v>
      </c>
      <c r="N2433" t="s">
        <v>1369</v>
      </c>
      <c r="O2433" t="s">
        <v>21</v>
      </c>
      <c r="P2433" t="str">
        <f>"2170749341                    "</f>
        <v xml:space="preserve">2170749341                    </v>
      </c>
      <c r="Q2433">
        <v>0</v>
      </c>
      <c r="R2433">
        <v>0</v>
      </c>
      <c r="S2433">
        <v>0</v>
      </c>
      <c r="T2433">
        <v>0</v>
      </c>
      <c r="U2433">
        <v>0</v>
      </c>
      <c r="V2433">
        <v>0</v>
      </c>
      <c r="W2433">
        <v>0</v>
      </c>
      <c r="X2433">
        <v>0</v>
      </c>
      <c r="Y2433">
        <v>0</v>
      </c>
      <c r="Z2433">
        <v>0</v>
      </c>
      <c r="AA2433">
        <v>0</v>
      </c>
      <c r="AB2433">
        <v>0</v>
      </c>
      <c r="AC2433">
        <v>0</v>
      </c>
      <c r="AD2433">
        <v>0</v>
      </c>
      <c r="AE2433" s="3">
        <v>0</v>
      </c>
      <c r="AF2433" s="3">
        <v>0</v>
      </c>
      <c r="AG2433" s="3">
        <v>0</v>
      </c>
      <c r="AH2433" s="3">
        <v>0</v>
      </c>
      <c r="AI2433" s="3">
        <v>0</v>
      </c>
      <c r="AJ2433" s="3">
        <v>0</v>
      </c>
      <c r="AK2433" s="3">
        <v>6.28</v>
      </c>
      <c r="AL2433" s="3">
        <v>0</v>
      </c>
      <c r="AM2433" s="3">
        <v>0</v>
      </c>
      <c r="AN2433" s="3">
        <v>0</v>
      </c>
      <c r="AO2433" s="3">
        <v>0</v>
      </c>
      <c r="AP2433" s="3">
        <v>0</v>
      </c>
      <c r="AQ2433" s="3">
        <v>0</v>
      </c>
      <c r="AR2433" s="3">
        <v>0</v>
      </c>
      <c r="AS2433" s="3">
        <v>0</v>
      </c>
      <c r="AT2433">
        <v>0</v>
      </c>
      <c r="AU2433">
        <v>0</v>
      </c>
      <c r="AV2433">
        <v>0</v>
      </c>
      <c r="AW2433">
        <v>0</v>
      </c>
      <c r="AX2433">
        <v>0</v>
      </c>
      <c r="AY2433">
        <v>0</v>
      </c>
      <c r="AZ2433">
        <v>0</v>
      </c>
      <c r="BA2433">
        <v>0</v>
      </c>
      <c r="BB2433">
        <v>0</v>
      </c>
      <c r="BC2433">
        <v>0</v>
      </c>
      <c r="BD2433">
        <v>0</v>
      </c>
      <c r="BE2433">
        <v>0</v>
      </c>
      <c r="BF2433">
        <v>0</v>
      </c>
      <c r="BG2433">
        <v>0</v>
      </c>
      <c r="BH2433">
        <v>1</v>
      </c>
      <c r="BI2433">
        <v>1</v>
      </c>
      <c r="BJ2433">
        <v>0.2</v>
      </c>
      <c r="BK2433">
        <v>1</v>
      </c>
      <c r="BL2433" s="4">
        <v>48.15</v>
      </c>
      <c r="BM2433" s="4">
        <v>7.22</v>
      </c>
      <c r="BN2433" s="4">
        <v>55.37</v>
      </c>
      <c r="BO2433" s="4">
        <v>55.37</v>
      </c>
      <c r="BQ2433" t="s">
        <v>1368</v>
      </c>
      <c r="BR2433" t="s">
        <v>358</v>
      </c>
      <c r="BS2433" s="2">
        <v>44068</v>
      </c>
      <c r="BT2433" s="1">
        <v>0.375</v>
      </c>
      <c r="BU2433" t="s">
        <v>1367</v>
      </c>
      <c r="BV2433" t="s">
        <v>16</v>
      </c>
      <c r="BY2433">
        <v>1200</v>
      </c>
      <c r="CA2433" t="s">
        <v>473</v>
      </c>
      <c r="CC2433" t="s">
        <v>36</v>
      </c>
      <c r="CD2433">
        <v>3201</v>
      </c>
      <c r="CE2433" t="s">
        <v>64</v>
      </c>
      <c r="CF2433" s="2">
        <v>44070</v>
      </c>
      <c r="CI2433">
        <v>1</v>
      </c>
      <c r="CJ2433">
        <v>1</v>
      </c>
      <c r="CK2433">
        <v>21</v>
      </c>
      <c r="CL2433" t="s">
        <v>0</v>
      </c>
    </row>
    <row r="2434" spans="1:90" x14ac:dyDescent="0.3">
      <c r="A2434" t="s">
        <v>322</v>
      </c>
      <c r="B2434" t="s">
        <v>321</v>
      </c>
      <c r="C2434" t="s">
        <v>10</v>
      </c>
      <c r="E2434" t="str">
        <f>"FES1162761448"</f>
        <v>FES1162761448</v>
      </c>
      <c r="F2434" s="2">
        <v>44067</v>
      </c>
      <c r="G2434">
        <v>202102</v>
      </c>
      <c r="H2434" t="s">
        <v>25</v>
      </c>
      <c r="I2434" t="s">
        <v>23</v>
      </c>
      <c r="J2434" t="s">
        <v>362</v>
      </c>
      <c r="K2434" t="s">
        <v>7</v>
      </c>
      <c r="L2434" t="s">
        <v>37</v>
      </c>
      <c r="M2434" t="s">
        <v>36</v>
      </c>
      <c r="N2434" t="s">
        <v>1366</v>
      </c>
      <c r="O2434" t="s">
        <v>21</v>
      </c>
      <c r="P2434" t="str">
        <f>"2170749768                    "</f>
        <v xml:space="preserve">2170749768                    </v>
      </c>
      <c r="Q2434">
        <v>0</v>
      </c>
      <c r="R2434">
        <v>0</v>
      </c>
      <c r="S2434">
        <v>0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0</v>
      </c>
      <c r="AA2434">
        <v>0</v>
      </c>
      <c r="AB2434">
        <v>0</v>
      </c>
      <c r="AC2434">
        <v>0</v>
      </c>
      <c r="AD2434">
        <v>0</v>
      </c>
      <c r="AE2434" s="3">
        <v>0</v>
      </c>
      <c r="AF2434" s="3">
        <v>0</v>
      </c>
      <c r="AG2434" s="3">
        <v>0</v>
      </c>
      <c r="AH2434" s="3">
        <v>0</v>
      </c>
      <c r="AI2434" s="3">
        <v>0</v>
      </c>
      <c r="AJ2434" s="3">
        <v>0</v>
      </c>
      <c r="AK2434" s="3">
        <v>6.28</v>
      </c>
      <c r="AL2434" s="3">
        <v>0</v>
      </c>
      <c r="AM2434" s="3">
        <v>0</v>
      </c>
      <c r="AN2434" s="3">
        <v>0</v>
      </c>
      <c r="AO2434" s="3">
        <v>0</v>
      </c>
      <c r="AP2434" s="3">
        <v>0</v>
      </c>
      <c r="AQ2434" s="3">
        <v>0</v>
      </c>
      <c r="AR2434" s="3">
        <v>0</v>
      </c>
      <c r="AS2434" s="3">
        <v>0</v>
      </c>
      <c r="AT2434">
        <v>0</v>
      </c>
      <c r="AU2434">
        <v>0</v>
      </c>
      <c r="AV2434">
        <v>0</v>
      </c>
      <c r="AW2434">
        <v>0</v>
      </c>
      <c r="AX2434">
        <v>0</v>
      </c>
      <c r="AY2434">
        <v>0</v>
      </c>
      <c r="AZ2434">
        <v>0</v>
      </c>
      <c r="BA2434">
        <v>0</v>
      </c>
      <c r="BB2434">
        <v>0</v>
      </c>
      <c r="BC2434">
        <v>0</v>
      </c>
      <c r="BD2434">
        <v>0</v>
      </c>
      <c r="BE2434">
        <v>0</v>
      </c>
      <c r="BF2434">
        <v>0</v>
      </c>
      <c r="BG2434">
        <v>0</v>
      </c>
      <c r="BH2434">
        <v>1</v>
      </c>
      <c r="BI2434">
        <v>1</v>
      </c>
      <c r="BJ2434">
        <v>0.2</v>
      </c>
      <c r="BK2434">
        <v>1</v>
      </c>
      <c r="BL2434" s="4">
        <v>48.15</v>
      </c>
      <c r="BM2434" s="4">
        <v>7.22</v>
      </c>
      <c r="BN2434" s="4">
        <v>55.37</v>
      </c>
      <c r="BO2434" s="4">
        <v>55.37</v>
      </c>
      <c r="BQ2434" t="s">
        <v>318</v>
      </c>
      <c r="BR2434" t="s">
        <v>358</v>
      </c>
      <c r="BS2434" s="2">
        <v>44068</v>
      </c>
      <c r="BT2434" s="1">
        <v>0.3923611111111111</v>
      </c>
      <c r="BU2434" t="s">
        <v>1365</v>
      </c>
      <c r="BV2434" t="s">
        <v>16</v>
      </c>
      <c r="BY2434">
        <v>1200</v>
      </c>
      <c r="CA2434" t="s">
        <v>144</v>
      </c>
      <c r="CC2434" t="s">
        <v>36</v>
      </c>
      <c r="CD2434">
        <v>3201</v>
      </c>
      <c r="CE2434" t="s">
        <v>64</v>
      </c>
      <c r="CF2434" s="2">
        <v>44070</v>
      </c>
      <c r="CI2434">
        <v>1</v>
      </c>
      <c r="CJ2434">
        <v>1</v>
      </c>
      <c r="CK2434">
        <v>21</v>
      </c>
      <c r="CL2434" t="s">
        <v>0</v>
      </c>
    </row>
    <row r="2435" spans="1:90" x14ac:dyDescent="0.3">
      <c r="A2435" t="s">
        <v>322</v>
      </c>
      <c r="B2435" t="s">
        <v>321</v>
      </c>
      <c r="C2435" t="s">
        <v>10</v>
      </c>
      <c r="E2435" t="str">
        <f>"FES1162761577"</f>
        <v>FES1162761577</v>
      </c>
      <c r="F2435" s="2">
        <v>44067</v>
      </c>
      <c r="G2435">
        <v>202102</v>
      </c>
      <c r="H2435" t="s">
        <v>25</v>
      </c>
      <c r="I2435" t="s">
        <v>23</v>
      </c>
      <c r="J2435" t="s">
        <v>362</v>
      </c>
      <c r="K2435" t="s">
        <v>7</v>
      </c>
      <c r="L2435" t="s">
        <v>87</v>
      </c>
      <c r="M2435" t="s">
        <v>85</v>
      </c>
      <c r="N2435" t="s">
        <v>517</v>
      </c>
      <c r="O2435" t="s">
        <v>21</v>
      </c>
      <c r="P2435" t="str">
        <f>"2170750358                    "</f>
        <v xml:space="preserve">2170750358                    </v>
      </c>
      <c r="Q2435">
        <v>0</v>
      </c>
      <c r="R2435">
        <v>0</v>
      </c>
      <c r="S2435">
        <v>0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0</v>
      </c>
      <c r="AB2435">
        <v>0</v>
      </c>
      <c r="AC2435">
        <v>0</v>
      </c>
      <c r="AD2435">
        <v>0</v>
      </c>
      <c r="AE2435" s="3">
        <v>0</v>
      </c>
      <c r="AF2435" s="3">
        <v>0</v>
      </c>
      <c r="AG2435" s="3">
        <v>0</v>
      </c>
      <c r="AH2435" s="3">
        <v>0</v>
      </c>
      <c r="AI2435" s="3">
        <v>0</v>
      </c>
      <c r="AJ2435" s="3">
        <v>0</v>
      </c>
      <c r="AK2435" s="3">
        <v>6.28</v>
      </c>
      <c r="AL2435" s="3">
        <v>0</v>
      </c>
      <c r="AM2435" s="3">
        <v>0</v>
      </c>
      <c r="AN2435" s="3">
        <v>0</v>
      </c>
      <c r="AO2435" s="3">
        <v>0</v>
      </c>
      <c r="AP2435" s="3">
        <v>0</v>
      </c>
      <c r="AQ2435" s="3">
        <v>0</v>
      </c>
      <c r="AR2435" s="3">
        <v>0</v>
      </c>
      <c r="AS2435" s="3">
        <v>0</v>
      </c>
      <c r="AT2435">
        <v>0</v>
      </c>
      <c r="AU2435">
        <v>0</v>
      </c>
      <c r="AV2435">
        <v>0</v>
      </c>
      <c r="AW2435">
        <v>0</v>
      </c>
      <c r="AX2435">
        <v>0</v>
      </c>
      <c r="AY2435">
        <v>0</v>
      </c>
      <c r="AZ2435">
        <v>0</v>
      </c>
      <c r="BA2435">
        <v>0</v>
      </c>
      <c r="BB2435">
        <v>0</v>
      </c>
      <c r="BC2435">
        <v>0</v>
      </c>
      <c r="BD2435">
        <v>0</v>
      </c>
      <c r="BE2435">
        <v>0</v>
      </c>
      <c r="BF2435">
        <v>0</v>
      </c>
      <c r="BG2435">
        <v>0</v>
      </c>
      <c r="BH2435">
        <v>1</v>
      </c>
      <c r="BI2435">
        <v>1</v>
      </c>
      <c r="BJ2435">
        <v>0.2</v>
      </c>
      <c r="BK2435">
        <v>1</v>
      </c>
      <c r="BL2435" s="4">
        <v>48.15</v>
      </c>
      <c r="BM2435" s="4">
        <v>7.22</v>
      </c>
      <c r="BN2435" s="4">
        <v>55.37</v>
      </c>
      <c r="BO2435" s="4">
        <v>55.37</v>
      </c>
      <c r="BQ2435" t="s">
        <v>385</v>
      </c>
      <c r="BR2435" t="s">
        <v>358</v>
      </c>
      <c r="BS2435" s="2">
        <v>44068</v>
      </c>
      <c r="BT2435" s="1">
        <v>0.39583333333333331</v>
      </c>
      <c r="BU2435" t="s">
        <v>873</v>
      </c>
      <c r="BV2435" t="s">
        <v>16</v>
      </c>
      <c r="BY2435">
        <v>1200</v>
      </c>
      <c r="CC2435" t="s">
        <v>85</v>
      </c>
      <c r="CD2435">
        <v>6536</v>
      </c>
      <c r="CE2435" t="s">
        <v>64</v>
      </c>
      <c r="CF2435" s="2">
        <v>44070</v>
      </c>
      <c r="CI2435">
        <v>1</v>
      </c>
      <c r="CJ2435">
        <v>1</v>
      </c>
      <c r="CK2435">
        <v>21</v>
      </c>
      <c r="CL2435" t="s">
        <v>0</v>
      </c>
    </row>
    <row r="2436" spans="1:90" x14ac:dyDescent="0.3">
      <c r="A2436" t="s">
        <v>322</v>
      </c>
      <c r="B2436" t="s">
        <v>321</v>
      </c>
      <c r="C2436" t="s">
        <v>10</v>
      </c>
      <c r="E2436" t="str">
        <f>"FES1162761444"</f>
        <v>FES1162761444</v>
      </c>
      <c r="F2436" s="2">
        <v>44067</v>
      </c>
      <c r="G2436">
        <v>202102</v>
      </c>
      <c r="H2436" t="s">
        <v>25</v>
      </c>
      <c r="I2436" t="s">
        <v>23</v>
      </c>
      <c r="J2436" t="s">
        <v>362</v>
      </c>
      <c r="K2436" t="s">
        <v>7</v>
      </c>
      <c r="L2436" t="s">
        <v>37</v>
      </c>
      <c r="M2436" t="s">
        <v>36</v>
      </c>
      <c r="N2436" t="s">
        <v>1364</v>
      </c>
      <c r="O2436" t="s">
        <v>21</v>
      </c>
      <c r="P2436" t="str">
        <f>"2170748475                    "</f>
        <v xml:space="preserve">2170748475                    </v>
      </c>
      <c r="Q2436">
        <v>0</v>
      </c>
      <c r="R2436">
        <v>0</v>
      </c>
      <c r="S2436">
        <v>0</v>
      </c>
      <c r="T2436">
        <v>0</v>
      </c>
      <c r="U2436">
        <v>0</v>
      </c>
      <c r="V2436">
        <v>0</v>
      </c>
      <c r="W2436">
        <v>0</v>
      </c>
      <c r="X2436">
        <v>0</v>
      </c>
      <c r="Y2436">
        <v>0</v>
      </c>
      <c r="Z2436">
        <v>0</v>
      </c>
      <c r="AA2436">
        <v>0</v>
      </c>
      <c r="AB2436">
        <v>0</v>
      </c>
      <c r="AC2436">
        <v>0</v>
      </c>
      <c r="AD2436">
        <v>0</v>
      </c>
      <c r="AE2436" s="3">
        <v>0</v>
      </c>
      <c r="AF2436" s="3">
        <v>0</v>
      </c>
      <c r="AG2436" s="3">
        <v>0</v>
      </c>
      <c r="AH2436" s="3">
        <v>0</v>
      </c>
      <c r="AI2436" s="3">
        <v>0</v>
      </c>
      <c r="AJ2436" s="3">
        <v>0</v>
      </c>
      <c r="AK2436" s="3">
        <v>6.28</v>
      </c>
      <c r="AL2436" s="3">
        <v>0</v>
      </c>
      <c r="AM2436" s="3">
        <v>0</v>
      </c>
      <c r="AN2436" s="3">
        <v>0</v>
      </c>
      <c r="AO2436" s="3">
        <v>0</v>
      </c>
      <c r="AP2436" s="3">
        <v>0</v>
      </c>
      <c r="AQ2436" s="3">
        <v>0</v>
      </c>
      <c r="AR2436" s="3">
        <v>0</v>
      </c>
      <c r="AS2436" s="3">
        <v>0</v>
      </c>
      <c r="AT2436">
        <v>0</v>
      </c>
      <c r="AU2436">
        <v>0</v>
      </c>
      <c r="AV2436">
        <v>0</v>
      </c>
      <c r="AW2436">
        <v>0</v>
      </c>
      <c r="AX2436">
        <v>0</v>
      </c>
      <c r="AY2436">
        <v>0</v>
      </c>
      <c r="AZ2436">
        <v>0</v>
      </c>
      <c r="BA2436">
        <v>0</v>
      </c>
      <c r="BB2436">
        <v>0</v>
      </c>
      <c r="BC2436">
        <v>0</v>
      </c>
      <c r="BD2436">
        <v>0</v>
      </c>
      <c r="BE2436">
        <v>0</v>
      </c>
      <c r="BF2436">
        <v>0</v>
      </c>
      <c r="BG2436">
        <v>0</v>
      </c>
      <c r="BH2436">
        <v>1</v>
      </c>
      <c r="BI2436">
        <v>1</v>
      </c>
      <c r="BJ2436">
        <v>0.2</v>
      </c>
      <c r="BK2436">
        <v>1</v>
      </c>
      <c r="BL2436" s="4">
        <v>48.15</v>
      </c>
      <c r="BM2436" s="4">
        <v>7.22</v>
      </c>
      <c r="BN2436" s="4">
        <v>55.37</v>
      </c>
      <c r="BO2436" s="4">
        <v>55.37</v>
      </c>
      <c r="BR2436" t="s">
        <v>358</v>
      </c>
      <c r="BS2436" s="2">
        <v>44068</v>
      </c>
      <c r="BT2436" s="1">
        <v>0.54166666666666663</v>
      </c>
      <c r="BU2436" t="s">
        <v>1363</v>
      </c>
      <c r="BV2436" t="s">
        <v>16</v>
      </c>
      <c r="BY2436">
        <v>1200</v>
      </c>
      <c r="BZ2436" t="s">
        <v>214</v>
      </c>
      <c r="CA2436" t="s">
        <v>1124</v>
      </c>
      <c r="CC2436" t="s">
        <v>36</v>
      </c>
      <c r="CD2436">
        <v>3699</v>
      </c>
      <c r="CE2436" t="s">
        <v>64</v>
      </c>
      <c r="CF2436" s="2">
        <v>44070</v>
      </c>
      <c r="CI2436">
        <v>1</v>
      </c>
      <c r="CJ2436">
        <v>1</v>
      </c>
      <c r="CK2436">
        <v>21</v>
      </c>
      <c r="CL2436" t="s">
        <v>0</v>
      </c>
    </row>
    <row r="2437" spans="1:90" x14ac:dyDescent="0.3">
      <c r="A2437" t="s">
        <v>322</v>
      </c>
      <c r="B2437" t="s">
        <v>321</v>
      </c>
      <c r="C2437" t="s">
        <v>10</v>
      </c>
      <c r="E2437" t="str">
        <f>"FES1162761567"</f>
        <v>FES1162761567</v>
      </c>
      <c r="F2437" s="2">
        <v>44067</v>
      </c>
      <c r="G2437">
        <v>202102</v>
      </c>
      <c r="H2437" t="s">
        <v>25</v>
      </c>
      <c r="I2437" t="s">
        <v>23</v>
      </c>
      <c r="J2437" t="s">
        <v>362</v>
      </c>
      <c r="K2437" t="s">
        <v>7</v>
      </c>
      <c r="L2437" t="s">
        <v>100</v>
      </c>
      <c r="M2437" t="s">
        <v>99</v>
      </c>
      <c r="N2437" t="s">
        <v>1362</v>
      </c>
      <c r="O2437" t="s">
        <v>21</v>
      </c>
      <c r="P2437" t="str">
        <f>"2170750349                    "</f>
        <v xml:space="preserve">2170750349                    </v>
      </c>
      <c r="Q2437">
        <v>0</v>
      </c>
      <c r="R2437">
        <v>0</v>
      </c>
      <c r="S2437">
        <v>0</v>
      </c>
      <c r="T2437">
        <v>0</v>
      </c>
      <c r="U2437">
        <v>0</v>
      </c>
      <c r="V2437">
        <v>0</v>
      </c>
      <c r="W2437">
        <v>0</v>
      </c>
      <c r="X2437">
        <v>0</v>
      </c>
      <c r="Y2437">
        <v>0</v>
      </c>
      <c r="Z2437">
        <v>0</v>
      </c>
      <c r="AA2437">
        <v>0</v>
      </c>
      <c r="AB2437">
        <v>0</v>
      </c>
      <c r="AC2437">
        <v>0</v>
      </c>
      <c r="AD2437">
        <v>0</v>
      </c>
      <c r="AE2437" s="3">
        <v>0</v>
      </c>
      <c r="AF2437" s="3">
        <v>0</v>
      </c>
      <c r="AG2437" s="3">
        <v>0</v>
      </c>
      <c r="AH2437" s="3">
        <v>0</v>
      </c>
      <c r="AI2437" s="3">
        <v>0</v>
      </c>
      <c r="AJ2437" s="3">
        <v>0</v>
      </c>
      <c r="AK2437" s="3">
        <v>6.28</v>
      </c>
      <c r="AL2437" s="3">
        <v>0</v>
      </c>
      <c r="AM2437" s="3">
        <v>0</v>
      </c>
      <c r="AN2437" s="3">
        <v>0</v>
      </c>
      <c r="AO2437" s="3">
        <v>0</v>
      </c>
      <c r="AP2437" s="3">
        <v>0</v>
      </c>
      <c r="AQ2437" s="3">
        <v>0</v>
      </c>
      <c r="AR2437" s="3">
        <v>0</v>
      </c>
      <c r="AS2437" s="3">
        <v>0</v>
      </c>
      <c r="AT2437">
        <v>0</v>
      </c>
      <c r="AU2437">
        <v>0</v>
      </c>
      <c r="AV2437">
        <v>0</v>
      </c>
      <c r="AW2437">
        <v>0</v>
      </c>
      <c r="AX2437">
        <v>0</v>
      </c>
      <c r="AY2437">
        <v>0</v>
      </c>
      <c r="AZ2437">
        <v>0</v>
      </c>
      <c r="BA2437">
        <v>0</v>
      </c>
      <c r="BB2437">
        <v>0</v>
      </c>
      <c r="BC2437">
        <v>0</v>
      </c>
      <c r="BD2437">
        <v>0</v>
      </c>
      <c r="BE2437">
        <v>0</v>
      </c>
      <c r="BF2437">
        <v>0</v>
      </c>
      <c r="BG2437">
        <v>0</v>
      </c>
      <c r="BH2437">
        <v>1</v>
      </c>
      <c r="BI2437">
        <v>1</v>
      </c>
      <c r="BJ2437">
        <v>0.2</v>
      </c>
      <c r="BK2437">
        <v>1</v>
      </c>
      <c r="BL2437" s="4">
        <v>48.15</v>
      </c>
      <c r="BM2437" s="4">
        <v>7.22</v>
      </c>
      <c r="BN2437" s="4">
        <v>55.37</v>
      </c>
      <c r="BO2437" s="4">
        <v>55.37</v>
      </c>
      <c r="BQ2437" t="s">
        <v>385</v>
      </c>
      <c r="BR2437" t="s">
        <v>358</v>
      </c>
      <c r="BS2437" s="2">
        <v>44068</v>
      </c>
      <c r="BT2437" s="1">
        <v>0.40833333333333338</v>
      </c>
      <c r="BU2437" t="s">
        <v>1361</v>
      </c>
      <c r="BV2437" t="s">
        <v>16</v>
      </c>
      <c r="BY2437">
        <v>1200</v>
      </c>
      <c r="BZ2437" t="s">
        <v>20</v>
      </c>
      <c r="CA2437" t="s">
        <v>495</v>
      </c>
      <c r="CC2437" t="s">
        <v>99</v>
      </c>
      <c r="CD2437">
        <v>3610</v>
      </c>
      <c r="CE2437" t="s">
        <v>64</v>
      </c>
      <c r="CF2437" s="2">
        <v>44068</v>
      </c>
      <c r="CI2437">
        <v>1</v>
      </c>
      <c r="CJ2437">
        <v>1</v>
      </c>
      <c r="CK2437">
        <v>21</v>
      </c>
      <c r="CL2437" t="s">
        <v>0</v>
      </c>
    </row>
    <row r="2438" spans="1:90" x14ac:dyDescent="0.3">
      <c r="A2438" t="s">
        <v>322</v>
      </c>
      <c r="B2438" t="s">
        <v>321</v>
      </c>
      <c r="C2438" t="s">
        <v>10</v>
      </c>
      <c r="E2438" t="str">
        <f>"FES1162761469"</f>
        <v>FES1162761469</v>
      </c>
      <c r="F2438" s="2">
        <v>44067</v>
      </c>
      <c r="G2438">
        <v>202102</v>
      </c>
      <c r="H2438" t="s">
        <v>25</v>
      </c>
      <c r="I2438" t="s">
        <v>23</v>
      </c>
      <c r="J2438" t="s">
        <v>362</v>
      </c>
      <c r="K2438" t="s">
        <v>7</v>
      </c>
      <c r="L2438" t="s">
        <v>60</v>
      </c>
      <c r="M2438" t="s">
        <v>58</v>
      </c>
      <c r="N2438" t="s">
        <v>511</v>
      </c>
      <c r="O2438" t="s">
        <v>21</v>
      </c>
      <c r="P2438" t="str">
        <f>"2170750237                    "</f>
        <v xml:space="preserve">2170750237                    </v>
      </c>
      <c r="Q2438">
        <v>0</v>
      </c>
      <c r="R2438">
        <v>0</v>
      </c>
      <c r="S2438">
        <v>0</v>
      </c>
      <c r="T2438">
        <v>0</v>
      </c>
      <c r="U2438">
        <v>0</v>
      </c>
      <c r="V2438">
        <v>0</v>
      </c>
      <c r="W2438">
        <v>0</v>
      </c>
      <c r="X2438">
        <v>0</v>
      </c>
      <c r="Y2438">
        <v>0</v>
      </c>
      <c r="Z2438">
        <v>0</v>
      </c>
      <c r="AA2438">
        <v>0</v>
      </c>
      <c r="AB2438">
        <v>0</v>
      </c>
      <c r="AC2438">
        <v>0</v>
      </c>
      <c r="AD2438">
        <v>0</v>
      </c>
      <c r="AE2438" s="3">
        <v>0</v>
      </c>
      <c r="AF2438" s="3">
        <v>0</v>
      </c>
      <c r="AG2438" s="3">
        <v>0</v>
      </c>
      <c r="AH2438" s="3">
        <v>0</v>
      </c>
      <c r="AI2438" s="3">
        <v>0</v>
      </c>
      <c r="AJ2438" s="3">
        <v>0</v>
      </c>
      <c r="AK2438" s="3">
        <v>6.28</v>
      </c>
      <c r="AL2438" s="3">
        <v>0</v>
      </c>
      <c r="AM2438" s="3">
        <v>0</v>
      </c>
      <c r="AN2438" s="3">
        <v>0</v>
      </c>
      <c r="AO2438" s="3">
        <v>0</v>
      </c>
      <c r="AP2438" s="3">
        <v>0</v>
      </c>
      <c r="AQ2438" s="3">
        <v>0</v>
      </c>
      <c r="AR2438" s="3">
        <v>0</v>
      </c>
      <c r="AS2438" s="3">
        <v>0</v>
      </c>
      <c r="AT2438">
        <v>0</v>
      </c>
      <c r="AU2438">
        <v>0</v>
      </c>
      <c r="AV2438">
        <v>0</v>
      </c>
      <c r="AW2438">
        <v>0</v>
      </c>
      <c r="AX2438">
        <v>0</v>
      </c>
      <c r="AY2438">
        <v>0</v>
      </c>
      <c r="AZ2438">
        <v>0</v>
      </c>
      <c r="BA2438">
        <v>0</v>
      </c>
      <c r="BB2438">
        <v>0</v>
      </c>
      <c r="BC2438">
        <v>0</v>
      </c>
      <c r="BD2438">
        <v>0</v>
      </c>
      <c r="BE2438">
        <v>0</v>
      </c>
      <c r="BF2438">
        <v>0</v>
      </c>
      <c r="BG2438">
        <v>0</v>
      </c>
      <c r="BH2438">
        <v>1</v>
      </c>
      <c r="BI2438">
        <v>1</v>
      </c>
      <c r="BJ2438">
        <v>0.2</v>
      </c>
      <c r="BK2438">
        <v>1</v>
      </c>
      <c r="BL2438" s="4">
        <v>48.15</v>
      </c>
      <c r="BM2438" s="4">
        <v>7.22</v>
      </c>
      <c r="BN2438" s="4">
        <v>55.37</v>
      </c>
      <c r="BO2438" s="4">
        <v>55.37</v>
      </c>
      <c r="BQ2438" t="s">
        <v>385</v>
      </c>
      <c r="BR2438" t="s">
        <v>358</v>
      </c>
      <c r="BS2438" s="2">
        <v>44067</v>
      </c>
      <c r="BT2438" s="1">
        <v>0.42777777777777781</v>
      </c>
      <c r="BU2438" t="s">
        <v>1360</v>
      </c>
      <c r="BV2438" t="s">
        <v>16</v>
      </c>
      <c r="BY2438">
        <v>1200</v>
      </c>
      <c r="CC2438" t="s">
        <v>58</v>
      </c>
      <c r="CD2438">
        <v>200</v>
      </c>
      <c r="CE2438" t="s">
        <v>64</v>
      </c>
      <c r="CF2438" s="2">
        <v>44068</v>
      </c>
      <c r="CI2438">
        <v>1</v>
      </c>
      <c r="CJ2438">
        <v>0</v>
      </c>
      <c r="CK2438">
        <v>21</v>
      </c>
      <c r="CL2438" t="s">
        <v>0</v>
      </c>
    </row>
    <row r="2439" spans="1:90" x14ac:dyDescent="0.3">
      <c r="A2439" t="s">
        <v>322</v>
      </c>
      <c r="B2439" t="s">
        <v>321</v>
      </c>
      <c r="C2439" t="s">
        <v>10</v>
      </c>
      <c r="E2439" t="str">
        <f>"FES1162761563"</f>
        <v>FES1162761563</v>
      </c>
      <c r="F2439" s="2">
        <v>44067</v>
      </c>
      <c r="G2439">
        <v>202102</v>
      </c>
      <c r="H2439" t="s">
        <v>25</v>
      </c>
      <c r="I2439" t="s">
        <v>23</v>
      </c>
      <c r="J2439" t="s">
        <v>362</v>
      </c>
      <c r="K2439" t="s">
        <v>7</v>
      </c>
      <c r="L2439" t="s">
        <v>46</v>
      </c>
      <c r="M2439" t="s">
        <v>44</v>
      </c>
      <c r="N2439" t="s">
        <v>1259</v>
      </c>
      <c r="O2439" t="s">
        <v>21</v>
      </c>
      <c r="P2439" t="str">
        <f>"2170750058                    "</f>
        <v xml:space="preserve">2170750058                    </v>
      </c>
      <c r="Q2439">
        <v>0</v>
      </c>
      <c r="R2439">
        <v>0</v>
      </c>
      <c r="S2439">
        <v>0</v>
      </c>
      <c r="T2439">
        <v>0</v>
      </c>
      <c r="U2439">
        <v>0</v>
      </c>
      <c r="V2439">
        <v>0</v>
      </c>
      <c r="W2439">
        <v>0</v>
      </c>
      <c r="X2439">
        <v>0</v>
      </c>
      <c r="Y2439">
        <v>0</v>
      </c>
      <c r="Z2439">
        <v>0</v>
      </c>
      <c r="AA2439">
        <v>0</v>
      </c>
      <c r="AB2439">
        <v>0</v>
      </c>
      <c r="AC2439">
        <v>0</v>
      </c>
      <c r="AD2439">
        <v>0</v>
      </c>
      <c r="AE2439" s="3">
        <v>0</v>
      </c>
      <c r="AF2439" s="3">
        <v>0</v>
      </c>
      <c r="AG2439" s="3">
        <v>0</v>
      </c>
      <c r="AH2439" s="3">
        <v>0</v>
      </c>
      <c r="AI2439" s="3">
        <v>0</v>
      </c>
      <c r="AJ2439" s="3">
        <v>0</v>
      </c>
      <c r="AK2439" s="3">
        <v>6.28</v>
      </c>
      <c r="AL2439" s="3">
        <v>0</v>
      </c>
      <c r="AM2439" s="3">
        <v>0</v>
      </c>
      <c r="AN2439" s="3">
        <v>0</v>
      </c>
      <c r="AO2439" s="3">
        <v>0</v>
      </c>
      <c r="AP2439" s="3">
        <v>0</v>
      </c>
      <c r="AQ2439" s="3">
        <v>0</v>
      </c>
      <c r="AR2439" s="3">
        <v>0</v>
      </c>
      <c r="AS2439" s="3">
        <v>0</v>
      </c>
      <c r="AT2439">
        <v>0</v>
      </c>
      <c r="AU2439">
        <v>0</v>
      </c>
      <c r="AV2439">
        <v>0</v>
      </c>
      <c r="AW2439">
        <v>0</v>
      </c>
      <c r="AX2439">
        <v>0</v>
      </c>
      <c r="AY2439">
        <v>0</v>
      </c>
      <c r="AZ2439">
        <v>0</v>
      </c>
      <c r="BA2439">
        <v>0</v>
      </c>
      <c r="BB2439">
        <v>0</v>
      </c>
      <c r="BC2439">
        <v>0</v>
      </c>
      <c r="BD2439">
        <v>0</v>
      </c>
      <c r="BE2439">
        <v>0</v>
      </c>
      <c r="BF2439">
        <v>0</v>
      </c>
      <c r="BG2439">
        <v>0</v>
      </c>
      <c r="BH2439">
        <v>1</v>
      </c>
      <c r="BI2439">
        <v>1</v>
      </c>
      <c r="BJ2439">
        <v>0.2</v>
      </c>
      <c r="BK2439">
        <v>1</v>
      </c>
      <c r="BL2439" s="4">
        <v>48.15</v>
      </c>
      <c r="BM2439" s="4">
        <v>7.22</v>
      </c>
      <c r="BN2439" s="4">
        <v>55.37</v>
      </c>
      <c r="BO2439" s="4">
        <v>55.37</v>
      </c>
      <c r="BQ2439" t="s">
        <v>385</v>
      </c>
      <c r="BR2439" t="s">
        <v>358</v>
      </c>
      <c r="BS2439" s="2">
        <v>44068</v>
      </c>
      <c r="BT2439" s="1">
        <v>0.49791666666666662</v>
      </c>
      <c r="BU2439" t="s">
        <v>1258</v>
      </c>
      <c r="BV2439" t="s">
        <v>0</v>
      </c>
      <c r="BW2439" t="s">
        <v>34</v>
      </c>
      <c r="BX2439" t="s">
        <v>158</v>
      </c>
      <c r="BY2439">
        <v>1200</v>
      </c>
      <c r="CA2439" t="s">
        <v>285</v>
      </c>
      <c r="CC2439" t="s">
        <v>44</v>
      </c>
      <c r="CD2439">
        <v>4001</v>
      </c>
      <c r="CE2439" t="s">
        <v>64</v>
      </c>
      <c r="CF2439" s="2">
        <v>44068</v>
      </c>
      <c r="CI2439">
        <v>1</v>
      </c>
      <c r="CJ2439">
        <v>1</v>
      </c>
      <c r="CK2439">
        <v>21</v>
      </c>
      <c r="CL2439" t="s">
        <v>0</v>
      </c>
    </row>
    <row r="2440" spans="1:90" x14ac:dyDescent="0.3">
      <c r="A2440" t="s">
        <v>322</v>
      </c>
      <c r="B2440" t="s">
        <v>321</v>
      </c>
      <c r="C2440" t="s">
        <v>10</v>
      </c>
      <c r="E2440" t="str">
        <f>"FES1162761470"</f>
        <v>FES1162761470</v>
      </c>
      <c r="F2440" s="2">
        <v>44067</v>
      </c>
      <c r="G2440">
        <v>202102</v>
      </c>
      <c r="H2440" t="s">
        <v>25</v>
      </c>
      <c r="I2440" t="s">
        <v>23</v>
      </c>
      <c r="J2440" t="s">
        <v>362</v>
      </c>
      <c r="K2440" t="s">
        <v>7</v>
      </c>
      <c r="L2440" t="s">
        <v>183</v>
      </c>
      <c r="M2440" t="s">
        <v>182</v>
      </c>
      <c r="N2440" t="s">
        <v>444</v>
      </c>
      <c r="O2440" t="s">
        <v>21</v>
      </c>
      <c r="P2440" t="str">
        <f>"2170750238                    "</f>
        <v xml:space="preserve">2170750238                    </v>
      </c>
      <c r="Q2440">
        <v>0</v>
      </c>
      <c r="R2440">
        <v>0</v>
      </c>
      <c r="S2440">
        <v>0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0</v>
      </c>
      <c r="AA2440">
        <v>0</v>
      </c>
      <c r="AB2440">
        <v>0</v>
      </c>
      <c r="AC2440">
        <v>0</v>
      </c>
      <c r="AD2440">
        <v>0</v>
      </c>
      <c r="AE2440" s="3">
        <v>0</v>
      </c>
      <c r="AF2440" s="3">
        <v>0</v>
      </c>
      <c r="AG2440" s="3">
        <v>0</v>
      </c>
      <c r="AH2440" s="3">
        <v>0</v>
      </c>
      <c r="AI2440" s="3">
        <v>0</v>
      </c>
      <c r="AJ2440" s="3">
        <v>0</v>
      </c>
      <c r="AK2440" s="3">
        <v>12.17</v>
      </c>
      <c r="AL2440" s="3">
        <v>0</v>
      </c>
      <c r="AM2440" s="3">
        <v>0</v>
      </c>
      <c r="AN2440" s="3">
        <v>0</v>
      </c>
      <c r="AO2440" s="3">
        <v>0</v>
      </c>
      <c r="AP2440" s="3">
        <v>0</v>
      </c>
      <c r="AQ2440" s="3">
        <v>0</v>
      </c>
      <c r="AR2440" s="3">
        <v>0</v>
      </c>
      <c r="AS2440" s="3">
        <v>0</v>
      </c>
      <c r="AT2440">
        <v>0</v>
      </c>
      <c r="AU2440">
        <v>0</v>
      </c>
      <c r="AV2440">
        <v>0</v>
      </c>
      <c r="AW2440">
        <v>0</v>
      </c>
      <c r="AX2440">
        <v>0</v>
      </c>
      <c r="AY2440">
        <v>0</v>
      </c>
      <c r="AZ2440">
        <v>0</v>
      </c>
      <c r="BA2440">
        <v>0</v>
      </c>
      <c r="BB2440">
        <v>0</v>
      </c>
      <c r="BC2440">
        <v>0</v>
      </c>
      <c r="BD2440">
        <v>0</v>
      </c>
      <c r="BE2440">
        <v>0</v>
      </c>
      <c r="BF2440">
        <v>0</v>
      </c>
      <c r="BG2440">
        <v>0</v>
      </c>
      <c r="BH2440">
        <v>1</v>
      </c>
      <c r="BI2440">
        <v>1</v>
      </c>
      <c r="BJ2440">
        <v>0.2</v>
      </c>
      <c r="BK2440">
        <v>1</v>
      </c>
      <c r="BL2440" s="4">
        <v>93.29</v>
      </c>
      <c r="BM2440" s="4">
        <v>13.99</v>
      </c>
      <c r="BN2440" s="4">
        <v>107.28</v>
      </c>
      <c r="BO2440" s="4">
        <v>107.28</v>
      </c>
      <c r="BQ2440" t="s">
        <v>318</v>
      </c>
      <c r="BR2440" t="s">
        <v>358</v>
      </c>
      <c r="BS2440" s="2">
        <v>44068</v>
      </c>
      <c r="BT2440" s="1">
        <v>0.45833333333333331</v>
      </c>
      <c r="BU2440" t="s">
        <v>624</v>
      </c>
      <c r="BV2440" t="s">
        <v>16</v>
      </c>
      <c r="BY2440">
        <v>1200</v>
      </c>
      <c r="CA2440" t="s">
        <v>623</v>
      </c>
      <c r="CC2440" t="s">
        <v>182</v>
      </c>
      <c r="CD2440">
        <v>3370</v>
      </c>
      <c r="CE2440" t="s">
        <v>64</v>
      </c>
      <c r="CF2440" s="2">
        <v>44071</v>
      </c>
      <c r="CI2440">
        <v>3</v>
      </c>
      <c r="CJ2440">
        <v>1</v>
      </c>
      <c r="CK2440">
        <v>23</v>
      </c>
      <c r="CL2440" t="s">
        <v>0</v>
      </c>
    </row>
    <row r="2441" spans="1:90" x14ac:dyDescent="0.3">
      <c r="A2441" t="s">
        <v>322</v>
      </c>
      <c r="B2441" t="s">
        <v>321</v>
      </c>
      <c r="C2441" t="s">
        <v>10</v>
      </c>
      <c r="E2441" t="str">
        <f>"FES1162761442"</f>
        <v>FES1162761442</v>
      </c>
      <c r="F2441" s="2">
        <v>44067</v>
      </c>
      <c r="G2441">
        <v>202102</v>
      </c>
      <c r="H2441" t="s">
        <v>25</v>
      </c>
      <c r="I2441" t="s">
        <v>23</v>
      </c>
      <c r="J2441" t="s">
        <v>362</v>
      </c>
      <c r="K2441" t="s">
        <v>7</v>
      </c>
      <c r="L2441" t="s">
        <v>232</v>
      </c>
      <c r="M2441" t="s">
        <v>231</v>
      </c>
      <c r="N2441" t="s">
        <v>1359</v>
      </c>
      <c r="O2441" t="s">
        <v>21</v>
      </c>
      <c r="P2441" t="str">
        <f>"2170746405                    "</f>
        <v xml:space="preserve">2170746405                    </v>
      </c>
      <c r="Q2441">
        <v>0</v>
      </c>
      <c r="R2441">
        <v>0</v>
      </c>
      <c r="S2441">
        <v>0</v>
      </c>
      <c r="T2441">
        <v>0</v>
      </c>
      <c r="U2441">
        <v>0</v>
      </c>
      <c r="V2441">
        <v>0</v>
      </c>
      <c r="W2441">
        <v>0</v>
      </c>
      <c r="X2441">
        <v>0</v>
      </c>
      <c r="Y2441">
        <v>0</v>
      </c>
      <c r="Z2441">
        <v>0</v>
      </c>
      <c r="AA2441">
        <v>0</v>
      </c>
      <c r="AB2441">
        <v>0</v>
      </c>
      <c r="AC2441">
        <v>0</v>
      </c>
      <c r="AD2441">
        <v>0</v>
      </c>
      <c r="AE2441" s="3">
        <v>0</v>
      </c>
      <c r="AF2441" s="3">
        <v>0</v>
      </c>
      <c r="AG2441" s="3">
        <v>0</v>
      </c>
      <c r="AH2441" s="3">
        <v>0</v>
      </c>
      <c r="AI2441" s="3">
        <v>0</v>
      </c>
      <c r="AJ2441" s="3">
        <v>0</v>
      </c>
      <c r="AK2441" s="3">
        <v>4.91</v>
      </c>
      <c r="AL2441" s="3">
        <v>0</v>
      </c>
      <c r="AM2441" s="3">
        <v>0</v>
      </c>
      <c r="AN2441" s="3">
        <v>0</v>
      </c>
      <c r="AO2441" s="3">
        <v>0</v>
      </c>
      <c r="AP2441" s="3">
        <v>0</v>
      </c>
      <c r="AQ2441" s="3">
        <v>0</v>
      </c>
      <c r="AR2441" s="3">
        <v>0</v>
      </c>
      <c r="AS2441" s="3">
        <v>0</v>
      </c>
      <c r="AT2441">
        <v>0</v>
      </c>
      <c r="AU2441">
        <v>0</v>
      </c>
      <c r="AV2441">
        <v>0</v>
      </c>
      <c r="AW2441">
        <v>0</v>
      </c>
      <c r="AX2441">
        <v>0</v>
      </c>
      <c r="AY2441">
        <v>0</v>
      </c>
      <c r="AZ2441">
        <v>0</v>
      </c>
      <c r="BA2441">
        <v>0</v>
      </c>
      <c r="BB2441">
        <v>0</v>
      </c>
      <c r="BC2441">
        <v>0</v>
      </c>
      <c r="BD2441">
        <v>0</v>
      </c>
      <c r="BE2441">
        <v>0</v>
      </c>
      <c r="BF2441">
        <v>0</v>
      </c>
      <c r="BG2441">
        <v>0</v>
      </c>
      <c r="BH2441">
        <v>1</v>
      </c>
      <c r="BI2441">
        <v>2.2999999999999998</v>
      </c>
      <c r="BJ2441">
        <v>1.3</v>
      </c>
      <c r="BK2441">
        <v>3</v>
      </c>
      <c r="BL2441" s="4">
        <v>37.619999999999997</v>
      </c>
      <c r="BM2441" s="4">
        <v>5.64</v>
      </c>
      <c r="BN2441" s="4">
        <v>43.26</v>
      </c>
      <c r="BO2441" s="4">
        <v>43.26</v>
      </c>
      <c r="BQ2441" t="s">
        <v>318</v>
      </c>
      <c r="BR2441" t="s">
        <v>358</v>
      </c>
      <c r="BS2441" s="2">
        <v>44068</v>
      </c>
      <c r="BT2441" s="1">
        <v>0.4375</v>
      </c>
      <c r="BU2441" t="s">
        <v>715</v>
      </c>
      <c r="BV2441" t="s">
        <v>16</v>
      </c>
      <c r="BY2441">
        <v>6298.56</v>
      </c>
      <c r="CC2441" t="s">
        <v>231</v>
      </c>
      <c r="CD2441">
        <v>1460</v>
      </c>
      <c r="CE2441" t="s">
        <v>2</v>
      </c>
      <c r="CF2441" s="2">
        <v>44069</v>
      </c>
      <c r="CI2441">
        <v>1</v>
      </c>
      <c r="CJ2441">
        <v>1</v>
      </c>
      <c r="CK2441">
        <v>22</v>
      </c>
      <c r="CL2441" t="s">
        <v>0</v>
      </c>
    </row>
    <row r="2442" spans="1:90" x14ac:dyDescent="0.3">
      <c r="A2442" t="s">
        <v>322</v>
      </c>
      <c r="B2442" t="s">
        <v>321</v>
      </c>
      <c r="C2442" t="s">
        <v>10</v>
      </c>
      <c r="E2442" t="str">
        <f>"FES1162761465"</f>
        <v>FES1162761465</v>
      </c>
      <c r="F2442" s="2">
        <v>44067</v>
      </c>
      <c r="G2442">
        <v>202102</v>
      </c>
      <c r="H2442" t="s">
        <v>25</v>
      </c>
      <c r="I2442" t="s">
        <v>23</v>
      </c>
      <c r="J2442" t="s">
        <v>362</v>
      </c>
      <c r="K2442" t="s">
        <v>7</v>
      </c>
      <c r="L2442" t="s">
        <v>255</v>
      </c>
      <c r="M2442" t="s">
        <v>253</v>
      </c>
      <c r="N2442" t="s">
        <v>894</v>
      </c>
      <c r="O2442" t="s">
        <v>21</v>
      </c>
      <c r="P2442" t="str">
        <f>"2170750228                    "</f>
        <v xml:space="preserve">2170750228                    </v>
      </c>
      <c r="Q2442">
        <v>0</v>
      </c>
      <c r="R2442">
        <v>0</v>
      </c>
      <c r="S2442">
        <v>0</v>
      </c>
      <c r="T2442">
        <v>0</v>
      </c>
      <c r="U2442">
        <v>0</v>
      </c>
      <c r="V2442">
        <v>0</v>
      </c>
      <c r="W2442">
        <v>0</v>
      </c>
      <c r="X2442">
        <v>0</v>
      </c>
      <c r="Y2442">
        <v>0</v>
      </c>
      <c r="Z2442">
        <v>0</v>
      </c>
      <c r="AA2442">
        <v>0</v>
      </c>
      <c r="AB2442">
        <v>0</v>
      </c>
      <c r="AC2442">
        <v>0</v>
      </c>
      <c r="AD2442">
        <v>0</v>
      </c>
      <c r="AE2442" s="3">
        <v>0</v>
      </c>
      <c r="AF2442" s="3">
        <v>0</v>
      </c>
      <c r="AG2442" s="3">
        <v>0</v>
      </c>
      <c r="AH2442" s="3">
        <v>0</v>
      </c>
      <c r="AI2442" s="3">
        <v>0</v>
      </c>
      <c r="AJ2442" s="3">
        <v>0</v>
      </c>
      <c r="AK2442" s="3">
        <v>12.17</v>
      </c>
      <c r="AL2442" s="3">
        <v>0</v>
      </c>
      <c r="AM2442" s="3">
        <v>0</v>
      </c>
      <c r="AN2442" s="3">
        <v>0</v>
      </c>
      <c r="AO2442" s="3">
        <v>0</v>
      </c>
      <c r="AP2442" s="3">
        <v>0</v>
      </c>
      <c r="AQ2442" s="3">
        <v>0</v>
      </c>
      <c r="AR2442" s="3">
        <v>0</v>
      </c>
      <c r="AS2442" s="3">
        <v>0</v>
      </c>
      <c r="AT2442">
        <v>0</v>
      </c>
      <c r="AU2442">
        <v>0</v>
      </c>
      <c r="AV2442">
        <v>0</v>
      </c>
      <c r="AW2442">
        <v>0</v>
      </c>
      <c r="AX2442">
        <v>0</v>
      </c>
      <c r="AY2442">
        <v>0</v>
      </c>
      <c r="AZ2442">
        <v>0</v>
      </c>
      <c r="BA2442">
        <v>0</v>
      </c>
      <c r="BB2442">
        <v>0</v>
      </c>
      <c r="BC2442">
        <v>0</v>
      </c>
      <c r="BD2442">
        <v>0</v>
      </c>
      <c r="BE2442">
        <v>0</v>
      </c>
      <c r="BF2442">
        <v>0</v>
      </c>
      <c r="BG2442">
        <v>0</v>
      </c>
      <c r="BH2442">
        <v>1</v>
      </c>
      <c r="BI2442">
        <v>1</v>
      </c>
      <c r="BJ2442">
        <v>0.2</v>
      </c>
      <c r="BK2442">
        <v>1</v>
      </c>
      <c r="BL2442" s="4">
        <v>93.29</v>
      </c>
      <c r="BM2442" s="4">
        <v>13.99</v>
      </c>
      <c r="BN2442" s="4">
        <v>107.28</v>
      </c>
      <c r="BO2442" s="4">
        <v>107.28</v>
      </c>
      <c r="BQ2442" t="s">
        <v>385</v>
      </c>
      <c r="BR2442" t="s">
        <v>358</v>
      </c>
      <c r="BS2442" s="2">
        <v>44068</v>
      </c>
      <c r="BT2442" s="1">
        <v>0.59583333333333333</v>
      </c>
      <c r="BU2442" t="s">
        <v>1358</v>
      </c>
      <c r="BV2442" t="s">
        <v>0</v>
      </c>
      <c r="BW2442" t="s">
        <v>48</v>
      </c>
      <c r="BX2442" t="s">
        <v>66</v>
      </c>
      <c r="BY2442">
        <v>1200</v>
      </c>
      <c r="CA2442" t="s">
        <v>254</v>
      </c>
      <c r="CC2442" t="s">
        <v>253</v>
      </c>
      <c r="CD2442">
        <v>7130</v>
      </c>
      <c r="CE2442" t="s">
        <v>64</v>
      </c>
      <c r="CF2442" s="2">
        <v>44069</v>
      </c>
      <c r="CI2442">
        <v>1</v>
      </c>
      <c r="CJ2442">
        <v>1</v>
      </c>
      <c r="CK2442">
        <v>23</v>
      </c>
      <c r="CL2442" t="s">
        <v>0</v>
      </c>
    </row>
    <row r="2443" spans="1:90" x14ac:dyDescent="0.3">
      <c r="A2443" t="s">
        <v>322</v>
      </c>
      <c r="B2443" t="s">
        <v>321</v>
      </c>
      <c r="C2443" t="s">
        <v>10</v>
      </c>
      <c r="E2443" t="str">
        <f>"FES1162761599"</f>
        <v>FES1162761599</v>
      </c>
      <c r="F2443" s="2">
        <v>44067</v>
      </c>
      <c r="G2443">
        <v>202102</v>
      </c>
      <c r="H2443" t="s">
        <v>25</v>
      </c>
      <c r="I2443" t="s">
        <v>23</v>
      </c>
      <c r="J2443" t="s">
        <v>362</v>
      </c>
      <c r="K2443" t="s">
        <v>7</v>
      </c>
      <c r="L2443" t="s">
        <v>46</v>
      </c>
      <c r="M2443" t="s">
        <v>44</v>
      </c>
      <c r="N2443" t="s">
        <v>993</v>
      </c>
      <c r="O2443" t="s">
        <v>21</v>
      </c>
      <c r="P2443" t="str">
        <f>"2170750385                    "</f>
        <v xml:space="preserve">2170750385                    </v>
      </c>
      <c r="Q2443">
        <v>0</v>
      </c>
      <c r="R2443">
        <v>0</v>
      </c>
      <c r="S2443">
        <v>0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0</v>
      </c>
      <c r="Z2443">
        <v>0</v>
      </c>
      <c r="AA2443">
        <v>0</v>
      </c>
      <c r="AB2443">
        <v>0</v>
      </c>
      <c r="AC2443">
        <v>0</v>
      </c>
      <c r="AD2443">
        <v>0</v>
      </c>
      <c r="AE2443" s="3">
        <v>0</v>
      </c>
      <c r="AF2443" s="3">
        <v>0</v>
      </c>
      <c r="AG2443" s="3">
        <v>0</v>
      </c>
      <c r="AH2443" s="3">
        <v>0</v>
      </c>
      <c r="AI2443" s="3">
        <v>0</v>
      </c>
      <c r="AJ2443" s="3">
        <v>0</v>
      </c>
      <c r="AK2443" s="3">
        <v>58.06</v>
      </c>
      <c r="AL2443" s="3">
        <v>0</v>
      </c>
      <c r="AM2443" s="3">
        <v>0</v>
      </c>
      <c r="AN2443" s="3">
        <v>0</v>
      </c>
      <c r="AO2443" s="3">
        <v>0</v>
      </c>
      <c r="AP2443" s="3">
        <v>0</v>
      </c>
      <c r="AQ2443" s="3">
        <v>0</v>
      </c>
      <c r="AR2443" s="3">
        <v>0</v>
      </c>
      <c r="AS2443" s="3">
        <v>0</v>
      </c>
      <c r="AT2443">
        <v>0</v>
      </c>
      <c r="AU2443">
        <v>0</v>
      </c>
      <c r="AV2443">
        <v>0</v>
      </c>
      <c r="AW2443">
        <v>0</v>
      </c>
      <c r="AX2443">
        <v>0</v>
      </c>
      <c r="AY2443">
        <v>0</v>
      </c>
      <c r="AZ2443">
        <v>0</v>
      </c>
      <c r="BA2443">
        <v>0</v>
      </c>
      <c r="BB2443">
        <v>0</v>
      </c>
      <c r="BC2443">
        <v>0</v>
      </c>
      <c r="BD2443">
        <v>0</v>
      </c>
      <c r="BE2443">
        <v>0</v>
      </c>
      <c r="BF2443">
        <v>0</v>
      </c>
      <c r="BG2443">
        <v>0</v>
      </c>
      <c r="BH2443">
        <v>1</v>
      </c>
      <c r="BI2443">
        <v>14</v>
      </c>
      <c r="BJ2443">
        <v>18.3</v>
      </c>
      <c r="BK2443">
        <v>18.5</v>
      </c>
      <c r="BL2443" s="4">
        <v>445.11</v>
      </c>
      <c r="BM2443" s="4">
        <v>66.77</v>
      </c>
      <c r="BN2443" s="4">
        <v>511.88</v>
      </c>
      <c r="BO2443" s="4">
        <v>511.88</v>
      </c>
      <c r="BQ2443" t="s">
        <v>318</v>
      </c>
      <c r="BR2443" t="s">
        <v>358</v>
      </c>
      <c r="BS2443" s="2">
        <v>44068</v>
      </c>
      <c r="BT2443" s="1">
        <v>0.39999999999999997</v>
      </c>
      <c r="BU2443" t="s">
        <v>201</v>
      </c>
      <c r="BV2443" t="s">
        <v>16</v>
      </c>
      <c r="BY2443">
        <v>91264</v>
      </c>
      <c r="BZ2443" t="s">
        <v>20</v>
      </c>
      <c r="CA2443" t="s">
        <v>178</v>
      </c>
      <c r="CC2443" t="s">
        <v>44</v>
      </c>
      <c r="CD2443">
        <v>4051</v>
      </c>
      <c r="CE2443" t="s">
        <v>2</v>
      </c>
      <c r="CF2443" s="2">
        <v>44069</v>
      </c>
      <c r="CI2443">
        <v>1</v>
      </c>
      <c r="CJ2443">
        <v>1</v>
      </c>
      <c r="CK2443">
        <v>21</v>
      </c>
      <c r="CL2443" t="s">
        <v>0</v>
      </c>
    </row>
    <row r="2444" spans="1:90" x14ac:dyDescent="0.3">
      <c r="A2444" t="s">
        <v>322</v>
      </c>
      <c r="B2444" t="s">
        <v>321</v>
      </c>
      <c r="C2444" t="s">
        <v>10</v>
      </c>
      <c r="E2444" t="str">
        <f>"FES1162761454"</f>
        <v>FES1162761454</v>
      </c>
      <c r="F2444" s="2">
        <v>44067</v>
      </c>
      <c r="G2444">
        <v>202102</v>
      </c>
      <c r="H2444" t="s">
        <v>25</v>
      </c>
      <c r="I2444" t="s">
        <v>23</v>
      </c>
      <c r="J2444" t="s">
        <v>362</v>
      </c>
      <c r="K2444" t="s">
        <v>7</v>
      </c>
      <c r="L2444" t="s">
        <v>100</v>
      </c>
      <c r="M2444" t="s">
        <v>99</v>
      </c>
      <c r="N2444" t="s">
        <v>1287</v>
      </c>
      <c r="O2444" t="s">
        <v>21</v>
      </c>
      <c r="P2444" t="str">
        <f>"2170750197                    "</f>
        <v xml:space="preserve">2170750197                    </v>
      </c>
      <c r="Q2444">
        <v>0</v>
      </c>
      <c r="R2444">
        <v>0</v>
      </c>
      <c r="S2444">
        <v>0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0</v>
      </c>
      <c r="AB2444">
        <v>0</v>
      </c>
      <c r="AC2444">
        <v>0</v>
      </c>
      <c r="AD2444">
        <v>0</v>
      </c>
      <c r="AE2444" s="3">
        <v>0</v>
      </c>
      <c r="AF2444" s="3">
        <v>0</v>
      </c>
      <c r="AG2444" s="3">
        <v>0</v>
      </c>
      <c r="AH2444" s="3">
        <v>0</v>
      </c>
      <c r="AI2444" s="3">
        <v>0</v>
      </c>
      <c r="AJ2444" s="3">
        <v>0</v>
      </c>
      <c r="AK2444" s="3">
        <v>6.28</v>
      </c>
      <c r="AL2444" s="3">
        <v>0</v>
      </c>
      <c r="AM2444" s="3">
        <v>0</v>
      </c>
      <c r="AN2444" s="3">
        <v>0</v>
      </c>
      <c r="AO2444" s="3">
        <v>0</v>
      </c>
      <c r="AP2444" s="3">
        <v>0</v>
      </c>
      <c r="AQ2444" s="3">
        <v>0</v>
      </c>
      <c r="AR2444" s="3">
        <v>0</v>
      </c>
      <c r="AS2444" s="3">
        <v>0</v>
      </c>
      <c r="AT2444">
        <v>0</v>
      </c>
      <c r="AU2444">
        <v>0</v>
      </c>
      <c r="AV2444">
        <v>0</v>
      </c>
      <c r="AW2444">
        <v>0</v>
      </c>
      <c r="AX2444">
        <v>0</v>
      </c>
      <c r="AY2444">
        <v>0</v>
      </c>
      <c r="AZ2444">
        <v>0</v>
      </c>
      <c r="BA2444">
        <v>0</v>
      </c>
      <c r="BB2444">
        <v>0</v>
      </c>
      <c r="BC2444">
        <v>0</v>
      </c>
      <c r="BD2444">
        <v>0</v>
      </c>
      <c r="BE2444">
        <v>0</v>
      </c>
      <c r="BF2444">
        <v>0</v>
      </c>
      <c r="BG2444">
        <v>0</v>
      </c>
      <c r="BH2444">
        <v>1</v>
      </c>
      <c r="BI2444">
        <v>1</v>
      </c>
      <c r="BJ2444">
        <v>0.2</v>
      </c>
      <c r="BK2444">
        <v>1</v>
      </c>
      <c r="BL2444" s="4">
        <v>48.15</v>
      </c>
      <c r="BM2444" s="4">
        <v>7.22</v>
      </c>
      <c r="BN2444" s="4">
        <v>55.37</v>
      </c>
      <c r="BO2444" s="4">
        <v>55.37</v>
      </c>
      <c r="BQ2444" t="s">
        <v>385</v>
      </c>
      <c r="BR2444" t="s">
        <v>358</v>
      </c>
      <c r="BS2444" s="2">
        <v>44068</v>
      </c>
      <c r="BT2444" s="1">
        <v>0.34861111111111115</v>
      </c>
      <c r="BU2444" t="s">
        <v>1286</v>
      </c>
      <c r="BV2444" t="s">
        <v>16</v>
      </c>
      <c r="BY2444">
        <v>1200</v>
      </c>
      <c r="BZ2444" t="s">
        <v>20</v>
      </c>
      <c r="CA2444" t="s">
        <v>786</v>
      </c>
      <c r="CC2444" t="s">
        <v>99</v>
      </c>
      <c r="CD2444">
        <v>3610</v>
      </c>
      <c r="CE2444" t="s">
        <v>64</v>
      </c>
      <c r="CF2444" s="2">
        <v>44069</v>
      </c>
      <c r="CI2444">
        <v>1</v>
      </c>
      <c r="CJ2444">
        <v>1</v>
      </c>
      <c r="CK2444">
        <v>21</v>
      </c>
      <c r="CL2444" t="s">
        <v>0</v>
      </c>
    </row>
    <row r="2445" spans="1:90" x14ac:dyDescent="0.3">
      <c r="A2445" t="s">
        <v>322</v>
      </c>
      <c r="B2445" t="s">
        <v>321</v>
      </c>
      <c r="C2445" t="s">
        <v>10</v>
      </c>
      <c r="E2445" t="str">
        <f>"FES1162761583"</f>
        <v>FES1162761583</v>
      </c>
      <c r="F2445" s="2">
        <v>44067</v>
      </c>
      <c r="G2445">
        <v>202102</v>
      </c>
      <c r="H2445" t="s">
        <v>25</v>
      </c>
      <c r="I2445" t="s">
        <v>23</v>
      </c>
      <c r="J2445" t="s">
        <v>362</v>
      </c>
      <c r="K2445" t="s">
        <v>7</v>
      </c>
      <c r="L2445" t="s">
        <v>9</v>
      </c>
      <c r="M2445" t="s">
        <v>8</v>
      </c>
      <c r="N2445" t="s">
        <v>1357</v>
      </c>
      <c r="O2445" t="s">
        <v>21</v>
      </c>
      <c r="P2445" t="str">
        <f>"2170750365                    "</f>
        <v xml:space="preserve">2170750365                    </v>
      </c>
      <c r="Q2445">
        <v>0</v>
      </c>
      <c r="R2445">
        <v>0</v>
      </c>
      <c r="S2445">
        <v>0</v>
      </c>
      <c r="T2445">
        <v>0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0</v>
      </c>
      <c r="AA2445">
        <v>0</v>
      </c>
      <c r="AB2445">
        <v>0</v>
      </c>
      <c r="AC2445">
        <v>0</v>
      </c>
      <c r="AD2445">
        <v>0</v>
      </c>
      <c r="AE2445" s="3">
        <v>0</v>
      </c>
      <c r="AF2445" s="3">
        <v>0</v>
      </c>
      <c r="AG2445" s="3">
        <v>0</v>
      </c>
      <c r="AH2445" s="3">
        <v>0</v>
      </c>
      <c r="AI2445" s="3">
        <v>0</v>
      </c>
      <c r="AJ2445" s="3">
        <v>0</v>
      </c>
      <c r="AK2445" s="3">
        <v>6.28</v>
      </c>
      <c r="AL2445" s="3">
        <v>0</v>
      </c>
      <c r="AM2445" s="3">
        <v>0</v>
      </c>
      <c r="AN2445" s="3">
        <v>0</v>
      </c>
      <c r="AO2445" s="3">
        <v>0</v>
      </c>
      <c r="AP2445" s="3">
        <v>0</v>
      </c>
      <c r="AQ2445" s="3">
        <v>0</v>
      </c>
      <c r="AR2445" s="3">
        <v>0</v>
      </c>
      <c r="AS2445" s="3">
        <v>0</v>
      </c>
      <c r="AT2445">
        <v>0</v>
      </c>
      <c r="AU2445">
        <v>0</v>
      </c>
      <c r="AV2445">
        <v>0</v>
      </c>
      <c r="AW2445">
        <v>0</v>
      </c>
      <c r="AX2445">
        <v>0</v>
      </c>
      <c r="AY2445">
        <v>0</v>
      </c>
      <c r="AZ2445">
        <v>0</v>
      </c>
      <c r="BA2445">
        <v>0</v>
      </c>
      <c r="BB2445">
        <v>0</v>
      </c>
      <c r="BC2445">
        <v>0</v>
      </c>
      <c r="BD2445">
        <v>0</v>
      </c>
      <c r="BE2445">
        <v>0</v>
      </c>
      <c r="BF2445">
        <v>0</v>
      </c>
      <c r="BG2445">
        <v>0</v>
      </c>
      <c r="BH2445">
        <v>1</v>
      </c>
      <c r="BI2445">
        <v>1</v>
      </c>
      <c r="BJ2445">
        <v>0.2</v>
      </c>
      <c r="BK2445">
        <v>1</v>
      </c>
      <c r="BL2445" s="4">
        <v>48.15</v>
      </c>
      <c r="BM2445" s="4">
        <v>7.22</v>
      </c>
      <c r="BN2445" s="4">
        <v>55.37</v>
      </c>
      <c r="BO2445" s="4">
        <v>55.37</v>
      </c>
      <c r="BQ2445" t="s">
        <v>1356</v>
      </c>
      <c r="BR2445" t="s">
        <v>358</v>
      </c>
      <c r="BS2445" s="2">
        <v>44068</v>
      </c>
      <c r="BT2445" s="1">
        <v>0.39374999999999999</v>
      </c>
      <c r="BU2445" t="s">
        <v>1355</v>
      </c>
      <c r="BV2445" t="s">
        <v>16</v>
      </c>
      <c r="BY2445">
        <v>1200</v>
      </c>
      <c r="CA2445" t="s">
        <v>223</v>
      </c>
      <c r="CC2445" t="s">
        <v>8</v>
      </c>
      <c r="CD2445">
        <v>7405</v>
      </c>
      <c r="CE2445" t="s">
        <v>64</v>
      </c>
      <c r="CF2445" s="2">
        <v>44069</v>
      </c>
      <c r="CI2445">
        <v>1</v>
      </c>
      <c r="CJ2445">
        <v>1</v>
      </c>
      <c r="CK2445">
        <v>21</v>
      </c>
      <c r="CL2445" t="s">
        <v>0</v>
      </c>
    </row>
    <row r="2446" spans="1:90" x14ac:dyDescent="0.3">
      <c r="A2446" t="s">
        <v>322</v>
      </c>
      <c r="B2446" t="s">
        <v>321</v>
      </c>
      <c r="C2446" t="s">
        <v>10</v>
      </c>
      <c r="E2446" t="str">
        <f>"FES1162761476"</f>
        <v>FES1162761476</v>
      </c>
      <c r="F2446" s="2">
        <v>44067</v>
      </c>
      <c r="G2446">
        <v>202102</v>
      </c>
      <c r="H2446" t="s">
        <v>25</v>
      </c>
      <c r="I2446" t="s">
        <v>23</v>
      </c>
      <c r="J2446" t="s">
        <v>362</v>
      </c>
      <c r="K2446" t="s">
        <v>7</v>
      </c>
      <c r="L2446" t="s">
        <v>25</v>
      </c>
      <c r="M2446" t="s">
        <v>23</v>
      </c>
      <c r="N2446" t="s">
        <v>510</v>
      </c>
      <c r="O2446" t="s">
        <v>21</v>
      </c>
      <c r="P2446" t="str">
        <f>"2170750252                    "</f>
        <v xml:space="preserve">2170750252                    </v>
      </c>
      <c r="Q2446">
        <v>0</v>
      </c>
      <c r="R2446">
        <v>0</v>
      </c>
      <c r="S2446">
        <v>0</v>
      </c>
      <c r="T2446">
        <v>0</v>
      </c>
      <c r="U2446">
        <v>0</v>
      </c>
      <c r="V2446">
        <v>0</v>
      </c>
      <c r="W2446">
        <v>0</v>
      </c>
      <c r="X2446">
        <v>0</v>
      </c>
      <c r="Y2446">
        <v>0</v>
      </c>
      <c r="Z2446">
        <v>0</v>
      </c>
      <c r="AA2446">
        <v>0</v>
      </c>
      <c r="AB2446">
        <v>0</v>
      </c>
      <c r="AC2446">
        <v>0</v>
      </c>
      <c r="AD2446">
        <v>0</v>
      </c>
      <c r="AE2446" s="3">
        <v>0</v>
      </c>
      <c r="AF2446" s="3">
        <v>0</v>
      </c>
      <c r="AG2446" s="3">
        <v>0</v>
      </c>
      <c r="AH2446" s="3">
        <v>0</v>
      </c>
      <c r="AI2446" s="3">
        <v>0</v>
      </c>
      <c r="AJ2446" s="3">
        <v>0</v>
      </c>
      <c r="AK2446" s="3">
        <v>4.91</v>
      </c>
      <c r="AL2446" s="3">
        <v>0</v>
      </c>
      <c r="AM2446" s="3">
        <v>0</v>
      </c>
      <c r="AN2446" s="3">
        <v>0</v>
      </c>
      <c r="AO2446" s="3">
        <v>0</v>
      </c>
      <c r="AP2446" s="3">
        <v>0</v>
      </c>
      <c r="AQ2446" s="3">
        <v>0</v>
      </c>
      <c r="AR2446" s="3">
        <v>0</v>
      </c>
      <c r="AS2446" s="3">
        <v>0</v>
      </c>
      <c r="AT2446">
        <v>0</v>
      </c>
      <c r="AU2446">
        <v>0</v>
      </c>
      <c r="AV2446">
        <v>0</v>
      </c>
      <c r="AW2446">
        <v>0</v>
      </c>
      <c r="AX2446">
        <v>0</v>
      </c>
      <c r="AY2446">
        <v>0</v>
      </c>
      <c r="AZ2446">
        <v>0</v>
      </c>
      <c r="BA2446">
        <v>0</v>
      </c>
      <c r="BB2446">
        <v>0</v>
      </c>
      <c r="BC2446">
        <v>0</v>
      </c>
      <c r="BD2446">
        <v>0</v>
      </c>
      <c r="BE2446">
        <v>0</v>
      </c>
      <c r="BF2446">
        <v>0</v>
      </c>
      <c r="BG2446">
        <v>0</v>
      </c>
      <c r="BH2446">
        <v>1</v>
      </c>
      <c r="BI2446">
        <v>1</v>
      </c>
      <c r="BJ2446">
        <v>0.2</v>
      </c>
      <c r="BK2446">
        <v>1</v>
      </c>
      <c r="BL2446" s="4">
        <v>37.619999999999997</v>
      </c>
      <c r="BM2446" s="4">
        <v>5.64</v>
      </c>
      <c r="BN2446" s="4">
        <v>43.26</v>
      </c>
      <c r="BO2446" s="4">
        <v>43.26</v>
      </c>
      <c r="BQ2446" t="s">
        <v>385</v>
      </c>
      <c r="BR2446" t="s">
        <v>358</v>
      </c>
      <c r="BS2446" s="2">
        <v>44068</v>
      </c>
      <c r="BT2446" s="1">
        <v>0.33680555555555558</v>
      </c>
      <c r="BU2446" t="s">
        <v>1354</v>
      </c>
      <c r="BV2446" t="s">
        <v>16</v>
      </c>
      <c r="BY2446">
        <v>1200</v>
      </c>
      <c r="CA2446" t="s">
        <v>364</v>
      </c>
      <c r="CC2446" t="s">
        <v>23</v>
      </c>
      <c r="CD2446">
        <v>1645</v>
      </c>
      <c r="CE2446" t="s">
        <v>64</v>
      </c>
      <c r="CF2446" s="2">
        <v>44068</v>
      </c>
      <c r="CI2446">
        <v>1</v>
      </c>
      <c r="CJ2446">
        <v>1</v>
      </c>
      <c r="CK2446">
        <v>22</v>
      </c>
      <c r="CL2446" t="s">
        <v>0</v>
      </c>
    </row>
    <row r="2447" spans="1:90" x14ac:dyDescent="0.3">
      <c r="A2447" t="s">
        <v>322</v>
      </c>
      <c r="B2447" t="s">
        <v>321</v>
      </c>
      <c r="C2447" t="s">
        <v>10</v>
      </c>
      <c r="E2447" t="str">
        <f>"FES1162761556"</f>
        <v>FES1162761556</v>
      </c>
      <c r="F2447" s="2">
        <v>44067</v>
      </c>
      <c r="G2447">
        <v>202102</v>
      </c>
      <c r="H2447" t="s">
        <v>25</v>
      </c>
      <c r="I2447" t="s">
        <v>23</v>
      </c>
      <c r="J2447" t="s">
        <v>362</v>
      </c>
      <c r="K2447" t="s">
        <v>7</v>
      </c>
      <c r="L2447" t="s">
        <v>46</v>
      </c>
      <c r="M2447" t="s">
        <v>44</v>
      </c>
      <c r="N2447" t="s">
        <v>839</v>
      </c>
      <c r="O2447" t="s">
        <v>21</v>
      </c>
      <c r="P2447" t="str">
        <f>"2170750337                    "</f>
        <v xml:space="preserve">2170750337                    </v>
      </c>
      <c r="Q2447">
        <v>0</v>
      </c>
      <c r="R2447">
        <v>0</v>
      </c>
      <c r="S2447">
        <v>0</v>
      </c>
      <c r="T2447">
        <v>0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0</v>
      </c>
      <c r="AA2447">
        <v>0</v>
      </c>
      <c r="AB2447">
        <v>0</v>
      </c>
      <c r="AC2447">
        <v>0</v>
      </c>
      <c r="AD2447">
        <v>0</v>
      </c>
      <c r="AE2447" s="3">
        <v>0</v>
      </c>
      <c r="AF2447" s="3">
        <v>0</v>
      </c>
      <c r="AG2447" s="3">
        <v>0</v>
      </c>
      <c r="AH2447" s="3">
        <v>0</v>
      </c>
      <c r="AI2447" s="3">
        <v>0</v>
      </c>
      <c r="AJ2447" s="3">
        <v>0</v>
      </c>
      <c r="AK2447" s="3">
        <v>6.28</v>
      </c>
      <c r="AL2447" s="3">
        <v>0</v>
      </c>
      <c r="AM2447" s="3">
        <v>0</v>
      </c>
      <c r="AN2447" s="3">
        <v>0</v>
      </c>
      <c r="AO2447" s="3">
        <v>0</v>
      </c>
      <c r="AP2447" s="3">
        <v>0</v>
      </c>
      <c r="AQ2447" s="3">
        <v>0</v>
      </c>
      <c r="AR2447" s="3">
        <v>0</v>
      </c>
      <c r="AS2447" s="3">
        <v>0</v>
      </c>
      <c r="AT2447">
        <v>0</v>
      </c>
      <c r="AU2447">
        <v>0</v>
      </c>
      <c r="AV2447">
        <v>0</v>
      </c>
      <c r="AW2447">
        <v>0</v>
      </c>
      <c r="AX2447">
        <v>0</v>
      </c>
      <c r="AY2447">
        <v>0</v>
      </c>
      <c r="AZ2447">
        <v>0</v>
      </c>
      <c r="BA2447">
        <v>0</v>
      </c>
      <c r="BB2447">
        <v>0</v>
      </c>
      <c r="BC2447">
        <v>0</v>
      </c>
      <c r="BD2447">
        <v>0</v>
      </c>
      <c r="BE2447">
        <v>0</v>
      </c>
      <c r="BF2447">
        <v>0</v>
      </c>
      <c r="BG2447">
        <v>0</v>
      </c>
      <c r="BH2447">
        <v>1</v>
      </c>
      <c r="BI2447">
        <v>1</v>
      </c>
      <c r="BJ2447">
        <v>0.2</v>
      </c>
      <c r="BK2447">
        <v>1</v>
      </c>
      <c r="BL2447" s="4">
        <v>48.15</v>
      </c>
      <c r="BM2447" s="4">
        <v>7.22</v>
      </c>
      <c r="BN2447" s="4">
        <v>55.37</v>
      </c>
      <c r="BO2447" s="4">
        <v>55.37</v>
      </c>
      <c r="BQ2447" t="s">
        <v>338</v>
      </c>
      <c r="BR2447" t="s">
        <v>358</v>
      </c>
      <c r="BS2447" s="2">
        <v>44068</v>
      </c>
      <c r="BT2447" s="1">
        <v>0.35000000000000003</v>
      </c>
      <c r="BU2447" t="s">
        <v>1353</v>
      </c>
      <c r="BV2447" t="s">
        <v>16</v>
      </c>
      <c r="BY2447">
        <v>1200</v>
      </c>
      <c r="BZ2447" t="s">
        <v>20</v>
      </c>
      <c r="CA2447" t="s">
        <v>45</v>
      </c>
      <c r="CC2447" t="s">
        <v>44</v>
      </c>
      <c r="CD2447">
        <v>4068</v>
      </c>
      <c r="CE2447" t="s">
        <v>64</v>
      </c>
      <c r="CF2447" s="2">
        <v>44069</v>
      </c>
      <c r="CI2447">
        <v>1</v>
      </c>
      <c r="CJ2447">
        <v>1</v>
      </c>
      <c r="CK2447">
        <v>21</v>
      </c>
      <c r="CL2447" t="s">
        <v>0</v>
      </c>
    </row>
    <row r="2448" spans="1:90" x14ac:dyDescent="0.3">
      <c r="A2448" t="s">
        <v>322</v>
      </c>
      <c r="B2448" t="s">
        <v>321</v>
      </c>
      <c r="C2448" t="s">
        <v>10</v>
      </c>
      <c r="E2448" t="str">
        <f>"FES1162761485"</f>
        <v>FES1162761485</v>
      </c>
      <c r="F2448" s="2">
        <v>44067</v>
      </c>
      <c r="G2448">
        <v>202102</v>
      </c>
      <c r="H2448" t="s">
        <v>25</v>
      </c>
      <c r="I2448" t="s">
        <v>23</v>
      </c>
      <c r="J2448" t="s">
        <v>362</v>
      </c>
      <c r="K2448" t="s">
        <v>7</v>
      </c>
      <c r="L2448" t="s">
        <v>25</v>
      </c>
      <c r="M2448" t="s">
        <v>23</v>
      </c>
      <c r="N2448" t="s">
        <v>1352</v>
      </c>
      <c r="O2448" t="s">
        <v>21</v>
      </c>
      <c r="P2448" t="str">
        <f>"217050175                     "</f>
        <v xml:space="preserve">217050175                     </v>
      </c>
      <c r="Q2448">
        <v>0</v>
      </c>
      <c r="R2448">
        <v>0</v>
      </c>
      <c r="S2448">
        <v>0</v>
      </c>
      <c r="T2448">
        <v>0</v>
      </c>
      <c r="U2448">
        <v>0</v>
      </c>
      <c r="V2448">
        <v>0</v>
      </c>
      <c r="W2448">
        <v>0</v>
      </c>
      <c r="X2448">
        <v>0</v>
      </c>
      <c r="Y2448">
        <v>0</v>
      </c>
      <c r="Z2448">
        <v>0</v>
      </c>
      <c r="AA2448">
        <v>0</v>
      </c>
      <c r="AB2448">
        <v>0</v>
      </c>
      <c r="AC2448">
        <v>0</v>
      </c>
      <c r="AD2448">
        <v>0</v>
      </c>
      <c r="AE2448" s="3">
        <v>0</v>
      </c>
      <c r="AF2448" s="3">
        <v>0</v>
      </c>
      <c r="AG2448" s="3">
        <v>0</v>
      </c>
      <c r="AH2448" s="3">
        <v>0</v>
      </c>
      <c r="AI2448" s="3">
        <v>0</v>
      </c>
      <c r="AJ2448" s="3">
        <v>0</v>
      </c>
      <c r="AK2448" s="3">
        <v>4.91</v>
      </c>
      <c r="AL2448" s="3">
        <v>0</v>
      </c>
      <c r="AM2448" s="3">
        <v>0</v>
      </c>
      <c r="AN2448" s="3">
        <v>0</v>
      </c>
      <c r="AO2448" s="3">
        <v>0</v>
      </c>
      <c r="AP2448" s="3">
        <v>0</v>
      </c>
      <c r="AQ2448" s="3">
        <v>0</v>
      </c>
      <c r="AR2448" s="3">
        <v>0</v>
      </c>
      <c r="AS2448" s="3">
        <v>0</v>
      </c>
      <c r="AT2448">
        <v>0</v>
      </c>
      <c r="AU2448">
        <v>0</v>
      </c>
      <c r="AV2448">
        <v>0</v>
      </c>
      <c r="AW2448">
        <v>0</v>
      </c>
      <c r="AX2448">
        <v>0</v>
      </c>
      <c r="AY2448">
        <v>0</v>
      </c>
      <c r="AZ2448">
        <v>0</v>
      </c>
      <c r="BA2448">
        <v>0</v>
      </c>
      <c r="BB2448">
        <v>0</v>
      </c>
      <c r="BC2448">
        <v>0</v>
      </c>
      <c r="BD2448">
        <v>0</v>
      </c>
      <c r="BE2448">
        <v>0</v>
      </c>
      <c r="BF2448">
        <v>0</v>
      </c>
      <c r="BG2448">
        <v>0</v>
      </c>
      <c r="BH2448">
        <v>1</v>
      </c>
      <c r="BI2448">
        <v>1</v>
      </c>
      <c r="BJ2448">
        <v>0.2</v>
      </c>
      <c r="BK2448">
        <v>1</v>
      </c>
      <c r="BL2448" s="4">
        <v>37.619999999999997</v>
      </c>
      <c r="BM2448" s="4">
        <v>5.64</v>
      </c>
      <c r="BN2448" s="4">
        <v>43.26</v>
      </c>
      <c r="BO2448" s="4">
        <v>43.26</v>
      </c>
      <c r="BR2448" t="s">
        <v>358</v>
      </c>
      <c r="BS2448" s="2">
        <v>44068</v>
      </c>
      <c r="BT2448" s="1">
        <v>0.41180555555555554</v>
      </c>
      <c r="BU2448" t="s">
        <v>1351</v>
      </c>
      <c r="BV2448" t="s">
        <v>16</v>
      </c>
      <c r="BY2448">
        <v>1200</v>
      </c>
      <c r="CA2448" t="s">
        <v>24</v>
      </c>
      <c r="CC2448" t="s">
        <v>23</v>
      </c>
      <c r="CD2448">
        <v>1600</v>
      </c>
      <c r="CE2448" t="s">
        <v>64</v>
      </c>
      <c r="CF2448" s="2">
        <v>44069</v>
      </c>
      <c r="CI2448">
        <v>1</v>
      </c>
      <c r="CJ2448">
        <v>1</v>
      </c>
      <c r="CK2448">
        <v>22</v>
      </c>
      <c r="CL2448" t="s">
        <v>0</v>
      </c>
    </row>
    <row r="2449" spans="1:90" x14ac:dyDescent="0.3">
      <c r="A2449" t="s">
        <v>322</v>
      </c>
      <c r="B2449" t="s">
        <v>321</v>
      </c>
      <c r="C2449" t="s">
        <v>10</v>
      </c>
      <c r="E2449" t="str">
        <f>"FES1162761463"</f>
        <v>FES1162761463</v>
      </c>
      <c r="F2449" s="2">
        <v>44067</v>
      </c>
      <c r="G2449">
        <v>202102</v>
      </c>
      <c r="H2449" t="s">
        <v>25</v>
      </c>
      <c r="I2449" t="s">
        <v>23</v>
      </c>
      <c r="J2449" t="s">
        <v>362</v>
      </c>
      <c r="K2449" t="s">
        <v>7</v>
      </c>
      <c r="L2449" t="s">
        <v>29</v>
      </c>
      <c r="M2449" t="s">
        <v>26</v>
      </c>
      <c r="N2449" t="s">
        <v>1249</v>
      </c>
      <c r="O2449" t="s">
        <v>21</v>
      </c>
      <c r="P2449" t="str">
        <f>"2170750222                    "</f>
        <v xml:space="preserve">2170750222                    </v>
      </c>
      <c r="Q2449">
        <v>0</v>
      </c>
      <c r="R2449">
        <v>0</v>
      </c>
      <c r="S2449">
        <v>0</v>
      </c>
      <c r="T2449">
        <v>0</v>
      </c>
      <c r="U2449">
        <v>0</v>
      </c>
      <c r="V2449">
        <v>0</v>
      </c>
      <c r="W2449">
        <v>0</v>
      </c>
      <c r="X2449">
        <v>0</v>
      </c>
      <c r="Y2449">
        <v>0</v>
      </c>
      <c r="Z2449">
        <v>0</v>
      </c>
      <c r="AA2449">
        <v>0</v>
      </c>
      <c r="AB2449">
        <v>0</v>
      </c>
      <c r="AC2449">
        <v>0</v>
      </c>
      <c r="AD2449">
        <v>0</v>
      </c>
      <c r="AE2449" s="3">
        <v>0</v>
      </c>
      <c r="AF2449" s="3">
        <v>0</v>
      </c>
      <c r="AG2449" s="3">
        <v>0</v>
      </c>
      <c r="AH2449" s="3">
        <v>0</v>
      </c>
      <c r="AI2449" s="3">
        <v>0</v>
      </c>
      <c r="AJ2449" s="3">
        <v>0</v>
      </c>
      <c r="AK2449" s="3">
        <v>6.28</v>
      </c>
      <c r="AL2449" s="3">
        <v>0</v>
      </c>
      <c r="AM2449" s="3">
        <v>0</v>
      </c>
      <c r="AN2449" s="3">
        <v>0</v>
      </c>
      <c r="AO2449" s="3">
        <v>0</v>
      </c>
      <c r="AP2449" s="3">
        <v>0</v>
      </c>
      <c r="AQ2449" s="3">
        <v>0</v>
      </c>
      <c r="AR2449" s="3">
        <v>0</v>
      </c>
      <c r="AS2449" s="3">
        <v>0</v>
      </c>
      <c r="AT2449">
        <v>0</v>
      </c>
      <c r="AU2449">
        <v>0</v>
      </c>
      <c r="AV2449">
        <v>0</v>
      </c>
      <c r="AW2449">
        <v>0</v>
      </c>
      <c r="AX2449">
        <v>0</v>
      </c>
      <c r="AY2449">
        <v>0</v>
      </c>
      <c r="AZ2449">
        <v>0</v>
      </c>
      <c r="BA2449">
        <v>0</v>
      </c>
      <c r="BB2449">
        <v>0</v>
      </c>
      <c r="BC2449">
        <v>0</v>
      </c>
      <c r="BD2449">
        <v>0</v>
      </c>
      <c r="BE2449">
        <v>0</v>
      </c>
      <c r="BF2449">
        <v>0</v>
      </c>
      <c r="BG2449">
        <v>0</v>
      </c>
      <c r="BH2449">
        <v>1</v>
      </c>
      <c r="BI2449">
        <v>1</v>
      </c>
      <c r="BJ2449">
        <v>0.2</v>
      </c>
      <c r="BK2449">
        <v>1</v>
      </c>
      <c r="BL2449" s="4">
        <v>48.15</v>
      </c>
      <c r="BM2449" s="4">
        <v>7.22</v>
      </c>
      <c r="BN2449" s="4">
        <v>55.37</v>
      </c>
      <c r="BO2449" s="4">
        <v>55.37</v>
      </c>
      <c r="BR2449" t="s">
        <v>358</v>
      </c>
      <c r="BS2449" s="2">
        <v>44068</v>
      </c>
      <c r="BT2449" s="1">
        <v>0.38055555555555554</v>
      </c>
      <c r="BU2449" t="s">
        <v>1248</v>
      </c>
      <c r="BV2449" t="s">
        <v>16</v>
      </c>
      <c r="BY2449">
        <v>1200</v>
      </c>
      <c r="CA2449" t="s">
        <v>78</v>
      </c>
      <c r="CC2449" t="s">
        <v>26</v>
      </c>
      <c r="CD2449">
        <v>6001</v>
      </c>
      <c r="CE2449" t="s">
        <v>64</v>
      </c>
      <c r="CF2449" s="2">
        <v>44068</v>
      </c>
      <c r="CI2449">
        <v>1</v>
      </c>
      <c r="CJ2449">
        <v>1</v>
      </c>
      <c r="CK2449">
        <v>21</v>
      </c>
      <c r="CL2449" t="s">
        <v>0</v>
      </c>
    </row>
    <row r="2450" spans="1:90" x14ac:dyDescent="0.3">
      <c r="A2450" t="s">
        <v>322</v>
      </c>
      <c r="B2450" t="s">
        <v>321</v>
      </c>
      <c r="C2450" t="s">
        <v>10</v>
      </c>
      <c r="E2450" t="str">
        <f>"FES1162761591"</f>
        <v>FES1162761591</v>
      </c>
      <c r="F2450" s="2">
        <v>44067</v>
      </c>
      <c r="G2450">
        <v>202102</v>
      </c>
      <c r="H2450" t="s">
        <v>25</v>
      </c>
      <c r="I2450" t="s">
        <v>23</v>
      </c>
      <c r="J2450" t="s">
        <v>362</v>
      </c>
      <c r="K2450" t="s">
        <v>7</v>
      </c>
      <c r="L2450" t="s">
        <v>37</v>
      </c>
      <c r="M2450" t="s">
        <v>36</v>
      </c>
      <c r="N2450" t="s">
        <v>1350</v>
      </c>
      <c r="O2450" t="s">
        <v>21</v>
      </c>
      <c r="P2450" t="str">
        <f>"2170750283                    "</f>
        <v xml:space="preserve">2170750283                    </v>
      </c>
      <c r="Q2450">
        <v>0</v>
      </c>
      <c r="R2450">
        <v>0</v>
      </c>
      <c r="S2450">
        <v>0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0</v>
      </c>
      <c r="AB2450">
        <v>0</v>
      </c>
      <c r="AC2450">
        <v>0</v>
      </c>
      <c r="AD2450">
        <v>0</v>
      </c>
      <c r="AE2450" s="3">
        <v>0</v>
      </c>
      <c r="AF2450" s="3">
        <v>0</v>
      </c>
      <c r="AG2450" s="3">
        <v>0</v>
      </c>
      <c r="AH2450" s="3">
        <v>0</v>
      </c>
      <c r="AI2450" s="3">
        <v>0</v>
      </c>
      <c r="AJ2450" s="3">
        <v>0</v>
      </c>
      <c r="AK2450" s="3">
        <v>10.99</v>
      </c>
      <c r="AL2450" s="3">
        <v>0</v>
      </c>
      <c r="AM2450" s="3">
        <v>0</v>
      </c>
      <c r="AN2450" s="3">
        <v>0</v>
      </c>
      <c r="AO2450" s="3">
        <v>0</v>
      </c>
      <c r="AP2450" s="3">
        <v>0</v>
      </c>
      <c r="AQ2450" s="3">
        <v>0</v>
      </c>
      <c r="AR2450" s="3">
        <v>0</v>
      </c>
      <c r="AS2450" s="3">
        <v>0</v>
      </c>
      <c r="AT2450">
        <v>0</v>
      </c>
      <c r="AU2450">
        <v>0</v>
      </c>
      <c r="AV2450">
        <v>0</v>
      </c>
      <c r="AW2450">
        <v>0</v>
      </c>
      <c r="AX2450">
        <v>0</v>
      </c>
      <c r="AY2450">
        <v>0</v>
      </c>
      <c r="AZ2450">
        <v>0</v>
      </c>
      <c r="BA2450">
        <v>0</v>
      </c>
      <c r="BB2450">
        <v>0</v>
      </c>
      <c r="BC2450">
        <v>0</v>
      </c>
      <c r="BD2450">
        <v>0</v>
      </c>
      <c r="BE2450">
        <v>0</v>
      </c>
      <c r="BF2450">
        <v>0</v>
      </c>
      <c r="BG2450">
        <v>0</v>
      </c>
      <c r="BH2450">
        <v>1</v>
      </c>
      <c r="BI2450">
        <v>2</v>
      </c>
      <c r="BJ2450">
        <v>3.4</v>
      </c>
      <c r="BK2450">
        <v>3.5</v>
      </c>
      <c r="BL2450" s="4">
        <v>84.24</v>
      </c>
      <c r="BM2450" s="4">
        <v>12.64</v>
      </c>
      <c r="BN2450" s="4">
        <v>96.88</v>
      </c>
      <c r="BO2450" s="4">
        <v>96.88</v>
      </c>
      <c r="BQ2450" t="s">
        <v>318</v>
      </c>
      <c r="BR2450" t="s">
        <v>358</v>
      </c>
      <c r="BS2450" s="2">
        <v>44068</v>
      </c>
      <c r="BT2450" s="1">
        <v>0.35069444444444442</v>
      </c>
      <c r="BU2450" t="s">
        <v>1349</v>
      </c>
      <c r="BV2450" t="s">
        <v>16</v>
      </c>
      <c r="BY2450">
        <v>16756.78</v>
      </c>
      <c r="BZ2450" t="s">
        <v>20</v>
      </c>
      <c r="CA2450" t="s">
        <v>1348</v>
      </c>
      <c r="CC2450" t="s">
        <v>36</v>
      </c>
      <c r="CD2450">
        <v>3201</v>
      </c>
      <c r="CE2450" t="s">
        <v>2</v>
      </c>
      <c r="CF2450" s="2">
        <v>44069</v>
      </c>
      <c r="CI2450">
        <v>1</v>
      </c>
      <c r="CJ2450">
        <v>1</v>
      </c>
      <c r="CK2450">
        <v>21</v>
      </c>
      <c r="CL2450" t="s">
        <v>0</v>
      </c>
    </row>
    <row r="2451" spans="1:90" x14ac:dyDescent="0.3">
      <c r="A2451" t="s">
        <v>322</v>
      </c>
      <c r="B2451" t="s">
        <v>321</v>
      </c>
      <c r="C2451" t="s">
        <v>10</v>
      </c>
      <c r="E2451" t="str">
        <f>"FES1162761449"</f>
        <v>FES1162761449</v>
      </c>
      <c r="F2451" s="2">
        <v>44067</v>
      </c>
      <c r="G2451">
        <v>202102</v>
      </c>
      <c r="H2451" t="s">
        <v>25</v>
      </c>
      <c r="I2451" t="s">
        <v>23</v>
      </c>
      <c r="J2451" t="s">
        <v>362</v>
      </c>
      <c r="K2451" t="s">
        <v>7</v>
      </c>
      <c r="L2451" t="s">
        <v>398</v>
      </c>
      <c r="M2451" t="s">
        <v>394</v>
      </c>
      <c r="N2451" t="s">
        <v>724</v>
      </c>
      <c r="O2451" t="s">
        <v>21</v>
      </c>
      <c r="P2451" t="str">
        <f>"2170749909                    "</f>
        <v xml:space="preserve">2170749909                    </v>
      </c>
      <c r="Q2451">
        <v>0</v>
      </c>
      <c r="R2451">
        <v>0</v>
      </c>
      <c r="S2451">
        <v>0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0</v>
      </c>
      <c r="AB2451">
        <v>0</v>
      </c>
      <c r="AC2451">
        <v>0</v>
      </c>
      <c r="AD2451">
        <v>0</v>
      </c>
      <c r="AE2451" s="3">
        <v>0</v>
      </c>
      <c r="AF2451" s="3">
        <v>0</v>
      </c>
      <c r="AG2451" s="3">
        <v>0</v>
      </c>
      <c r="AH2451" s="3">
        <v>0</v>
      </c>
      <c r="AI2451" s="3">
        <v>0</v>
      </c>
      <c r="AJ2451" s="3">
        <v>0</v>
      </c>
      <c r="AK2451" s="3">
        <v>12.17</v>
      </c>
      <c r="AL2451" s="3">
        <v>0</v>
      </c>
      <c r="AM2451" s="3">
        <v>0</v>
      </c>
      <c r="AN2451" s="3">
        <v>0</v>
      </c>
      <c r="AO2451" s="3">
        <v>0</v>
      </c>
      <c r="AP2451" s="3">
        <v>0</v>
      </c>
      <c r="AQ2451" s="3">
        <v>0</v>
      </c>
      <c r="AR2451" s="3">
        <v>0</v>
      </c>
      <c r="AS2451" s="3">
        <v>0</v>
      </c>
      <c r="AT2451">
        <v>0</v>
      </c>
      <c r="AU2451">
        <v>0</v>
      </c>
      <c r="AV2451">
        <v>0</v>
      </c>
      <c r="AW2451">
        <v>0</v>
      </c>
      <c r="AX2451">
        <v>0</v>
      </c>
      <c r="AY2451">
        <v>0</v>
      </c>
      <c r="AZ2451">
        <v>0</v>
      </c>
      <c r="BA2451">
        <v>0</v>
      </c>
      <c r="BB2451">
        <v>0</v>
      </c>
      <c r="BC2451">
        <v>0</v>
      </c>
      <c r="BD2451">
        <v>0</v>
      </c>
      <c r="BE2451">
        <v>0</v>
      </c>
      <c r="BF2451">
        <v>0</v>
      </c>
      <c r="BG2451">
        <v>0</v>
      </c>
      <c r="BH2451">
        <v>1</v>
      </c>
      <c r="BI2451">
        <v>1</v>
      </c>
      <c r="BJ2451">
        <v>0.2</v>
      </c>
      <c r="BK2451">
        <v>1</v>
      </c>
      <c r="BL2451" s="4">
        <v>93.29</v>
      </c>
      <c r="BM2451" s="4">
        <v>13.99</v>
      </c>
      <c r="BN2451" s="4">
        <v>107.28</v>
      </c>
      <c r="BO2451" s="4">
        <v>107.28</v>
      </c>
      <c r="BQ2451" t="s">
        <v>338</v>
      </c>
      <c r="BR2451" t="s">
        <v>358</v>
      </c>
      <c r="BS2451" s="2">
        <v>44069</v>
      </c>
      <c r="BT2451" s="1">
        <v>0.38750000000000001</v>
      </c>
      <c r="BU2451" t="s">
        <v>1347</v>
      </c>
      <c r="BV2451" t="s">
        <v>16</v>
      </c>
      <c r="BY2451">
        <v>1200</v>
      </c>
      <c r="CA2451" t="s">
        <v>395</v>
      </c>
      <c r="CC2451" t="s">
        <v>394</v>
      </c>
      <c r="CD2451">
        <v>6850</v>
      </c>
      <c r="CE2451" t="s">
        <v>64</v>
      </c>
      <c r="CF2451" s="2">
        <v>44071</v>
      </c>
      <c r="CI2451">
        <v>3</v>
      </c>
      <c r="CJ2451">
        <v>2</v>
      </c>
      <c r="CK2451">
        <v>23</v>
      </c>
      <c r="CL2451" t="s">
        <v>0</v>
      </c>
    </row>
    <row r="2452" spans="1:90" x14ac:dyDescent="0.3">
      <c r="A2452" t="s">
        <v>322</v>
      </c>
      <c r="B2452" t="s">
        <v>321</v>
      </c>
      <c r="C2452" t="s">
        <v>10</v>
      </c>
      <c r="E2452" t="str">
        <f>"FES1162761588"</f>
        <v>FES1162761588</v>
      </c>
      <c r="F2452" s="2">
        <v>44067</v>
      </c>
      <c r="G2452">
        <v>202102</v>
      </c>
      <c r="H2452" t="s">
        <v>25</v>
      </c>
      <c r="I2452" t="s">
        <v>23</v>
      </c>
      <c r="J2452" t="s">
        <v>362</v>
      </c>
      <c r="K2452" t="s">
        <v>7</v>
      </c>
      <c r="L2452" t="s">
        <v>55</v>
      </c>
      <c r="M2452" t="s">
        <v>55</v>
      </c>
      <c r="N2452" t="s">
        <v>1322</v>
      </c>
      <c r="O2452" t="s">
        <v>21</v>
      </c>
      <c r="P2452" t="str">
        <f>"2170750367                    "</f>
        <v xml:space="preserve">2170750367                    </v>
      </c>
      <c r="Q2452">
        <v>0</v>
      </c>
      <c r="R2452">
        <v>0</v>
      </c>
      <c r="S2452">
        <v>0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0</v>
      </c>
      <c r="AB2452">
        <v>0</v>
      </c>
      <c r="AC2452">
        <v>0</v>
      </c>
      <c r="AD2452">
        <v>0</v>
      </c>
      <c r="AE2452" s="3">
        <v>0</v>
      </c>
      <c r="AF2452" s="3">
        <v>0</v>
      </c>
      <c r="AG2452" s="3">
        <v>0</v>
      </c>
      <c r="AH2452" s="3">
        <v>0</v>
      </c>
      <c r="AI2452" s="3">
        <v>0</v>
      </c>
      <c r="AJ2452" s="3">
        <v>0</v>
      </c>
      <c r="AK2452" s="3">
        <v>12.17</v>
      </c>
      <c r="AL2452" s="3">
        <v>0</v>
      </c>
      <c r="AM2452" s="3">
        <v>0</v>
      </c>
      <c r="AN2452" s="3">
        <v>0</v>
      </c>
      <c r="AO2452" s="3">
        <v>0</v>
      </c>
      <c r="AP2452" s="3">
        <v>0</v>
      </c>
      <c r="AQ2452" s="3">
        <v>0</v>
      </c>
      <c r="AR2452" s="3">
        <v>0</v>
      </c>
      <c r="AS2452" s="3">
        <v>0</v>
      </c>
      <c r="AT2452">
        <v>0</v>
      </c>
      <c r="AU2452">
        <v>0</v>
      </c>
      <c r="AV2452">
        <v>0</v>
      </c>
      <c r="AW2452">
        <v>0</v>
      </c>
      <c r="AX2452">
        <v>0</v>
      </c>
      <c r="AY2452">
        <v>0</v>
      </c>
      <c r="AZ2452">
        <v>0</v>
      </c>
      <c r="BA2452">
        <v>0</v>
      </c>
      <c r="BB2452">
        <v>0</v>
      </c>
      <c r="BC2452">
        <v>0</v>
      </c>
      <c r="BD2452">
        <v>0</v>
      </c>
      <c r="BE2452">
        <v>0</v>
      </c>
      <c r="BF2452">
        <v>0</v>
      </c>
      <c r="BG2452">
        <v>0</v>
      </c>
      <c r="BH2452">
        <v>1</v>
      </c>
      <c r="BI2452">
        <v>1</v>
      </c>
      <c r="BJ2452">
        <v>0.2</v>
      </c>
      <c r="BK2452">
        <v>1</v>
      </c>
      <c r="BL2452" s="4">
        <v>93.29</v>
      </c>
      <c r="BM2452" s="4">
        <v>13.99</v>
      </c>
      <c r="BN2452" s="4">
        <v>107.28</v>
      </c>
      <c r="BO2452" s="4">
        <v>107.28</v>
      </c>
      <c r="BQ2452" t="s">
        <v>318</v>
      </c>
      <c r="BR2452" t="s">
        <v>358</v>
      </c>
      <c r="BS2452" s="2">
        <v>44068</v>
      </c>
      <c r="BT2452" s="1">
        <v>0.50486111111111109</v>
      </c>
      <c r="BU2452" t="s">
        <v>1321</v>
      </c>
      <c r="BV2452" t="s">
        <v>16</v>
      </c>
      <c r="BY2452">
        <v>1200</v>
      </c>
      <c r="CA2452" t="s">
        <v>137</v>
      </c>
      <c r="CC2452" t="s">
        <v>55</v>
      </c>
      <c r="CD2452">
        <v>7646</v>
      </c>
      <c r="CE2452" t="s">
        <v>64</v>
      </c>
      <c r="CF2452" s="2">
        <v>44069</v>
      </c>
      <c r="CI2452">
        <v>1</v>
      </c>
      <c r="CJ2452">
        <v>1</v>
      </c>
      <c r="CK2452">
        <v>23</v>
      </c>
      <c r="CL2452" t="s">
        <v>0</v>
      </c>
    </row>
    <row r="2453" spans="1:90" x14ac:dyDescent="0.3">
      <c r="A2453" t="s">
        <v>322</v>
      </c>
      <c r="B2453" t="s">
        <v>321</v>
      </c>
      <c r="C2453" t="s">
        <v>10</v>
      </c>
      <c r="E2453" t="str">
        <f>"FES1162761482"</f>
        <v>FES1162761482</v>
      </c>
      <c r="F2453" s="2">
        <v>44067</v>
      </c>
      <c r="G2453">
        <v>202102</v>
      </c>
      <c r="H2453" t="s">
        <v>25</v>
      </c>
      <c r="I2453" t="s">
        <v>23</v>
      </c>
      <c r="J2453" t="s">
        <v>362</v>
      </c>
      <c r="K2453" t="s">
        <v>7</v>
      </c>
      <c r="L2453" t="s">
        <v>60</v>
      </c>
      <c r="M2453" t="s">
        <v>58</v>
      </c>
      <c r="N2453" t="s">
        <v>1346</v>
      </c>
      <c r="O2453" t="s">
        <v>21</v>
      </c>
      <c r="P2453" t="str">
        <f>"2170749971                    "</f>
        <v xml:space="preserve">2170749971                    </v>
      </c>
      <c r="Q2453">
        <v>0</v>
      </c>
      <c r="R2453">
        <v>0</v>
      </c>
      <c r="S2453">
        <v>0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0</v>
      </c>
      <c r="AB2453">
        <v>0</v>
      </c>
      <c r="AC2453">
        <v>0</v>
      </c>
      <c r="AD2453">
        <v>0</v>
      </c>
      <c r="AE2453" s="3">
        <v>0</v>
      </c>
      <c r="AF2453" s="3">
        <v>0</v>
      </c>
      <c r="AG2453" s="3">
        <v>0</v>
      </c>
      <c r="AH2453" s="3">
        <v>0</v>
      </c>
      <c r="AI2453" s="3">
        <v>0</v>
      </c>
      <c r="AJ2453" s="3">
        <v>0</v>
      </c>
      <c r="AK2453" s="3">
        <v>6.28</v>
      </c>
      <c r="AL2453" s="3">
        <v>0</v>
      </c>
      <c r="AM2453" s="3">
        <v>0</v>
      </c>
      <c r="AN2453" s="3">
        <v>0</v>
      </c>
      <c r="AO2453" s="3">
        <v>0</v>
      </c>
      <c r="AP2453" s="3">
        <v>0</v>
      </c>
      <c r="AQ2453" s="3">
        <v>0</v>
      </c>
      <c r="AR2453" s="3">
        <v>0</v>
      </c>
      <c r="AS2453" s="3">
        <v>0</v>
      </c>
      <c r="AT2453">
        <v>0</v>
      </c>
      <c r="AU2453">
        <v>0</v>
      </c>
      <c r="AV2453">
        <v>0</v>
      </c>
      <c r="AW2453">
        <v>0</v>
      </c>
      <c r="AX2453">
        <v>0</v>
      </c>
      <c r="AY2453">
        <v>0</v>
      </c>
      <c r="AZ2453">
        <v>0</v>
      </c>
      <c r="BA2453">
        <v>0</v>
      </c>
      <c r="BB2453">
        <v>0</v>
      </c>
      <c r="BC2453">
        <v>0</v>
      </c>
      <c r="BD2453">
        <v>0</v>
      </c>
      <c r="BE2453">
        <v>0</v>
      </c>
      <c r="BF2453">
        <v>0</v>
      </c>
      <c r="BG2453">
        <v>0</v>
      </c>
      <c r="BH2453">
        <v>1</v>
      </c>
      <c r="BI2453">
        <v>1</v>
      </c>
      <c r="BJ2453">
        <v>0.2</v>
      </c>
      <c r="BK2453">
        <v>1</v>
      </c>
      <c r="BL2453" s="4">
        <v>48.15</v>
      </c>
      <c r="BM2453" s="4">
        <v>7.22</v>
      </c>
      <c r="BN2453" s="4">
        <v>55.37</v>
      </c>
      <c r="BO2453" s="4">
        <v>55.37</v>
      </c>
      <c r="BQ2453" t="s">
        <v>318</v>
      </c>
      <c r="BR2453" t="s">
        <v>358</v>
      </c>
      <c r="BS2453" s="2">
        <v>44068</v>
      </c>
      <c r="BT2453" s="1">
        <v>0.42708333333333331</v>
      </c>
      <c r="BU2453" t="s">
        <v>1345</v>
      </c>
      <c r="BV2453" t="s">
        <v>16</v>
      </c>
      <c r="BY2453">
        <v>1200</v>
      </c>
      <c r="CA2453" t="s">
        <v>292</v>
      </c>
      <c r="CC2453" t="s">
        <v>58</v>
      </c>
      <c r="CD2453">
        <v>1</v>
      </c>
      <c r="CE2453" t="s">
        <v>64</v>
      </c>
      <c r="CF2453" s="2">
        <v>44068</v>
      </c>
      <c r="CI2453">
        <v>1</v>
      </c>
      <c r="CJ2453">
        <v>1</v>
      </c>
      <c r="CK2453">
        <v>21</v>
      </c>
      <c r="CL2453" t="s">
        <v>0</v>
      </c>
    </row>
    <row r="2454" spans="1:90" x14ac:dyDescent="0.3">
      <c r="A2454" t="s">
        <v>322</v>
      </c>
      <c r="B2454" t="s">
        <v>321</v>
      </c>
      <c r="C2454" t="s">
        <v>10</v>
      </c>
      <c r="E2454" t="str">
        <f>"FES1162761520"</f>
        <v>FES1162761520</v>
      </c>
      <c r="F2454" s="2">
        <v>44067</v>
      </c>
      <c r="G2454">
        <v>202102</v>
      </c>
      <c r="H2454" t="s">
        <v>25</v>
      </c>
      <c r="I2454" t="s">
        <v>23</v>
      </c>
      <c r="J2454" t="s">
        <v>362</v>
      </c>
      <c r="K2454" t="s">
        <v>7</v>
      </c>
      <c r="L2454" t="s">
        <v>25</v>
      </c>
      <c r="M2454" t="s">
        <v>23</v>
      </c>
      <c r="N2454" t="s">
        <v>589</v>
      </c>
      <c r="O2454" t="s">
        <v>21</v>
      </c>
      <c r="P2454" t="str">
        <f>"2170749388                    "</f>
        <v xml:space="preserve">2170749388                    </v>
      </c>
      <c r="Q2454">
        <v>0</v>
      </c>
      <c r="R2454">
        <v>0</v>
      </c>
      <c r="S2454">
        <v>0</v>
      </c>
      <c r="T2454">
        <v>0</v>
      </c>
      <c r="U2454">
        <v>0</v>
      </c>
      <c r="V2454">
        <v>0</v>
      </c>
      <c r="W2454">
        <v>0</v>
      </c>
      <c r="X2454">
        <v>0</v>
      </c>
      <c r="Y2454">
        <v>0</v>
      </c>
      <c r="Z2454">
        <v>0</v>
      </c>
      <c r="AA2454">
        <v>0</v>
      </c>
      <c r="AB2454">
        <v>0</v>
      </c>
      <c r="AC2454">
        <v>0</v>
      </c>
      <c r="AD2454">
        <v>0</v>
      </c>
      <c r="AE2454" s="3">
        <v>0</v>
      </c>
      <c r="AF2454" s="3">
        <v>0</v>
      </c>
      <c r="AG2454" s="3">
        <v>0</v>
      </c>
      <c r="AH2454" s="3">
        <v>0</v>
      </c>
      <c r="AI2454" s="3">
        <v>0</v>
      </c>
      <c r="AJ2454" s="3">
        <v>0</v>
      </c>
      <c r="AK2454" s="3">
        <v>4.91</v>
      </c>
      <c r="AL2454" s="3">
        <v>0</v>
      </c>
      <c r="AM2454" s="3">
        <v>0</v>
      </c>
      <c r="AN2454" s="3">
        <v>0</v>
      </c>
      <c r="AO2454" s="3">
        <v>0</v>
      </c>
      <c r="AP2454" s="3">
        <v>0</v>
      </c>
      <c r="AQ2454" s="3">
        <v>0</v>
      </c>
      <c r="AR2454" s="3">
        <v>0</v>
      </c>
      <c r="AS2454" s="3">
        <v>0</v>
      </c>
      <c r="AT2454">
        <v>0</v>
      </c>
      <c r="AU2454">
        <v>0</v>
      </c>
      <c r="AV2454">
        <v>0</v>
      </c>
      <c r="AW2454">
        <v>0</v>
      </c>
      <c r="AX2454">
        <v>0</v>
      </c>
      <c r="AY2454">
        <v>0</v>
      </c>
      <c r="AZ2454">
        <v>0</v>
      </c>
      <c r="BA2454">
        <v>0</v>
      </c>
      <c r="BB2454">
        <v>0</v>
      </c>
      <c r="BC2454">
        <v>0</v>
      </c>
      <c r="BD2454">
        <v>0</v>
      </c>
      <c r="BE2454">
        <v>0</v>
      </c>
      <c r="BF2454">
        <v>0</v>
      </c>
      <c r="BG2454">
        <v>0</v>
      </c>
      <c r="BH2454">
        <v>1</v>
      </c>
      <c r="BI2454">
        <v>1</v>
      </c>
      <c r="BJ2454">
        <v>0.2</v>
      </c>
      <c r="BK2454">
        <v>1</v>
      </c>
      <c r="BL2454" s="4">
        <v>37.619999999999997</v>
      </c>
      <c r="BM2454" s="4">
        <v>5.64</v>
      </c>
      <c r="BN2454" s="4">
        <v>43.26</v>
      </c>
      <c r="BO2454" s="4">
        <v>43.26</v>
      </c>
      <c r="BR2454" t="s">
        <v>358</v>
      </c>
      <c r="BS2454" s="2">
        <v>44068</v>
      </c>
      <c r="BT2454" s="1">
        <v>0.36805555555555558</v>
      </c>
      <c r="BU2454" t="s">
        <v>925</v>
      </c>
      <c r="BV2454" t="s">
        <v>16</v>
      </c>
      <c r="BY2454">
        <v>1200</v>
      </c>
      <c r="CA2454" t="s">
        <v>587</v>
      </c>
      <c r="CC2454" t="s">
        <v>23</v>
      </c>
      <c r="CD2454">
        <v>1619</v>
      </c>
      <c r="CE2454" t="s">
        <v>64</v>
      </c>
      <c r="CF2454" s="2">
        <v>44069</v>
      </c>
      <c r="CI2454">
        <v>1</v>
      </c>
      <c r="CJ2454">
        <v>1</v>
      </c>
      <c r="CK2454">
        <v>22</v>
      </c>
      <c r="CL2454" t="s">
        <v>0</v>
      </c>
    </row>
    <row r="2455" spans="1:90" x14ac:dyDescent="0.3">
      <c r="A2455" t="s">
        <v>322</v>
      </c>
      <c r="B2455" t="s">
        <v>321</v>
      </c>
      <c r="C2455" t="s">
        <v>10</v>
      </c>
      <c r="E2455" t="str">
        <f>"FES1162761475"</f>
        <v>FES1162761475</v>
      </c>
      <c r="F2455" s="2">
        <v>44067</v>
      </c>
      <c r="G2455">
        <v>202102</v>
      </c>
      <c r="H2455" t="s">
        <v>25</v>
      </c>
      <c r="I2455" t="s">
        <v>23</v>
      </c>
      <c r="J2455" t="s">
        <v>362</v>
      </c>
      <c r="K2455" t="s">
        <v>7</v>
      </c>
      <c r="L2455" t="s">
        <v>955</v>
      </c>
      <c r="M2455" t="s">
        <v>952</v>
      </c>
      <c r="N2455" t="s">
        <v>511</v>
      </c>
      <c r="O2455" t="s">
        <v>21</v>
      </c>
      <c r="P2455" t="str">
        <f>"2170750250                    "</f>
        <v xml:space="preserve">2170750250                    </v>
      </c>
      <c r="Q2455">
        <v>0</v>
      </c>
      <c r="R2455">
        <v>0</v>
      </c>
      <c r="S2455">
        <v>0</v>
      </c>
      <c r="T2455">
        <v>0</v>
      </c>
      <c r="U2455">
        <v>0</v>
      </c>
      <c r="V2455">
        <v>0</v>
      </c>
      <c r="W2455">
        <v>0</v>
      </c>
      <c r="X2455">
        <v>0</v>
      </c>
      <c r="Y2455">
        <v>0</v>
      </c>
      <c r="Z2455">
        <v>0</v>
      </c>
      <c r="AA2455">
        <v>0</v>
      </c>
      <c r="AB2455">
        <v>0</v>
      </c>
      <c r="AC2455">
        <v>0</v>
      </c>
      <c r="AD2455">
        <v>0</v>
      </c>
      <c r="AE2455" s="3">
        <v>0</v>
      </c>
      <c r="AF2455" s="3">
        <v>0</v>
      </c>
      <c r="AG2455" s="3">
        <v>0</v>
      </c>
      <c r="AH2455" s="3">
        <v>0</v>
      </c>
      <c r="AI2455" s="3">
        <v>0</v>
      </c>
      <c r="AJ2455" s="3">
        <v>0</v>
      </c>
      <c r="AK2455" s="3">
        <v>6.28</v>
      </c>
      <c r="AL2455" s="3">
        <v>0</v>
      </c>
      <c r="AM2455" s="3">
        <v>0</v>
      </c>
      <c r="AN2455" s="3">
        <v>0</v>
      </c>
      <c r="AO2455" s="3">
        <v>0</v>
      </c>
      <c r="AP2455" s="3">
        <v>0</v>
      </c>
      <c r="AQ2455" s="3">
        <v>0</v>
      </c>
      <c r="AR2455" s="3">
        <v>0</v>
      </c>
      <c r="AS2455" s="3">
        <v>0</v>
      </c>
      <c r="AT2455">
        <v>0</v>
      </c>
      <c r="AU2455">
        <v>0</v>
      </c>
      <c r="AV2455">
        <v>0</v>
      </c>
      <c r="AW2455">
        <v>0</v>
      </c>
      <c r="AX2455">
        <v>0</v>
      </c>
      <c r="AY2455">
        <v>0</v>
      </c>
      <c r="AZ2455">
        <v>0</v>
      </c>
      <c r="BA2455">
        <v>0</v>
      </c>
      <c r="BB2455">
        <v>0</v>
      </c>
      <c r="BC2455">
        <v>0</v>
      </c>
      <c r="BD2455">
        <v>0</v>
      </c>
      <c r="BE2455">
        <v>0</v>
      </c>
      <c r="BF2455">
        <v>0</v>
      </c>
      <c r="BG2455">
        <v>0</v>
      </c>
      <c r="BH2455">
        <v>1</v>
      </c>
      <c r="BI2455">
        <v>1</v>
      </c>
      <c r="BJ2455">
        <v>0.2</v>
      </c>
      <c r="BK2455">
        <v>1</v>
      </c>
      <c r="BL2455" s="4">
        <v>48.15</v>
      </c>
      <c r="BM2455" s="4">
        <v>7.22</v>
      </c>
      <c r="BN2455" s="4">
        <v>55.37</v>
      </c>
      <c r="BO2455" s="4">
        <v>55.37</v>
      </c>
      <c r="BQ2455" t="s">
        <v>385</v>
      </c>
      <c r="BR2455" t="s">
        <v>358</v>
      </c>
      <c r="BS2455" s="2">
        <v>44068</v>
      </c>
      <c r="BT2455" s="1">
        <v>0.57638888888888895</v>
      </c>
      <c r="BU2455" t="s">
        <v>1202</v>
      </c>
      <c r="BV2455" t="s">
        <v>0</v>
      </c>
      <c r="BW2455" t="s">
        <v>34</v>
      </c>
      <c r="BX2455" t="s">
        <v>158</v>
      </c>
      <c r="BY2455">
        <v>1200</v>
      </c>
      <c r="CA2455" t="s">
        <v>285</v>
      </c>
      <c r="CC2455" t="s">
        <v>952</v>
      </c>
      <c r="CD2455">
        <v>4133</v>
      </c>
      <c r="CE2455" t="s">
        <v>64</v>
      </c>
      <c r="CF2455" s="2">
        <v>44068</v>
      </c>
      <c r="CI2455">
        <v>1</v>
      </c>
      <c r="CJ2455">
        <v>1</v>
      </c>
      <c r="CK2455">
        <v>21</v>
      </c>
      <c r="CL2455" t="s">
        <v>0</v>
      </c>
    </row>
    <row r="2456" spans="1:90" x14ac:dyDescent="0.3">
      <c r="A2456" t="s">
        <v>322</v>
      </c>
      <c r="B2456" t="s">
        <v>321</v>
      </c>
      <c r="C2456" t="s">
        <v>10</v>
      </c>
      <c r="E2456" t="str">
        <f>"FES1162761486"</f>
        <v>FES1162761486</v>
      </c>
      <c r="F2456" s="2">
        <v>44067</v>
      </c>
      <c r="G2456">
        <v>202102</v>
      </c>
      <c r="H2456" t="s">
        <v>25</v>
      </c>
      <c r="I2456" t="s">
        <v>23</v>
      </c>
      <c r="J2456" t="s">
        <v>362</v>
      </c>
      <c r="K2456" t="s">
        <v>7</v>
      </c>
      <c r="L2456" t="s">
        <v>100</v>
      </c>
      <c r="M2456" t="s">
        <v>99</v>
      </c>
      <c r="N2456" t="s">
        <v>1344</v>
      </c>
      <c r="O2456" t="s">
        <v>21</v>
      </c>
      <c r="P2456" t="str">
        <f>"2170750263                    "</f>
        <v xml:space="preserve">2170750263                    </v>
      </c>
      <c r="Q2456">
        <v>0</v>
      </c>
      <c r="R2456">
        <v>0</v>
      </c>
      <c r="S2456">
        <v>0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0</v>
      </c>
      <c r="Z2456">
        <v>0</v>
      </c>
      <c r="AA2456">
        <v>0</v>
      </c>
      <c r="AB2456">
        <v>0</v>
      </c>
      <c r="AC2456">
        <v>0</v>
      </c>
      <c r="AD2456">
        <v>0</v>
      </c>
      <c r="AE2456" s="3">
        <v>0</v>
      </c>
      <c r="AF2456" s="3">
        <v>0</v>
      </c>
      <c r="AG2456" s="3">
        <v>0</v>
      </c>
      <c r="AH2456" s="3">
        <v>0</v>
      </c>
      <c r="AI2456" s="3">
        <v>0</v>
      </c>
      <c r="AJ2456" s="3">
        <v>0</v>
      </c>
      <c r="AK2456" s="3">
        <v>6.28</v>
      </c>
      <c r="AL2456" s="3">
        <v>0</v>
      </c>
      <c r="AM2456" s="3">
        <v>0</v>
      </c>
      <c r="AN2456" s="3">
        <v>0</v>
      </c>
      <c r="AO2456" s="3">
        <v>0</v>
      </c>
      <c r="AP2456" s="3">
        <v>0</v>
      </c>
      <c r="AQ2456" s="3">
        <v>0</v>
      </c>
      <c r="AR2456" s="3">
        <v>0</v>
      </c>
      <c r="AS2456" s="3">
        <v>0</v>
      </c>
      <c r="AT2456">
        <v>0</v>
      </c>
      <c r="AU2456">
        <v>0</v>
      </c>
      <c r="AV2456">
        <v>0</v>
      </c>
      <c r="AW2456">
        <v>0</v>
      </c>
      <c r="AX2456">
        <v>0</v>
      </c>
      <c r="AY2456">
        <v>0</v>
      </c>
      <c r="AZ2456">
        <v>0</v>
      </c>
      <c r="BA2456">
        <v>0</v>
      </c>
      <c r="BB2456">
        <v>0</v>
      </c>
      <c r="BC2456">
        <v>0</v>
      </c>
      <c r="BD2456">
        <v>0</v>
      </c>
      <c r="BE2456">
        <v>0</v>
      </c>
      <c r="BF2456">
        <v>0</v>
      </c>
      <c r="BG2456">
        <v>0</v>
      </c>
      <c r="BH2456">
        <v>1</v>
      </c>
      <c r="BI2456">
        <v>1</v>
      </c>
      <c r="BJ2456">
        <v>0.2</v>
      </c>
      <c r="BK2456">
        <v>1</v>
      </c>
      <c r="BL2456" s="4">
        <v>48.15</v>
      </c>
      <c r="BM2456" s="4">
        <v>7.22</v>
      </c>
      <c r="BN2456" s="4">
        <v>55.37</v>
      </c>
      <c r="BO2456" s="4">
        <v>55.37</v>
      </c>
      <c r="BQ2456" t="s">
        <v>318</v>
      </c>
      <c r="BR2456" t="s">
        <v>358</v>
      </c>
      <c r="BS2456" s="2">
        <v>44068</v>
      </c>
      <c r="BT2456" s="1">
        <v>0.42708333333333331</v>
      </c>
      <c r="BU2456" t="s">
        <v>1343</v>
      </c>
      <c r="BV2456" t="s">
        <v>16</v>
      </c>
      <c r="BY2456">
        <v>1200</v>
      </c>
      <c r="BZ2456" t="s">
        <v>20</v>
      </c>
      <c r="CA2456" t="s">
        <v>495</v>
      </c>
      <c r="CC2456" t="s">
        <v>99</v>
      </c>
      <c r="CD2456">
        <v>3610</v>
      </c>
      <c r="CE2456" t="s">
        <v>64</v>
      </c>
      <c r="CF2456" s="2">
        <v>44068</v>
      </c>
      <c r="CI2456">
        <v>1</v>
      </c>
      <c r="CJ2456">
        <v>1</v>
      </c>
      <c r="CK2456">
        <v>21</v>
      </c>
      <c r="CL2456" t="s">
        <v>0</v>
      </c>
    </row>
    <row r="2457" spans="1:90" x14ac:dyDescent="0.3">
      <c r="A2457" t="s">
        <v>322</v>
      </c>
      <c r="B2457" t="s">
        <v>321</v>
      </c>
      <c r="C2457" t="s">
        <v>10</v>
      </c>
      <c r="E2457" t="str">
        <f>"FES1162761461"</f>
        <v>FES1162761461</v>
      </c>
      <c r="F2457" s="2">
        <v>44067</v>
      </c>
      <c r="G2457">
        <v>202102</v>
      </c>
      <c r="H2457" t="s">
        <v>25</v>
      </c>
      <c r="I2457" t="s">
        <v>23</v>
      </c>
      <c r="J2457" t="s">
        <v>362</v>
      </c>
      <c r="K2457" t="s">
        <v>7</v>
      </c>
      <c r="L2457" t="s">
        <v>162</v>
      </c>
      <c r="M2457" t="s">
        <v>160</v>
      </c>
      <c r="N2457" t="s">
        <v>1342</v>
      </c>
      <c r="O2457" t="s">
        <v>21</v>
      </c>
      <c r="P2457" t="str">
        <f>"2170750218                    "</f>
        <v xml:space="preserve">2170750218                    </v>
      </c>
      <c r="Q2457">
        <v>0</v>
      </c>
      <c r="R2457">
        <v>0</v>
      </c>
      <c r="S2457">
        <v>0</v>
      </c>
      <c r="T2457">
        <v>0</v>
      </c>
      <c r="U2457">
        <v>0</v>
      </c>
      <c r="V2457">
        <v>0</v>
      </c>
      <c r="W2457">
        <v>0</v>
      </c>
      <c r="X2457">
        <v>0</v>
      </c>
      <c r="Y2457">
        <v>0</v>
      </c>
      <c r="Z2457">
        <v>0</v>
      </c>
      <c r="AA2457">
        <v>0</v>
      </c>
      <c r="AB2457">
        <v>0</v>
      </c>
      <c r="AC2457">
        <v>0</v>
      </c>
      <c r="AD2457">
        <v>0</v>
      </c>
      <c r="AE2457" s="3">
        <v>0</v>
      </c>
      <c r="AF2457" s="3">
        <v>0</v>
      </c>
      <c r="AG2457" s="3">
        <v>0</v>
      </c>
      <c r="AH2457" s="3">
        <v>0</v>
      </c>
      <c r="AI2457" s="3">
        <v>0</v>
      </c>
      <c r="AJ2457" s="3">
        <v>0</v>
      </c>
      <c r="AK2457" s="3">
        <v>6.28</v>
      </c>
      <c r="AL2457" s="3">
        <v>0</v>
      </c>
      <c r="AM2457" s="3">
        <v>0</v>
      </c>
      <c r="AN2457" s="3">
        <v>0</v>
      </c>
      <c r="AO2457" s="3">
        <v>0</v>
      </c>
      <c r="AP2457" s="3">
        <v>0</v>
      </c>
      <c r="AQ2457" s="3">
        <v>0</v>
      </c>
      <c r="AR2457" s="3">
        <v>0</v>
      </c>
      <c r="AS2457" s="3">
        <v>0</v>
      </c>
      <c r="AT2457">
        <v>0</v>
      </c>
      <c r="AU2457">
        <v>0</v>
      </c>
      <c r="AV2457">
        <v>0</v>
      </c>
      <c r="AW2457">
        <v>0</v>
      </c>
      <c r="AX2457">
        <v>0</v>
      </c>
      <c r="AY2457">
        <v>0</v>
      </c>
      <c r="AZ2457">
        <v>0</v>
      </c>
      <c r="BA2457">
        <v>0</v>
      </c>
      <c r="BB2457">
        <v>0</v>
      </c>
      <c r="BC2457">
        <v>0</v>
      </c>
      <c r="BD2457">
        <v>0</v>
      </c>
      <c r="BE2457">
        <v>0</v>
      </c>
      <c r="BF2457">
        <v>0</v>
      </c>
      <c r="BG2457">
        <v>0</v>
      </c>
      <c r="BH2457">
        <v>1</v>
      </c>
      <c r="BI2457">
        <v>1</v>
      </c>
      <c r="BJ2457">
        <v>0.2</v>
      </c>
      <c r="BK2457">
        <v>1</v>
      </c>
      <c r="BL2457" s="4">
        <v>48.15</v>
      </c>
      <c r="BM2457" s="4">
        <v>7.22</v>
      </c>
      <c r="BN2457" s="4">
        <v>55.37</v>
      </c>
      <c r="BO2457" s="4">
        <v>55.37</v>
      </c>
      <c r="BQ2457" t="s">
        <v>1341</v>
      </c>
      <c r="BR2457" t="s">
        <v>358</v>
      </c>
      <c r="BS2457" s="2">
        <v>44068</v>
      </c>
      <c r="BT2457" s="1">
        <v>0.41666666666666669</v>
      </c>
      <c r="BU2457" t="s">
        <v>1340</v>
      </c>
      <c r="BV2457" t="s">
        <v>16</v>
      </c>
      <c r="BY2457">
        <v>1200</v>
      </c>
      <c r="CA2457" t="s">
        <v>161</v>
      </c>
      <c r="CC2457" t="s">
        <v>160</v>
      </c>
      <c r="CD2457">
        <v>7599</v>
      </c>
      <c r="CE2457" t="s">
        <v>64</v>
      </c>
      <c r="CF2457" s="2">
        <v>44069</v>
      </c>
      <c r="CI2457">
        <v>1</v>
      </c>
      <c r="CJ2457">
        <v>1</v>
      </c>
      <c r="CK2457">
        <v>21</v>
      </c>
      <c r="CL2457" t="s">
        <v>0</v>
      </c>
    </row>
    <row r="2458" spans="1:90" x14ac:dyDescent="0.3">
      <c r="A2458" t="s">
        <v>322</v>
      </c>
      <c r="B2458" t="s">
        <v>321</v>
      </c>
      <c r="C2458" t="s">
        <v>10</v>
      </c>
      <c r="E2458" t="str">
        <f>"FES1162761468"</f>
        <v>FES1162761468</v>
      </c>
      <c r="F2458" s="2">
        <v>44067</v>
      </c>
      <c r="G2458">
        <v>202102</v>
      </c>
      <c r="H2458" t="s">
        <v>25</v>
      </c>
      <c r="I2458" t="s">
        <v>23</v>
      </c>
      <c r="J2458" t="s">
        <v>362</v>
      </c>
      <c r="K2458" t="s">
        <v>7</v>
      </c>
      <c r="L2458" t="s">
        <v>37</v>
      </c>
      <c r="M2458" t="s">
        <v>36</v>
      </c>
      <c r="N2458" t="s">
        <v>1339</v>
      </c>
      <c r="O2458" t="s">
        <v>21</v>
      </c>
      <c r="P2458" t="str">
        <f>"2170750232                    "</f>
        <v xml:space="preserve">2170750232                    </v>
      </c>
      <c r="Q2458">
        <v>0</v>
      </c>
      <c r="R2458">
        <v>0</v>
      </c>
      <c r="S2458">
        <v>0</v>
      </c>
      <c r="T2458">
        <v>0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0</v>
      </c>
      <c r="AA2458">
        <v>0</v>
      </c>
      <c r="AB2458">
        <v>0</v>
      </c>
      <c r="AC2458">
        <v>0</v>
      </c>
      <c r="AD2458">
        <v>0</v>
      </c>
      <c r="AE2458" s="3">
        <v>0</v>
      </c>
      <c r="AF2458" s="3">
        <v>0</v>
      </c>
      <c r="AG2458" s="3">
        <v>0</v>
      </c>
      <c r="AH2458" s="3">
        <v>0</v>
      </c>
      <c r="AI2458" s="3">
        <v>0</v>
      </c>
      <c r="AJ2458" s="3">
        <v>0</v>
      </c>
      <c r="AK2458" s="3">
        <v>6.28</v>
      </c>
      <c r="AL2458" s="3">
        <v>0</v>
      </c>
      <c r="AM2458" s="3">
        <v>0</v>
      </c>
      <c r="AN2458" s="3">
        <v>0</v>
      </c>
      <c r="AO2458" s="3">
        <v>0</v>
      </c>
      <c r="AP2458" s="3">
        <v>0</v>
      </c>
      <c r="AQ2458" s="3">
        <v>0</v>
      </c>
      <c r="AR2458" s="3">
        <v>0</v>
      </c>
      <c r="AS2458" s="3">
        <v>0</v>
      </c>
      <c r="AT2458">
        <v>0</v>
      </c>
      <c r="AU2458">
        <v>0</v>
      </c>
      <c r="AV2458">
        <v>0</v>
      </c>
      <c r="AW2458">
        <v>0</v>
      </c>
      <c r="AX2458">
        <v>0</v>
      </c>
      <c r="AY2458">
        <v>0</v>
      </c>
      <c r="AZ2458">
        <v>0</v>
      </c>
      <c r="BA2458">
        <v>0</v>
      </c>
      <c r="BB2458">
        <v>0</v>
      </c>
      <c r="BC2458">
        <v>0</v>
      </c>
      <c r="BD2458">
        <v>0</v>
      </c>
      <c r="BE2458">
        <v>0</v>
      </c>
      <c r="BF2458">
        <v>0</v>
      </c>
      <c r="BG2458">
        <v>0</v>
      </c>
      <c r="BH2458">
        <v>1</v>
      </c>
      <c r="BI2458">
        <v>1</v>
      </c>
      <c r="BJ2458">
        <v>0.2</v>
      </c>
      <c r="BK2458">
        <v>1</v>
      </c>
      <c r="BL2458" s="4">
        <v>48.15</v>
      </c>
      <c r="BM2458" s="4">
        <v>7.22</v>
      </c>
      <c r="BN2458" s="4">
        <v>55.37</v>
      </c>
      <c r="BO2458" s="4">
        <v>55.37</v>
      </c>
      <c r="BR2458" t="s">
        <v>358</v>
      </c>
      <c r="BS2458" s="2">
        <v>44068</v>
      </c>
      <c r="BT2458" s="1">
        <v>0.42708333333333331</v>
      </c>
      <c r="BU2458" t="s">
        <v>1338</v>
      </c>
      <c r="BV2458" t="s">
        <v>16</v>
      </c>
      <c r="BY2458">
        <v>1200</v>
      </c>
      <c r="CA2458" t="s">
        <v>473</v>
      </c>
      <c r="CC2458" t="s">
        <v>36</v>
      </c>
      <c r="CD2458">
        <v>3200</v>
      </c>
      <c r="CE2458" t="s">
        <v>64</v>
      </c>
      <c r="CF2458" s="2">
        <v>44070</v>
      </c>
      <c r="CI2458">
        <v>1</v>
      </c>
      <c r="CJ2458">
        <v>1</v>
      </c>
      <c r="CK2458">
        <v>21</v>
      </c>
      <c r="CL2458" t="s">
        <v>0</v>
      </c>
    </row>
    <row r="2459" spans="1:90" x14ac:dyDescent="0.3">
      <c r="A2459" t="s">
        <v>322</v>
      </c>
      <c r="B2459" t="s">
        <v>321</v>
      </c>
      <c r="C2459" t="s">
        <v>10</v>
      </c>
      <c r="E2459" t="str">
        <f>"FES1162761441"</f>
        <v>FES1162761441</v>
      </c>
      <c r="F2459" s="2">
        <v>44067</v>
      </c>
      <c r="G2459">
        <v>202102</v>
      </c>
      <c r="H2459" t="s">
        <v>25</v>
      </c>
      <c r="I2459" t="s">
        <v>23</v>
      </c>
      <c r="J2459" t="s">
        <v>362</v>
      </c>
      <c r="K2459" t="s">
        <v>7</v>
      </c>
      <c r="L2459" t="s">
        <v>9</v>
      </c>
      <c r="M2459" t="s">
        <v>8</v>
      </c>
      <c r="N2459" t="s">
        <v>1337</v>
      </c>
      <c r="O2459" t="s">
        <v>21</v>
      </c>
      <c r="P2459" t="str">
        <f>"2170744594                    "</f>
        <v xml:space="preserve">2170744594                    </v>
      </c>
      <c r="Q2459">
        <v>0</v>
      </c>
      <c r="R2459">
        <v>0</v>
      </c>
      <c r="S2459">
        <v>0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0</v>
      </c>
      <c r="AB2459">
        <v>0</v>
      </c>
      <c r="AC2459">
        <v>0</v>
      </c>
      <c r="AD2459">
        <v>0</v>
      </c>
      <c r="AE2459" s="3">
        <v>0</v>
      </c>
      <c r="AF2459" s="3">
        <v>0</v>
      </c>
      <c r="AG2459" s="3">
        <v>0</v>
      </c>
      <c r="AH2459" s="3">
        <v>0</v>
      </c>
      <c r="AI2459" s="3">
        <v>0</v>
      </c>
      <c r="AJ2459" s="3">
        <v>0</v>
      </c>
      <c r="AK2459" s="3">
        <v>6.28</v>
      </c>
      <c r="AL2459" s="3">
        <v>0</v>
      </c>
      <c r="AM2459" s="3">
        <v>0</v>
      </c>
      <c r="AN2459" s="3">
        <v>0</v>
      </c>
      <c r="AO2459" s="3">
        <v>0</v>
      </c>
      <c r="AP2459" s="3">
        <v>0</v>
      </c>
      <c r="AQ2459" s="3">
        <v>0</v>
      </c>
      <c r="AR2459" s="3">
        <v>0</v>
      </c>
      <c r="AS2459" s="3">
        <v>0</v>
      </c>
      <c r="AT2459">
        <v>0</v>
      </c>
      <c r="AU2459">
        <v>0</v>
      </c>
      <c r="AV2459">
        <v>0</v>
      </c>
      <c r="AW2459">
        <v>0</v>
      </c>
      <c r="AX2459">
        <v>0</v>
      </c>
      <c r="AY2459">
        <v>0</v>
      </c>
      <c r="AZ2459">
        <v>0</v>
      </c>
      <c r="BA2459">
        <v>0</v>
      </c>
      <c r="BB2459">
        <v>0</v>
      </c>
      <c r="BC2459">
        <v>0</v>
      </c>
      <c r="BD2459">
        <v>0</v>
      </c>
      <c r="BE2459">
        <v>0</v>
      </c>
      <c r="BF2459">
        <v>0</v>
      </c>
      <c r="BG2459">
        <v>0</v>
      </c>
      <c r="BH2459">
        <v>1</v>
      </c>
      <c r="BI2459">
        <v>1</v>
      </c>
      <c r="BJ2459">
        <v>0.2</v>
      </c>
      <c r="BK2459">
        <v>1</v>
      </c>
      <c r="BL2459" s="4">
        <v>48.15</v>
      </c>
      <c r="BM2459" s="4">
        <v>7.22</v>
      </c>
      <c r="BN2459" s="4">
        <v>55.37</v>
      </c>
      <c r="BO2459" s="4">
        <v>55.37</v>
      </c>
      <c r="BQ2459" t="s">
        <v>186</v>
      </c>
      <c r="BR2459" t="s">
        <v>358</v>
      </c>
      <c r="BS2459" s="2">
        <v>44068</v>
      </c>
      <c r="BT2459" s="1">
        <v>0.51250000000000007</v>
      </c>
      <c r="BU2459" t="s">
        <v>1336</v>
      </c>
      <c r="BV2459" t="s">
        <v>0</v>
      </c>
      <c r="BW2459" t="s">
        <v>48</v>
      </c>
      <c r="BX2459" t="s">
        <v>76</v>
      </c>
      <c r="BY2459">
        <v>1200</v>
      </c>
      <c r="CA2459" t="s">
        <v>38</v>
      </c>
      <c r="CC2459" t="s">
        <v>8</v>
      </c>
      <c r="CD2459">
        <v>7460</v>
      </c>
      <c r="CE2459" t="s">
        <v>64</v>
      </c>
      <c r="CF2459" s="2">
        <v>44069</v>
      </c>
      <c r="CI2459">
        <v>1</v>
      </c>
      <c r="CJ2459">
        <v>1</v>
      </c>
      <c r="CK2459">
        <v>21</v>
      </c>
      <c r="CL2459" t="s">
        <v>0</v>
      </c>
    </row>
    <row r="2460" spans="1:90" x14ac:dyDescent="0.3">
      <c r="A2460" t="s">
        <v>322</v>
      </c>
      <c r="B2460" t="s">
        <v>321</v>
      </c>
      <c r="C2460" t="s">
        <v>10</v>
      </c>
      <c r="E2460" t="str">
        <f>"FES1162761503"</f>
        <v>FES1162761503</v>
      </c>
      <c r="F2460" s="2">
        <v>44067</v>
      </c>
      <c r="G2460">
        <v>202102</v>
      </c>
      <c r="H2460" t="s">
        <v>25</v>
      </c>
      <c r="I2460" t="s">
        <v>23</v>
      </c>
      <c r="J2460" t="s">
        <v>362</v>
      </c>
      <c r="K2460" t="s">
        <v>7</v>
      </c>
      <c r="L2460" t="s">
        <v>9</v>
      </c>
      <c r="M2460" t="s">
        <v>8</v>
      </c>
      <c r="N2460" t="s">
        <v>524</v>
      </c>
      <c r="O2460" t="s">
        <v>21</v>
      </c>
      <c r="P2460" t="str">
        <f>"217050288                     "</f>
        <v xml:space="preserve">217050288                     </v>
      </c>
      <c r="Q2460">
        <v>0</v>
      </c>
      <c r="R2460">
        <v>0</v>
      </c>
      <c r="S2460">
        <v>0</v>
      </c>
      <c r="T2460">
        <v>0</v>
      </c>
      <c r="U2460">
        <v>0</v>
      </c>
      <c r="V2460">
        <v>0</v>
      </c>
      <c r="W2460">
        <v>0</v>
      </c>
      <c r="X2460">
        <v>0</v>
      </c>
      <c r="Y2460">
        <v>0</v>
      </c>
      <c r="Z2460">
        <v>0</v>
      </c>
      <c r="AA2460">
        <v>0</v>
      </c>
      <c r="AB2460">
        <v>0</v>
      </c>
      <c r="AC2460">
        <v>0</v>
      </c>
      <c r="AD2460">
        <v>0</v>
      </c>
      <c r="AE2460" s="3">
        <v>0</v>
      </c>
      <c r="AF2460" s="3">
        <v>0</v>
      </c>
      <c r="AG2460" s="3">
        <v>0</v>
      </c>
      <c r="AH2460" s="3">
        <v>0</v>
      </c>
      <c r="AI2460" s="3">
        <v>0</v>
      </c>
      <c r="AJ2460" s="3">
        <v>0</v>
      </c>
      <c r="AK2460" s="3">
        <v>6.28</v>
      </c>
      <c r="AL2460" s="3">
        <v>0</v>
      </c>
      <c r="AM2460" s="3">
        <v>0</v>
      </c>
      <c r="AN2460" s="3">
        <v>0</v>
      </c>
      <c r="AO2460" s="3">
        <v>0</v>
      </c>
      <c r="AP2460" s="3">
        <v>0</v>
      </c>
      <c r="AQ2460" s="3">
        <v>0</v>
      </c>
      <c r="AR2460" s="3">
        <v>0</v>
      </c>
      <c r="AS2460" s="3">
        <v>0</v>
      </c>
      <c r="AT2460">
        <v>0</v>
      </c>
      <c r="AU2460">
        <v>0</v>
      </c>
      <c r="AV2460">
        <v>0</v>
      </c>
      <c r="AW2460">
        <v>0</v>
      </c>
      <c r="AX2460">
        <v>0</v>
      </c>
      <c r="AY2460">
        <v>0</v>
      </c>
      <c r="AZ2460">
        <v>0</v>
      </c>
      <c r="BA2460">
        <v>0</v>
      </c>
      <c r="BB2460">
        <v>0</v>
      </c>
      <c r="BC2460">
        <v>0</v>
      </c>
      <c r="BD2460">
        <v>0</v>
      </c>
      <c r="BE2460">
        <v>0</v>
      </c>
      <c r="BF2460">
        <v>0</v>
      </c>
      <c r="BG2460">
        <v>0</v>
      </c>
      <c r="BH2460">
        <v>1</v>
      </c>
      <c r="BI2460">
        <v>1</v>
      </c>
      <c r="BJ2460">
        <v>0.2</v>
      </c>
      <c r="BK2460">
        <v>1</v>
      </c>
      <c r="BL2460" s="4">
        <v>48.15</v>
      </c>
      <c r="BM2460" s="4">
        <v>7.22</v>
      </c>
      <c r="BN2460" s="4">
        <v>55.37</v>
      </c>
      <c r="BO2460" s="4">
        <v>55.37</v>
      </c>
      <c r="BQ2460" t="s">
        <v>385</v>
      </c>
      <c r="BR2460" t="s">
        <v>358</v>
      </c>
      <c r="BS2460" s="2">
        <v>44068</v>
      </c>
      <c r="BT2460" s="1">
        <v>0.45</v>
      </c>
      <c r="BU2460" t="s">
        <v>1335</v>
      </c>
      <c r="BV2460" t="s">
        <v>0</v>
      </c>
      <c r="BW2460" t="s">
        <v>48</v>
      </c>
      <c r="BX2460" t="s">
        <v>76</v>
      </c>
      <c r="BY2460">
        <v>1200</v>
      </c>
      <c r="CA2460" t="s">
        <v>223</v>
      </c>
      <c r="CC2460" t="s">
        <v>8</v>
      </c>
      <c r="CD2460">
        <v>7441</v>
      </c>
      <c r="CE2460" t="s">
        <v>64</v>
      </c>
      <c r="CF2460" s="2">
        <v>44069</v>
      </c>
      <c r="CI2460">
        <v>1</v>
      </c>
      <c r="CJ2460">
        <v>1</v>
      </c>
      <c r="CK2460">
        <v>21</v>
      </c>
      <c r="CL2460" t="s">
        <v>0</v>
      </c>
    </row>
    <row r="2461" spans="1:90" x14ac:dyDescent="0.3">
      <c r="A2461" t="s">
        <v>322</v>
      </c>
      <c r="B2461" t="s">
        <v>321</v>
      </c>
      <c r="C2461" t="s">
        <v>10</v>
      </c>
      <c r="E2461" t="str">
        <f>"FES1162761500"</f>
        <v>FES1162761500</v>
      </c>
      <c r="F2461" s="2">
        <v>44067</v>
      </c>
      <c r="G2461">
        <v>202102</v>
      </c>
      <c r="H2461" t="s">
        <v>25</v>
      </c>
      <c r="I2461" t="s">
        <v>23</v>
      </c>
      <c r="J2461" t="s">
        <v>362</v>
      </c>
      <c r="K2461" t="s">
        <v>7</v>
      </c>
      <c r="L2461" t="s">
        <v>910</v>
      </c>
      <c r="M2461" t="s">
        <v>907</v>
      </c>
      <c r="N2461" t="s">
        <v>1334</v>
      </c>
      <c r="O2461" t="s">
        <v>21</v>
      </c>
      <c r="P2461" t="str">
        <f>"2170750278                    "</f>
        <v xml:space="preserve">2170750278                    </v>
      </c>
      <c r="Q2461">
        <v>0</v>
      </c>
      <c r="R2461">
        <v>0</v>
      </c>
      <c r="S2461">
        <v>0</v>
      </c>
      <c r="T2461">
        <v>0</v>
      </c>
      <c r="U2461">
        <v>0</v>
      </c>
      <c r="V2461">
        <v>0</v>
      </c>
      <c r="W2461">
        <v>0</v>
      </c>
      <c r="X2461">
        <v>0</v>
      </c>
      <c r="Y2461">
        <v>0</v>
      </c>
      <c r="Z2461">
        <v>0</v>
      </c>
      <c r="AA2461">
        <v>0</v>
      </c>
      <c r="AB2461">
        <v>0</v>
      </c>
      <c r="AC2461">
        <v>0</v>
      </c>
      <c r="AD2461">
        <v>0</v>
      </c>
      <c r="AE2461" s="3">
        <v>0</v>
      </c>
      <c r="AF2461" s="3">
        <v>0</v>
      </c>
      <c r="AG2461" s="3">
        <v>0</v>
      </c>
      <c r="AH2461" s="3">
        <v>0</v>
      </c>
      <c r="AI2461" s="3">
        <v>0</v>
      </c>
      <c r="AJ2461" s="3">
        <v>0</v>
      </c>
      <c r="AK2461" s="3">
        <v>12.17</v>
      </c>
      <c r="AL2461" s="3">
        <v>0</v>
      </c>
      <c r="AM2461" s="3">
        <v>0</v>
      </c>
      <c r="AN2461" s="3">
        <v>0</v>
      </c>
      <c r="AO2461" s="3">
        <v>0</v>
      </c>
      <c r="AP2461" s="3">
        <v>0</v>
      </c>
      <c r="AQ2461" s="3">
        <v>0</v>
      </c>
      <c r="AR2461" s="3">
        <v>0</v>
      </c>
      <c r="AS2461" s="3">
        <v>0</v>
      </c>
      <c r="AT2461">
        <v>0</v>
      </c>
      <c r="AU2461">
        <v>0</v>
      </c>
      <c r="AV2461">
        <v>0</v>
      </c>
      <c r="AW2461">
        <v>0</v>
      </c>
      <c r="AX2461">
        <v>0</v>
      </c>
      <c r="AY2461">
        <v>0</v>
      </c>
      <c r="AZ2461">
        <v>0</v>
      </c>
      <c r="BA2461">
        <v>0</v>
      </c>
      <c r="BB2461">
        <v>0</v>
      </c>
      <c r="BC2461">
        <v>0</v>
      </c>
      <c r="BD2461">
        <v>0</v>
      </c>
      <c r="BE2461">
        <v>0</v>
      </c>
      <c r="BF2461">
        <v>0</v>
      </c>
      <c r="BG2461">
        <v>0</v>
      </c>
      <c r="BH2461">
        <v>1</v>
      </c>
      <c r="BI2461">
        <v>1.6</v>
      </c>
      <c r="BJ2461">
        <v>1.7</v>
      </c>
      <c r="BK2461">
        <v>2</v>
      </c>
      <c r="BL2461" s="4">
        <v>93.29</v>
      </c>
      <c r="BM2461" s="4">
        <v>13.99</v>
      </c>
      <c r="BN2461" s="4">
        <v>107.28</v>
      </c>
      <c r="BO2461" s="4">
        <v>107.28</v>
      </c>
      <c r="BQ2461" t="s">
        <v>318</v>
      </c>
      <c r="BR2461" t="s">
        <v>358</v>
      </c>
      <c r="BS2461" s="2">
        <v>44074</v>
      </c>
      <c r="BT2461" s="1">
        <v>0.41666666666666669</v>
      </c>
      <c r="BU2461" t="s">
        <v>1333</v>
      </c>
      <c r="BV2461" t="s">
        <v>0</v>
      </c>
      <c r="BW2461" t="s">
        <v>54</v>
      </c>
      <c r="BX2461" t="s">
        <v>228</v>
      </c>
      <c r="BY2461">
        <v>8520.7099999999991</v>
      </c>
      <c r="CA2461" t="s">
        <v>822</v>
      </c>
      <c r="CC2461" t="s">
        <v>907</v>
      </c>
      <c r="CD2461">
        <v>3236</v>
      </c>
      <c r="CE2461" t="s">
        <v>2</v>
      </c>
      <c r="CF2461" s="2">
        <v>44076</v>
      </c>
      <c r="CI2461">
        <v>4</v>
      </c>
      <c r="CJ2461">
        <v>5</v>
      </c>
      <c r="CK2461">
        <v>23</v>
      </c>
      <c r="CL2461" t="s">
        <v>0</v>
      </c>
    </row>
    <row r="2462" spans="1:90" x14ac:dyDescent="0.3">
      <c r="A2462" t="s">
        <v>322</v>
      </c>
      <c r="B2462" t="s">
        <v>321</v>
      </c>
      <c r="C2462" t="s">
        <v>10</v>
      </c>
      <c r="E2462" t="str">
        <f>"FES1162761457"</f>
        <v>FES1162761457</v>
      </c>
      <c r="F2462" s="2">
        <v>44067</v>
      </c>
      <c r="G2462">
        <v>202102</v>
      </c>
      <c r="H2462" t="s">
        <v>25</v>
      </c>
      <c r="I2462" t="s">
        <v>23</v>
      </c>
      <c r="J2462" t="s">
        <v>362</v>
      </c>
      <c r="K2462" t="s">
        <v>7</v>
      </c>
      <c r="L2462" t="s">
        <v>232</v>
      </c>
      <c r="M2462" t="s">
        <v>231</v>
      </c>
      <c r="N2462" t="s">
        <v>1028</v>
      </c>
      <c r="O2462" t="s">
        <v>21</v>
      </c>
      <c r="P2462" t="str">
        <f>"2170750207                    "</f>
        <v xml:space="preserve">2170750207                    </v>
      </c>
      <c r="Q2462">
        <v>0</v>
      </c>
      <c r="R2462">
        <v>0</v>
      </c>
      <c r="S2462">
        <v>0</v>
      </c>
      <c r="T2462">
        <v>0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0</v>
      </c>
      <c r="AA2462">
        <v>0</v>
      </c>
      <c r="AB2462">
        <v>0</v>
      </c>
      <c r="AC2462">
        <v>0</v>
      </c>
      <c r="AD2462">
        <v>0</v>
      </c>
      <c r="AE2462" s="3">
        <v>0</v>
      </c>
      <c r="AF2462" s="3">
        <v>0</v>
      </c>
      <c r="AG2462" s="3">
        <v>0</v>
      </c>
      <c r="AH2462" s="3">
        <v>0</v>
      </c>
      <c r="AI2462" s="3">
        <v>0</v>
      </c>
      <c r="AJ2462" s="3">
        <v>0</v>
      </c>
      <c r="AK2462" s="3">
        <v>4.91</v>
      </c>
      <c r="AL2462" s="3">
        <v>0</v>
      </c>
      <c r="AM2462" s="3">
        <v>0</v>
      </c>
      <c r="AN2462" s="3">
        <v>0</v>
      </c>
      <c r="AO2462" s="3">
        <v>0</v>
      </c>
      <c r="AP2462" s="3">
        <v>0</v>
      </c>
      <c r="AQ2462" s="3">
        <v>0</v>
      </c>
      <c r="AR2462" s="3">
        <v>0</v>
      </c>
      <c r="AS2462" s="3">
        <v>0</v>
      </c>
      <c r="AT2462">
        <v>0</v>
      </c>
      <c r="AU2462">
        <v>0</v>
      </c>
      <c r="AV2462">
        <v>0</v>
      </c>
      <c r="AW2462">
        <v>0</v>
      </c>
      <c r="AX2462">
        <v>0</v>
      </c>
      <c r="AY2462">
        <v>0</v>
      </c>
      <c r="AZ2462">
        <v>0</v>
      </c>
      <c r="BA2462">
        <v>0</v>
      </c>
      <c r="BB2462">
        <v>0</v>
      </c>
      <c r="BC2462">
        <v>0</v>
      </c>
      <c r="BD2462">
        <v>0</v>
      </c>
      <c r="BE2462">
        <v>0</v>
      </c>
      <c r="BF2462">
        <v>0</v>
      </c>
      <c r="BG2462">
        <v>0</v>
      </c>
      <c r="BH2462">
        <v>1</v>
      </c>
      <c r="BI2462">
        <v>1</v>
      </c>
      <c r="BJ2462">
        <v>0.2</v>
      </c>
      <c r="BK2462">
        <v>1</v>
      </c>
      <c r="BL2462" s="4">
        <v>37.619999999999997</v>
      </c>
      <c r="BM2462" s="4">
        <v>5.64</v>
      </c>
      <c r="BN2462" s="4">
        <v>43.26</v>
      </c>
      <c r="BO2462" s="4">
        <v>43.26</v>
      </c>
      <c r="BR2462" t="s">
        <v>358</v>
      </c>
      <c r="BS2462" s="2">
        <v>44068</v>
      </c>
      <c r="BT2462" s="1">
        <v>0.34097222222222223</v>
      </c>
      <c r="BU2462" t="s">
        <v>1332</v>
      </c>
      <c r="BV2462" t="s">
        <v>16</v>
      </c>
      <c r="BY2462">
        <v>1200</v>
      </c>
      <c r="BZ2462" t="s">
        <v>20</v>
      </c>
      <c r="CA2462" t="s">
        <v>961</v>
      </c>
      <c r="CC2462" t="s">
        <v>231</v>
      </c>
      <c r="CD2462">
        <v>1459</v>
      </c>
      <c r="CE2462" t="s">
        <v>64</v>
      </c>
      <c r="CF2462" s="2">
        <v>44068</v>
      </c>
      <c r="CI2462">
        <v>1</v>
      </c>
      <c r="CJ2462">
        <v>1</v>
      </c>
      <c r="CK2462">
        <v>22</v>
      </c>
      <c r="CL2462" t="s">
        <v>0</v>
      </c>
    </row>
    <row r="2463" spans="1:90" x14ac:dyDescent="0.3">
      <c r="A2463" t="s">
        <v>322</v>
      </c>
      <c r="B2463" t="s">
        <v>321</v>
      </c>
      <c r="C2463" t="s">
        <v>10</v>
      </c>
      <c r="E2463" t="str">
        <f>"FES1162761483"</f>
        <v>FES1162761483</v>
      </c>
      <c r="F2463" s="2">
        <v>44067</v>
      </c>
      <c r="G2463">
        <v>202102</v>
      </c>
      <c r="H2463" t="s">
        <v>25</v>
      </c>
      <c r="I2463" t="s">
        <v>23</v>
      </c>
      <c r="J2463" t="s">
        <v>362</v>
      </c>
      <c r="K2463" t="s">
        <v>7</v>
      </c>
      <c r="L2463" t="s">
        <v>9</v>
      </c>
      <c r="M2463" t="s">
        <v>8</v>
      </c>
      <c r="N2463" t="s">
        <v>534</v>
      </c>
      <c r="O2463" t="s">
        <v>21</v>
      </c>
      <c r="P2463" t="str">
        <f>"2170750260                    "</f>
        <v xml:space="preserve">2170750260                    </v>
      </c>
      <c r="Q2463">
        <v>0</v>
      </c>
      <c r="R2463">
        <v>0</v>
      </c>
      <c r="S2463">
        <v>0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0</v>
      </c>
      <c r="AA2463">
        <v>0</v>
      </c>
      <c r="AB2463">
        <v>0</v>
      </c>
      <c r="AC2463">
        <v>0</v>
      </c>
      <c r="AD2463">
        <v>0</v>
      </c>
      <c r="AE2463" s="3">
        <v>0</v>
      </c>
      <c r="AF2463" s="3">
        <v>0</v>
      </c>
      <c r="AG2463" s="3">
        <v>0</v>
      </c>
      <c r="AH2463" s="3">
        <v>0</v>
      </c>
      <c r="AI2463" s="3">
        <v>0</v>
      </c>
      <c r="AJ2463" s="3">
        <v>0</v>
      </c>
      <c r="AK2463" s="3">
        <v>6.28</v>
      </c>
      <c r="AL2463" s="3">
        <v>0</v>
      </c>
      <c r="AM2463" s="3">
        <v>0</v>
      </c>
      <c r="AN2463" s="3">
        <v>0</v>
      </c>
      <c r="AO2463" s="3">
        <v>0</v>
      </c>
      <c r="AP2463" s="3">
        <v>0</v>
      </c>
      <c r="AQ2463" s="3">
        <v>0</v>
      </c>
      <c r="AR2463" s="3">
        <v>0</v>
      </c>
      <c r="AS2463" s="3">
        <v>0</v>
      </c>
      <c r="AT2463">
        <v>0</v>
      </c>
      <c r="AU2463">
        <v>0</v>
      </c>
      <c r="AV2463">
        <v>0</v>
      </c>
      <c r="AW2463">
        <v>0</v>
      </c>
      <c r="AX2463">
        <v>0</v>
      </c>
      <c r="AY2463">
        <v>0</v>
      </c>
      <c r="AZ2463">
        <v>0</v>
      </c>
      <c r="BA2463">
        <v>0</v>
      </c>
      <c r="BB2463">
        <v>0</v>
      </c>
      <c r="BC2463">
        <v>0</v>
      </c>
      <c r="BD2463">
        <v>0</v>
      </c>
      <c r="BE2463">
        <v>0</v>
      </c>
      <c r="BF2463">
        <v>0</v>
      </c>
      <c r="BG2463">
        <v>0</v>
      </c>
      <c r="BH2463">
        <v>1</v>
      </c>
      <c r="BI2463">
        <v>1</v>
      </c>
      <c r="BJ2463">
        <v>0.2</v>
      </c>
      <c r="BK2463">
        <v>1</v>
      </c>
      <c r="BL2463" s="4">
        <v>48.15</v>
      </c>
      <c r="BM2463" s="4">
        <v>7.22</v>
      </c>
      <c r="BN2463" s="4">
        <v>55.37</v>
      </c>
      <c r="BO2463" s="4">
        <v>55.37</v>
      </c>
      <c r="BQ2463" t="s">
        <v>385</v>
      </c>
      <c r="BR2463" t="s">
        <v>358</v>
      </c>
      <c r="BS2463" s="2">
        <v>44068</v>
      </c>
      <c r="BT2463" s="1">
        <v>0.37152777777777773</v>
      </c>
      <c r="BU2463" t="s">
        <v>981</v>
      </c>
      <c r="BV2463" t="s">
        <v>16</v>
      </c>
      <c r="BY2463">
        <v>1200</v>
      </c>
      <c r="CA2463" t="s">
        <v>302</v>
      </c>
      <c r="CC2463" t="s">
        <v>8</v>
      </c>
      <c r="CD2463">
        <v>7530</v>
      </c>
      <c r="CE2463" t="s">
        <v>64</v>
      </c>
      <c r="CF2463" s="2">
        <v>44069</v>
      </c>
      <c r="CI2463">
        <v>1</v>
      </c>
      <c r="CJ2463">
        <v>1</v>
      </c>
      <c r="CK2463">
        <v>21</v>
      </c>
      <c r="CL2463" t="s">
        <v>0</v>
      </c>
    </row>
    <row r="2464" spans="1:90" x14ac:dyDescent="0.3">
      <c r="A2464" t="s">
        <v>322</v>
      </c>
      <c r="B2464" t="s">
        <v>321</v>
      </c>
      <c r="C2464" t="s">
        <v>10</v>
      </c>
      <c r="E2464" t="str">
        <f>"FES1162761505"</f>
        <v>FES1162761505</v>
      </c>
      <c r="F2464" s="2">
        <v>44067</v>
      </c>
      <c r="G2464">
        <v>202102</v>
      </c>
      <c r="H2464" t="s">
        <v>25</v>
      </c>
      <c r="I2464" t="s">
        <v>23</v>
      </c>
      <c r="J2464" t="s">
        <v>362</v>
      </c>
      <c r="K2464" t="s">
        <v>7</v>
      </c>
      <c r="L2464" t="s">
        <v>37</v>
      </c>
      <c r="M2464" t="s">
        <v>36</v>
      </c>
      <c r="N2464" t="s">
        <v>1048</v>
      </c>
      <c r="O2464" t="s">
        <v>21</v>
      </c>
      <c r="P2464" t="str">
        <f>"2170744684                    "</f>
        <v xml:space="preserve">2170744684                    </v>
      </c>
      <c r="Q2464">
        <v>0</v>
      </c>
      <c r="R2464">
        <v>0</v>
      </c>
      <c r="S2464">
        <v>0</v>
      </c>
      <c r="T2464">
        <v>0</v>
      </c>
      <c r="U2464">
        <v>0</v>
      </c>
      <c r="V2464">
        <v>0</v>
      </c>
      <c r="W2464">
        <v>0</v>
      </c>
      <c r="X2464">
        <v>0</v>
      </c>
      <c r="Y2464">
        <v>0</v>
      </c>
      <c r="Z2464">
        <v>0</v>
      </c>
      <c r="AA2464">
        <v>0</v>
      </c>
      <c r="AB2464">
        <v>0</v>
      </c>
      <c r="AC2464">
        <v>0</v>
      </c>
      <c r="AD2464">
        <v>0</v>
      </c>
      <c r="AE2464" s="3">
        <v>0</v>
      </c>
      <c r="AF2464" s="3">
        <v>0</v>
      </c>
      <c r="AG2464" s="3">
        <v>0</v>
      </c>
      <c r="AH2464" s="3">
        <v>0</v>
      </c>
      <c r="AI2464" s="3">
        <v>0</v>
      </c>
      <c r="AJ2464" s="3">
        <v>0</v>
      </c>
      <c r="AK2464" s="3">
        <v>6.28</v>
      </c>
      <c r="AL2464" s="3">
        <v>0</v>
      </c>
      <c r="AM2464" s="3">
        <v>0</v>
      </c>
      <c r="AN2464" s="3">
        <v>0</v>
      </c>
      <c r="AO2464" s="3">
        <v>0</v>
      </c>
      <c r="AP2464" s="3">
        <v>0</v>
      </c>
      <c r="AQ2464" s="3">
        <v>0</v>
      </c>
      <c r="AR2464" s="3">
        <v>0</v>
      </c>
      <c r="AS2464" s="3">
        <v>0</v>
      </c>
      <c r="AT2464">
        <v>0</v>
      </c>
      <c r="AU2464">
        <v>0</v>
      </c>
      <c r="AV2464">
        <v>0</v>
      </c>
      <c r="AW2464">
        <v>0</v>
      </c>
      <c r="AX2464">
        <v>0</v>
      </c>
      <c r="AY2464">
        <v>0</v>
      </c>
      <c r="AZ2464">
        <v>0</v>
      </c>
      <c r="BA2464">
        <v>0</v>
      </c>
      <c r="BB2464">
        <v>0</v>
      </c>
      <c r="BC2464">
        <v>0</v>
      </c>
      <c r="BD2464">
        <v>0</v>
      </c>
      <c r="BE2464">
        <v>0</v>
      </c>
      <c r="BF2464">
        <v>0</v>
      </c>
      <c r="BG2464">
        <v>0</v>
      </c>
      <c r="BH2464">
        <v>1</v>
      </c>
      <c r="BI2464">
        <v>1.4</v>
      </c>
      <c r="BJ2464">
        <v>0.5</v>
      </c>
      <c r="BK2464">
        <v>1.5</v>
      </c>
      <c r="BL2464" s="4">
        <v>48.15</v>
      </c>
      <c r="BM2464" s="4">
        <v>7.22</v>
      </c>
      <c r="BN2464" s="4">
        <v>55.37</v>
      </c>
      <c r="BO2464" s="4">
        <v>55.37</v>
      </c>
      <c r="BQ2464" t="s">
        <v>318</v>
      </c>
      <c r="BR2464" t="s">
        <v>358</v>
      </c>
      <c r="BS2464" s="2">
        <v>44068</v>
      </c>
      <c r="BT2464" s="1">
        <v>0.54166666666666663</v>
      </c>
      <c r="BU2464" t="s">
        <v>1331</v>
      </c>
      <c r="BV2464" t="s">
        <v>16</v>
      </c>
      <c r="BY2464">
        <v>2474.85</v>
      </c>
      <c r="BZ2464" t="s">
        <v>214</v>
      </c>
      <c r="CA2464" t="s">
        <v>1124</v>
      </c>
      <c r="CC2464" t="s">
        <v>36</v>
      </c>
      <c r="CD2464">
        <v>3699</v>
      </c>
      <c r="CE2464" t="s">
        <v>2</v>
      </c>
      <c r="CF2464" s="2">
        <v>44070</v>
      </c>
      <c r="CI2464">
        <v>1</v>
      </c>
      <c r="CJ2464">
        <v>1</v>
      </c>
      <c r="CK2464">
        <v>21</v>
      </c>
      <c r="CL2464" t="s">
        <v>0</v>
      </c>
    </row>
    <row r="2465" spans="1:90" x14ac:dyDescent="0.3">
      <c r="A2465" t="s">
        <v>322</v>
      </c>
      <c r="B2465" t="s">
        <v>321</v>
      </c>
      <c r="C2465" t="s">
        <v>10</v>
      </c>
      <c r="E2465" t="str">
        <f>"FES1162761385"</f>
        <v>FES1162761385</v>
      </c>
      <c r="F2465" s="2">
        <v>44067</v>
      </c>
      <c r="G2465">
        <v>202102</v>
      </c>
      <c r="H2465" t="s">
        <v>25</v>
      </c>
      <c r="I2465" t="s">
        <v>23</v>
      </c>
      <c r="J2465" t="s">
        <v>362</v>
      </c>
      <c r="K2465" t="s">
        <v>7</v>
      </c>
      <c r="L2465" t="s">
        <v>29</v>
      </c>
      <c r="M2465" t="s">
        <v>26</v>
      </c>
      <c r="N2465" t="s">
        <v>407</v>
      </c>
      <c r="O2465" t="s">
        <v>21</v>
      </c>
      <c r="P2465" t="str">
        <f>"2170750148                    "</f>
        <v xml:space="preserve">2170750148                    </v>
      </c>
      <c r="Q2465">
        <v>0</v>
      </c>
      <c r="R2465">
        <v>0</v>
      </c>
      <c r="S2465">
        <v>0</v>
      </c>
      <c r="T2465">
        <v>0</v>
      </c>
      <c r="U2465">
        <v>0</v>
      </c>
      <c r="V2465">
        <v>0</v>
      </c>
      <c r="W2465">
        <v>0</v>
      </c>
      <c r="X2465">
        <v>0</v>
      </c>
      <c r="Y2465">
        <v>0</v>
      </c>
      <c r="Z2465">
        <v>0</v>
      </c>
      <c r="AA2465">
        <v>0</v>
      </c>
      <c r="AB2465">
        <v>0</v>
      </c>
      <c r="AC2465">
        <v>0</v>
      </c>
      <c r="AD2465">
        <v>0</v>
      </c>
      <c r="AE2465" s="3">
        <v>0</v>
      </c>
      <c r="AF2465" s="3">
        <v>0</v>
      </c>
      <c r="AG2465" s="3">
        <v>0</v>
      </c>
      <c r="AH2465" s="3">
        <v>0</v>
      </c>
      <c r="AI2465" s="3">
        <v>0</v>
      </c>
      <c r="AJ2465" s="3">
        <v>0</v>
      </c>
      <c r="AK2465" s="3">
        <v>6.28</v>
      </c>
      <c r="AL2465" s="3">
        <v>0</v>
      </c>
      <c r="AM2465" s="3">
        <v>0</v>
      </c>
      <c r="AN2465" s="3">
        <v>0</v>
      </c>
      <c r="AO2465" s="3">
        <v>0</v>
      </c>
      <c r="AP2465" s="3">
        <v>0</v>
      </c>
      <c r="AQ2465" s="3">
        <v>0</v>
      </c>
      <c r="AR2465" s="3">
        <v>0</v>
      </c>
      <c r="AS2465" s="3">
        <v>0</v>
      </c>
      <c r="AT2465">
        <v>0</v>
      </c>
      <c r="AU2465">
        <v>0</v>
      </c>
      <c r="AV2465">
        <v>0</v>
      </c>
      <c r="AW2465">
        <v>0</v>
      </c>
      <c r="AX2465">
        <v>0</v>
      </c>
      <c r="AY2465">
        <v>0</v>
      </c>
      <c r="AZ2465">
        <v>0</v>
      </c>
      <c r="BA2465">
        <v>0</v>
      </c>
      <c r="BB2465">
        <v>0</v>
      </c>
      <c r="BC2465">
        <v>0</v>
      </c>
      <c r="BD2465">
        <v>0</v>
      </c>
      <c r="BE2465">
        <v>0</v>
      </c>
      <c r="BF2465">
        <v>0</v>
      </c>
      <c r="BG2465">
        <v>0</v>
      </c>
      <c r="BH2465">
        <v>1</v>
      </c>
      <c r="BI2465">
        <v>1</v>
      </c>
      <c r="BJ2465">
        <v>0.2</v>
      </c>
      <c r="BK2465">
        <v>1</v>
      </c>
      <c r="BL2465" s="4">
        <v>48.15</v>
      </c>
      <c r="BM2465" s="4">
        <v>7.22</v>
      </c>
      <c r="BN2465" s="4">
        <v>55.37</v>
      </c>
      <c r="BO2465" s="4">
        <v>55.37</v>
      </c>
      <c r="BQ2465" t="s">
        <v>385</v>
      </c>
      <c r="BR2465" t="s">
        <v>358</v>
      </c>
      <c r="BS2465" s="2">
        <v>44068</v>
      </c>
      <c r="BT2465" s="1">
        <v>0.54652777777777783</v>
      </c>
      <c r="BU2465" t="s">
        <v>118</v>
      </c>
      <c r="BV2465" t="s">
        <v>0</v>
      </c>
      <c r="BW2465" t="s">
        <v>54</v>
      </c>
      <c r="BX2465" t="s">
        <v>238</v>
      </c>
      <c r="BY2465">
        <v>1200</v>
      </c>
      <c r="CA2465" t="s">
        <v>208</v>
      </c>
      <c r="CC2465" t="s">
        <v>26</v>
      </c>
      <c r="CD2465">
        <v>6001</v>
      </c>
      <c r="CE2465" t="s">
        <v>64</v>
      </c>
      <c r="CF2465" s="2">
        <v>44068</v>
      </c>
      <c r="CI2465">
        <v>1</v>
      </c>
      <c r="CJ2465">
        <v>1</v>
      </c>
      <c r="CK2465">
        <v>21</v>
      </c>
      <c r="CL2465" t="s">
        <v>0</v>
      </c>
    </row>
    <row r="2466" spans="1:90" x14ac:dyDescent="0.3">
      <c r="A2466" t="s">
        <v>322</v>
      </c>
      <c r="B2466" t="s">
        <v>321</v>
      </c>
      <c r="C2466" t="s">
        <v>10</v>
      </c>
      <c r="E2466" t="str">
        <f>"FES1162761512"</f>
        <v>FES1162761512</v>
      </c>
      <c r="F2466" s="2">
        <v>44067</v>
      </c>
      <c r="G2466">
        <v>202102</v>
      </c>
      <c r="H2466" t="s">
        <v>25</v>
      </c>
      <c r="I2466" t="s">
        <v>23</v>
      </c>
      <c r="J2466" t="s">
        <v>362</v>
      </c>
      <c r="K2466" t="s">
        <v>7</v>
      </c>
      <c r="L2466" t="s">
        <v>29</v>
      </c>
      <c r="M2466" t="s">
        <v>26</v>
      </c>
      <c r="N2466" t="s">
        <v>1330</v>
      </c>
      <c r="O2466" t="s">
        <v>21</v>
      </c>
      <c r="P2466" t="str">
        <f>"2170747872                    "</f>
        <v xml:space="preserve">2170747872                    </v>
      </c>
      <c r="Q2466">
        <v>0</v>
      </c>
      <c r="R2466">
        <v>0</v>
      </c>
      <c r="S2466">
        <v>0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0</v>
      </c>
      <c r="AA2466">
        <v>0</v>
      </c>
      <c r="AB2466">
        <v>0</v>
      </c>
      <c r="AC2466">
        <v>0</v>
      </c>
      <c r="AD2466">
        <v>0</v>
      </c>
      <c r="AE2466" s="3">
        <v>0</v>
      </c>
      <c r="AF2466" s="3">
        <v>0</v>
      </c>
      <c r="AG2466" s="3">
        <v>0</v>
      </c>
      <c r="AH2466" s="3">
        <v>0</v>
      </c>
      <c r="AI2466" s="3">
        <v>0</v>
      </c>
      <c r="AJ2466" s="3">
        <v>0</v>
      </c>
      <c r="AK2466" s="3">
        <v>6.28</v>
      </c>
      <c r="AL2466" s="3">
        <v>0</v>
      </c>
      <c r="AM2466" s="3">
        <v>0</v>
      </c>
      <c r="AN2466" s="3">
        <v>0</v>
      </c>
      <c r="AO2466" s="3">
        <v>0</v>
      </c>
      <c r="AP2466" s="3">
        <v>0</v>
      </c>
      <c r="AQ2466" s="3">
        <v>0</v>
      </c>
      <c r="AR2466" s="3">
        <v>0</v>
      </c>
      <c r="AS2466" s="3">
        <v>0</v>
      </c>
      <c r="AT2466">
        <v>0</v>
      </c>
      <c r="AU2466">
        <v>0</v>
      </c>
      <c r="AV2466">
        <v>0</v>
      </c>
      <c r="AW2466">
        <v>0</v>
      </c>
      <c r="AX2466">
        <v>0</v>
      </c>
      <c r="AY2466">
        <v>0</v>
      </c>
      <c r="AZ2466">
        <v>0</v>
      </c>
      <c r="BA2466">
        <v>0</v>
      </c>
      <c r="BB2466">
        <v>0</v>
      </c>
      <c r="BC2466">
        <v>0</v>
      </c>
      <c r="BD2466">
        <v>0</v>
      </c>
      <c r="BE2466">
        <v>0</v>
      </c>
      <c r="BF2466">
        <v>0</v>
      </c>
      <c r="BG2466">
        <v>0</v>
      </c>
      <c r="BH2466">
        <v>1</v>
      </c>
      <c r="BI2466">
        <v>1</v>
      </c>
      <c r="BJ2466">
        <v>0.9</v>
      </c>
      <c r="BK2466">
        <v>1</v>
      </c>
      <c r="BL2466" s="4">
        <v>48.15</v>
      </c>
      <c r="BM2466" s="4">
        <v>7.22</v>
      </c>
      <c r="BN2466" s="4">
        <v>55.37</v>
      </c>
      <c r="BO2466" s="4">
        <v>55.37</v>
      </c>
      <c r="BQ2466" t="s">
        <v>385</v>
      </c>
      <c r="BR2466" t="s">
        <v>358</v>
      </c>
      <c r="BS2466" s="2">
        <v>44068</v>
      </c>
      <c r="BT2466" s="1">
        <v>0.42708333333333331</v>
      </c>
      <c r="BU2466" t="s">
        <v>1329</v>
      </c>
      <c r="BV2466" t="s">
        <v>16</v>
      </c>
      <c r="BY2466">
        <v>4500</v>
      </c>
      <c r="CA2466" t="s">
        <v>237</v>
      </c>
      <c r="CC2466" t="s">
        <v>26</v>
      </c>
      <c r="CD2466">
        <v>6012</v>
      </c>
      <c r="CE2466" t="s">
        <v>2</v>
      </c>
      <c r="CF2466" s="2">
        <v>44068</v>
      </c>
      <c r="CI2466">
        <v>1</v>
      </c>
      <c r="CJ2466">
        <v>1</v>
      </c>
      <c r="CK2466">
        <v>21</v>
      </c>
      <c r="CL2466" t="s">
        <v>0</v>
      </c>
    </row>
    <row r="2467" spans="1:90" x14ac:dyDescent="0.3">
      <c r="A2467" t="s">
        <v>322</v>
      </c>
      <c r="B2467" t="s">
        <v>321</v>
      </c>
      <c r="C2467" t="s">
        <v>10</v>
      </c>
      <c r="E2467" t="str">
        <f>"FES1162761518"</f>
        <v>FES1162761518</v>
      </c>
      <c r="F2467" s="2">
        <v>44067</v>
      </c>
      <c r="G2467">
        <v>202102</v>
      </c>
      <c r="H2467" t="s">
        <v>25</v>
      </c>
      <c r="I2467" t="s">
        <v>23</v>
      </c>
      <c r="J2467" t="s">
        <v>362</v>
      </c>
      <c r="K2467" t="s">
        <v>7</v>
      </c>
      <c r="L2467" t="s">
        <v>31</v>
      </c>
      <c r="M2467" t="s">
        <v>30</v>
      </c>
      <c r="N2467" t="s">
        <v>950</v>
      </c>
      <c r="O2467" t="s">
        <v>21</v>
      </c>
      <c r="P2467" t="str">
        <f>"2170748855                    "</f>
        <v xml:space="preserve">2170748855                    </v>
      </c>
      <c r="Q2467">
        <v>0</v>
      </c>
      <c r="R2467">
        <v>0</v>
      </c>
      <c r="S2467">
        <v>0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0</v>
      </c>
      <c r="AA2467">
        <v>0</v>
      </c>
      <c r="AB2467">
        <v>0</v>
      </c>
      <c r="AC2467">
        <v>0</v>
      </c>
      <c r="AD2467">
        <v>0</v>
      </c>
      <c r="AE2467" s="3">
        <v>0</v>
      </c>
      <c r="AF2467" s="3">
        <v>0</v>
      </c>
      <c r="AG2467" s="3">
        <v>0</v>
      </c>
      <c r="AH2467" s="3">
        <v>0</v>
      </c>
      <c r="AI2467" s="3">
        <v>0</v>
      </c>
      <c r="AJ2467" s="3">
        <v>0</v>
      </c>
      <c r="AK2467" s="3">
        <v>6.28</v>
      </c>
      <c r="AL2467" s="3">
        <v>0</v>
      </c>
      <c r="AM2467" s="3">
        <v>0</v>
      </c>
      <c r="AN2467" s="3">
        <v>0</v>
      </c>
      <c r="AO2467" s="3">
        <v>0</v>
      </c>
      <c r="AP2467" s="3">
        <v>0</v>
      </c>
      <c r="AQ2467" s="3">
        <v>0</v>
      </c>
      <c r="AR2467" s="3">
        <v>0</v>
      </c>
      <c r="AS2467" s="3">
        <v>0</v>
      </c>
      <c r="AT2467">
        <v>0</v>
      </c>
      <c r="AU2467">
        <v>0</v>
      </c>
      <c r="AV2467">
        <v>0</v>
      </c>
      <c r="AW2467">
        <v>0</v>
      </c>
      <c r="AX2467">
        <v>0</v>
      </c>
      <c r="AY2467">
        <v>0</v>
      </c>
      <c r="AZ2467">
        <v>0</v>
      </c>
      <c r="BA2467">
        <v>0</v>
      </c>
      <c r="BB2467">
        <v>0</v>
      </c>
      <c r="BC2467">
        <v>0</v>
      </c>
      <c r="BD2467">
        <v>0</v>
      </c>
      <c r="BE2467">
        <v>0</v>
      </c>
      <c r="BF2467">
        <v>0</v>
      </c>
      <c r="BG2467">
        <v>0</v>
      </c>
      <c r="BH2467">
        <v>1</v>
      </c>
      <c r="BI2467">
        <v>1</v>
      </c>
      <c r="BJ2467">
        <v>1.1000000000000001</v>
      </c>
      <c r="BK2467">
        <v>1.5</v>
      </c>
      <c r="BL2467" s="4">
        <v>48.15</v>
      </c>
      <c r="BM2467" s="4">
        <v>7.22</v>
      </c>
      <c r="BN2467" s="4">
        <v>55.37</v>
      </c>
      <c r="BO2467" s="4">
        <v>55.37</v>
      </c>
      <c r="BQ2467" t="s">
        <v>385</v>
      </c>
      <c r="BR2467" t="s">
        <v>358</v>
      </c>
      <c r="BS2467" s="2">
        <v>44068</v>
      </c>
      <c r="BT2467" s="1">
        <v>0.43333333333333335</v>
      </c>
      <c r="BU2467" t="s">
        <v>1328</v>
      </c>
      <c r="BV2467" t="s">
        <v>16</v>
      </c>
      <c r="BY2467">
        <v>5320</v>
      </c>
      <c r="BZ2467" t="s">
        <v>20</v>
      </c>
      <c r="CA2467" t="s">
        <v>159</v>
      </c>
      <c r="CC2467" t="s">
        <v>30</v>
      </c>
      <c r="CD2467">
        <v>5201</v>
      </c>
      <c r="CE2467" t="s">
        <v>2</v>
      </c>
      <c r="CF2467" s="2">
        <v>44068</v>
      </c>
      <c r="CI2467">
        <v>1</v>
      </c>
      <c r="CJ2467">
        <v>1</v>
      </c>
      <c r="CK2467">
        <v>21</v>
      </c>
      <c r="CL2467" t="s">
        <v>0</v>
      </c>
    </row>
    <row r="2468" spans="1:90" x14ac:dyDescent="0.3">
      <c r="A2468" t="s">
        <v>322</v>
      </c>
      <c r="B2468" t="s">
        <v>321</v>
      </c>
      <c r="C2468" t="s">
        <v>10</v>
      </c>
      <c r="E2468" t="str">
        <f>"FES1162761451"</f>
        <v>FES1162761451</v>
      </c>
      <c r="F2468" s="2">
        <v>44067</v>
      </c>
      <c r="G2468">
        <v>202102</v>
      </c>
      <c r="H2468" t="s">
        <v>25</v>
      </c>
      <c r="I2468" t="s">
        <v>23</v>
      </c>
      <c r="J2468" t="s">
        <v>362</v>
      </c>
      <c r="K2468" t="s">
        <v>7</v>
      </c>
      <c r="L2468" t="s">
        <v>46</v>
      </c>
      <c r="M2468" t="s">
        <v>44</v>
      </c>
      <c r="N2468" t="s">
        <v>609</v>
      </c>
      <c r="O2468" t="s">
        <v>21</v>
      </c>
      <c r="P2468" t="str">
        <f>"2170750092                    "</f>
        <v xml:space="preserve">2170750092                    </v>
      </c>
      <c r="Q2468">
        <v>0</v>
      </c>
      <c r="R2468">
        <v>0</v>
      </c>
      <c r="S2468">
        <v>0</v>
      </c>
      <c r="T2468">
        <v>0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0</v>
      </c>
      <c r="AA2468">
        <v>0</v>
      </c>
      <c r="AB2468">
        <v>0</v>
      </c>
      <c r="AC2468">
        <v>0</v>
      </c>
      <c r="AD2468">
        <v>0</v>
      </c>
      <c r="AE2468" s="3">
        <v>0</v>
      </c>
      <c r="AF2468" s="3">
        <v>0</v>
      </c>
      <c r="AG2468" s="3">
        <v>0</v>
      </c>
      <c r="AH2468" s="3">
        <v>0</v>
      </c>
      <c r="AI2468" s="3">
        <v>0</v>
      </c>
      <c r="AJ2468" s="3">
        <v>0</v>
      </c>
      <c r="AK2468" s="3">
        <v>6.28</v>
      </c>
      <c r="AL2468" s="3">
        <v>0</v>
      </c>
      <c r="AM2468" s="3">
        <v>0</v>
      </c>
      <c r="AN2468" s="3">
        <v>0</v>
      </c>
      <c r="AO2468" s="3">
        <v>0</v>
      </c>
      <c r="AP2468" s="3">
        <v>0</v>
      </c>
      <c r="AQ2468" s="3">
        <v>0</v>
      </c>
      <c r="AR2468" s="3">
        <v>0</v>
      </c>
      <c r="AS2468" s="3">
        <v>0</v>
      </c>
      <c r="AT2468">
        <v>0</v>
      </c>
      <c r="AU2468">
        <v>0</v>
      </c>
      <c r="AV2468">
        <v>0</v>
      </c>
      <c r="AW2468">
        <v>0</v>
      </c>
      <c r="AX2468">
        <v>0</v>
      </c>
      <c r="AY2468">
        <v>0</v>
      </c>
      <c r="AZ2468">
        <v>0</v>
      </c>
      <c r="BA2468">
        <v>0</v>
      </c>
      <c r="BB2468">
        <v>0</v>
      </c>
      <c r="BC2468">
        <v>0</v>
      </c>
      <c r="BD2468">
        <v>0</v>
      </c>
      <c r="BE2468">
        <v>0</v>
      </c>
      <c r="BF2468">
        <v>0</v>
      </c>
      <c r="BG2468">
        <v>0</v>
      </c>
      <c r="BH2468">
        <v>1</v>
      </c>
      <c r="BI2468">
        <v>0.7</v>
      </c>
      <c r="BJ2468">
        <v>1</v>
      </c>
      <c r="BK2468">
        <v>1</v>
      </c>
      <c r="BL2468" s="4">
        <v>48.15</v>
      </c>
      <c r="BM2468" s="4">
        <v>7.22</v>
      </c>
      <c r="BN2468" s="4">
        <v>55.37</v>
      </c>
      <c r="BO2468" s="4">
        <v>55.37</v>
      </c>
      <c r="BQ2468" t="s">
        <v>385</v>
      </c>
      <c r="BR2468" t="s">
        <v>358</v>
      </c>
      <c r="BS2468" s="2">
        <v>44068</v>
      </c>
      <c r="BT2468" s="1">
        <v>0.49236111111111108</v>
      </c>
      <c r="BU2468" t="s">
        <v>1327</v>
      </c>
      <c r="BV2468" t="s">
        <v>0</v>
      </c>
      <c r="BW2468" t="s">
        <v>34</v>
      </c>
      <c r="BX2468" t="s">
        <v>158</v>
      </c>
      <c r="BY2468">
        <v>4987.1400000000003</v>
      </c>
      <c r="CA2468" t="s">
        <v>101</v>
      </c>
      <c r="CC2468" t="s">
        <v>44</v>
      </c>
      <c r="CD2468">
        <v>4001</v>
      </c>
      <c r="CE2468" t="s">
        <v>2</v>
      </c>
      <c r="CF2468" s="2">
        <v>44068</v>
      </c>
      <c r="CI2468">
        <v>1</v>
      </c>
      <c r="CJ2468">
        <v>1</v>
      </c>
      <c r="CK2468">
        <v>21</v>
      </c>
      <c r="CL2468" t="s">
        <v>0</v>
      </c>
    </row>
    <row r="2469" spans="1:90" x14ac:dyDescent="0.3">
      <c r="A2469" t="s">
        <v>322</v>
      </c>
      <c r="B2469" t="s">
        <v>321</v>
      </c>
      <c r="C2469" t="s">
        <v>10</v>
      </c>
      <c r="E2469" t="str">
        <f>"FES1162761539"</f>
        <v>FES1162761539</v>
      </c>
      <c r="F2469" s="2">
        <v>44067</v>
      </c>
      <c r="G2469">
        <v>202102</v>
      </c>
      <c r="H2469" t="s">
        <v>25</v>
      </c>
      <c r="I2469" t="s">
        <v>23</v>
      </c>
      <c r="J2469" t="s">
        <v>362</v>
      </c>
      <c r="K2469" t="s">
        <v>7</v>
      </c>
      <c r="L2469" t="s">
        <v>57</v>
      </c>
      <c r="M2469" t="s">
        <v>56</v>
      </c>
      <c r="N2469" t="s">
        <v>1326</v>
      </c>
      <c r="O2469" t="s">
        <v>21</v>
      </c>
      <c r="P2469" t="str">
        <f>"2170749547                    "</f>
        <v xml:space="preserve">2170749547                    </v>
      </c>
      <c r="Q2469">
        <v>0</v>
      </c>
      <c r="R2469">
        <v>0</v>
      </c>
      <c r="S2469">
        <v>0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0</v>
      </c>
      <c r="AA2469">
        <v>0</v>
      </c>
      <c r="AB2469">
        <v>0</v>
      </c>
      <c r="AC2469">
        <v>0</v>
      </c>
      <c r="AD2469">
        <v>0</v>
      </c>
      <c r="AE2469" s="3">
        <v>0</v>
      </c>
      <c r="AF2469" s="3">
        <v>0</v>
      </c>
      <c r="AG2469" s="3">
        <v>0</v>
      </c>
      <c r="AH2469" s="3">
        <v>0</v>
      </c>
      <c r="AI2469" s="3">
        <v>0</v>
      </c>
      <c r="AJ2469" s="3">
        <v>0</v>
      </c>
      <c r="AK2469" s="3">
        <v>12.17</v>
      </c>
      <c r="AL2469" s="3">
        <v>0</v>
      </c>
      <c r="AM2469" s="3">
        <v>0</v>
      </c>
      <c r="AN2469" s="3">
        <v>0</v>
      </c>
      <c r="AO2469" s="3">
        <v>0</v>
      </c>
      <c r="AP2469" s="3">
        <v>0</v>
      </c>
      <c r="AQ2469" s="3">
        <v>0</v>
      </c>
      <c r="AR2469" s="3">
        <v>0</v>
      </c>
      <c r="AS2469" s="3">
        <v>0</v>
      </c>
      <c r="AT2469">
        <v>0</v>
      </c>
      <c r="AU2469">
        <v>0</v>
      </c>
      <c r="AV2469">
        <v>0</v>
      </c>
      <c r="AW2469">
        <v>0</v>
      </c>
      <c r="AX2469">
        <v>0</v>
      </c>
      <c r="AY2469">
        <v>0</v>
      </c>
      <c r="AZ2469">
        <v>0</v>
      </c>
      <c r="BA2469">
        <v>0</v>
      </c>
      <c r="BB2469">
        <v>0</v>
      </c>
      <c r="BC2469">
        <v>0</v>
      </c>
      <c r="BD2469">
        <v>0</v>
      </c>
      <c r="BE2469">
        <v>0</v>
      </c>
      <c r="BF2469">
        <v>0</v>
      </c>
      <c r="BG2469">
        <v>0</v>
      </c>
      <c r="BH2469">
        <v>1</v>
      </c>
      <c r="BI2469">
        <v>1</v>
      </c>
      <c r="BJ2469">
        <v>0.2</v>
      </c>
      <c r="BK2469">
        <v>1</v>
      </c>
      <c r="BL2469" s="4">
        <v>93.29</v>
      </c>
      <c r="BM2469" s="4">
        <v>13.99</v>
      </c>
      <c r="BN2469" s="4">
        <v>107.28</v>
      </c>
      <c r="BO2469" s="4">
        <v>107.28</v>
      </c>
      <c r="BQ2469" t="s">
        <v>318</v>
      </c>
      <c r="BR2469" t="s">
        <v>358</v>
      </c>
      <c r="BS2469" s="2">
        <v>44068</v>
      </c>
      <c r="BT2469" s="1">
        <v>0.46319444444444446</v>
      </c>
      <c r="BU2469" t="s">
        <v>1325</v>
      </c>
      <c r="BV2469" t="s">
        <v>16</v>
      </c>
      <c r="BY2469">
        <v>1200</v>
      </c>
      <c r="CC2469" t="s">
        <v>56</v>
      </c>
      <c r="CD2469">
        <v>6506</v>
      </c>
      <c r="CE2469" t="s">
        <v>64</v>
      </c>
      <c r="CF2469" s="2">
        <v>44070</v>
      </c>
      <c r="CI2469">
        <v>1</v>
      </c>
      <c r="CJ2469">
        <v>1</v>
      </c>
      <c r="CK2469">
        <v>23</v>
      </c>
      <c r="CL2469" t="s">
        <v>0</v>
      </c>
    </row>
    <row r="2470" spans="1:90" x14ac:dyDescent="0.3">
      <c r="A2470" t="s">
        <v>322</v>
      </c>
      <c r="B2470" t="s">
        <v>321</v>
      </c>
      <c r="C2470" t="s">
        <v>10</v>
      </c>
      <c r="E2470" t="str">
        <f>"FES1162761543"</f>
        <v>FES1162761543</v>
      </c>
      <c r="F2470" s="2">
        <v>44067</v>
      </c>
      <c r="G2470">
        <v>202102</v>
      </c>
      <c r="H2470" t="s">
        <v>25</v>
      </c>
      <c r="I2470" t="s">
        <v>23</v>
      </c>
      <c r="J2470" t="s">
        <v>362</v>
      </c>
      <c r="K2470" t="s">
        <v>7</v>
      </c>
      <c r="L2470" t="s">
        <v>162</v>
      </c>
      <c r="M2470" t="s">
        <v>160</v>
      </c>
      <c r="N2470" t="s">
        <v>1106</v>
      </c>
      <c r="O2470" t="s">
        <v>21</v>
      </c>
      <c r="P2470" t="str">
        <f>"217050319                     "</f>
        <v xml:space="preserve">217050319                     </v>
      </c>
      <c r="Q2470">
        <v>0</v>
      </c>
      <c r="R2470">
        <v>0</v>
      </c>
      <c r="S2470">
        <v>0</v>
      </c>
      <c r="T2470">
        <v>0</v>
      </c>
      <c r="U2470">
        <v>0</v>
      </c>
      <c r="V2470">
        <v>0</v>
      </c>
      <c r="W2470">
        <v>0</v>
      </c>
      <c r="X2470">
        <v>0</v>
      </c>
      <c r="Y2470">
        <v>0</v>
      </c>
      <c r="Z2470">
        <v>0</v>
      </c>
      <c r="AA2470">
        <v>0</v>
      </c>
      <c r="AB2470">
        <v>0</v>
      </c>
      <c r="AC2470">
        <v>0</v>
      </c>
      <c r="AD2470">
        <v>0</v>
      </c>
      <c r="AE2470" s="3">
        <v>0</v>
      </c>
      <c r="AF2470" s="3">
        <v>0</v>
      </c>
      <c r="AG2470" s="3">
        <v>0</v>
      </c>
      <c r="AH2470" s="3">
        <v>0</v>
      </c>
      <c r="AI2470" s="3">
        <v>0</v>
      </c>
      <c r="AJ2470" s="3">
        <v>0</v>
      </c>
      <c r="AK2470" s="3">
        <v>6.28</v>
      </c>
      <c r="AL2470" s="3">
        <v>0</v>
      </c>
      <c r="AM2470" s="3">
        <v>0</v>
      </c>
      <c r="AN2470" s="3">
        <v>0</v>
      </c>
      <c r="AO2470" s="3">
        <v>0</v>
      </c>
      <c r="AP2470" s="3">
        <v>0</v>
      </c>
      <c r="AQ2470" s="3">
        <v>0</v>
      </c>
      <c r="AR2470" s="3">
        <v>0</v>
      </c>
      <c r="AS2470" s="3">
        <v>0</v>
      </c>
      <c r="AT2470">
        <v>0</v>
      </c>
      <c r="AU2470">
        <v>0</v>
      </c>
      <c r="AV2470">
        <v>0</v>
      </c>
      <c r="AW2470">
        <v>0</v>
      </c>
      <c r="AX2470">
        <v>0</v>
      </c>
      <c r="AY2470">
        <v>0</v>
      </c>
      <c r="AZ2470">
        <v>0</v>
      </c>
      <c r="BA2470">
        <v>0</v>
      </c>
      <c r="BB2470">
        <v>0</v>
      </c>
      <c r="BC2470">
        <v>0</v>
      </c>
      <c r="BD2470">
        <v>0</v>
      </c>
      <c r="BE2470">
        <v>0</v>
      </c>
      <c r="BF2470">
        <v>0</v>
      </c>
      <c r="BG2470">
        <v>0</v>
      </c>
      <c r="BH2470">
        <v>1</v>
      </c>
      <c r="BI2470">
        <v>1</v>
      </c>
      <c r="BJ2470">
        <v>0.2</v>
      </c>
      <c r="BK2470">
        <v>1</v>
      </c>
      <c r="BL2470" s="4">
        <v>48.15</v>
      </c>
      <c r="BM2470" s="4">
        <v>7.22</v>
      </c>
      <c r="BN2470" s="4">
        <v>55.37</v>
      </c>
      <c r="BO2470" s="4">
        <v>55.37</v>
      </c>
      <c r="BQ2470" t="s">
        <v>318</v>
      </c>
      <c r="BR2470" t="s">
        <v>358</v>
      </c>
      <c r="BS2470" s="2">
        <v>44068</v>
      </c>
      <c r="BT2470" s="1">
        <v>0.41666666666666669</v>
      </c>
      <c r="BU2470" t="s">
        <v>1105</v>
      </c>
      <c r="BV2470" t="s">
        <v>16</v>
      </c>
      <c r="BY2470">
        <v>1200</v>
      </c>
      <c r="CA2470" t="s">
        <v>161</v>
      </c>
      <c r="CC2470" t="s">
        <v>160</v>
      </c>
      <c r="CD2470">
        <v>7600</v>
      </c>
      <c r="CE2470" t="s">
        <v>64</v>
      </c>
      <c r="CF2470" s="2">
        <v>44069</v>
      </c>
      <c r="CI2470">
        <v>1</v>
      </c>
      <c r="CJ2470">
        <v>1</v>
      </c>
      <c r="CK2470">
        <v>21</v>
      </c>
      <c r="CL2470" t="s">
        <v>0</v>
      </c>
    </row>
    <row r="2471" spans="1:90" x14ac:dyDescent="0.3">
      <c r="A2471" t="s">
        <v>322</v>
      </c>
      <c r="B2471" t="s">
        <v>321</v>
      </c>
      <c r="C2471" t="s">
        <v>10</v>
      </c>
      <c r="E2471" t="str">
        <f>"FES1162761474"</f>
        <v>FES1162761474</v>
      </c>
      <c r="F2471" s="2">
        <v>44067</v>
      </c>
      <c r="G2471">
        <v>202102</v>
      </c>
      <c r="H2471" t="s">
        <v>25</v>
      </c>
      <c r="I2471" t="s">
        <v>23</v>
      </c>
      <c r="J2471" t="s">
        <v>362</v>
      </c>
      <c r="K2471" t="s">
        <v>7</v>
      </c>
      <c r="L2471" t="s">
        <v>9</v>
      </c>
      <c r="M2471" t="s">
        <v>8</v>
      </c>
      <c r="N2471" t="s">
        <v>1324</v>
      </c>
      <c r="O2471" t="s">
        <v>21</v>
      </c>
      <c r="P2471" t="str">
        <f>"2170750248                    "</f>
        <v xml:space="preserve">2170750248                    </v>
      </c>
      <c r="Q2471">
        <v>0</v>
      </c>
      <c r="R2471">
        <v>0</v>
      </c>
      <c r="S2471">
        <v>0</v>
      </c>
      <c r="T2471">
        <v>0</v>
      </c>
      <c r="U2471">
        <v>0</v>
      </c>
      <c r="V2471">
        <v>0</v>
      </c>
      <c r="W2471">
        <v>0</v>
      </c>
      <c r="X2471">
        <v>0</v>
      </c>
      <c r="Y2471">
        <v>0</v>
      </c>
      <c r="Z2471">
        <v>0</v>
      </c>
      <c r="AA2471">
        <v>0</v>
      </c>
      <c r="AB2471">
        <v>0</v>
      </c>
      <c r="AC2471">
        <v>0</v>
      </c>
      <c r="AD2471">
        <v>0</v>
      </c>
      <c r="AE2471" s="3">
        <v>0</v>
      </c>
      <c r="AF2471" s="3">
        <v>0</v>
      </c>
      <c r="AG2471" s="3">
        <v>0</v>
      </c>
      <c r="AH2471" s="3">
        <v>0</v>
      </c>
      <c r="AI2471" s="3">
        <v>0</v>
      </c>
      <c r="AJ2471" s="3">
        <v>0</v>
      </c>
      <c r="AK2471" s="3">
        <v>6.28</v>
      </c>
      <c r="AL2471" s="3">
        <v>0</v>
      </c>
      <c r="AM2471" s="3">
        <v>0</v>
      </c>
      <c r="AN2471" s="3">
        <v>0</v>
      </c>
      <c r="AO2471" s="3">
        <v>0</v>
      </c>
      <c r="AP2471" s="3">
        <v>0</v>
      </c>
      <c r="AQ2471" s="3">
        <v>0</v>
      </c>
      <c r="AR2471" s="3">
        <v>0</v>
      </c>
      <c r="AS2471" s="3">
        <v>0</v>
      </c>
      <c r="AT2471">
        <v>0</v>
      </c>
      <c r="AU2471">
        <v>0</v>
      </c>
      <c r="AV2471">
        <v>0</v>
      </c>
      <c r="AW2471">
        <v>0</v>
      </c>
      <c r="AX2471">
        <v>0</v>
      </c>
      <c r="AY2471">
        <v>0</v>
      </c>
      <c r="AZ2471">
        <v>0</v>
      </c>
      <c r="BA2471">
        <v>0</v>
      </c>
      <c r="BB2471">
        <v>0</v>
      </c>
      <c r="BC2471">
        <v>0</v>
      </c>
      <c r="BD2471">
        <v>0</v>
      </c>
      <c r="BE2471">
        <v>0</v>
      </c>
      <c r="BF2471">
        <v>0</v>
      </c>
      <c r="BG2471">
        <v>0</v>
      </c>
      <c r="BH2471">
        <v>1</v>
      </c>
      <c r="BI2471">
        <v>1</v>
      </c>
      <c r="BJ2471">
        <v>1.1000000000000001</v>
      </c>
      <c r="BK2471">
        <v>1.5</v>
      </c>
      <c r="BL2471" s="4">
        <v>48.15</v>
      </c>
      <c r="BM2471" s="4">
        <v>7.22</v>
      </c>
      <c r="BN2471" s="4">
        <v>55.37</v>
      </c>
      <c r="BO2471" s="4">
        <v>55.37</v>
      </c>
      <c r="BQ2471" t="s">
        <v>385</v>
      </c>
      <c r="BR2471" t="s">
        <v>358</v>
      </c>
      <c r="BS2471" s="2">
        <v>44068</v>
      </c>
      <c r="BT2471" s="1">
        <v>0.48472222222222222</v>
      </c>
      <c r="BU2471" t="s">
        <v>1323</v>
      </c>
      <c r="BV2471" t="s">
        <v>0</v>
      </c>
      <c r="BW2471" t="s">
        <v>48</v>
      </c>
      <c r="BX2471" t="s">
        <v>76</v>
      </c>
      <c r="BY2471">
        <v>5320</v>
      </c>
      <c r="CA2471" t="s">
        <v>38</v>
      </c>
      <c r="CC2471" t="s">
        <v>8</v>
      </c>
      <c r="CD2471">
        <v>7460</v>
      </c>
      <c r="CE2471" t="s">
        <v>2</v>
      </c>
      <c r="CF2471" s="2">
        <v>44069</v>
      </c>
      <c r="CI2471">
        <v>1</v>
      </c>
      <c r="CJ2471">
        <v>1</v>
      </c>
      <c r="CK2471">
        <v>21</v>
      </c>
      <c r="CL2471" t="s">
        <v>0</v>
      </c>
    </row>
    <row r="2472" spans="1:90" x14ac:dyDescent="0.3">
      <c r="A2472" t="s">
        <v>322</v>
      </c>
      <c r="B2472" t="s">
        <v>321</v>
      </c>
      <c r="C2472" t="s">
        <v>10</v>
      </c>
      <c r="E2472" t="str">
        <f>"FES1162761460"</f>
        <v>FES1162761460</v>
      </c>
      <c r="F2472" s="2">
        <v>44067</v>
      </c>
      <c r="G2472">
        <v>202102</v>
      </c>
      <c r="H2472" t="s">
        <v>25</v>
      </c>
      <c r="I2472" t="s">
        <v>23</v>
      </c>
      <c r="J2472" t="s">
        <v>362</v>
      </c>
      <c r="K2472" t="s">
        <v>7</v>
      </c>
      <c r="L2472" t="s">
        <v>55</v>
      </c>
      <c r="M2472" t="s">
        <v>55</v>
      </c>
      <c r="N2472" t="s">
        <v>1322</v>
      </c>
      <c r="O2472" t="s">
        <v>21</v>
      </c>
      <c r="P2472" t="str">
        <f>"2170750213                    "</f>
        <v xml:space="preserve">2170750213                    </v>
      </c>
      <c r="Q2472">
        <v>0</v>
      </c>
      <c r="R2472">
        <v>0</v>
      </c>
      <c r="S2472">
        <v>0</v>
      </c>
      <c r="T2472">
        <v>0</v>
      </c>
      <c r="U2472">
        <v>0</v>
      </c>
      <c r="V2472">
        <v>0</v>
      </c>
      <c r="W2472">
        <v>0</v>
      </c>
      <c r="X2472">
        <v>0</v>
      </c>
      <c r="Y2472">
        <v>0</v>
      </c>
      <c r="Z2472">
        <v>0</v>
      </c>
      <c r="AA2472">
        <v>0</v>
      </c>
      <c r="AB2472">
        <v>0</v>
      </c>
      <c r="AC2472">
        <v>0</v>
      </c>
      <c r="AD2472">
        <v>0</v>
      </c>
      <c r="AE2472" s="3">
        <v>0</v>
      </c>
      <c r="AF2472" s="3">
        <v>0</v>
      </c>
      <c r="AG2472" s="3">
        <v>0</v>
      </c>
      <c r="AH2472" s="3">
        <v>0</v>
      </c>
      <c r="AI2472" s="3">
        <v>0</v>
      </c>
      <c r="AJ2472" s="3">
        <v>0</v>
      </c>
      <c r="AK2472" s="3">
        <v>20.41</v>
      </c>
      <c r="AL2472" s="3">
        <v>0</v>
      </c>
      <c r="AM2472" s="3">
        <v>0</v>
      </c>
      <c r="AN2472" s="3">
        <v>0</v>
      </c>
      <c r="AO2472" s="3">
        <v>0</v>
      </c>
      <c r="AP2472" s="3">
        <v>0</v>
      </c>
      <c r="AQ2472" s="3">
        <v>0</v>
      </c>
      <c r="AR2472" s="3">
        <v>0</v>
      </c>
      <c r="AS2472" s="3">
        <v>0</v>
      </c>
      <c r="AT2472">
        <v>0</v>
      </c>
      <c r="AU2472">
        <v>0</v>
      </c>
      <c r="AV2472">
        <v>0</v>
      </c>
      <c r="AW2472">
        <v>0</v>
      </c>
      <c r="AX2472">
        <v>0</v>
      </c>
      <c r="AY2472">
        <v>0</v>
      </c>
      <c r="AZ2472">
        <v>0</v>
      </c>
      <c r="BA2472">
        <v>0</v>
      </c>
      <c r="BB2472">
        <v>0</v>
      </c>
      <c r="BC2472">
        <v>0</v>
      </c>
      <c r="BD2472">
        <v>0</v>
      </c>
      <c r="BE2472">
        <v>0</v>
      </c>
      <c r="BF2472">
        <v>0</v>
      </c>
      <c r="BG2472">
        <v>0</v>
      </c>
      <c r="BH2472">
        <v>1</v>
      </c>
      <c r="BI2472">
        <v>1.8</v>
      </c>
      <c r="BJ2472">
        <v>3.5</v>
      </c>
      <c r="BK2472">
        <v>3.5</v>
      </c>
      <c r="BL2472" s="4">
        <v>156.49</v>
      </c>
      <c r="BM2472" s="4">
        <v>23.47</v>
      </c>
      <c r="BN2472" s="4">
        <v>179.96</v>
      </c>
      <c r="BO2472" s="4">
        <v>179.96</v>
      </c>
      <c r="BQ2472" t="s">
        <v>318</v>
      </c>
      <c r="BR2472" t="s">
        <v>358</v>
      </c>
      <c r="BS2472" s="2">
        <v>44068</v>
      </c>
      <c r="BT2472" s="1">
        <v>0.50486111111111109</v>
      </c>
      <c r="BU2472" t="s">
        <v>1321</v>
      </c>
      <c r="BV2472" t="s">
        <v>16</v>
      </c>
      <c r="BY2472">
        <v>17270.240000000002</v>
      </c>
      <c r="CA2472" t="s">
        <v>137</v>
      </c>
      <c r="CC2472" t="s">
        <v>55</v>
      </c>
      <c r="CD2472">
        <v>7646</v>
      </c>
      <c r="CE2472" t="s">
        <v>2</v>
      </c>
      <c r="CF2472" s="2">
        <v>44069</v>
      </c>
      <c r="CI2472">
        <v>1</v>
      </c>
      <c r="CJ2472">
        <v>1</v>
      </c>
      <c r="CK2472">
        <v>23</v>
      </c>
      <c r="CL2472" t="s">
        <v>0</v>
      </c>
    </row>
    <row r="2473" spans="1:90" x14ac:dyDescent="0.3">
      <c r="A2473" t="s">
        <v>322</v>
      </c>
      <c r="B2473" t="s">
        <v>321</v>
      </c>
      <c r="C2473" t="s">
        <v>10</v>
      </c>
      <c r="E2473" t="str">
        <f>"FES1162761534"</f>
        <v>FES1162761534</v>
      </c>
      <c r="F2473" s="2">
        <v>44067</v>
      </c>
      <c r="G2473">
        <v>202102</v>
      </c>
      <c r="H2473" t="s">
        <v>25</v>
      </c>
      <c r="I2473" t="s">
        <v>23</v>
      </c>
      <c r="J2473" t="s">
        <v>362</v>
      </c>
      <c r="K2473" t="s">
        <v>7</v>
      </c>
      <c r="L2473" t="s">
        <v>361</v>
      </c>
      <c r="M2473" t="s">
        <v>355</v>
      </c>
      <c r="N2473" t="s">
        <v>360</v>
      </c>
      <c r="O2473" t="s">
        <v>21</v>
      </c>
      <c r="P2473" t="str">
        <f>"2170503606                    "</f>
        <v xml:space="preserve">2170503606                    </v>
      </c>
      <c r="Q2473">
        <v>0</v>
      </c>
      <c r="R2473">
        <v>0</v>
      </c>
      <c r="S2473">
        <v>0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0</v>
      </c>
      <c r="Z2473">
        <v>0</v>
      </c>
      <c r="AA2473">
        <v>0</v>
      </c>
      <c r="AB2473">
        <v>0</v>
      </c>
      <c r="AC2473">
        <v>0</v>
      </c>
      <c r="AD2473">
        <v>0</v>
      </c>
      <c r="AE2473" s="3">
        <v>0</v>
      </c>
      <c r="AF2473" s="3">
        <v>0</v>
      </c>
      <c r="AG2473" s="3">
        <v>0</v>
      </c>
      <c r="AH2473" s="3">
        <v>0</v>
      </c>
      <c r="AI2473" s="3">
        <v>0</v>
      </c>
      <c r="AJ2473" s="3">
        <v>0</v>
      </c>
      <c r="AK2473" s="3">
        <v>12.17</v>
      </c>
      <c r="AL2473" s="3">
        <v>0</v>
      </c>
      <c r="AM2473" s="3">
        <v>0</v>
      </c>
      <c r="AN2473" s="3">
        <v>0</v>
      </c>
      <c r="AO2473" s="3">
        <v>0</v>
      </c>
      <c r="AP2473" s="3">
        <v>0</v>
      </c>
      <c r="AQ2473" s="3">
        <v>0</v>
      </c>
      <c r="AR2473" s="3">
        <v>0</v>
      </c>
      <c r="AS2473" s="3">
        <v>0</v>
      </c>
      <c r="AT2473">
        <v>0</v>
      </c>
      <c r="AU2473">
        <v>0</v>
      </c>
      <c r="AV2473">
        <v>0</v>
      </c>
      <c r="AW2473">
        <v>0</v>
      </c>
      <c r="AX2473">
        <v>0</v>
      </c>
      <c r="AY2473">
        <v>0</v>
      </c>
      <c r="AZ2473">
        <v>0</v>
      </c>
      <c r="BA2473">
        <v>0</v>
      </c>
      <c r="BB2473">
        <v>0</v>
      </c>
      <c r="BC2473">
        <v>0</v>
      </c>
      <c r="BD2473">
        <v>0</v>
      </c>
      <c r="BE2473">
        <v>0</v>
      </c>
      <c r="BF2473">
        <v>0</v>
      </c>
      <c r="BG2473">
        <v>0</v>
      </c>
      <c r="BH2473">
        <v>1</v>
      </c>
      <c r="BI2473">
        <v>1</v>
      </c>
      <c r="BJ2473">
        <v>0.2</v>
      </c>
      <c r="BK2473">
        <v>1</v>
      </c>
      <c r="BL2473" s="4">
        <v>93.29</v>
      </c>
      <c r="BM2473" s="4">
        <v>13.99</v>
      </c>
      <c r="BN2473" s="4">
        <v>107.28</v>
      </c>
      <c r="BO2473" s="4">
        <v>107.28</v>
      </c>
      <c r="BQ2473" t="s">
        <v>318</v>
      </c>
      <c r="BR2473" t="s">
        <v>358</v>
      </c>
      <c r="BS2473" s="2">
        <v>44068</v>
      </c>
      <c r="BT2473" s="1">
        <v>0.54097222222222219</v>
      </c>
      <c r="BU2473" t="s">
        <v>929</v>
      </c>
      <c r="BV2473" t="s">
        <v>16</v>
      </c>
      <c r="BY2473">
        <v>1200</v>
      </c>
      <c r="CA2473" t="s">
        <v>356</v>
      </c>
      <c r="CC2473" t="s">
        <v>355</v>
      </c>
      <c r="CD2473">
        <v>7300</v>
      </c>
      <c r="CE2473" t="s">
        <v>64</v>
      </c>
      <c r="CF2473" s="2">
        <v>44069</v>
      </c>
      <c r="CI2473">
        <v>1</v>
      </c>
      <c r="CJ2473">
        <v>1</v>
      </c>
      <c r="CK2473">
        <v>23</v>
      </c>
      <c r="CL2473" t="s">
        <v>0</v>
      </c>
    </row>
    <row r="2474" spans="1:90" x14ac:dyDescent="0.3">
      <c r="A2474" t="s">
        <v>322</v>
      </c>
      <c r="B2474" t="s">
        <v>321</v>
      </c>
      <c r="C2474" t="s">
        <v>10</v>
      </c>
      <c r="E2474" t="str">
        <f>"FES1162761532"</f>
        <v>FES1162761532</v>
      </c>
      <c r="F2474" s="2">
        <v>44067</v>
      </c>
      <c r="G2474">
        <v>202102</v>
      </c>
      <c r="H2474" t="s">
        <v>25</v>
      </c>
      <c r="I2474" t="s">
        <v>23</v>
      </c>
      <c r="J2474" t="s">
        <v>362</v>
      </c>
      <c r="K2474" t="s">
        <v>7</v>
      </c>
      <c r="L2474" t="s">
        <v>111</v>
      </c>
      <c r="M2474" t="s">
        <v>110</v>
      </c>
      <c r="N2474" t="s">
        <v>1243</v>
      </c>
      <c r="O2474" t="s">
        <v>21</v>
      </c>
      <c r="P2474" t="str">
        <f>"2170746009                    "</f>
        <v xml:space="preserve">2170746009                    </v>
      </c>
      <c r="Q2474">
        <v>0</v>
      </c>
      <c r="R2474">
        <v>0</v>
      </c>
      <c r="S2474">
        <v>0</v>
      </c>
      <c r="T2474">
        <v>0</v>
      </c>
      <c r="U2474">
        <v>0</v>
      </c>
      <c r="V2474">
        <v>0</v>
      </c>
      <c r="W2474">
        <v>0</v>
      </c>
      <c r="X2474">
        <v>0</v>
      </c>
      <c r="Y2474">
        <v>0</v>
      </c>
      <c r="Z2474">
        <v>0</v>
      </c>
      <c r="AA2474">
        <v>0</v>
      </c>
      <c r="AB2474">
        <v>0</v>
      </c>
      <c r="AC2474">
        <v>0</v>
      </c>
      <c r="AD2474">
        <v>0</v>
      </c>
      <c r="AE2474" s="3">
        <v>0</v>
      </c>
      <c r="AF2474" s="3">
        <v>0</v>
      </c>
      <c r="AG2474" s="3">
        <v>0</v>
      </c>
      <c r="AH2474" s="3">
        <v>0</v>
      </c>
      <c r="AI2474" s="3">
        <v>0</v>
      </c>
      <c r="AJ2474" s="3">
        <v>0</v>
      </c>
      <c r="AK2474" s="3">
        <v>4.91</v>
      </c>
      <c r="AL2474" s="3">
        <v>0</v>
      </c>
      <c r="AM2474" s="3">
        <v>0</v>
      </c>
      <c r="AN2474" s="3">
        <v>0</v>
      </c>
      <c r="AO2474" s="3">
        <v>0</v>
      </c>
      <c r="AP2474" s="3">
        <v>0</v>
      </c>
      <c r="AQ2474" s="3">
        <v>0</v>
      </c>
      <c r="AR2474" s="3">
        <v>0</v>
      </c>
      <c r="AS2474" s="3">
        <v>0</v>
      </c>
      <c r="AT2474">
        <v>0</v>
      </c>
      <c r="AU2474">
        <v>0</v>
      </c>
      <c r="AV2474">
        <v>0</v>
      </c>
      <c r="AW2474">
        <v>0</v>
      </c>
      <c r="AX2474">
        <v>0</v>
      </c>
      <c r="AY2474">
        <v>0</v>
      </c>
      <c r="AZ2474">
        <v>0</v>
      </c>
      <c r="BA2474">
        <v>0</v>
      </c>
      <c r="BB2474">
        <v>0</v>
      </c>
      <c r="BC2474">
        <v>0</v>
      </c>
      <c r="BD2474">
        <v>0</v>
      </c>
      <c r="BE2474">
        <v>0</v>
      </c>
      <c r="BF2474">
        <v>0</v>
      </c>
      <c r="BG2474">
        <v>0</v>
      </c>
      <c r="BH2474">
        <v>1</v>
      </c>
      <c r="BI2474">
        <v>1</v>
      </c>
      <c r="BJ2474">
        <v>0.2</v>
      </c>
      <c r="BK2474">
        <v>1</v>
      </c>
      <c r="BL2474" s="4">
        <v>37.619999999999997</v>
      </c>
      <c r="BM2474" s="4">
        <v>5.64</v>
      </c>
      <c r="BN2474" s="4">
        <v>43.26</v>
      </c>
      <c r="BO2474" s="4">
        <v>43.26</v>
      </c>
      <c r="BQ2474" t="s">
        <v>377</v>
      </c>
      <c r="BR2474" t="s">
        <v>358</v>
      </c>
      <c r="BS2474" s="2">
        <v>44068</v>
      </c>
      <c r="BT2474" s="1">
        <v>0.4069444444444445</v>
      </c>
      <c r="BU2474" t="s">
        <v>147</v>
      </c>
      <c r="BV2474" t="s">
        <v>16</v>
      </c>
      <c r="BY2474">
        <v>1200</v>
      </c>
      <c r="CC2474" t="s">
        <v>110</v>
      </c>
      <c r="CD2474">
        <v>1406</v>
      </c>
      <c r="CE2474" t="s">
        <v>64</v>
      </c>
      <c r="CF2474" s="2">
        <v>44068</v>
      </c>
      <c r="CI2474">
        <v>1</v>
      </c>
      <c r="CJ2474">
        <v>1</v>
      </c>
      <c r="CK2474">
        <v>22</v>
      </c>
      <c r="CL2474" t="s">
        <v>0</v>
      </c>
    </row>
    <row r="2475" spans="1:90" x14ac:dyDescent="0.3">
      <c r="A2475" t="s">
        <v>322</v>
      </c>
      <c r="B2475" t="s">
        <v>321</v>
      </c>
      <c r="C2475" t="s">
        <v>10</v>
      </c>
      <c r="E2475" t="str">
        <f>"FES1162761553"</f>
        <v>FES1162761553</v>
      </c>
      <c r="F2475" s="2">
        <v>44067</v>
      </c>
      <c r="G2475">
        <v>202102</v>
      </c>
      <c r="H2475" t="s">
        <v>25</v>
      </c>
      <c r="I2475" t="s">
        <v>23</v>
      </c>
      <c r="J2475" t="s">
        <v>362</v>
      </c>
      <c r="K2475" t="s">
        <v>7</v>
      </c>
      <c r="L2475" t="s">
        <v>29</v>
      </c>
      <c r="M2475" t="s">
        <v>26</v>
      </c>
      <c r="N2475" t="s">
        <v>529</v>
      </c>
      <c r="O2475" t="s">
        <v>21</v>
      </c>
      <c r="P2475" t="str">
        <f>"2170750284                    "</f>
        <v xml:space="preserve">2170750284                    </v>
      </c>
      <c r="Q2475">
        <v>0</v>
      </c>
      <c r="R2475">
        <v>0</v>
      </c>
      <c r="S2475">
        <v>0</v>
      </c>
      <c r="T2475">
        <v>0</v>
      </c>
      <c r="U2475">
        <v>0</v>
      </c>
      <c r="V2475">
        <v>0</v>
      </c>
      <c r="W2475">
        <v>0</v>
      </c>
      <c r="X2475">
        <v>0</v>
      </c>
      <c r="Y2475">
        <v>0</v>
      </c>
      <c r="Z2475">
        <v>0</v>
      </c>
      <c r="AA2475">
        <v>0</v>
      </c>
      <c r="AB2475">
        <v>0</v>
      </c>
      <c r="AC2475">
        <v>0</v>
      </c>
      <c r="AD2475">
        <v>0</v>
      </c>
      <c r="AE2475" s="3">
        <v>0</v>
      </c>
      <c r="AF2475" s="3">
        <v>0</v>
      </c>
      <c r="AG2475" s="3">
        <v>0</v>
      </c>
      <c r="AH2475" s="3">
        <v>0</v>
      </c>
      <c r="AI2475" s="3">
        <v>0</v>
      </c>
      <c r="AJ2475" s="3">
        <v>0</v>
      </c>
      <c r="AK2475" s="3">
        <v>6.28</v>
      </c>
      <c r="AL2475" s="3">
        <v>0</v>
      </c>
      <c r="AM2475" s="3">
        <v>0</v>
      </c>
      <c r="AN2475" s="3">
        <v>0</v>
      </c>
      <c r="AO2475" s="3">
        <v>0</v>
      </c>
      <c r="AP2475" s="3">
        <v>0</v>
      </c>
      <c r="AQ2475" s="3">
        <v>0</v>
      </c>
      <c r="AR2475" s="3">
        <v>0</v>
      </c>
      <c r="AS2475" s="3">
        <v>0</v>
      </c>
      <c r="AT2475">
        <v>0</v>
      </c>
      <c r="AU2475">
        <v>0</v>
      </c>
      <c r="AV2475">
        <v>0</v>
      </c>
      <c r="AW2475">
        <v>0</v>
      </c>
      <c r="AX2475">
        <v>0</v>
      </c>
      <c r="AY2475">
        <v>0</v>
      </c>
      <c r="AZ2475">
        <v>0</v>
      </c>
      <c r="BA2475">
        <v>0</v>
      </c>
      <c r="BB2475">
        <v>0</v>
      </c>
      <c r="BC2475">
        <v>0</v>
      </c>
      <c r="BD2475">
        <v>0</v>
      </c>
      <c r="BE2475">
        <v>0</v>
      </c>
      <c r="BF2475">
        <v>0</v>
      </c>
      <c r="BG2475">
        <v>0</v>
      </c>
      <c r="BH2475">
        <v>1</v>
      </c>
      <c r="BI2475">
        <v>1</v>
      </c>
      <c r="BJ2475">
        <v>0.2</v>
      </c>
      <c r="BK2475">
        <v>1</v>
      </c>
      <c r="BL2475" s="4">
        <v>48.15</v>
      </c>
      <c r="BM2475" s="4">
        <v>7.22</v>
      </c>
      <c r="BN2475" s="4">
        <v>55.37</v>
      </c>
      <c r="BO2475" s="4">
        <v>55.37</v>
      </c>
      <c r="BQ2475" t="s">
        <v>385</v>
      </c>
      <c r="BR2475" t="s">
        <v>358</v>
      </c>
      <c r="BS2475" s="2">
        <v>44068</v>
      </c>
      <c r="BT2475" s="1">
        <v>0.42708333333333331</v>
      </c>
      <c r="BU2475" t="s">
        <v>1320</v>
      </c>
      <c r="BV2475" t="s">
        <v>16</v>
      </c>
      <c r="BY2475">
        <v>1200</v>
      </c>
      <c r="CA2475" t="s">
        <v>78</v>
      </c>
      <c r="CC2475" t="s">
        <v>26</v>
      </c>
      <c r="CD2475">
        <v>6001</v>
      </c>
      <c r="CE2475" t="s">
        <v>64</v>
      </c>
      <c r="CF2475" s="2">
        <v>44068</v>
      </c>
      <c r="CI2475">
        <v>1</v>
      </c>
      <c r="CJ2475">
        <v>1</v>
      </c>
      <c r="CK2475">
        <v>21</v>
      </c>
      <c r="CL2475" t="s">
        <v>0</v>
      </c>
    </row>
    <row r="2476" spans="1:90" x14ac:dyDescent="0.3">
      <c r="A2476" t="s">
        <v>322</v>
      </c>
      <c r="B2476" t="s">
        <v>321</v>
      </c>
      <c r="C2476" t="s">
        <v>10</v>
      </c>
      <c r="E2476" t="str">
        <f>"FES1162761536"</f>
        <v>FES1162761536</v>
      </c>
      <c r="F2476" s="2">
        <v>44067</v>
      </c>
      <c r="G2476">
        <v>202102</v>
      </c>
      <c r="H2476" t="s">
        <v>25</v>
      </c>
      <c r="I2476" t="s">
        <v>23</v>
      </c>
      <c r="J2476" t="s">
        <v>362</v>
      </c>
      <c r="K2476" t="s">
        <v>7</v>
      </c>
      <c r="L2476" t="s">
        <v>562</v>
      </c>
      <c r="M2476" t="s">
        <v>558</v>
      </c>
      <c r="N2476" t="s">
        <v>1319</v>
      </c>
      <c r="O2476" t="s">
        <v>21</v>
      </c>
      <c r="P2476" t="str">
        <f>"2170750308                    "</f>
        <v xml:space="preserve">2170750308                    </v>
      </c>
      <c r="Q2476">
        <v>0</v>
      </c>
      <c r="R2476">
        <v>0</v>
      </c>
      <c r="S2476">
        <v>0</v>
      </c>
      <c r="T2476">
        <v>0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0</v>
      </c>
      <c r="AA2476">
        <v>0</v>
      </c>
      <c r="AB2476">
        <v>0</v>
      </c>
      <c r="AC2476">
        <v>0</v>
      </c>
      <c r="AD2476">
        <v>0</v>
      </c>
      <c r="AE2476" s="3">
        <v>0</v>
      </c>
      <c r="AF2476" s="3">
        <v>0</v>
      </c>
      <c r="AG2476" s="3">
        <v>0</v>
      </c>
      <c r="AH2476" s="3">
        <v>0</v>
      </c>
      <c r="AI2476" s="3">
        <v>0</v>
      </c>
      <c r="AJ2476" s="3">
        <v>0</v>
      </c>
      <c r="AK2476" s="3">
        <v>4.91</v>
      </c>
      <c r="AL2476" s="3">
        <v>0</v>
      </c>
      <c r="AM2476" s="3">
        <v>0</v>
      </c>
      <c r="AN2476" s="3">
        <v>0</v>
      </c>
      <c r="AO2476" s="3">
        <v>0</v>
      </c>
      <c r="AP2476" s="3">
        <v>0</v>
      </c>
      <c r="AQ2476" s="3">
        <v>0</v>
      </c>
      <c r="AR2476" s="3">
        <v>0</v>
      </c>
      <c r="AS2476" s="3">
        <v>0</v>
      </c>
      <c r="AT2476">
        <v>0</v>
      </c>
      <c r="AU2476">
        <v>0</v>
      </c>
      <c r="AV2476">
        <v>0</v>
      </c>
      <c r="AW2476">
        <v>0</v>
      </c>
      <c r="AX2476">
        <v>0</v>
      </c>
      <c r="AY2476">
        <v>0</v>
      </c>
      <c r="AZ2476">
        <v>0</v>
      </c>
      <c r="BA2476">
        <v>0</v>
      </c>
      <c r="BB2476">
        <v>0</v>
      </c>
      <c r="BC2476">
        <v>0</v>
      </c>
      <c r="BD2476">
        <v>0</v>
      </c>
      <c r="BE2476">
        <v>0</v>
      </c>
      <c r="BF2476">
        <v>0</v>
      </c>
      <c r="BG2476">
        <v>0</v>
      </c>
      <c r="BH2476">
        <v>1</v>
      </c>
      <c r="BI2476">
        <v>1.6</v>
      </c>
      <c r="BJ2476">
        <v>2.6</v>
      </c>
      <c r="BK2476">
        <v>3</v>
      </c>
      <c r="BL2476" s="4">
        <v>37.619999999999997</v>
      </c>
      <c r="BM2476" s="4">
        <v>5.64</v>
      </c>
      <c r="BN2476" s="4">
        <v>43.26</v>
      </c>
      <c r="BO2476" s="4">
        <v>43.26</v>
      </c>
      <c r="BQ2476" t="s">
        <v>318</v>
      </c>
      <c r="BR2476" t="s">
        <v>358</v>
      </c>
      <c r="BS2476" s="2">
        <v>44068</v>
      </c>
      <c r="BT2476" s="1">
        <v>0.35833333333333334</v>
      </c>
      <c r="BU2476" t="s">
        <v>1318</v>
      </c>
      <c r="BV2476" t="s">
        <v>16</v>
      </c>
      <c r="BY2476">
        <v>13074.43</v>
      </c>
      <c r="CA2476" t="s">
        <v>559</v>
      </c>
      <c r="CC2476" t="s">
        <v>558</v>
      </c>
      <c r="CD2476">
        <v>1451</v>
      </c>
      <c r="CE2476" t="s">
        <v>2</v>
      </c>
      <c r="CF2476" s="2">
        <v>44069</v>
      </c>
      <c r="CI2476">
        <v>1</v>
      </c>
      <c r="CJ2476">
        <v>1</v>
      </c>
      <c r="CK2476">
        <v>22</v>
      </c>
      <c r="CL2476" t="s">
        <v>0</v>
      </c>
    </row>
    <row r="2477" spans="1:90" x14ac:dyDescent="0.3">
      <c r="A2477" t="s">
        <v>322</v>
      </c>
      <c r="B2477" t="s">
        <v>321</v>
      </c>
      <c r="C2477" t="s">
        <v>10</v>
      </c>
      <c r="E2477" t="str">
        <f>"FES1162761509"</f>
        <v>FES1162761509</v>
      </c>
      <c r="F2477" s="2">
        <v>44067</v>
      </c>
      <c r="G2477">
        <v>202102</v>
      </c>
      <c r="H2477" t="s">
        <v>25</v>
      </c>
      <c r="I2477" t="s">
        <v>23</v>
      </c>
      <c r="J2477" t="s">
        <v>362</v>
      </c>
      <c r="K2477" t="s">
        <v>7</v>
      </c>
      <c r="L2477" t="s">
        <v>111</v>
      </c>
      <c r="M2477" t="s">
        <v>110</v>
      </c>
      <c r="N2477" t="s">
        <v>134</v>
      </c>
      <c r="O2477" t="s">
        <v>21</v>
      </c>
      <c r="P2477" t="str">
        <f>"2170747429                    "</f>
        <v xml:space="preserve">2170747429                    </v>
      </c>
      <c r="Q2477">
        <v>0</v>
      </c>
      <c r="R2477">
        <v>0</v>
      </c>
      <c r="S2477">
        <v>0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0</v>
      </c>
      <c r="AA2477">
        <v>0</v>
      </c>
      <c r="AB2477">
        <v>0</v>
      </c>
      <c r="AC2477">
        <v>0</v>
      </c>
      <c r="AD2477">
        <v>0</v>
      </c>
      <c r="AE2477" s="3">
        <v>0</v>
      </c>
      <c r="AF2477" s="3">
        <v>0</v>
      </c>
      <c r="AG2477" s="3">
        <v>0</v>
      </c>
      <c r="AH2477" s="3">
        <v>0</v>
      </c>
      <c r="AI2477" s="3">
        <v>0</v>
      </c>
      <c r="AJ2477" s="3">
        <v>0</v>
      </c>
      <c r="AK2477" s="3">
        <v>4.91</v>
      </c>
      <c r="AL2477" s="3">
        <v>0</v>
      </c>
      <c r="AM2477" s="3">
        <v>0</v>
      </c>
      <c r="AN2477" s="3">
        <v>0</v>
      </c>
      <c r="AO2477" s="3">
        <v>0</v>
      </c>
      <c r="AP2477" s="3">
        <v>0</v>
      </c>
      <c r="AQ2477" s="3">
        <v>0</v>
      </c>
      <c r="AR2477" s="3">
        <v>0</v>
      </c>
      <c r="AS2477" s="3">
        <v>0</v>
      </c>
      <c r="AT2477">
        <v>0</v>
      </c>
      <c r="AU2477">
        <v>0</v>
      </c>
      <c r="AV2477">
        <v>0</v>
      </c>
      <c r="AW2477">
        <v>0</v>
      </c>
      <c r="AX2477">
        <v>0</v>
      </c>
      <c r="AY2477">
        <v>0</v>
      </c>
      <c r="AZ2477">
        <v>0</v>
      </c>
      <c r="BA2477">
        <v>0</v>
      </c>
      <c r="BB2477">
        <v>0</v>
      </c>
      <c r="BC2477">
        <v>0</v>
      </c>
      <c r="BD2477">
        <v>0</v>
      </c>
      <c r="BE2477">
        <v>0</v>
      </c>
      <c r="BF2477">
        <v>0</v>
      </c>
      <c r="BG2477">
        <v>0</v>
      </c>
      <c r="BH2477">
        <v>1</v>
      </c>
      <c r="BI2477">
        <v>3.7</v>
      </c>
      <c r="BJ2477">
        <v>5.9</v>
      </c>
      <c r="BK2477">
        <v>6</v>
      </c>
      <c r="BL2477" s="4">
        <v>37.619999999999997</v>
      </c>
      <c r="BM2477" s="4">
        <v>5.64</v>
      </c>
      <c r="BN2477" s="4">
        <v>43.26</v>
      </c>
      <c r="BO2477" s="4">
        <v>43.26</v>
      </c>
      <c r="BQ2477" t="s">
        <v>318</v>
      </c>
      <c r="BR2477" t="s">
        <v>358</v>
      </c>
      <c r="BS2477" s="2">
        <v>44068</v>
      </c>
      <c r="BT2477" s="1">
        <v>0.48125000000000001</v>
      </c>
      <c r="BU2477" t="s">
        <v>1240</v>
      </c>
      <c r="BV2477" t="s">
        <v>0</v>
      </c>
      <c r="BW2477" t="s">
        <v>98</v>
      </c>
      <c r="BX2477" t="s">
        <v>143</v>
      </c>
      <c r="BY2477">
        <v>29287.99</v>
      </c>
      <c r="CA2477" t="s">
        <v>149</v>
      </c>
      <c r="CC2477" t="s">
        <v>110</v>
      </c>
      <c r="CD2477">
        <v>1422</v>
      </c>
      <c r="CE2477" t="s">
        <v>2</v>
      </c>
      <c r="CF2477" s="2">
        <v>44069</v>
      </c>
      <c r="CI2477">
        <v>1</v>
      </c>
      <c r="CJ2477">
        <v>1</v>
      </c>
      <c r="CK2477">
        <v>22</v>
      </c>
      <c r="CL2477" t="s">
        <v>0</v>
      </c>
    </row>
    <row r="2478" spans="1:90" x14ac:dyDescent="0.3">
      <c r="A2478" t="s">
        <v>322</v>
      </c>
      <c r="B2478" t="s">
        <v>321</v>
      </c>
      <c r="C2478" t="s">
        <v>10</v>
      </c>
      <c r="E2478" t="str">
        <f>"FES1162761506"</f>
        <v>FES1162761506</v>
      </c>
      <c r="F2478" s="2">
        <v>44067</v>
      </c>
      <c r="G2478">
        <v>202102</v>
      </c>
      <c r="H2478" t="s">
        <v>25</v>
      </c>
      <c r="I2478" t="s">
        <v>23</v>
      </c>
      <c r="J2478" t="s">
        <v>362</v>
      </c>
      <c r="K2478" t="s">
        <v>7</v>
      </c>
      <c r="L2478" t="s">
        <v>9</v>
      </c>
      <c r="M2478" t="s">
        <v>8</v>
      </c>
      <c r="N2478" t="s">
        <v>917</v>
      </c>
      <c r="O2478" t="s">
        <v>21</v>
      </c>
      <c r="P2478" t="str">
        <f>"2170745607                    "</f>
        <v xml:space="preserve">2170745607                    </v>
      </c>
      <c r="Q2478">
        <v>0</v>
      </c>
      <c r="R2478">
        <v>0</v>
      </c>
      <c r="S2478">
        <v>0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0</v>
      </c>
      <c r="AA2478">
        <v>0</v>
      </c>
      <c r="AB2478">
        <v>0</v>
      </c>
      <c r="AC2478">
        <v>0</v>
      </c>
      <c r="AD2478">
        <v>0</v>
      </c>
      <c r="AE2478" s="3">
        <v>0</v>
      </c>
      <c r="AF2478" s="3">
        <v>0</v>
      </c>
      <c r="AG2478" s="3">
        <v>0</v>
      </c>
      <c r="AH2478" s="3">
        <v>0</v>
      </c>
      <c r="AI2478" s="3">
        <v>0</v>
      </c>
      <c r="AJ2478" s="3">
        <v>0</v>
      </c>
      <c r="AK2478" s="3">
        <v>9.42</v>
      </c>
      <c r="AL2478" s="3">
        <v>0</v>
      </c>
      <c r="AM2478" s="3">
        <v>0</v>
      </c>
      <c r="AN2478" s="3">
        <v>0</v>
      </c>
      <c r="AO2478" s="3">
        <v>0</v>
      </c>
      <c r="AP2478" s="3">
        <v>0</v>
      </c>
      <c r="AQ2478" s="3">
        <v>0</v>
      </c>
      <c r="AR2478" s="3">
        <v>0</v>
      </c>
      <c r="AS2478" s="3">
        <v>0</v>
      </c>
      <c r="AT2478">
        <v>0</v>
      </c>
      <c r="AU2478">
        <v>0</v>
      </c>
      <c r="AV2478">
        <v>0</v>
      </c>
      <c r="AW2478">
        <v>0</v>
      </c>
      <c r="AX2478">
        <v>0</v>
      </c>
      <c r="AY2478">
        <v>0</v>
      </c>
      <c r="AZ2478">
        <v>0</v>
      </c>
      <c r="BA2478">
        <v>0</v>
      </c>
      <c r="BB2478">
        <v>0</v>
      </c>
      <c r="BC2478">
        <v>0</v>
      </c>
      <c r="BD2478">
        <v>0</v>
      </c>
      <c r="BE2478">
        <v>0</v>
      </c>
      <c r="BF2478">
        <v>0</v>
      </c>
      <c r="BG2478">
        <v>0</v>
      </c>
      <c r="BH2478">
        <v>1</v>
      </c>
      <c r="BI2478">
        <v>2.6</v>
      </c>
      <c r="BJ2478">
        <v>2.2999999999999998</v>
      </c>
      <c r="BK2478">
        <v>3</v>
      </c>
      <c r="BL2478" s="4">
        <v>72.209999999999994</v>
      </c>
      <c r="BM2478" s="4">
        <v>10.83</v>
      </c>
      <c r="BN2478" s="4">
        <v>83.04</v>
      </c>
      <c r="BO2478" s="4">
        <v>83.04</v>
      </c>
      <c r="BQ2478" t="s">
        <v>318</v>
      </c>
      <c r="BR2478" t="s">
        <v>358</v>
      </c>
      <c r="BS2478" s="2">
        <v>44068</v>
      </c>
      <c r="BT2478" s="1">
        <v>0.41666666666666669</v>
      </c>
      <c r="BU2478" t="s">
        <v>35</v>
      </c>
      <c r="BV2478" t="s">
        <v>16</v>
      </c>
      <c r="BY2478">
        <v>11615.23</v>
      </c>
      <c r="CC2478" t="s">
        <v>8</v>
      </c>
      <c r="CD2478">
        <v>7580</v>
      </c>
      <c r="CE2478" t="s">
        <v>2</v>
      </c>
      <c r="CF2478" s="2">
        <v>44069</v>
      </c>
      <c r="CI2478">
        <v>1</v>
      </c>
      <c r="CJ2478">
        <v>1</v>
      </c>
      <c r="CK2478">
        <v>21</v>
      </c>
      <c r="CL2478" t="s">
        <v>0</v>
      </c>
    </row>
    <row r="2479" spans="1:90" x14ac:dyDescent="0.3">
      <c r="A2479" t="s">
        <v>322</v>
      </c>
      <c r="B2479" t="s">
        <v>321</v>
      </c>
      <c r="C2479" t="s">
        <v>10</v>
      </c>
      <c r="E2479" t="str">
        <f>"FES1162761526"</f>
        <v>FES1162761526</v>
      </c>
      <c r="F2479" s="2">
        <v>44067</v>
      </c>
      <c r="G2479">
        <v>202102</v>
      </c>
      <c r="H2479" t="s">
        <v>25</v>
      </c>
      <c r="I2479" t="s">
        <v>23</v>
      </c>
      <c r="J2479" t="s">
        <v>362</v>
      </c>
      <c r="K2479" t="s">
        <v>7</v>
      </c>
      <c r="L2479" t="s">
        <v>232</v>
      </c>
      <c r="M2479" t="s">
        <v>231</v>
      </c>
      <c r="N2479" t="s">
        <v>519</v>
      </c>
      <c r="O2479" t="s">
        <v>21</v>
      </c>
      <c r="P2479" t="str">
        <f>"2170580296                    "</f>
        <v xml:space="preserve">2170580296                    </v>
      </c>
      <c r="Q2479">
        <v>0</v>
      </c>
      <c r="R2479">
        <v>0</v>
      </c>
      <c r="S2479">
        <v>0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0</v>
      </c>
      <c r="AA2479">
        <v>0</v>
      </c>
      <c r="AB2479">
        <v>0</v>
      </c>
      <c r="AC2479">
        <v>0</v>
      </c>
      <c r="AD2479">
        <v>0</v>
      </c>
      <c r="AE2479" s="3">
        <v>0</v>
      </c>
      <c r="AF2479" s="3">
        <v>0</v>
      </c>
      <c r="AG2479" s="3">
        <v>0</v>
      </c>
      <c r="AH2479" s="3">
        <v>0</v>
      </c>
      <c r="AI2479" s="3">
        <v>0</v>
      </c>
      <c r="AJ2479" s="3">
        <v>0</v>
      </c>
      <c r="AK2479" s="3">
        <v>4.91</v>
      </c>
      <c r="AL2479" s="3">
        <v>0</v>
      </c>
      <c r="AM2479" s="3">
        <v>0</v>
      </c>
      <c r="AN2479" s="3">
        <v>0</v>
      </c>
      <c r="AO2479" s="3">
        <v>0</v>
      </c>
      <c r="AP2479" s="3">
        <v>0</v>
      </c>
      <c r="AQ2479" s="3">
        <v>0</v>
      </c>
      <c r="AR2479" s="3">
        <v>0</v>
      </c>
      <c r="AS2479" s="3">
        <v>0</v>
      </c>
      <c r="AT2479">
        <v>0</v>
      </c>
      <c r="AU2479">
        <v>0</v>
      </c>
      <c r="AV2479">
        <v>0</v>
      </c>
      <c r="AW2479">
        <v>0</v>
      </c>
      <c r="AX2479">
        <v>0</v>
      </c>
      <c r="AY2479">
        <v>0</v>
      </c>
      <c r="AZ2479">
        <v>0</v>
      </c>
      <c r="BA2479">
        <v>0</v>
      </c>
      <c r="BB2479">
        <v>0</v>
      </c>
      <c r="BC2479">
        <v>0</v>
      </c>
      <c r="BD2479">
        <v>0</v>
      </c>
      <c r="BE2479">
        <v>0</v>
      </c>
      <c r="BF2479">
        <v>0</v>
      </c>
      <c r="BG2479">
        <v>0</v>
      </c>
      <c r="BH2479">
        <v>1</v>
      </c>
      <c r="BI2479">
        <v>1</v>
      </c>
      <c r="BJ2479">
        <v>0.2</v>
      </c>
      <c r="BK2479">
        <v>1</v>
      </c>
      <c r="BL2479" s="4">
        <v>37.619999999999997</v>
      </c>
      <c r="BM2479" s="4">
        <v>5.64</v>
      </c>
      <c r="BN2479" s="4">
        <v>43.26</v>
      </c>
      <c r="BO2479" s="4">
        <v>43.26</v>
      </c>
      <c r="BQ2479" t="s">
        <v>318</v>
      </c>
      <c r="BR2479" t="s">
        <v>358</v>
      </c>
      <c r="BS2479" s="2">
        <v>44068</v>
      </c>
      <c r="BT2479" s="1">
        <v>0.31597222222222221</v>
      </c>
      <c r="BU2479" t="s">
        <v>1317</v>
      </c>
      <c r="BV2479" t="s">
        <v>16</v>
      </c>
      <c r="BY2479">
        <v>1200</v>
      </c>
      <c r="BZ2479" t="s">
        <v>20</v>
      </c>
      <c r="CA2479" t="s">
        <v>121</v>
      </c>
      <c r="CC2479" t="s">
        <v>231</v>
      </c>
      <c r="CD2479">
        <v>1459</v>
      </c>
      <c r="CE2479" t="s">
        <v>64</v>
      </c>
      <c r="CF2479" s="2">
        <v>44068</v>
      </c>
      <c r="CI2479">
        <v>1</v>
      </c>
      <c r="CJ2479">
        <v>1</v>
      </c>
      <c r="CK2479">
        <v>22</v>
      </c>
      <c r="CL2479" t="s">
        <v>0</v>
      </c>
    </row>
    <row r="2480" spans="1:90" x14ac:dyDescent="0.3">
      <c r="A2480" t="s">
        <v>322</v>
      </c>
      <c r="B2480" t="s">
        <v>321</v>
      </c>
      <c r="C2480" t="s">
        <v>10</v>
      </c>
      <c r="E2480" t="str">
        <f>"FES1162761544"</f>
        <v>FES1162761544</v>
      </c>
      <c r="F2480" s="2">
        <v>44067</v>
      </c>
      <c r="G2480">
        <v>202102</v>
      </c>
      <c r="H2480" t="s">
        <v>25</v>
      </c>
      <c r="I2480" t="s">
        <v>23</v>
      </c>
      <c r="J2480" t="s">
        <v>362</v>
      </c>
      <c r="K2480" t="s">
        <v>7</v>
      </c>
      <c r="L2480" t="s">
        <v>29</v>
      </c>
      <c r="M2480" t="s">
        <v>26</v>
      </c>
      <c r="N2480" t="s">
        <v>684</v>
      </c>
      <c r="O2480" t="s">
        <v>21</v>
      </c>
      <c r="P2480" t="str">
        <f>"2170750322                    "</f>
        <v xml:space="preserve">2170750322                    </v>
      </c>
      <c r="Q2480">
        <v>0</v>
      </c>
      <c r="R2480">
        <v>0</v>
      </c>
      <c r="S2480">
        <v>0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0</v>
      </c>
      <c r="AA2480">
        <v>0</v>
      </c>
      <c r="AB2480">
        <v>0</v>
      </c>
      <c r="AC2480">
        <v>0</v>
      </c>
      <c r="AD2480">
        <v>0</v>
      </c>
      <c r="AE2480" s="3">
        <v>0</v>
      </c>
      <c r="AF2480" s="3">
        <v>0</v>
      </c>
      <c r="AG2480" s="3">
        <v>0</v>
      </c>
      <c r="AH2480" s="3">
        <v>0</v>
      </c>
      <c r="AI2480" s="3">
        <v>0</v>
      </c>
      <c r="AJ2480" s="3">
        <v>0</v>
      </c>
      <c r="AK2480" s="3">
        <v>6.28</v>
      </c>
      <c r="AL2480" s="3">
        <v>0</v>
      </c>
      <c r="AM2480" s="3">
        <v>0</v>
      </c>
      <c r="AN2480" s="3">
        <v>0</v>
      </c>
      <c r="AO2480" s="3">
        <v>0</v>
      </c>
      <c r="AP2480" s="3">
        <v>0</v>
      </c>
      <c r="AQ2480" s="3">
        <v>0</v>
      </c>
      <c r="AR2480" s="3">
        <v>0</v>
      </c>
      <c r="AS2480" s="3">
        <v>0</v>
      </c>
      <c r="AT2480">
        <v>0</v>
      </c>
      <c r="AU2480">
        <v>0</v>
      </c>
      <c r="AV2480">
        <v>0</v>
      </c>
      <c r="AW2480">
        <v>0</v>
      </c>
      <c r="AX2480">
        <v>0</v>
      </c>
      <c r="AY2480">
        <v>0</v>
      </c>
      <c r="AZ2480">
        <v>0</v>
      </c>
      <c r="BA2480">
        <v>0</v>
      </c>
      <c r="BB2480">
        <v>0</v>
      </c>
      <c r="BC2480">
        <v>0</v>
      </c>
      <c r="BD2480">
        <v>0</v>
      </c>
      <c r="BE2480">
        <v>0</v>
      </c>
      <c r="BF2480">
        <v>0</v>
      </c>
      <c r="BG2480">
        <v>0</v>
      </c>
      <c r="BH2480">
        <v>1</v>
      </c>
      <c r="BI2480">
        <v>1</v>
      </c>
      <c r="BJ2480">
        <v>0.2</v>
      </c>
      <c r="BK2480">
        <v>1</v>
      </c>
      <c r="BL2480" s="4">
        <v>48.15</v>
      </c>
      <c r="BM2480" s="4">
        <v>7.22</v>
      </c>
      <c r="BN2480" s="4">
        <v>55.37</v>
      </c>
      <c r="BO2480" s="4">
        <v>55.37</v>
      </c>
      <c r="BQ2480" t="s">
        <v>385</v>
      </c>
      <c r="BR2480" t="s">
        <v>358</v>
      </c>
      <c r="BS2480" s="2">
        <v>44068</v>
      </c>
      <c r="BT2480" s="1">
        <v>0.46736111111111112</v>
      </c>
      <c r="BU2480" t="s">
        <v>1316</v>
      </c>
      <c r="BV2480" t="s">
        <v>0</v>
      </c>
      <c r="BW2480" t="s">
        <v>54</v>
      </c>
      <c r="BX2480" t="s">
        <v>238</v>
      </c>
      <c r="BY2480">
        <v>1200</v>
      </c>
      <c r="CA2480" t="s">
        <v>78</v>
      </c>
      <c r="CC2480" t="s">
        <v>26</v>
      </c>
      <c r="CD2480">
        <v>6001</v>
      </c>
      <c r="CE2480" t="s">
        <v>64</v>
      </c>
      <c r="CF2480" s="2">
        <v>44068</v>
      </c>
      <c r="CI2480">
        <v>1</v>
      </c>
      <c r="CJ2480">
        <v>1</v>
      </c>
      <c r="CK2480">
        <v>21</v>
      </c>
      <c r="CL2480" t="s">
        <v>0</v>
      </c>
    </row>
    <row r="2481" spans="1:90" x14ac:dyDescent="0.3">
      <c r="A2481" t="s">
        <v>322</v>
      </c>
      <c r="B2481" t="s">
        <v>321</v>
      </c>
      <c r="C2481" t="s">
        <v>10</v>
      </c>
      <c r="E2481" t="str">
        <f>"FES1162761525"</f>
        <v>FES1162761525</v>
      </c>
      <c r="F2481" s="2">
        <v>44067</v>
      </c>
      <c r="G2481">
        <v>202102</v>
      </c>
      <c r="H2481" t="s">
        <v>25</v>
      </c>
      <c r="I2481" t="s">
        <v>23</v>
      </c>
      <c r="J2481" t="s">
        <v>362</v>
      </c>
      <c r="K2481" t="s">
        <v>7</v>
      </c>
      <c r="L2481" t="s">
        <v>46</v>
      </c>
      <c r="M2481" t="s">
        <v>44</v>
      </c>
      <c r="N2481" t="s">
        <v>902</v>
      </c>
      <c r="O2481" t="s">
        <v>21</v>
      </c>
      <c r="P2481" t="str">
        <f>"2170750295                    "</f>
        <v xml:space="preserve">2170750295                    </v>
      </c>
      <c r="Q2481">
        <v>0</v>
      </c>
      <c r="R2481">
        <v>0</v>
      </c>
      <c r="S2481">
        <v>0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0</v>
      </c>
      <c r="AB2481">
        <v>0</v>
      </c>
      <c r="AC2481">
        <v>0</v>
      </c>
      <c r="AD2481">
        <v>0</v>
      </c>
      <c r="AE2481" s="3">
        <v>0</v>
      </c>
      <c r="AF2481" s="3">
        <v>0</v>
      </c>
      <c r="AG2481" s="3">
        <v>0</v>
      </c>
      <c r="AH2481" s="3">
        <v>0</v>
      </c>
      <c r="AI2481" s="3">
        <v>0</v>
      </c>
      <c r="AJ2481" s="3">
        <v>0</v>
      </c>
      <c r="AK2481" s="3">
        <v>32.950000000000003</v>
      </c>
      <c r="AL2481" s="3">
        <v>0</v>
      </c>
      <c r="AM2481" s="3">
        <v>0</v>
      </c>
      <c r="AN2481" s="3">
        <v>0</v>
      </c>
      <c r="AO2481" s="3">
        <v>0</v>
      </c>
      <c r="AP2481" s="3">
        <v>0</v>
      </c>
      <c r="AQ2481" s="3">
        <v>0</v>
      </c>
      <c r="AR2481" s="3">
        <v>0</v>
      </c>
      <c r="AS2481" s="3">
        <v>0</v>
      </c>
      <c r="AT2481">
        <v>0</v>
      </c>
      <c r="AU2481">
        <v>0</v>
      </c>
      <c r="AV2481">
        <v>0</v>
      </c>
      <c r="AW2481">
        <v>0</v>
      </c>
      <c r="AX2481">
        <v>0</v>
      </c>
      <c r="AY2481">
        <v>0</v>
      </c>
      <c r="AZ2481">
        <v>0</v>
      </c>
      <c r="BA2481">
        <v>0</v>
      </c>
      <c r="BB2481">
        <v>0</v>
      </c>
      <c r="BC2481">
        <v>0</v>
      </c>
      <c r="BD2481">
        <v>0</v>
      </c>
      <c r="BE2481">
        <v>0</v>
      </c>
      <c r="BF2481">
        <v>0</v>
      </c>
      <c r="BG2481">
        <v>0</v>
      </c>
      <c r="BH2481">
        <v>1</v>
      </c>
      <c r="BI2481">
        <v>4.0999999999999996</v>
      </c>
      <c r="BJ2481">
        <v>10.1</v>
      </c>
      <c r="BK2481">
        <v>10.5</v>
      </c>
      <c r="BL2481" s="4">
        <v>252.64</v>
      </c>
      <c r="BM2481" s="4">
        <v>37.9</v>
      </c>
      <c r="BN2481" s="4">
        <v>290.54000000000002</v>
      </c>
      <c r="BO2481" s="4">
        <v>290.54000000000002</v>
      </c>
      <c r="BQ2481" t="s">
        <v>318</v>
      </c>
      <c r="BR2481" t="s">
        <v>358</v>
      </c>
      <c r="BS2481" s="2">
        <v>44071</v>
      </c>
      <c r="BT2481" s="1">
        <v>0.45208333333333334</v>
      </c>
      <c r="BU2481" t="s">
        <v>901</v>
      </c>
      <c r="BV2481" t="s">
        <v>0</v>
      </c>
      <c r="BW2481" t="s">
        <v>34</v>
      </c>
      <c r="BX2481" t="s">
        <v>74</v>
      </c>
      <c r="BY2481">
        <v>50343.54</v>
      </c>
      <c r="CA2481" t="s">
        <v>101</v>
      </c>
      <c r="CC2481" t="s">
        <v>44</v>
      </c>
      <c r="CD2481">
        <v>4091</v>
      </c>
      <c r="CE2481" t="s">
        <v>2</v>
      </c>
      <c r="CF2481" s="2">
        <v>44071</v>
      </c>
      <c r="CI2481">
        <v>1</v>
      </c>
      <c r="CJ2481">
        <v>4</v>
      </c>
      <c r="CK2481">
        <v>21</v>
      </c>
      <c r="CL2481" t="s">
        <v>0</v>
      </c>
    </row>
    <row r="2482" spans="1:90" x14ac:dyDescent="0.3">
      <c r="A2482" t="s">
        <v>322</v>
      </c>
      <c r="B2482" t="s">
        <v>321</v>
      </c>
      <c r="C2482" t="s">
        <v>10</v>
      </c>
      <c r="E2482" t="str">
        <f>"FES1162761669"</f>
        <v>FES1162761669</v>
      </c>
      <c r="F2482" s="2">
        <v>44068</v>
      </c>
      <c r="G2482">
        <v>202102</v>
      </c>
      <c r="H2482" t="s">
        <v>25</v>
      </c>
      <c r="I2482" t="s">
        <v>23</v>
      </c>
      <c r="J2482" t="s">
        <v>362</v>
      </c>
      <c r="K2482" t="s">
        <v>7</v>
      </c>
      <c r="L2482" t="s">
        <v>55</v>
      </c>
      <c r="M2482" t="s">
        <v>55</v>
      </c>
      <c r="N2482" t="s">
        <v>753</v>
      </c>
      <c r="O2482" t="s">
        <v>21</v>
      </c>
      <c r="P2482" t="str">
        <f>"2170750431                    "</f>
        <v xml:space="preserve">2170750431                    </v>
      </c>
      <c r="Q2482">
        <v>0</v>
      </c>
      <c r="R2482">
        <v>0</v>
      </c>
      <c r="S2482">
        <v>0</v>
      </c>
      <c r="T2482">
        <v>0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0</v>
      </c>
      <c r="AA2482">
        <v>0</v>
      </c>
      <c r="AB2482">
        <v>0</v>
      </c>
      <c r="AC2482">
        <v>0</v>
      </c>
      <c r="AD2482">
        <v>0</v>
      </c>
      <c r="AE2482" s="3">
        <v>0</v>
      </c>
      <c r="AF2482" s="3">
        <v>0</v>
      </c>
      <c r="AG2482" s="3">
        <v>0</v>
      </c>
      <c r="AH2482" s="3">
        <v>0</v>
      </c>
      <c r="AI2482" s="3">
        <v>0</v>
      </c>
      <c r="AJ2482" s="3">
        <v>0</v>
      </c>
      <c r="AK2482" s="3">
        <v>12.17</v>
      </c>
      <c r="AL2482" s="3">
        <v>0</v>
      </c>
      <c r="AM2482" s="3">
        <v>0</v>
      </c>
      <c r="AN2482" s="3">
        <v>0</v>
      </c>
      <c r="AO2482" s="3">
        <v>0</v>
      </c>
      <c r="AP2482" s="3">
        <v>0</v>
      </c>
      <c r="AQ2482" s="3">
        <v>0</v>
      </c>
      <c r="AR2482" s="3">
        <v>0</v>
      </c>
      <c r="AS2482" s="3">
        <v>0</v>
      </c>
      <c r="AT2482">
        <v>0</v>
      </c>
      <c r="AU2482">
        <v>0</v>
      </c>
      <c r="AV2482">
        <v>0</v>
      </c>
      <c r="AW2482">
        <v>0</v>
      </c>
      <c r="AX2482">
        <v>0</v>
      </c>
      <c r="AY2482">
        <v>0</v>
      </c>
      <c r="AZ2482">
        <v>0</v>
      </c>
      <c r="BA2482">
        <v>0</v>
      </c>
      <c r="BB2482">
        <v>0</v>
      </c>
      <c r="BC2482">
        <v>0</v>
      </c>
      <c r="BD2482">
        <v>0</v>
      </c>
      <c r="BE2482">
        <v>0</v>
      </c>
      <c r="BF2482">
        <v>0</v>
      </c>
      <c r="BG2482">
        <v>0</v>
      </c>
      <c r="BH2482">
        <v>1</v>
      </c>
      <c r="BI2482">
        <v>1</v>
      </c>
      <c r="BJ2482">
        <v>0.2</v>
      </c>
      <c r="BK2482">
        <v>1</v>
      </c>
      <c r="BL2482" s="4">
        <v>93.29</v>
      </c>
      <c r="BM2482" s="4">
        <v>13.99</v>
      </c>
      <c r="BN2482" s="4">
        <v>107.28</v>
      </c>
      <c r="BO2482" s="4">
        <v>107.28</v>
      </c>
      <c r="BQ2482" t="s">
        <v>385</v>
      </c>
      <c r="BR2482" t="s">
        <v>358</v>
      </c>
      <c r="BS2482" s="2">
        <v>44069</v>
      </c>
      <c r="BT2482" s="1">
        <v>0.47916666666666669</v>
      </c>
      <c r="BU2482" t="s">
        <v>1157</v>
      </c>
      <c r="BV2482" t="s">
        <v>16</v>
      </c>
      <c r="BY2482">
        <v>1200</v>
      </c>
      <c r="CA2482" t="s">
        <v>137</v>
      </c>
      <c r="CC2482" t="s">
        <v>55</v>
      </c>
      <c r="CD2482">
        <v>7646</v>
      </c>
      <c r="CE2482" t="s">
        <v>64</v>
      </c>
      <c r="CF2482" s="2">
        <v>44070</v>
      </c>
      <c r="CI2482">
        <v>1</v>
      </c>
      <c r="CJ2482">
        <v>1</v>
      </c>
      <c r="CK2482">
        <v>23</v>
      </c>
      <c r="CL2482" t="s">
        <v>0</v>
      </c>
    </row>
    <row r="2483" spans="1:90" x14ac:dyDescent="0.3">
      <c r="A2483" t="s">
        <v>322</v>
      </c>
      <c r="B2483" t="s">
        <v>321</v>
      </c>
      <c r="C2483" t="s">
        <v>10</v>
      </c>
      <c r="E2483" t="str">
        <f>"FES1162761712"</f>
        <v>FES1162761712</v>
      </c>
      <c r="F2483" s="2">
        <v>44068</v>
      </c>
      <c r="G2483">
        <v>202102</v>
      </c>
      <c r="H2483" t="s">
        <v>25</v>
      </c>
      <c r="I2483" t="s">
        <v>23</v>
      </c>
      <c r="J2483" t="s">
        <v>362</v>
      </c>
      <c r="K2483" t="s">
        <v>7</v>
      </c>
      <c r="L2483" t="s">
        <v>29</v>
      </c>
      <c r="M2483" t="s">
        <v>26</v>
      </c>
      <c r="N2483" t="s">
        <v>529</v>
      </c>
      <c r="O2483" t="s">
        <v>21</v>
      </c>
      <c r="P2483" t="str">
        <f>"2170748959                    "</f>
        <v xml:space="preserve">2170748959                    </v>
      </c>
      <c r="Q2483">
        <v>0</v>
      </c>
      <c r="R2483">
        <v>0</v>
      </c>
      <c r="S2483">
        <v>0</v>
      </c>
      <c r="T2483">
        <v>0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0</v>
      </c>
      <c r="AA2483">
        <v>0</v>
      </c>
      <c r="AB2483">
        <v>0</v>
      </c>
      <c r="AC2483">
        <v>0</v>
      </c>
      <c r="AD2483">
        <v>0</v>
      </c>
      <c r="AE2483" s="3">
        <v>0</v>
      </c>
      <c r="AF2483" s="3">
        <v>0</v>
      </c>
      <c r="AG2483" s="3">
        <v>0</v>
      </c>
      <c r="AH2483" s="3">
        <v>0</v>
      </c>
      <c r="AI2483" s="3">
        <v>0</v>
      </c>
      <c r="AJ2483" s="3">
        <v>0</v>
      </c>
      <c r="AK2483" s="3">
        <v>6.28</v>
      </c>
      <c r="AL2483" s="3">
        <v>0</v>
      </c>
      <c r="AM2483" s="3">
        <v>0</v>
      </c>
      <c r="AN2483" s="3">
        <v>0</v>
      </c>
      <c r="AO2483" s="3">
        <v>0</v>
      </c>
      <c r="AP2483" s="3">
        <v>0</v>
      </c>
      <c r="AQ2483" s="3">
        <v>0</v>
      </c>
      <c r="AR2483" s="3">
        <v>0</v>
      </c>
      <c r="AS2483" s="3">
        <v>0</v>
      </c>
      <c r="AT2483">
        <v>0</v>
      </c>
      <c r="AU2483">
        <v>0</v>
      </c>
      <c r="AV2483">
        <v>0</v>
      </c>
      <c r="AW2483">
        <v>0</v>
      </c>
      <c r="AX2483">
        <v>0</v>
      </c>
      <c r="AY2483">
        <v>0</v>
      </c>
      <c r="AZ2483">
        <v>0</v>
      </c>
      <c r="BA2483">
        <v>0</v>
      </c>
      <c r="BB2483">
        <v>0</v>
      </c>
      <c r="BC2483">
        <v>0</v>
      </c>
      <c r="BD2483">
        <v>0</v>
      </c>
      <c r="BE2483">
        <v>0</v>
      </c>
      <c r="BF2483">
        <v>0</v>
      </c>
      <c r="BG2483">
        <v>0</v>
      </c>
      <c r="BH2483">
        <v>1</v>
      </c>
      <c r="BI2483">
        <v>1</v>
      </c>
      <c r="BJ2483">
        <v>0.2</v>
      </c>
      <c r="BK2483">
        <v>1</v>
      </c>
      <c r="BL2483" s="4">
        <v>48.15</v>
      </c>
      <c r="BM2483" s="4">
        <v>7.22</v>
      </c>
      <c r="BN2483" s="4">
        <v>55.37</v>
      </c>
      <c r="BO2483" s="4">
        <v>55.37</v>
      </c>
      <c r="BQ2483" t="s">
        <v>385</v>
      </c>
      <c r="BR2483" t="s">
        <v>358</v>
      </c>
      <c r="BS2483" s="2">
        <v>44069</v>
      </c>
      <c r="BT2483" s="1">
        <v>0.43402777777777773</v>
      </c>
      <c r="BU2483" t="s">
        <v>1315</v>
      </c>
      <c r="BV2483" t="s">
        <v>16</v>
      </c>
      <c r="BY2483">
        <v>1200</v>
      </c>
      <c r="CA2483" t="s">
        <v>1314</v>
      </c>
      <c r="CC2483" t="s">
        <v>26</v>
      </c>
      <c r="CD2483">
        <v>6001</v>
      </c>
      <c r="CE2483" t="s">
        <v>64</v>
      </c>
      <c r="CF2483" s="2">
        <v>44070</v>
      </c>
      <c r="CI2483">
        <v>1</v>
      </c>
      <c r="CJ2483">
        <v>1</v>
      </c>
      <c r="CK2483">
        <v>21</v>
      </c>
      <c r="CL2483" t="s">
        <v>0</v>
      </c>
    </row>
    <row r="2484" spans="1:90" x14ac:dyDescent="0.3">
      <c r="A2484" t="s">
        <v>322</v>
      </c>
      <c r="B2484" t="s">
        <v>321</v>
      </c>
      <c r="C2484" t="s">
        <v>10</v>
      </c>
      <c r="E2484" t="str">
        <f>"FES1162761628"</f>
        <v>FES1162761628</v>
      </c>
      <c r="F2484" s="2">
        <v>44068</v>
      </c>
      <c r="G2484">
        <v>202102</v>
      </c>
      <c r="H2484" t="s">
        <v>25</v>
      </c>
      <c r="I2484" t="s">
        <v>23</v>
      </c>
      <c r="J2484" t="s">
        <v>362</v>
      </c>
      <c r="K2484" t="s">
        <v>7</v>
      </c>
      <c r="L2484" t="s">
        <v>1313</v>
      </c>
      <c r="M2484" t="s">
        <v>1310</v>
      </c>
      <c r="N2484" t="s">
        <v>1245</v>
      </c>
      <c r="O2484" t="s">
        <v>21</v>
      </c>
      <c r="P2484" t="str">
        <f>"2170750020                    "</f>
        <v xml:space="preserve">2170750020                    </v>
      </c>
      <c r="Q2484">
        <v>0</v>
      </c>
      <c r="R2484">
        <v>0</v>
      </c>
      <c r="S2484">
        <v>0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0</v>
      </c>
      <c r="AA2484">
        <v>0</v>
      </c>
      <c r="AB2484">
        <v>0</v>
      </c>
      <c r="AC2484">
        <v>0</v>
      </c>
      <c r="AD2484">
        <v>0</v>
      </c>
      <c r="AE2484" s="3">
        <v>0</v>
      </c>
      <c r="AF2484" s="3">
        <v>0</v>
      </c>
      <c r="AG2484" s="3">
        <v>0</v>
      </c>
      <c r="AH2484" s="3">
        <v>0</v>
      </c>
      <c r="AI2484" s="3">
        <v>0</v>
      </c>
      <c r="AJ2484" s="3">
        <v>0</v>
      </c>
      <c r="AK2484" s="3">
        <v>17.66</v>
      </c>
      <c r="AL2484" s="3">
        <v>0</v>
      </c>
      <c r="AM2484" s="3">
        <v>0</v>
      </c>
      <c r="AN2484" s="3">
        <v>0</v>
      </c>
      <c r="AO2484" s="3">
        <v>0</v>
      </c>
      <c r="AP2484" s="3">
        <v>0</v>
      </c>
      <c r="AQ2484" s="3">
        <v>0</v>
      </c>
      <c r="AR2484" s="3">
        <v>0</v>
      </c>
      <c r="AS2484" s="3">
        <v>0</v>
      </c>
      <c r="AT2484">
        <v>0</v>
      </c>
      <c r="AU2484">
        <v>0</v>
      </c>
      <c r="AV2484">
        <v>0</v>
      </c>
      <c r="AW2484">
        <v>0</v>
      </c>
      <c r="AX2484">
        <v>0</v>
      </c>
      <c r="AY2484">
        <v>0</v>
      </c>
      <c r="AZ2484">
        <v>0</v>
      </c>
      <c r="BA2484">
        <v>0</v>
      </c>
      <c r="BB2484">
        <v>0</v>
      </c>
      <c r="BC2484">
        <v>0</v>
      </c>
      <c r="BD2484">
        <v>0</v>
      </c>
      <c r="BE2484">
        <v>0</v>
      </c>
      <c r="BF2484">
        <v>0</v>
      </c>
      <c r="BG2484">
        <v>0</v>
      </c>
      <c r="BH2484">
        <v>1</v>
      </c>
      <c r="BI2484">
        <v>0.2</v>
      </c>
      <c r="BJ2484">
        <v>2.7</v>
      </c>
      <c r="BK2484">
        <v>3</v>
      </c>
      <c r="BL2484" s="4">
        <v>135.41999999999999</v>
      </c>
      <c r="BM2484" s="4">
        <v>20.309999999999999</v>
      </c>
      <c r="BN2484" s="4">
        <v>155.72999999999999</v>
      </c>
      <c r="BO2484" s="4">
        <v>155.72999999999999</v>
      </c>
      <c r="BQ2484" t="s">
        <v>338</v>
      </c>
      <c r="BR2484" t="s">
        <v>358</v>
      </c>
      <c r="BS2484" s="2">
        <v>44069</v>
      </c>
      <c r="BT2484" s="1">
        <v>0.39583333333333331</v>
      </c>
      <c r="BU2484" t="s">
        <v>1312</v>
      </c>
      <c r="BV2484" t="s">
        <v>16</v>
      </c>
      <c r="BY2484">
        <v>13546.8</v>
      </c>
      <c r="CA2484" t="s">
        <v>1311</v>
      </c>
      <c r="CC2484" t="s">
        <v>1310</v>
      </c>
      <c r="CD2484">
        <v>9650</v>
      </c>
      <c r="CE2484" t="s">
        <v>2</v>
      </c>
      <c r="CF2484" s="2">
        <v>44071</v>
      </c>
      <c r="CI2484">
        <v>1</v>
      </c>
      <c r="CJ2484">
        <v>1</v>
      </c>
      <c r="CK2484">
        <v>23</v>
      </c>
      <c r="CL2484" t="s">
        <v>0</v>
      </c>
    </row>
    <row r="2485" spans="1:90" x14ac:dyDescent="0.3">
      <c r="A2485" t="s">
        <v>322</v>
      </c>
      <c r="B2485" t="s">
        <v>321</v>
      </c>
      <c r="C2485" t="s">
        <v>10</v>
      </c>
      <c r="E2485" t="str">
        <f>"FES1162761647"</f>
        <v>FES1162761647</v>
      </c>
      <c r="F2485" s="2">
        <v>44068</v>
      </c>
      <c r="G2485">
        <v>202102</v>
      </c>
      <c r="H2485" t="s">
        <v>25</v>
      </c>
      <c r="I2485" t="s">
        <v>23</v>
      </c>
      <c r="J2485" t="s">
        <v>362</v>
      </c>
      <c r="K2485" t="s">
        <v>7</v>
      </c>
      <c r="L2485" t="s">
        <v>9</v>
      </c>
      <c r="M2485" t="s">
        <v>8</v>
      </c>
      <c r="N2485" t="s">
        <v>1309</v>
      </c>
      <c r="O2485" t="s">
        <v>21</v>
      </c>
      <c r="P2485" t="str">
        <f>"2170750392                    "</f>
        <v xml:space="preserve">2170750392                    </v>
      </c>
      <c r="Q2485">
        <v>0</v>
      </c>
      <c r="R2485">
        <v>0</v>
      </c>
      <c r="S2485">
        <v>0</v>
      </c>
      <c r="T2485">
        <v>0</v>
      </c>
      <c r="U2485">
        <v>0</v>
      </c>
      <c r="V2485">
        <v>0</v>
      </c>
      <c r="W2485">
        <v>0</v>
      </c>
      <c r="X2485">
        <v>0</v>
      </c>
      <c r="Y2485">
        <v>0</v>
      </c>
      <c r="Z2485">
        <v>0</v>
      </c>
      <c r="AA2485">
        <v>0</v>
      </c>
      <c r="AB2485">
        <v>0</v>
      </c>
      <c r="AC2485">
        <v>0</v>
      </c>
      <c r="AD2485">
        <v>0</v>
      </c>
      <c r="AE2485" s="3">
        <v>0</v>
      </c>
      <c r="AF2485" s="3">
        <v>0</v>
      </c>
      <c r="AG2485" s="3">
        <v>0</v>
      </c>
      <c r="AH2485" s="3">
        <v>0</v>
      </c>
      <c r="AI2485" s="3">
        <v>0</v>
      </c>
      <c r="AJ2485" s="3">
        <v>0</v>
      </c>
      <c r="AK2485" s="3">
        <v>12.56</v>
      </c>
      <c r="AL2485" s="3">
        <v>0</v>
      </c>
      <c r="AM2485" s="3">
        <v>0</v>
      </c>
      <c r="AN2485" s="3">
        <v>0</v>
      </c>
      <c r="AO2485" s="3">
        <v>0</v>
      </c>
      <c r="AP2485" s="3">
        <v>0</v>
      </c>
      <c r="AQ2485" s="3">
        <v>0</v>
      </c>
      <c r="AR2485" s="3">
        <v>0</v>
      </c>
      <c r="AS2485" s="3">
        <v>0</v>
      </c>
      <c r="AT2485">
        <v>0</v>
      </c>
      <c r="AU2485">
        <v>0</v>
      </c>
      <c r="AV2485">
        <v>0</v>
      </c>
      <c r="AW2485">
        <v>0</v>
      </c>
      <c r="AX2485">
        <v>0</v>
      </c>
      <c r="AY2485">
        <v>0</v>
      </c>
      <c r="AZ2485">
        <v>0</v>
      </c>
      <c r="BA2485">
        <v>0</v>
      </c>
      <c r="BB2485">
        <v>0</v>
      </c>
      <c r="BC2485">
        <v>0</v>
      </c>
      <c r="BD2485">
        <v>0</v>
      </c>
      <c r="BE2485">
        <v>0</v>
      </c>
      <c r="BF2485">
        <v>0</v>
      </c>
      <c r="BG2485">
        <v>0</v>
      </c>
      <c r="BH2485">
        <v>1</v>
      </c>
      <c r="BI2485">
        <v>0.2</v>
      </c>
      <c r="BJ2485">
        <v>3.6</v>
      </c>
      <c r="BK2485">
        <v>4</v>
      </c>
      <c r="BL2485" s="4">
        <v>96.27</v>
      </c>
      <c r="BM2485" s="4">
        <v>14.44</v>
      </c>
      <c r="BN2485" s="4">
        <v>110.71</v>
      </c>
      <c r="BO2485" s="4">
        <v>110.71</v>
      </c>
      <c r="BQ2485" t="s">
        <v>318</v>
      </c>
      <c r="BR2485" t="s">
        <v>358</v>
      </c>
      <c r="BS2485" s="2">
        <v>44069</v>
      </c>
      <c r="BT2485" s="1">
        <v>0.30902777777777779</v>
      </c>
      <c r="BU2485" t="s">
        <v>1308</v>
      </c>
      <c r="BV2485" t="s">
        <v>16</v>
      </c>
      <c r="BY2485">
        <v>17833.88</v>
      </c>
      <c r="CA2485" t="s">
        <v>302</v>
      </c>
      <c r="CC2485" t="s">
        <v>8</v>
      </c>
      <c r="CD2485">
        <v>7530</v>
      </c>
      <c r="CE2485" t="s">
        <v>2</v>
      </c>
      <c r="CF2485" s="2">
        <v>44070</v>
      </c>
      <c r="CI2485">
        <v>1</v>
      </c>
      <c r="CJ2485">
        <v>1</v>
      </c>
      <c r="CK2485">
        <v>21</v>
      </c>
      <c r="CL2485" t="s">
        <v>0</v>
      </c>
    </row>
    <row r="2486" spans="1:90" x14ac:dyDescent="0.3">
      <c r="A2486" t="s">
        <v>322</v>
      </c>
      <c r="B2486" t="s">
        <v>321</v>
      </c>
      <c r="C2486" t="s">
        <v>10</v>
      </c>
      <c r="E2486" t="str">
        <f>"FES1162761623"</f>
        <v>FES1162761623</v>
      </c>
      <c r="F2486" s="2">
        <v>44068</v>
      </c>
      <c r="G2486">
        <v>202102</v>
      </c>
      <c r="H2486" t="s">
        <v>25</v>
      </c>
      <c r="I2486" t="s">
        <v>23</v>
      </c>
      <c r="J2486" t="s">
        <v>362</v>
      </c>
      <c r="K2486" t="s">
        <v>7</v>
      </c>
      <c r="L2486" t="s">
        <v>111</v>
      </c>
      <c r="M2486" t="s">
        <v>110</v>
      </c>
      <c r="N2486" t="s">
        <v>602</v>
      </c>
      <c r="O2486" t="s">
        <v>21</v>
      </c>
      <c r="P2486" t="str">
        <f>"2170749652                    "</f>
        <v xml:space="preserve">2170749652                    </v>
      </c>
      <c r="Q2486">
        <v>0</v>
      </c>
      <c r="R2486">
        <v>0</v>
      </c>
      <c r="S2486">
        <v>0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0</v>
      </c>
      <c r="AB2486">
        <v>0</v>
      </c>
      <c r="AC2486">
        <v>0</v>
      </c>
      <c r="AD2486">
        <v>0</v>
      </c>
      <c r="AE2486" s="3">
        <v>0</v>
      </c>
      <c r="AF2486" s="3">
        <v>0</v>
      </c>
      <c r="AG2486" s="3">
        <v>0</v>
      </c>
      <c r="AH2486" s="3">
        <v>0</v>
      </c>
      <c r="AI2486" s="3">
        <v>0</v>
      </c>
      <c r="AJ2486" s="3">
        <v>0</v>
      </c>
      <c r="AK2486" s="3">
        <v>4.91</v>
      </c>
      <c r="AL2486" s="3">
        <v>0</v>
      </c>
      <c r="AM2486" s="3">
        <v>0</v>
      </c>
      <c r="AN2486" s="3">
        <v>0</v>
      </c>
      <c r="AO2486" s="3">
        <v>0</v>
      </c>
      <c r="AP2486" s="3">
        <v>0</v>
      </c>
      <c r="AQ2486" s="3">
        <v>0</v>
      </c>
      <c r="AR2486" s="3">
        <v>0</v>
      </c>
      <c r="AS2486" s="3">
        <v>0</v>
      </c>
      <c r="AT2486">
        <v>0</v>
      </c>
      <c r="AU2486">
        <v>0</v>
      </c>
      <c r="AV2486">
        <v>0</v>
      </c>
      <c r="AW2486">
        <v>0</v>
      </c>
      <c r="AX2486">
        <v>0</v>
      </c>
      <c r="AY2486">
        <v>0</v>
      </c>
      <c r="AZ2486">
        <v>0</v>
      </c>
      <c r="BA2486">
        <v>0</v>
      </c>
      <c r="BB2486">
        <v>0</v>
      </c>
      <c r="BC2486">
        <v>0</v>
      </c>
      <c r="BD2486">
        <v>0</v>
      </c>
      <c r="BE2486">
        <v>0</v>
      </c>
      <c r="BF2486">
        <v>0</v>
      </c>
      <c r="BG2486">
        <v>0</v>
      </c>
      <c r="BH2486">
        <v>1</v>
      </c>
      <c r="BI2486">
        <v>4.8</v>
      </c>
      <c r="BJ2486">
        <v>7.6</v>
      </c>
      <c r="BK2486">
        <v>8</v>
      </c>
      <c r="BL2486" s="4">
        <v>37.619999999999997</v>
      </c>
      <c r="BM2486" s="4">
        <v>5.64</v>
      </c>
      <c r="BN2486" s="4">
        <v>43.26</v>
      </c>
      <c r="BO2486" s="4">
        <v>43.26</v>
      </c>
      <c r="BQ2486" t="s">
        <v>318</v>
      </c>
      <c r="BR2486" t="s">
        <v>358</v>
      </c>
      <c r="BS2486" s="2">
        <v>44069</v>
      </c>
      <c r="BT2486" s="1">
        <v>0.33333333333333331</v>
      </c>
      <c r="BU2486" t="s">
        <v>1307</v>
      </c>
      <c r="BV2486" t="s">
        <v>16</v>
      </c>
      <c r="BY2486">
        <v>37885.85</v>
      </c>
      <c r="CA2486" t="s">
        <v>149</v>
      </c>
      <c r="CC2486" t="s">
        <v>110</v>
      </c>
      <c r="CD2486">
        <v>1428</v>
      </c>
      <c r="CE2486" t="s">
        <v>2</v>
      </c>
      <c r="CF2486" s="2">
        <v>44069</v>
      </c>
      <c r="CI2486">
        <v>1</v>
      </c>
      <c r="CJ2486">
        <v>1</v>
      </c>
      <c r="CK2486">
        <v>22</v>
      </c>
      <c r="CL2486" t="s">
        <v>0</v>
      </c>
    </row>
    <row r="2487" spans="1:90" x14ac:dyDescent="0.3">
      <c r="A2487" t="s">
        <v>322</v>
      </c>
      <c r="B2487" t="s">
        <v>321</v>
      </c>
      <c r="C2487" t="s">
        <v>10</v>
      </c>
      <c r="E2487" t="str">
        <f>"FES1162761638"</f>
        <v>FES1162761638</v>
      </c>
      <c r="F2487" s="2">
        <v>44068</v>
      </c>
      <c r="G2487">
        <v>202102</v>
      </c>
      <c r="H2487" t="s">
        <v>25</v>
      </c>
      <c r="I2487" t="s">
        <v>23</v>
      </c>
      <c r="J2487" t="s">
        <v>362</v>
      </c>
      <c r="K2487" t="s">
        <v>7</v>
      </c>
      <c r="L2487" t="s">
        <v>46</v>
      </c>
      <c r="M2487" t="s">
        <v>44</v>
      </c>
      <c r="N2487" t="s">
        <v>1255</v>
      </c>
      <c r="O2487" t="s">
        <v>21</v>
      </c>
      <c r="P2487" t="str">
        <f>"2170750343                    "</f>
        <v xml:space="preserve">2170750343                    </v>
      </c>
      <c r="Q2487">
        <v>0</v>
      </c>
      <c r="R2487">
        <v>0</v>
      </c>
      <c r="S2487">
        <v>0</v>
      </c>
      <c r="T2487">
        <v>0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0</v>
      </c>
      <c r="AA2487">
        <v>0</v>
      </c>
      <c r="AB2487">
        <v>0</v>
      </c>
      <c r="AC2487">
        <v>0</v>
      </c>
      <c r="AD2487">
        <v>0</v>
      </c>
      <c r="AE2487" s="3">
        <v>0</v>
      </c>
      <c r="AF2487" s="3">
        <v>0</v>
      </c>
      <c r="AG2487" s="3">
        <v>0</v>
      </c>
      <c r="AH2487" s="3">
        <v>0</v>
      </c>
      <c r="AI2487" s="3">
        <v>0</v>
      </c>
      <c r="AJ2487" s="3">
        <v>0</v>
      </c>
      <c r="AK2487" s="3">
        <v>51.78</v>
      </c>
      <c r="AL2487" s="3">
        <v>0</v>
      </c>
      <c r="AM2487" s="3">
        <v>0</v>
      </c>
      <c r="AN2487" s="3">
        <v>0</v>
      </c>
      <c r="AO2487" s="3">
        <v>0</v>
      </c>
      <c r="AP2487" s="3">
        <v>0</v>
      </c>
      <c r="AQ2487" s="3">
        <v>0</v>
      </c>
      <c r="AR2487" s="3">
        <v>0</v>
      </c>
      <c r="AS2487" s="3">
        <v>0</v>
      </c>
      <c r="AT2487">
        <v>0</v>
      </c>
      <c r="AU2487">
        <v>0</v>
      </c>
      <c r="AV2487">
        <v>0</v>
      </c>
      <c r="AW2487">
        <v>0</v>
      </c>
      <c r="AX2487">
        <v>0</v>
      </c>
      <c r="AY2487">
        <v>0</v>
      </c>
      <c r="AZ2487">
        <v>0</v>
      </c>
      <c r="BA2487">
        <v>0</v>
      </c>
      <c r="BB2487">
        <v>0</v>
      </c>
      <c r="BC2487">
        <v>0</v>
      </c>
      <c r="BD2487">
        <v>0</v>
      </c>
      <c r="BE2487">
        <v>0</v>
      </c>
      <c r="BF2487">
        <v>0</v>
      </c>
      <c r="BG2487">
        <v>0</v>
      </c>
      <c r="BH2487">
        <v>1</v>
      </c>
      <c r="BI2487">
        <v>0.2</v>
      </c>
      <c r="BJ2487">
        <v>16.2</v>
      </c>
      <c r="BK2487">
        <v>16.5</v>
      </c>
      <c r="BL2487" s="4">
        <v>396.99</v>
      </c>
      <c r="BM2487" s="4">
        <v>59.55</v>
      </c>
      <c r="BN2487" s="4">
        <v>456.54</v>
      </c>
      <c r="BO2487" s="4">
        <v>456.54</v>
      </c>
      <c r="BQ2487" t="s">
        <v>671</v>
      </c>
      <c r="BR2487" t="s">
        <v>358</v>
      </c>
      <c r="BS2487" s="2">
        <v>44069</v>
      </c>
      <c r="BT2487" s="1">
        <v>0.34583333333333338</v>
      </c>
      <c r="BU2487" t="s">
        <v>1254</v>
      </c>
      <c r="BV2487" t="s">
        <v>16</v>
      </c>
      <c r="BY2487">
        <v>81196.61</v>
      </c>
      <c r="CA2487" t="s">
        <v>1253</v>
      </c>
      <c r="CC2487" t="s">
        <v>44</v>
      </c>
      <c r="CD2487">
        <v>4001</v>
      </c>
      <c r="CE2487" t="s">
        <v>2</v>
      </c>
      <c r="CF2487" s="2">
        <v>44069</v>
      </c>
      <c r="CI2487">
        <v>1</v>
      </c>
      <c r="CJ2487">
        <v>1</v>
      </c>
      <c r="CK2487">
        <v>21</v>
      </c>
      <c r="CL2487" t="s">
        <v>0</v>
      </c>
    </row>
    <row r="2488" spans="1:90" x14ac:dyDescent="0.3">
      <c r="A2488" t="s">
        <v>322</v>
      </c>
      <c r="B2488" t="s">
        <v>321</v>
      </c>
      <c r="C2488" t="s">
        <v>10</v>
      </c>
      <c r="E2488" t="str">
        <f>"FES1162761836"</f>
        <v>FES1162761836</v>
      </c>
      <c r="F2488" s="2">
        <v>44068</v>
      </c>
      <c r="G2488">
        <v>202102</v>
      </c>
      <c r="H2488" t="s">
        <v>25</v>
      </c>
      <c r="I2488" t="s">
        <v>23</v>
      </c>
      <c r="J2488" t="s">
        <v>362</v>
      </c>
      <c r="K2488" t="s">
        <v>7</v>
      </c>
      <c r="L2488" t="s">
        <v>35</v>
      </c>
      <c r="M2488" t="s">
        <v>32</v>
      </c>
      <c r="N2488" t="s">
        <v>370</v>
      </c>
      <c r="O2488" t="s">
        <v>21</v>
      </c>
      <c r="P2488" t="str">
        <f>"2170748516                    "</f>
        <v xml:space="preserve">2170748516                    </v>
      </c>
      <c r="Q2488">
        <v>0</v>
      </c>
      <c r="R2488">
        <v>0</v>
      </c>
      <c r="S2488">
        <v>0</v>
      </c>
      <c r="T2488">
        <v>0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0</v>
      </c>
      <c r="AB2488">
        <v>0</v>
      </c>
      <c r="AC2488">
        <v>0</v>
      </c>
      <c r="AD2488">
        <v>0</v>
      </c>
      <c r="AE2488" s="3">
        <v>0</v>
      </c>
      <c r="AF2488" s="3">
        <v>0</v>
      </c>
      <c r="AG2488" s="3">
        <v>0</v>
      </c>
      <c r="AH2488" s="3">
        <v>0</v>
      </c>
      <c r="AI2488" s="3">
        <v>0</v>
      </c>
      <c r="AJ2488" s="3">
        <v>0</v>
      </c>
      <c r="AK2488" s="3">
        <v>4.91</v>
      </c>
      <c r="AL2488" s="3">
        <v>0</v>
      </c>
      <c r="AM2488" s="3">
        <v>0</v>
      </c>
      <c r="AN2488" s="3">
        <v>0</v>
      </c>
      <c r="AO2488" s="3">
        <v>0</v>
      </c>
      <c r="AP2488" s="3">
        <v>0</v>
      </c>
      <c r="AQ2488" s="3">
        <v>0</v>
      </c>
      <c r="AR2488" s="3">
        <v>0</v>
      </c>
      <c r="AS2488" s="3">
        <v>0</v>
      </c>
      <c r="AT2488">
        <v>0</v>
      </c>
      <c r="AU2488">
        <v>0</v>
      </c>
      <c r="AV2488">
        <v>0</v>
      </c>
      <c r="AW2488">
        <v>0</v>
      </c>
      <c r="AX2488">
        <v>0</v>
      </c>
      <c r="AY2488">
        <v>0</v>
      </c>
      <c r="AZ2488">
        <v>0</v>
      </c>
      <c r="BA2488">
        <v>0</v>
      </c>
      <c r="BB2488">
        <v>0</v>
      </c>
      <c r="BC2488">
        <v>0</v>
      </c>
      <c r="BD2488">
        <v>0</v>
      </c>
      <c r="BE2488">
        <v>0</v>
      </c>
      <c r="BF2488">
        <v>0</v>
      </c>
      <c r="BG2488">
        <v>0</v>
      </c>
      <c r="BH2488">
        <v>1</v>
      </c>
      <c r="BI2488">
        <v>0.2</v>
      </c>
      <c r="BJ2488">
        <v>2.4</v>
      </c>
      <c r="BK2488">
        <v>3</v>
      </c>
      <c r="BL2488" s="4">
        <v>37.619999999999997</v>
      </c>
      <c r="BM2488" s="4">
        <v>5.64</v>
      </c>
      <c r="BN2488" s="4">
        <v>43.26</v>
      </c>
      <c r="BO2488" s="4">
        <v>43.26</v>
      </c>
      <c r="BQ2488" t="s">
        <v>318</v>
      </c>
      <c r="BR2488" t="s">
        <v>358</v>
      </c>
      <c r="BS2488" s="2">
        <v>44069</v>
      </c>
      <c r="BT2488" s="1">
        <v>0.37777777777777777</v>
      </c>
      <c r="BU2488" t="s">
        <v>471</v>
      </c>
      <c r="BV2488" t="s">
        <v>16</v>
      </c>
      <c r="BY2488">
        <v>12152.11</v>
      </c>
      <c r="CC2488" t="s">
        <v>32</v>
      </c>
      <c r="CD2488">
        <v>2094</v>
      </c>
      <c r="CE2488" t="s">
        <v>2</v>
      </c>
      <c r="CF2488" s="2">
        <v>44070</v>
      </c>
      <c r="CI2488">
        <v>1</v>
      </c>
      <c r="CJ2488">
        <v>1</v>
      </c>
      <c r="CK2488">
        <v>22</v>
      </c>
      <c r="CL2488" t="s">
        <v>0</v>
      </c>
    </row>
    <row r="2489" spans="1:90" x14ac:dyDescent="0.3">
      <c r="A2489" t="s">
        <v>322</v>
      </c>
      <c r="B2489" t="s">
        <v>321</v>
      </c>
      <c r="C2489" t="s">
        <v>10</v>
      </c>
      <c r="E2489" t="str">
        <f>"FES1162761840"</f>
        <v>FES1162761840</v>
      </c>
      <c r="F2489" s="2">
        <v>44068</v>
      </c>
      <c r="G2489">
        <v>202102</v>
      </c>
      <c r="H2489" t="s">
        <v>25</v>
      </c>
      <c r="I2489" t="s">
        <v>23</v>
      </c>
      <c r="J2489" t="s">
        <v>362</v>
      </c>
      <c r="K2489" t="s">
        <v>7</v>
      </c>
      <c r="L2489" t="s">
        <v>29</v>
      </c>
      <c r="M2489" t="s">
        <v>26</v>
      </c>
      <c r="N2489" t="s">
        <v>1306</v>
      </c>
      <c r="O2489" t="s">
        <v>21</v>
      </c>
      <c r="P2489" t="str">
        <f>"2170749210                    "</f>
        <v xml:space="preserve">2170749210                    </v>
      </c>
      <c r="Q2489">
        <v>0</v>
      </c>
      <c r="R2489">
        <v>0</v>
      </c>
      <c r="S2489">
        <v>0</v>
      </c>
      <c r="T2489">
        <v>0</v>
      </c>
      <c r="U2489">
        <v>0</v>
      </c>
      <c r="V2489">
        <v>0</v>
      </c>
      <c r="W2489">
        <v>0</v>
      </c>
      <c r="X2489">
        <v>0</v>
      </c>
      <c r="Y2489">
        <v>0</v>
      </c>
      <c r="Z2489">
        <v>0</v>
      </c>
      <c r="AA2489">
        <v>0</v>
      </c>
      <c r="AB2489">
        <v>0</v>
      </c>
      <c r="AC2489">
        <v>0</v>
      </c>
      <c r="AD2489">
        <v>0</v>
      </c>
      <c r="AE2489" s="3">
        <v>0</v>
      </c>
      <c r="AF2489" s="3">
        <v>0</v>
      </c>
      <c r="AG2489" s="3">
        <v>0</v>
      </c>
      <c r="AH2489" s="3">
        <v>0</v>
      </c>
      <c r="AI2489" s="3">
        <v>0</v>
      </c>
      <c r="AJ2489" s="3">
        <v>0</v>
      </c>
      <c r="AK2489" s="3">
        <v>7.85</v>
      </c>
      <c r="AL2489" s="3">
        <v>0</v>
      </c>
      <c r="AM2489" s="3">
        <v>0</v>
      </c>
      <c r="AN2489" s="3">
        <v>0</v>
      </c>
      <c r="AO2489" s="3">
        <v>0</v>
      </c>
      <c r="AP2489" s="3">
        <v>0</v>
      </c>
      <c r="AQ2489" s="3">
        <v>0</v>
      </c>
      <c r="AR2489" s="3">
        <v>0</v>
      </c>
      <c r="AS2489" s="3">
        <v>0</v>
      </c>
      <c r="AT2489">
        <v>0</v>
      </c>
      <c r="AU2489">
        <v>0</v>
      </c>
      <c r="AV2489">
        <v>0</v>
      </c>
      <c r="AW2489">
        <v>0</v>
      </c>
      <c r="AX2489">
        <v>0</v>
      </c>
      <c r="AY2489">
        <v>0</v>
      </c>
      <c r="AZ2489">
        <v>0</v>
      </c>
      <c r="BA2489">
        <v>0</v>
      </c>
      <c r="BB2489">
        <v>0</v>
      </c>
      <c r="BC2489">
        <v>0</v>
      </c>
      <c r="BD2489">
        <v>0</v>
      </c>
      <c r="BE2489">
        <v>0</v>
      </c>
      <c r="BF2489">
        <v>0</v>
      </c>
      <c r="BG2489">
        <v>0</v>
      </c>
      <c r="BH2489">
        <v>1</v>
      </c>
      <c r="BI2489">
        <v>0.2</v>
      </c>
      <c r="BJ2489">
        <v>2.5</v>
      </c>
      <c r="BK2489">
        <v>2.5</v>
      </c>
      <c r="BL2489" s="4">
        <v>60.18</v>
      </c>
      <c r="BM2489" s="4">
        <v>9.0299999999999994</v>
      </c>
      <c r="BN2489" s="4">
        <v>69.209999999999994</v>
      </c>
      <c r="BO2489" s="4">
        <v>69.209999999999994</v>
      </c>
      <c r="BQ2489" t="s">
        <v>698</v>
      </c>
      <c r="BR2489" t="s">
        <v>358</v>
      </c>
      <c r="BS2489" s="2">
        <v>44070</v>
      </c>
      <c r="BT2489" s="1">
        <v>0.43402777777777773</v>
      </c>
      <c r="BU2489" t="s">
        <v>797</v>
      </c>
      <c r="BV2489" t="s">
        <v>0</v>
      </c>
      <c r="BW2489" t="s">
        <v>54</v>
      </c>
      <c r="BX2489" t="s">
        <v>238</v>
      </c>
      <c r="BY2489">
        <v>12347.48</v>
      </c>
      <c r="CA2489" t="s">
        <v>78</v>
      </c>
      <c r="CC2489" t="s">
        <v>26</v>
      </c>
      <c r="CD2489">
        <v>6001</v>
      </c>
      <c r="CE2489" t="s">
        <v>2</v>
      </c>
      <c r="CF2489" s="2">
        <v>44070</v>
      </c>
      <c r="CI2489">
        <v>1</v>
      </c>
      <c r="CJ2489">
        <v>2</v>
      </c>
      <c r="CK2489">
        <v>21</v>
      </c>
      <c r="CL2489" t="s">
        <v>0</v>
      </c>
    </row>
    <row r="2490" spans="1:90" x14ac:dyDescent="0.3">
      <c r="A2490" t="s">
        <v>322</v>
      </c>
      <c r="B2490" t="s">
        <v>321</v>
      </c>
      <c r="C2490" t="s">
        <v>10</v>
      </c>
      <c r="E2490" t="str">
        <f>"FES1162761851"</f>
        <v>FES1162761851</v>
      </c>
      <c r="F2490" s="2">
        <v>44068</v>
      </c>
      <c r="G2490">
        <v>202102</v>
      </c>
      <c r="H2490" t="s">
        <v>25</v>
      </c>
      <c r="I2490" t="s">
        <v>23</v>
      </c>
      <c r="J2490" t="s">
        <v>362</v>
      </c>
      <c r="K2490" t="s">
        <v>7</v>
      </c>
      <c r="L2490" t="s">
        <v>431</v>
      </c>
      <c r="M2490" t="s">
        <v>428</v>
      </c>
      <c r="N2490" t="s">
        <v>430</v>
      </c>
      <c r="O2490" t="s">
        <v>21</v>
      </c>
      <c r="P2490" t="str">
        <f>"2170750252                    "</f>
        <v xml:space="preserve">2170750252                    </v>
      </c>
      <c r="Q2490">
        <v>0</v>
      </c>
      <c r="R2490">
        <v>0</v>
      </c>
      <c r="S2490">
        <v>0</v>
      </c>
      <c r="T2490">
        <v>0</v>
      </c>
      <c r="U2490">
        <v>0</v>
      </c>
      <c r="V2490">
        <v>0</v>
      </c>
      <c r="W2490">
        <v>0</v>
      </c>
      <c r="X2490">
        <v>0</v>
      </c>
      <c r="Y2490">
        <v>0</v>
      </c>
      <c r="Z2490">
        <v>0</v>
      </c>
      <c r="AA2490">
        <v>0</v>
      </c>
      <c r="AB2490">
        <v>0</v>
      </c>
      <c r="AC2490">
        <v>0</v>
      </c>
      <c r="AD2490">
        <v>0</v>
      </c>
      <c r="AE2490" s="3">
        <v>0</v>
      </c>
      <c r="AF2490" s="3">
        <v>0</v>
      </c>
      <c r="AG2490" s="3">
        <v>0</v>
      </c>
      <c r="AH2490" s="3">
        <v>0</v>
      </c>
      <c r="AI2490" s="3">
        <v>0</v>
      </c>
      <c r="AJ2490" s="3">
        <v>0</v>
      </c>
      <c r="AK2490" s="3">
        <v>6.28</v>
      </c>
      <c r="AL2490" s="3">
        <v>0</v>
      </c>
      <c r="AM2490" s="3">
        <v>0</v>
      </c>
      <c r="AN2490" s="3">
        <v>0</v>
      </c>
      <c r="AO2490" s="3">
        <v>0</v>
      </c>
      <c r="AP2490" s="3">
        <v>0</v>
      </c>
      <c r="AQ2490" s="3">
        <v>0</v>
      </c>
      <c r="AR2490" s="3">
        <v>0</v>
      </c>
      <c r="AS2490" s="3">
        <v>0</v>
      </c>
      <c r="AT2490">
        <v>0</v>
      </c>
      <c r="AU2490">
        <v>0</v>
      </c>
      <c r="AV2490">
        <v>0</v>
      </c>
      <c r="AW2490">
        <v>0</v>
      </c>
      <c r="AX2490">
        <v>0</v>
      </c>
      <c r="AY2490">
        <v>0</v>
      </c>
      <c r="AZ2490">
        <v>0</v>
      </c>
      <c r="BA2490">
        <v>0</v>
      </c>
      <c r="BB2490">
        <v>0</v>
      </c>
      <c r="BC2490">
        <v>0</v>
      </c>
      <c r="BD2490">
        <v>0</v>
      </c>
      <c r="BE2490">
        <v>0</v>
      </c>
      <c r="BF2490">
        <v>0</v>
      </c>
      <c r="BG2490">
        <v>0</v>
      </c>
      <c r="BH2490">
        <v>1</v>
      </c>
      <c r="BI2490">
        <v>1</v>
      </c>
      <c r="BJ2490">
        <v>0.2</v>
      </c>
      <c r="BK2490">
        <v>1</v>
      </c>
      <c r="BL2490" s="4">
        <v>48.15</v>
      </c>
      <c r="BM2490" s="4">
        <v>7.22</v>
      </c>
      <c r="BN2490" s="4">
        <v>55.37</v>
      </c>
      <c r="BO2490" s="4">
        <v>55.37</v>
      </c>
      <c r="BQ2490" t="s">
        <v>338</v>
      </c>
      <c r="BR2490" t="s">
        <v>358</v>
      </c>
      <c r="BS2490" s="2">
        <v>44069</v>
      </c>
      <c r="BT2490" s="1">
        <v>0.4201388888888889</v>
      </c>
      <c r="BU2490" t="s">
        <v>1305</v>
      </c>
      <c r="BV2490" t="s">
        <v>16</v>
      </c>
      <c r="BY2490">
        <v>1200</v>
      </c>
      <c r="CA2490" t="s">
        <v>237</v>
      </c>
      <c r="CC2490" t="s">
        <v>428</v>
      </c>
      <c r="CD2490">
        <v>6229</v>
      </c>
      <c r="CE2490" t="s">
        <v>64</v>
      </c>
      <c r="CF2490" s="2">
        <v>44069</v>
      </c>
      <c r="CI2490">
        <v>1</v>
      </c>
      <c r="CJ2490">
        <v>1</v>
      </c>
      <c r="CK2490">
        <v>21</v>
      </c>
      <c r="CL2490" t="s">
        <v>0</v>
      </c>
    </row>
    <row r="2491" spans="1:90" x14ac:dyDescent="0.3">
      <c r="A2491" t="s">
        <v>322</v>
      </c>
      <c r="B2491" t="s">
        <v>321</v>
      </c>
      <c r="C2491" t="s">
        <v>10</v>
      </c>
      <c r="E2491" t="str">
        <f>"FES1162761619"</f>
        <v>FES1162761619</v>
      </c>
      <c r="F2491" s="2">
        <v>44068</v>
      </c>
      <c r="G2491">
        <v>202102</v>
      </c>
      <c r="H2491" t="s">
        <v>25</v>
      </c>
      <c r="I2491" t="s">
        <v>23</v>
      </c>
      <c r="J2491" t="s">
        <v>362</v>
      </c>
      <c r="K2491" t="s">
        <v>7</v>
      </c>
      <c r="L2491" t="s">
        <v>9</v>
      </c>
      <c r="M2491" t="s">
        <v>8</v>
      </c>
      <c r="N2491" t="s">
        <v>927</v>
      </c>
      <c r="O2491" t="s">
        <v>21</v>
      </c>
      <c r="P2491" t="str">
        <f>"2170749413                    "</f>
        <v xml:space="preserve">2170749413                    </v>
      </c>
      <c r="Q2491">
        <v>0</v>
      </c>
      <c r="R2491">
        <v>0</v>
      </c>
      <c r="S2491">
        <v>0</v>
      </c>
      <c r="T2491">
        <v>0</v>
      </c>
      <c r="U2491">
        <v>0</v>
      </c>
      <c r="V2491">
        <v>0</v>
      </c>
      <c r="W2491">
        <v>0</v>
      </c>
      <c r="X2491">
        <v>0</v>
      </c>
      <c r="Y2491">
        <v>0</v>
      </c>
      <c r="Z2491">
        <v>0</v>
      </c>
      <c r="AA2491">
        <v>0</v>
      </c>
      <c r="AB2491">
        <v>0</v>
      </c>
      <c r="AC2491">
        <v>0</v>
      </c>
      <c r="AD2491">
        <v>0</v>
      </c>
      <c r="AE2491" s="3">
        <v>0</v>
      </c>
      <c r="AF2491" s="3">
        <v>0</v>
      </c>
      <c r="AG2491" s="3">
        <v>0</v>
      </c>
      <c r="AH2491" s="3">
        <v>0</v>
      </c>
      <c r="AI2491" s="3">
        <v>0</v>
      </c>
      <c r="AJ2491" s="3">
        <v>0</v>
      </c>
      <c r="AK2491" s="3">
        <v>6.28</v>
      </c>
      <c r="AL2491" s="3">
        <v>0</v>
      </c>
      <c r="AM2491" s="3">
        <v>0</v>
      </c>
      <c r="AN2491" s="3">
        <v>0</v>
      </c>
      <c r="AO2491" s="3">
        <v>0</v>
      </c>
      <c r="AP2491" s="3">
        <v>0</v>
      </c>
      <c r="AQ2491" s="3">
        <v>0</v>
      </c>
      <c r="AR2491" s="3">
        <v>0</v>
      </c>
      <c r="AS2491" s="3">
        <v>0</v>
      </c>
      <c r="AT2491">
        <v>0</v>
      </c>
      <c r="AU2491">
        <v>0</v>
      </c>
      <c r="AV2491">
        <v>0</v>
      </c>
      <c r="AW2491">
        <v>0</v>
      </c>
      <c r="AX2491">
        <v>0</v>
      </c>
      <c r="AY2491">
        <v>0</v>
      </c>
      <c r="AZ2491">
        <v>0</v>
      </c>
      <c r="BA2491">
        <v>0</v>
      </c>
      <c r="BB2491">
        <v>0</v>
      </c>
      <c r="BC2491">
        <v>0</v>
      </c>
      <c r="BD2491">
        <v>0</v>
      </c>
      <c r="BE2491">
        <v>0</v>
      </c>
      <c r="BF2491">
        <v>0</v>
      </c>
      <c r="BG2491">
        <v>0</v>
      </c>
      <c r="BH2491">
        <v>1</v>
      </c>
      <c r="BI2491">
        <v>1</v>
      </c>
      <c r="BJ2491">
        <v>0.2</v>
      </c>
      <c r="BK2491">
        <v>1</v>
      </c>
      <c r="BL2491" s="4">
        <v>48.15</v>
      </c>
      <c r="BM2491" s="4">
        <v>7.22</v>
      </c>
      <c r="BN2491" s="4">
        <v>55.37</v>
      </c>
      <c r="BO2491" s="4">
        <v>55.37</v>
      </c>
      <c r="BQ2491" t="s">
        <v>493</v>
      </c>
      <c r="BR2491" t="s">
        <v>358</v>
      </c>
      <c r="BS2491" s="2">
        <v>44069</v>
      </c>
      <c r="BT2491" s="1">
        <v>0.35069444444444442</v>
      </c>
      <c r="BU2491" t="s">
        <v>1304</v>
      </c>
      <c r="BV2491" t="s">
        <v>16</v>
      </c>
      <c r="BY2491">
        <v>1200</v>
      </c>
      <c r="CA2491" t="s">
        <v>38</v>
      </c>
      <c r="CC2491" t="s">
        <v>8</v>
      </c>
      <c r="CD2491">
        <v>7460</v>
      </c>
      <c r="CE2491" t="s">
        <v>64</v>
      </c>
      <c r="CF2491" s="2">
        <v>44070</v>
      </c>
      <c r="CI2491">
        <v>1</v>
      </c>
      <c r="CJ2491">
        <v>1</v>
      </c>
      <c r="CK2491">
        <v>21</v>
      </c>
      <c r="CL2491" t="s">
        <v>0</v>
      </c>
    </row>
    <row r="2492" spans="1:90" x14ac:dyDescent="0.3">
      <c r="A2492" t="s">
        <v>322</v>
      </c>
      <c r="B2492" t="s">
        <v>321</v>
      </c>
      <c r="C2492" t="s">
        <v>10</v>
      </c>
      <c r="E2492" t="str">
        <f>"FES1162761664"</f>
        <v>FES1162761664</v>
      </c>
      <c r="F2492" s="2">
        <v>44068</v>
      </c>
      <c r="G2492">
        <v>202102</v>
      </c>
      <c r="H2492" t="s">
        <v>25</v>
      </c>
      <c r="I2492" t="s">
        <v>23</v>
      </c>
      <c r="J2492" t="s">
        <v>362</v>
      </c>
      <c r="K2492" t="s">
        <v>7</v>
      </c>
      <c r="L2492" t="s">
        <v>361</v>
      </c>
      <c r="M2492" t="s">
        <v>355</v>
      </c>
      <c r="N2492" t="s">
        <v>360</v>
      </c>
      <c r="O2492" t="s">
        <v>21</v>
      </c>
      <c r="P2492" t="str">
        <f>"2170750428                    "</f>
        <v xml:space="preserve">2170750428                    </v>
      </c>
      <c r="Q2492">
        <v>0</v>
      </c>
      <c r="R2492">
        <v>0</v>
      </c>
      <c r="S2492">
        <v>0</v>
      </c>
      <c r="T2492">
        <v>0</v>
      </c>
      <c r="U2492">
        <v>0</v>
      </c>
      <c r="V2492">
        <v>0</v>
      </c>
      <c r="W2492">
        <v>0</v>
      </c>
      <c r="X2492">
        <v>0</v>
      </c>
      <c r="Y2492">
        <v>0</v>
      </c>
      <c r="Z2492">
        <v>0</v>
      </c>
      <c r="AA2492">
        <v>0</v>
      </c>
      <c r="AB2492">
        <v>0</v>
      </c>
      <c r="AC2492">
        <v>0</v>
      </c>
      <c r="AD2492">
        <v>0</v>
      </c>
      <c r="AE2492" s="3">
        <v>0</v>
      </c>
      <c r="AF2492" s="3">
        <v>0</v>
      </c>
      <c r="AG2492" s="3">
        <v>0</v>
      </c>
      <c r="AH2492" s="3">
        <v>0</v>
      </c>
      <c r="AI2492" s="3">
        <v>0</v>
      </c>
      <c r="AJ2492" s="3">
        <v>0</v>
      </c>
      <c r="AK2492" s="3">
        <v>12.17</v>
      </c>
      <c r="AL2492" s="3">
        <v>0</v>
      </c>
      <c r="AM2492" s="3">
        <v>0</v>
      </c>
      <c r="AN2492" s="3">
        <v>0</v>
      </c>
      <c r="AO2492" s="3">
        <v>0</v>
      </c>
      <c r="AP2492" s="3">
        <v>0</v>
      </c>
      <c r="AQ2492" s="3">
        <v>0</v>
      </c>
      <c r="AR2492" s="3">
        <v>0</v>
      </c>
      <c r="AS2492" s="3">
        <v>0</v>
      </c>
      <c r="AT2492">
        <v>0</v>
      </c>
      <c r="AU2492">
        <v>0</v>
      </c>
      <c r="AV2492">
        <v>0</v>
      </c>
      <c r="AW2492">
        <v>0</v>
      </c>
      <c r="AX2492">
        <v>0</v>
      </c>
      <c r="AY2492">
        <v>0</v>
      </c>
      <c r="AZ2492">
        <v>0</v>
      </c>
      <c r="BA2492">
        <v>0</v>
      </c>
      <c r="BB2492">
        <v>0</v>
      </c>
      <c r="BC2492">
        <v>0</v>
      </c>
      <c r="BD2492">
        <v>0</v>
      </c>
      <c r="BE2492">
        <v>0</v>
      </c>
      <c r="BF2492">
        <v>0</v>
      </c>
      <c r="BG2492">
        <v>0</v>
      </c>
      <c r="BH2492">
        <v>1</v>
      </c>
      <c r="BI2492">
        <v>1</v>
      </c>
      <c r="BJ2492">
        <v>0.2</v>
      </c>
      <c r="BK2492">
        <v>1</v>
      </c>
      <c r="BL2492" s="4">
        <v>93.29</v>
      </c>
      <c r="BM2492" s="4">
        <v>13.99</v>
      </c>
      <c r="BN2492" s="4">
        <v>107.28</v>
      </c>
      <c r="BO2492" s="4">
        <v>107.28</v>
      </c>
      <c r="BQ2492" t="s">
        <v>318</v>
      </c>
      <c r="BR2492" t="s">
        <v>358</v>
      </c>
      <c r="BS2492" s="2">
        <v>44069</v>
      </c>
      <c r="BT2492" s="1">
        <v>0.5180555555555556</v>
      </c>
      <c r="BU2492" t="s">
        <v>1127</v>
      </c>
      <c r="BV2492" t="s">
        <v>16</v>
      </c>
      <c r="BY2492">
        <v>1200</v>
      </c>
      <c r="CA2492" t="s">
        <v>356</v>
      </c>
      <c r="CC2492" t="s">
        <v>355</v>
      </c>
      <c r="CD2492">
        <v>7300</v>
      </c>
      <c r="CE2492" t="s">
        <v>64</v>
      </c>
      <c r="CF2492" s="2">
        <v>44070</v>
      </c>
      <c r="CI2492">
        <v>1</v>
      </c>
      <c r="CJ2492">
        <v>1</v>
      </c>
      <c r="CK2492">
        <v>23</v>
      </c>
      <c r="CL2492" t="s">
        <v>0</v>
      </c>
    </row>
    <row r="2493" spans="1:90" x14ac:dyDescent="0.3">
      <c r="A2493" t="s">
        <v>322</v>
      </c>
      <c r="B2493" t="s">
        <v>321</v>
      </c>
      <c r="C2493" t="s">
        <v>10</v>
      </c>
      <c r="E2493" t="str">
        <f>"FES1162761831"</f>
        <v>FES1162761831</v>
      </c>
      <c r="F2493" s="2">
        <v>44068</v>
      </c>
      <c r="G2493">
        <v>202102</v>
      </c>
      <c r="H2493" t="s">
        <v>25</v>
      </c>
      <c r="I2493" t="s">
        <v>23</v>
      </c>
      <c r="J2493" t="s">
        <v>362</v>
      </c>
      <c r="K2493" t="s">
        <v>7</v>
      </c>
      <c r="L2493" t="s">
        <v>84</v>
      </c>
      <c r="M2493" t="s">
        <v>83</v>
      </c>
      <c r="N2493" t="s">
        <v>1217</v>
      </c>
      <c r="O2493" t="s">
        <v>21</v>
      </c>
      <c r="P2493" t="str">
        <f>"2170750515                    "</f>
        <v xml:space="preserve">2170750515                    </v>
      </c>
      <c r="Q2493">
        <v>0</v>
      </c>
      <c r="R2493">
        <v>0</v>
      </c>
      <c r="S2493">
        <v>0</v>
      </c>
      <c r="T2493">
        <v>0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0</v>
      </c>
      <c r="AA2493">
        <v>0</v>
      </c>
      <c r="AB2493">
        <v>0</v>
      </c>
      <c r="AC2493">
        <v>0</v>
      </c>
      <c r="AD2493">
        <v>0</v>
      </c>
      <c r="AE2493" s="3">
        <v>0</v>
      </c>
      <c r="AF2493" s="3">
        <v>0</v>
      </c>
      <c r="AG2493" s="3">
        <v>0</v>
      </c>
      <c r="AH2493" s="3">
        <v>0</v>
      </c>
      <c r="AI2493" s="3">
        <v>0</v>
      </c>
      <c r="AJ2493" s="3">
        <v>0</v>
      </c>
      <c r="AK2493" s="3">
        <v>8.83</v>
      </c>
      <c r="AL2493" s="3">
        <v>0</v>
      </c>
      <c r="AM2493" s="3">
        <v>0</v>
      </c>
      <c r="AN2493" s="3">
        <v>0</v>
      </c>
      <c r="AO2493" s="3">
        <v>0</v>
      </c>
      <c r="AP2493" s="3">
        <v>0</v>
      </c>
      <c r="AQ2493" s="3">
        <v>0</v>
      </c>
      <c r="AR2493" s="3">
        <v>0</v>
      </c>
      <c r="AS2493" s="3">
        <v>0</v>
      </c>
      <c r="AT2493">
        <v>0</v>
      </c>
      <c r="AU2493">
        <v>0</v>
      </c>
      <c r="AV2493">
        <v>0</v>
      </c>
      <c r="AW2493">
        <v>0</v>
      </c>
      <c r="AX2493">
        <v>0</v>
      </c>
      <c r="AY2493">
        <v>0</v>
      </c>
      <c r="AZ2493">
        <v>0</v>
      </c>
      <c r="BA2493">
        <v>0</v>
      </c>
      <c r="BB2493">
        <v>0</v>
      </c>
      <c r="BC2493">
        <v>0</v>
      </c>
      <c r="BD2493">
        <v>0</v>
      </c>
      <c r="BE2493">
        <v>0</v>
      </c>
      <c r="BF2493">
        <v>0</v>
      </c>
      <c r="BG2493">
        <v>0</v>
      </c>
      <c r="BH2493">
        <v>1</v>
      </c>
      <c r="BI2493">
        <v>1</v>
      </c>
      <c r="BJ2493">
        <v>0.2</v>
      </c>
      <c r="BK2493">
        <v>1</v>
      </c>
      <c r="BL2493" s="4">
        <v>67.709999999999994</v>
      </c>
      <c r="BM2493" s="4">
        <v>10.16</v>
      </c>
      <c r="BN2493" s="4">
        <v>77.87</v>
      </c>
      <c r="BO2493" s="4">
        <v>77.87</v>
      </c>
      <c r="BQ2493" t="s">
        <v>318</v>
      </c>
      <c r="BR2493" t="s">
        <v>358</v>
      </c>
      <c r="BS2493" s="2">
        <v>44069</v>
      </c>
      <c r="BT2493" s="1">
        <v>0.375</v>
      </c>
      <c r="BU2493" t="s">
        <v>1216</v>
      </c>
      <c r="BV2493" t="s">
        <v>16</v>
      </c>
      <c r="BY2493">
        <v>1200</v>
      </c>
      <c r="CA2493" t="s">
        <v>121</v>
      </c>
      <c r="CC2493" t="s">
        <v>83</v>
      </c>
      <c r="CD2493">
        <v>1759</v>
      </c>
      <c r="CE2493" t="s">
        <v>64</v>
      </c>
      <c r="CF2493" s="2">
        <v>44070</v>
      </c>
      <c r="CI2493">
        <v>1</v>
      </c>
      <c r="CJ2493">
        <v>1</v>
      </c>
      <c r="CK2493">
        <v>24</v>
      </c>
      <c r="CL2493" t="s">
        <v>0</v>
      </c>
    </row>
    <row r="2494" spans="1:90" x14ac:dyDescent="0.3">
      <c r="A2494" t="s">
        <v>322</v>
      </c>
      <c r="B2494" t="s">
        <v>321</v>
      </c>
      <c r="C2494" t="s">
        <v>10</v>
      </c>
      <c r="E2494" t="str">
        <f>"FES1162761832"</f>
        <v>FES1162761832</v>
      </c>
      <c r="F2494" s="2">
        <v>44068</v>
      </c>
      <c r="G2494">
        <v>202102</v>
      </c>
      <c r="H2494" t="s">
        <v>25</v>
      </c>
      <c r="I2494" t="s">
        <v>23</v>
      </c>
      <c r="J2494" t="s">
        <v>362</v>
      </c>
      <c r="K2494" t="s">
        <v>7</v>
      </c>
      <c r="L2494" t="s">
        <v>221</v>
      </c>
      <c r="M2494" t="s">
        <v>220</v>
      </c>
      <c r="N2494" t="s">
        <v>1303</v>
      </c>
      <c r="O2494" t="s">
        <v>21</v>
      </c>
      <c r="P2494" t="str">
        <f>"2170742338                    "</f>
        <v xml:space="preserve">2170742338                    </v>
      </c>
      <c r="Q2494">
        <v>0</v>
      </c>
      <c r="R2494">
        <v>0</v>
      </c>
      <c r="S2494">
        <v>0</v>
      </c>
      <c r="T2494">
        <v>0</v>
      </c>
      <c r="U2494">
        <v>0</v>
      </c>
      <c r="V2494">
        <v>0</v>
      </c>
      <c r="W2494">
        <v>0</v>
      </c>
      <c r="X2494">
        <v>0</v>
      </c>
      <c r="Y2494">
        <v>0</v>
      </c>
      <c r="Z2494">
        <v>0</v>
      </c>
      <c r="AA2494">
        <v>0</v>
      </c>
      <c r="AB2494">
        <v>0</v>
      </c>
      <c r="AC2494">
        <v>0</v>
      </c>
      <c r="AD2494">
        <v>0</v>
      </c>
      <c r="AE2494" s="3">
        <v>0</v>
      </c>
      <c r="AF2494" s="3">
        <v>0</v>
      </c>
      <c r="AG2494" s="3">
        <v>0</v>
      </c>
      <c r="AH2494" s="3">
        <v>0</v>
      </c>
      <c r="AI2494" s="3">
        <v>0</v>
      </c>
      <c r="AJ2494" s="3">
        <v>0</v>
      </c>
      <c r="AK2494" s="3">
        <v>10.98</v>
      </c>
      <c r="AL2494" s="3">
        <v>0</v>
      </c>
      <c r="AM2494" s="3">
        <v>0</v>
      </c>
      <c r="AN2494" s="3">
        <v>0</v>
      </c>
      <c r="AO2494" s="3">
        <v>0</v>
      </c>
      <c r="AP2494" s="3">
        <v>0</v>
      </c>
      <c r="AQ2494" s="3">
        <v>0</v>
      </c>
      <c r="AR2494" s="3">
        <v>0</v>
      </c>
      <c r="AS2494" s="3">
        <v>0</v>
      </c>
      <c r="AT2494">
        <v>0</v>
      </c>
      <c r="AU2494">
        <v>0</v>
      </c>
      <c r="AV2494">
        <v>0</v>
      </c>
      <c r="AW2494">
        <v>0</v>
      </c>
      <c r="AX2494">
        <v>0</v>
      </c>
      <c r="AY2494">
        <v>0</v>
      </c>
      <c r="AZ2494">
        <v>0</v>
      </c>
      <c r="BA2494">
        <v>0</v>
      </c>
      <c r="BB2494">
        <v>0</v>
      </c>
      <c r="BC2494">
        <v>0</v>
      </c>
      <c r="BD2494">
        <v>0</v>
      </c>
      <c r="BE2494">
        <v>0</v>
      </c>
      <c r="BF2494">
        <v>0</v>
      </c>
      <c r="BG2494">
        <v>0</v>
      </c>
      <c r="BH2494">
        <v>1</v>
      </c>
      <c r="BI2494">
        <v>0.2</v>
      </c>
      <c r="BJ2494">
        <v>2.1</v>
      </c>
      <c r="BK2494">
        <v>2.5</v>
      </c>
      <c r="BL2494" s="4">
        <v>84.2</v>
      </c>
      <c r="BM2494" s="4">
        <v>12.63</v>
      </c>
      <c r="BN2494" s="4">
        <v>96.83</v>
      </c>
      <c r="BO2494" s="4">
        <v>96.83</v>
      </c>
      <c r="BQ2494" t="s">
        <v>318</v>
      </c>
      <c r="BR2494" t="s">
        <v>358</v>
      </c>
      <c r="BS2494" s="2">
        <v>44069</v>
      </c>
      <c r="BT2494" s="1">
        <v>0.33333333333333331</v>
      </c>
      <c r="BU2494" t="s">
        <v>1302</v>
      </c>
      <c r="BV2494" t="s">
        <v>16</v>
      </c>
      <c r="BY2494">
        <v>10538.62</v>
      </c>
      <c r="CA2494" t="s">
        <v>121</v>
      </c>
      <c r="CC2494" t="s">
        <v>220</v>
      </c>
      <c r="CD2494">
        <v>1960</v>
      </c>
      <c r="CE2494" t="s">
        <v>2</v>
      </c>
      <c r="CF2494" s="2">
        <v>44069</v>
      </c>
      <c r="CI2494">
        <v>1</v>
      </c>
      <c r="CJ2494">
        <v>1</v>
      </c>
      <c r="CK2494">
        <v>24</v>
      </c>
      <c r="CL2494" t="s">
        <v>0</v>
      </c>
    </row>
    <row r="2495" spans="1:90" x14ac:dyDescent="0.3">
      <c r="A2495" t="s">
        <v>322</v>
      </c>
      <c r="B2495" t="s">
        <v>321</v>
      </c>
      <c r="C2495" t="s">
        <v>10</v>
      </c>
      <c r="E2495" t="str">
        <f>"FES1162761807"</f>
        <v>FES1162761807</v>
      </c>
      <c r="F2495" s="2">
        <v>44068</v>
      </c>
      <c r="G2495">
        <v>202102</v>
      </c>
      <c r="H2495" t="s">
        <v>25</v>
      </c>
      <c r="I2495" t="s">
        <v>23</v>
      </c>
      <c r="J2495" t="s">
        <v>362</v>
      </c>
      <c r="K2495" t="s">
        <v>7</v>
      </c>
      <c r="L2495" t="s">
        <v>35</v>
      </c>
      <c r="M2495" t="s">
        <v>32</v>
      </c>
      <c r="N2495" t="s">
        <v>989</v>
      </c>
      <c r="O2495" t="s">
        <v>21</v>
      </c>
      <c r="P2495" t="str">
        <f>"2170750482                    "</f>
        <v xml:space="preserve">2170750482                    </v>
      </c>
      <c r="Q2495">
        <v>0</v>
      </c>
      <c r="R2495">
        <v>0</v>
      </c>
      <c r="S2495">
        <v>0</v>
      </c>
      <c r="T2495">
        <v>0</v>
      </c>
      <c r="U2495">
        <v>0</v>
      </c>
      <c r="V2495">
        <v>0</v>
      </c>
      <c r="W2495">
        <v>0</v>
      </c>
      <c r="X2495">
        <v>0</v>
      </c>
      <c r="Y2495">
        <v>0</v>
      </c>
      <c r="Z2495">
        <v>0</v>
      </c>
      <c r="AA2495">
        <v>0</v>
      </c>
      <c r="AB2495">
        <v>0</v>
      </c>
      <c r="AC2495">
        <v>0</v>
      </c>
      <c r="AD2495">
        <v>0</v>
      </c>
      <c r="AE2495" s="3">
        <v>0</v>
      </c>
      <c r="AF2495" s="3">
        <v>0</v>
      </c>
      <c r="AG2495" s="3">
        <v>0</v>
      </c>
      <c r="AH2495" s="3">
        <v>0</v>
      </c>
      <c r="AI2495" s="3">
        <v>0</v>
      </c>
      <c r="AJ2495" s="3">
        <v>0</v>
      </c>
      <c r="AK2495" s="3">
        <v>4.91</v>
      </c>
      <c r="AL2495" s="3">
        <v>0</v>
      </c>
      <c r="AM2495" s="3">
        <v>0</v>
      </c>
      <c r="AN2495" s="3">
        <v>0</v>
      </c>
      <c r="AO2495" s="3">
        <v>0</v>
      </c>
      <c r="AP2495" s="3">
        <v>0</v>
      </c>
      <c r="AQ2495" s="3">
        <v>0</v>
      </c>
      <c r="AR2495" s="3">
        <v>0</v>
      </c>
      <c r="AS2495" s="3">
        <v>0</v>
      </c>
      <c r="AT2495">
        <v>0</v>
      </c>
      <c r="AU2495">
        <v>0</v>
      </c>
      <c r="AV2495">
        <v>0</v>
      </c>
      <c r="AW2495">
        <v>0</v>
      </c>
      <c r="AX2495">
        <v>0</v>
      </c>
      <c r="AY2495">
        <v>0</v>
      </c>
      <c r="AZ2495">
        <v>0</v>
      </c>
      <c r="BA2495">
        <v>0</v>
      </c>
      <c r="BB2495">
        <v>0</v>
      </c>
      <c r="BC2495">
        <v>0</v>
      </c>
      <c r="BD2495">
        <v>0</v>
      </c>
      <c r="BE2495">
        <v>0</v>
      </c>
      <c r="BF2495">
        <v>0</v>
      </c>
      <c r="BG2495">
        <v>0</v>
      </c>
      <c r="BH2495">
        <v>1</v>
      </c>
      <c r="BI2495">
        <v>1</v>
      </c>
      <c r="BJ2495">
        <v>0.2</v>
      </c>
      <c r="BK2495">
        <v>1</v>
      </c>
      <c r="BL2495" s="4">
        <v>37.619999999999997</v>
      </c>
      <c r="BM2495" s="4">
        <v>5.64</v>
      </c>
      <c r="BN2495" s="4">
        <v>43.26</v>
      </c>
      <c r="BO2495" s="4">
        <v>43.26</v>
      </c>
      <c r="BQ2495" t="s">
        <v>385</v>
      </c>
      <c r="BR2495" t="s">
        <v>358</v>
      </c>
      <c r="BS2495" s="2">
        <v>44069</v>
      </c>
      <c r="BT2495" s="1">
        <v>0.42569444444444443</v>
      </c>
      <c r="BU2495" t="s">
        <v>988</v>
      </c>
      <c r="BV2495" t="s">
        <v>16</v>
      </c>
      <c r="BY2495">
        <v>1200</v>
      </c>
      <c r="CC2495" t="s">
        <v>32</v>
      </c>
      <c r="CD2495">
        <v>2197</v>
      </c>
      <c r="CE2495" t="s">
        <v>64</v>
      </c>
      <c r="CF2495" s="2">
        <v>44070</v>
      </c>
      <c r="CI2495">
        <v>1</v>
      </c>
      <c r="CJ2495">
        <v>1</v>
      </c>
      <c r="CK2495">
        <v>22</v>
      </c>
      <c r="CL2495" t="s">
        <v>0</v>
      </c>
    </row>
    <row r="2496" spans="1:90" x14ac:dyDescent="0.3">
      <c r="A2496" t="s">
        <v>322</v>
      </c>
      <c r="B2496" t="s">
        <v>321</v>
      </c>
      <c r="C2496" t="s">
        <v>10</v>
      </c>
      <c r="E2496" t="str">
        <f>"FES1162761854"</f>
        <v>FES1162761854</v>
      </c>
      <c r="F2496" s="2">
        <v>44068</v>
      </c>
      <c r="G2496">
        <v>202102</v>
      </c>
      <c r="H2496" t="s">
        <v>25</v>
      </c>
      <c r="I2496" t="s">
        <v>23</v>
      </c>
      <c r="J2496" t="s">
        <v>362</v>
      </c>
      <c r="K2496" t="s">
        <v>7</v>
      </c>
      <c r="L2496" t="s">
        <v>562</v>
      </c>
      <c r="M2496" t="s">
        <v>558</v>
      </c>
      <c r="N2496" t="s">
        <v>1301</v>
      </c>
      <c r="O2496" t="s">
        <v>21</v>
      </c>
      <c r="P2496" t="str">
        <f>"2170750528                    "</f>
        <v xml:space="preserve">2170750528                    </v>
      </c>
      <c r="Q2496">
        <v>0</v>
      </c>
      <c r="R2496">
        <v>0</v>
      </c>
      <c r="S2496">
        <v>0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0</v>
      </c>
      <c r="AA2496">
        <v>0</v>
      </c>
      <c r="AB2496">
        <v>0</v>
      </c>
      <c r="AC2496">
        <v>0</v>
      </c>
      <c r="AD2496">
        <v>0</v>
      </c>
      <c r="AE2496" s="3">
        <v>0</v>
      </c>
      <c r="AF2496" s="3">
        <v>0</v>
      </c>
      <c r="AG2496" s="3">
        <v>0</v>
      </c>
      <c r="AH2496" s="3">
        <v>0</v>
      </c>
      <c r="AI2496" s="3">
        <v>0</v>
      </c>
      <c r="AJ2496" s="3">
        <v>0</v>
      </c>
      <c r="AK2496" s="3">
        <v>4.91</v>
      </c>
      <c r="AL2496" s="3">
        <v>0</v>
      </c>
      <c r="AM2496" s="3">
        <v>0</v>
      </c>
      <c r="AN2496" s="3">
        <v>0</v>
      </c>
      <c r="AO2496" s="3">
        <v>0</v>
      </c>
      <c r="AP2496" s="3">
        <v>0</v>
      </c>
      <c r="AQ2496" s="3">
        <v>0</v>
      </c>
      <c r="AR2496" s="3">
        <v>0</v>
      </c>
      <c r="AS2496" s="3">
        <v>0</v>
      </c>
      <c r="AT2496">
        <v>0</v>
      </c>
      <c r="AU2496">
        <v>0</v>
      </c>
      <c r="AV2496">
        <v>0</v>
      </c>
      <c r="AW2496">
        <v>0</v>
      </c>
      <c r="AX2496">
        <v>0</v>
      </c>
      <c r="AY2496">
        <v>0</v>
      </c>
      <c r="AZ2496">
        <v>0</v>
      </c>
      <c r="BA2496">
        <v>0</v>
      </c>
      <c r="BB2496">
        <v>0</v>
      </c>
      <c r="BC2496">
        <v>0</v>
      </c>
      <c r="BD2496">
        <v>0</v>
      </c>
      <c r="BE2496">
        <v>0</v>
      </c>
      <c r="BF2496">
        <v>0</v>
      </c>
      <c r="BG2496">
        <v>0</v>
      </c>
      <c r="BH2496">
        <v>1</v>
      </c>
      <c r="BI2496">
        <v>1</v>
      </c>
      <c r="BJ2496">
        <v>0.2</v>
      </c>
      <c r="BK2496">
        <v>1</v>
      </c>
      <c r="BL2496" s="4">
        <v>37.619999999999997</v>
      </c>
      <c r="BM2496" s="4">
        <v>5.64</v>
      </c>
      <c r="BN2496" s="4">
        <v>43.26</v>
      </c>
      <c r="BO2496" s="4">
        <v>43.26</v>
      </c>
      <c r="BQ2496" t="s">
        <v>1300</v>
      </c>
      <c r="BR2496" t="s">
        <v>358</v>
      </c>
      <c r="BS2496" s="2">
        <v>44069</v>
      </c>
      <c r="BT2496" s="1">
        <v>0.33333333333333331</v>
      </c>
      <c r="BU2496" t="s">
        <v>1299</v>
      </c>
      <c r="BV2496" t="s">
        <v>16</v>
      </c>
      <c r="BY2496">
        <v>1200</v>
      </c>
      <c r="CC2496" t="s">
        <v>558</v>
      </c>
      <c r="CD2496">
        <v>1449</v>
      </c>
      <c r="CE2496" t="s">
        <v>64</v>
      </c>
      <c r="CF2496" s="2">
        <v>44070</v>
      </c>
      <c r="CI2496">
        <v>1</v>
      </c>
      <c r="CJ2496">
        <v>1</v>
      </c>
      <c r="CK2496">
        <v>22</v>
      </c>
      <c r="CL2496" t="s">
        <v>0</v>
      </c>
    </row>
    <row r="2497" spans="1:90" x14ac:dyDescent="0.3">
      <c r="A2497" t="s">
        <v>322</v>
      </c>
      <c r="B2497" t="s">
        <v>321</v>
      </c>
      <c r="C2497" t="s">
        <v>10</v>
      </c>
      <c r="E2497" t="str">
        <f>"FES1162761829"</f>
        <v>FES1162761829</v>
      </c>
      <c r="F2497" s="2">
        <v>44068</v>
      </c>
      <c r="G2497">
        <v>202102</v>
      </c>
      <c r="H2497" t="s">
        <v>25</v>
      </c>
      <c r="I2497" t="s">
        <v>23</v>
      </c>
      <c r="J2497" t="s">
        <v>362</v>
      </c>
      <c r="K2497" t="s">
        <v>7</v>
      </c>
      <c r="L2497" t="s">
        <v>562</v>
      </c>
      <c r="M2497" t="s">
        <v>558</v>
      </c>
      <c r="N2497" t="s">
        <v>511</v>
      </c>
      <c r="O2497" t="s">
        <v>21</v>
      </c>
      <c r="P2497" t="str">
        <f>"21707501512                   "</f>
        <v xml:space="preserve">21707501512                   </v>
      </c>
      <c r="Q2497">
        <v>0</v>
      </c>
      <c r="R2497">
        <v>0</v>
      </c>
      <c r="S2497">
        <v>0</v>
      </c>
      <c r="T2497">
        <v>0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0</v>
      </c>
      <c r="AA2497">
        <v>0</v>
      </c>
      <c r="AB2497">
        <v>0</v>
      </c>
      <c r="AC2497">
        <v>0</v>
      </c>
      <c r="AD2497">
        <v>0</v>
      </c>
      <c r="AE2497" s="3">
        <v>0</v>
      </c>
      <c r="AF2497" s="3">
        <v>0</v>
      </c>
      <c r="AG2497" s="3">
        <v>0</v>
      </c>
      <c r="AH2497" s="3">
        <v>0</v>
      </c>
      <c r="AI2497" s="3">
        <v>0</v>
      </c>
      <c r="AJ2497" s="3">
        <v>0</v>
      </c>
      <c r="AK2497" s="3">
        <v>4.91</v>
      </c>
      <c r="AL2497" s="3">
        <v>0</v>
      </c>
      <c r="AM2497" s="3">
        <v>0</v>
      </c>
      <c r="AN2497" s="3">
        <v>0</v>
      </c>
      <c r="AO2497" s="3">
        <v>0</v>
      </c>
      <c r="AP2497" s="3">
        <v>0</v>
      </c>
      <c r="AQ2497" s="3">
        <v>0</v>
      </c>
      <c r="AR2497" s="3">
        <v>0</v>
      </c>
      <c r="AS2497" s="3">
        <v>0</v>
      </c>
      <c r="AT2497">
        <v>0</v>
      </c>
      <c r="AU2497">
        <v>0</v>
      </c>
      <c r="AV2497">
        <v>0</v>
      </c>
      <c r="AW2497">
        <v>0</v>
      </c>
      <c r="AX2497">
        <v>0</v>
      </c>
      <c r="AY2497">
        <v>0</v>
      </c>
      <c r="AZ2497">
        <v>0</v>
      </c>
      <c r="BA2497">
        <v>0</v>
      </c>
      <c r="BB2497">
        <v>0</v>
      </c>
      <c r="BC2497">
        <v>0</v>
      </c>
      <c r="BD2497">
        <v>0</v>
      </c>
      <c r="BE2497">
        <v>0</v>
      </c>
      <c r="BF2497">
        <v>0</v>
      </c>
      <c r="BG2497">
        <v>0</v>
      </c>
      <c r="BH2497">
        <v>1</v>
      </c>
      <c r="BI2497">
        <v>1</v>
      </c>
      <c r="BJ2497">
        <v>0.2</v>
      </c>
      <c r="BK2497">
        <v>1</v>
      </c>
      <c r="BL2497" s="4">
        <v>37.619999999999997</v>
      </c>
      <c r="BM2497" s="4">
        <v>5.64</v>
      </c>
      <c r="BN2497" s="4">
        <v>43.26</v>
      </c>
      <c r="BO2497" s="4">
        <v>43.26</v>
      </c>
      <c r="BQ2497" t="s">
        <v>385</v>
      </c>
      <c r="BR2497" t="s">
        <v>358</v>
      </c>
      <c r="BS2497" s="2">
        <v>44069</v>
      </c>
      <c r="BT2497" s="1">
        <v>0.34513888888888888</v>
      </c>
      <c r="BU2497" t="s">
        <v>1171</v>
      </c>
      <c r="BV2497" t="s">
        <v>16</v>
      </c>
      <c r="BY2497">
        <v>1200</v>
      </c>
      <c r="CA2497" t="s">
        <v>717</v>
      </c>
      <c r="CC2497" t="s">
        <v>558</v>
      </c>
      <c r="CD2497">
        <v>1451</v>
      </c>
      <c r="CE2497" t="s">
        <v>64</v>
      </c>
      <c r="CF2497" s="2">
        <v>44070</v>
      </c>
      <c r="CI2497">
        <v>1</v>
      </c>
      <c r="CJ2497">
        <v>1</v>
      </c>
      <c r="CK2497">
        <v>22</v>
      </c>
      <c r="CL2497" t="s">
        <v>0</v>
      </c>
    </row>
    <row r="2498" spans="1:90" x14ac:dyDescent="0.3">
      <c r="A2498" t="s">
        <v>322</v>
      </c>
      <c r="B2498" t="s">
        <v>321</v>
      </c>
      <c r="C2498" t="s">
        <v>10</v>
      </c>
      <c r="E2498" t="str">
        <f>"FES1162761674"</f>
        <v>FES1162761674</v>
      </c>
      <c r="F2498" s="2">
        <v>44068</v>
      </c>
      <c r="G2498">
        <v>202102</v>
      </c>
      <c r="H2498" t="s">
        <v>25</v>
      </c>
      <c r="I2498" t="s">
        <v>23</v>
      </c>
      <c r="J2498" t="s">
        <v>362</v>
      </c>
      <c r="K2498" t="s">
        <v>7</v>
      </c>
      <c r="L2498" t="s">
        <v>111</v>
      </c>
      <c r="M2498" t="s">
        <v>110</v>
      </c>
      <c r="N2498" t="s">
        <v>1298</v>
      </c>
      <c r="O2498" t="s">
        <v>21</v>
      </c>
      <c r="P2498" t="str">
        <f>"2170746330                    "</f>
        <v xml:space="preserve">2170746330                    </v>
      </c>
      <c r="Q2498">
        <v>0</v>
      </c>
      <c r="R2498">
        <v>0</v>
      </c>
      <c r="S2498">
        <v>0</v>
      </c>
      <c r="T2498">
        <v>0</v>
      </c>
      <c r="U2498">
        <v>0</v>
      </c>
      <c r="V2498">
        <v>0</v>
      </c>
      <c r="W2498">
        <v>0</v>
      </c>
      <c r="X2498">
        <v>0</v>
      </c>
      <c r="Y2498">
        <v>0</v>
      </c>
      <c r="Z2498">
        <v>0</v>
      </c>
      <c r="AA2498">
        <v>0</v>
      </c>
      <c r="AB2498">
        <v>0</v>
      </c>
      <c r="AC2498">
        <v>0</v>
      </c>
      <c r="AD2498">
        <v>0</v>
      </c>
      <c r="AE2498" s="3">
        <v>0</v>
      </c>
      <c r="AF2498" s="3">
        <v>0</v>
      </c>
      <c r="AG2498" s="3">
        <v>0</v>
      </c>
      <c r="AH2498" s="3">
        <v>0</v>
      </c>
      <c r="AI2498" s="3">
        <v>0</v>
      </c>
      <c r="AJ2498" s="3">
        <v>0</v>
      </c>
      <c r="AK2498" s="3">
        <v>4.91</v>
      </c>
      <c r="AL2498" s="3">
        <v>0</v>
      </c>
      <c r="AM2498" s="3">
        <v>0</v>
      </c>
      <c r="AN2498" s="3">
        <v>0</v>
      </c>
      <c r="AO2498" s="3">
        <v>0</v>
      </c>
      <c r="AP2498" s="3">
        <v>0</v>
      </c>
      <c r="AQ2498" s="3">
        <v>0</v>
      </c>
      <c r="AR2498" s="3">
        <v>0</v>
      </c>
      <c r="AS2498" s="3">
        <v>0</v>
      </c>
      <c r="AT2498">
        <v>0</v>
      </c>
      <c r="AU2498">
        <v>0</v>
      </c>
      <c r="AV2498">
        <v>0</v>
      </c>
      <c r="AW2498">
        <v>0</v>
      </c>
      <c r="AX2498">
        <v>0</v>
      </c>
      <c r="AY2498">
        <v>0</v>
      </c>
      <c r="AZ2498">
        <v>0</v>
      </c>
      <c r="BA2498">
        <v>0</v>
      </c>
      <c r="BB2498">
        <v>0</v>
      </c>
      <c r="BC2498">
        <v>0</v>
      </c>
      <c r="BD2498">
        <v>0</v>
      </c>
      <c r="BE2498">
        <v>0</v>
      </c>
      <c r="BF2498">
        <v>0</v>
      </c>
      <c r="BG2498">
        <v>0</v>
      </c>
      <c r="BH2498">
        <v>1</v>
      </c>
      <c r="BI2498">
        <v>1</v>
      </c>
      <c r="BJ2498">
        <v>0.2</v>
      </c>
      <c r="BK2498">
        <v>1</v>
      </c>
      <c r="BL2498" s="4">
        <v>37.619999999999997</v>
      </c>
      <c r="BM2498" s="4">
        <v>5.64</v>
      </c>
      <c r="BN2498" s="4">
        <v>43.26</v>
      </c>
      <c r="BO2498" s="4">
        <v>43.26</v>
      </c>
      <c r="BQ2498" t="s">
        <v>1297</v>
      </c>
      <c r="BR2498" t="s">
        <v>358</v>
      </c>
      <c r="BS2498" s="2">
        <v>44069</v>
      </c>
      <c r="BT2498" s="1">
        <v>0.45624999999999999</v>
      </c>
      <c r="BU2498" t="s">
        <v>1296</v>
      </c>
      <c r="BV2498" t="s">
        <v>0</v>
      </c>
      <c r="BW2498" t="s">
        <v>98</v>
      </c>
      <c r="BX2498" t="s">
        <v>204</v>
      </c>
      <c r="BY2498">
        <v>1200</v>
      </c>
      <c r="CA2498" t="s">
        <v>149</v>
      </c>
      <c r="CC2498" t="s">
        <v>110</v>
      </c>
      <c r="CD2498">
        <v>1422</v>
      </c>
      <c r="CE2498" t="s">
        <v>64</v>
      </c>
      <c r="CF2498" s="2">
        <v>44069</v>
      </c>
      <c r="CI2498">
        <v>1</v>
      </c>
      <c r="CJ2498">
        <v>1</v>
      </c>
      <c r="CK2498">
        <v>22</v>
      </c>
      <c r="CL2498" t="s">
        <v>0</v>
      </c>
    </row>
    <row r="2499" spans="1:90" x14ac:dyDescent="0.3">
      <c r="A2499" t="s">
        <v>322</v>
      </c>
      <c r="B2499" t="s">
        <v>321</v>
      </c>
      <c r="C2499" t="s">
        <v>10</v>
      </c>
      <c r="E2499" t="str">
        <f>"FES1162761621"</f>
        <v>FES1162761621</v>
      </c>
      <c r="F2499" s="2">
        <v>44068</v>
      </c>
      <c r="G2499">
        <v>202102</v>
      </c>
      <c r="H2499" t="s">
        <v>25</v>
      </c>
      <c r="I2499" t="s">
        <v>23</v>
      </c>
      <c r="J2499" t="s">
        <v>362</v>
      </c>
      <c r="K2499" t="s">
        <v>7</v>
      </c>
      <c r="L2499" t="s">
        <v>9</v>
      </c>
      <c r="M2499" t="s">
        <v>8</v>
      </c>
      <c r="N2499" t="s">
        <v>1295</v>
      </c>
      <c r="O2499" t="s">
        <v>21</v>
      </c>
      <c r="P2499" t="str">
        <f>"2170749469                    "</f>
        <v xml:space="preserve">2170749469                    </v>
      </c>
      <c r="Q2499">
        <v>0</v>
      </c>
      <c r="R2499">
        <v>0</v>
      </c>
      <c r="S2499">
        <v>0</v>
      </c>
      <c r="T2499">
        <v>0</v>
      </c>
      <c r="U2499">
        <v>0</v>
      </c>
      <c r="V2499">
        <v>0</v>
      </c>
      <c r="W2499">
        <v>0</v>
      </c>
      <c r="X2499">
        <v>0</v>
      </c>
      <c r="Y2499">
        <v>0</v>
      </c>
      <c r="Z2499">
        <v>0</v>
      </c>
      <c r="AA2499">
        <v>0</v>
      </c>
      <c r="AB2499">
        <v>0</v>
      </c>
      <c r="AC2499">
        <v>0</v>
      </c>
      <c r="AD2499">
        <v>0</v>
      </c>
      <c r="AE2499" s="3">
        <v>0</v>
      </c>
      <c r="AF2499" s="3">
        <v>0</v>
      </c>
      <c r="AG2499" s="3">
        <v>0</v>
      </c>
      <c r="AH2499" s="3">
        <v>0</v>
      </c>
      <c r="AI2499" s="3">
        <v>0</v>
      </c>
      <c r="AJ2499" s="3">
        <v>0</v>
      </c>
      <c r="AK2499" s="3">
        <v>7.85</v>
      </c>
      <c r="AL2499" s="3">
        <v>0</v>
      </c>
      <c r="AM2499" s="3">
        <v>0</v>
      </c>
      <c r="AN2499" s="3">
        <v>0</v>
      </c>
      <c r="AO2499" s="3">
        <v>0</v>
      </c>
      <c r="AP2499" s="3">
        <v>0</v>
      </c>
      <c r="AQ2499" s="3">
        <v>0</v>
      </c>
      <c r="AR2499" s="3">
        <v>0</v>
      </c>
      <c r="AS2499" s="3">
        <v>0</v>
      </c>
      <c r="AT2499">
        <v>0</v>
      </c>
      <c r="AU2499">
        <v>0</v>
      </c>
      <c r="AV2499">
        <v>0</v>
      </c>
      <c r="AW2499">
        <v>0</v>
      </c>
      <c r="AX2499">
        <v>0</v>
      </c>
      <c r="AY2499">
        <v>0</v>
      </c>
      <c r="AZ2499">
        <v>0</v>
      </c>
      <c r="BA2499">
        <v>0</v>
      </c>
      <c r="BB2499">
        <v>0</v>
      </c>
      <c r="BC2499">
        <v>0</v>
      </c>
      <c r="BD2499">
        <v>0</v>
      </c>
      <c r="BE2499">
        <v>0</v>
      </c>
      <c r="BF2499">
        <v>0</v>
      </c>
      <c r="BG2499">
        <v>0</v>
      </c>
      <c r="BH2499">
        <v>1</v>
      </c>
      <c r="BI2499">
        <v>0.2</v>
      </c>
      <c r="BJ2499">
        <v>2.4</v>
      </c>
      <c r="BK2499">
        <v>2.5</v>
      </c>
      <c r="BL2499" s="4">
        <v>60.18</v>
      </c>
      <c r="BM2499" s="4">
        <v>9.0299999999999994</v>
      </c>
      <c r="BN2499" s="4">
        <v>69.209999999999994</v>
      </c>
      <c r="BO2499" s="4">
        <v>69.209999999999994</v>
      </c>
      <c r="BQ2499" t="s">
        <v>318</v>
      </c>
      <c r="BR2499" t="s">
        <v>358</v>
      </c>
      <c r="BS2499" s="2">
        <v>44069</v>
      </c>
      <c r="BT2499" s="1">
        <v>0.55555555555555558</v>
      </c>
      <c r="BU2499" t="s">
        <v>1294</v>
      </c>
      <c r="BV2499" t="s">
        <v>0</v>
      </c>
      <c r="BW2499" t="s">
        <v>48</v>
      </c>
      <c r="BX2499" t="s">
        <v>82</v>
      </c>
      <c r="BY2499">
        <v>11911.9</v>
      </c>
      <c r="CA2499" t="s">
        <v>312</v>
      </c>
      <c r="CC2499" t="s">
        <v>8</v>
      </c>
      <c r="CD2499">
        <v>7530</v>
      </c>
      <c r="CE2499" t="s">
        <v>2</v>
      </c>
      <c r="CF2499" s="2">
        <v>44070</v>
      </c>
      <c r="CI2499">
        <v>1</v>
      </c>
      <c r="CJ2499">
        <v>1</v>
      </c>
      <c r="CK2499">
        <v>21</v>
      </c>
      <c r="CL2499" t="s">
        <v>0</v>
      </c>
    </row>
    <row r="2500" spans="1:90" x14ac:dyDescent="0.3">
      <c r="A2500" t="s">
        <v>322</v>
      </c>
      <c r="B2500" t="s">
        <v>321</v>
      </c>
      <c r="C2500" t="s">
        <v>10</v>
      </c>
      <c r="E2500" t="str">
        <f>"FES1162761775"</f>
        <v>FES1162761775</v>
      </c>
      <c r="F2500" s="2">
        <v>44068</v>
      </c>
      <c r="G2500">
        <v>202102</v>
      </c>
      <c r="H2500" t="s">
        <v>25</v>
      </c>
      <c r="I2500" t="s">
        <v>23</v>
      </c>
      <c r="J2500" t="s">
        <v>362</v>
      </c>
      <c r="K2500" t="s">
        <v>7</v>
      </c>
      <c r="L2500" t="s">
        <v>111</v>
      </c>
      <c r="M2500" t="s">
        <v>110</v>
      </c>
      <c r="N2500" t="s">
        <v>1243</v>
      </c>
      <c r="O2500" t="s">
        <v>21</v>
      </c>
      <c r="P2500" t="str">
        <f>"2170749166                    "</f>
        <v xml:space="preserve">2170749166                    </v>
      </c>
      <c r="Q2500">
        <v>0</v>
      </c>
      <c r="R2500">
        <v>0</v>
      </c>
      <c r="S2500">
        <v>0</v>
      </c>
      <c r="T2500">
        <v>0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0</v>
      </c>
      <c r="AA2500">
        <v>0</v>
      </c>
      <c r="AB2500">
        <v>0</v>
      </c>
      <c r="AC2500">
        <v>0</v>
      </c>
      <c r="AD2500">
        <v>0</v>
      </c>
      <c r="AE2500" s="3">
        <v>0</v>
      </c>
      <c r="AF2500" s="3">
        <v>0</v>
      </c>
      <c r="AG2500" s="3">
        <v>0</v>
      </c>
      <c r="AH2500" s="3">
        <v>0</v>
      </c>
      <c r="AI2500" s="3">
        <v>0</v>
      </c>
      <c r="AJ2500" s="3">
        <v>0</v>
      </c>
      <c r="AK2500" s="3">
        <v>4.91</v>
      </c>
      <c r="AL2500" s="3">
        <v>0</v>
      </c>
      <c r="AM2500" s="3">
        <v>0</v>
      </c>
      <c r="AN2500" s="3">
        <v>0</v>
      </c>
      <c r="AO2500" s="3">
        <v>0</v>
      </c>
      <c r="AP2500" s="3">
        <v>0</v>
      </c>
      <c r="AQ2500" s="3">
        <v>0</v>
      </c>
      <c r="AR2500" s="3">
        <v>0</v>
      </c>
      <c r="AS2500" s="3">
        <v>0</v>
      </c>
      <c r="AT2500">
        <v>0</v>
      </c>
      <c r="AU2500">
        <v>0</v>
      </c>
      <c r="AV2500">
        <v>0</v>
      </c>
      <c r="AW2500">
        <v>0</v>
      </c>
      <c r="AX2500">
        <v>0</v>
      </c>
      <c r="AY2500">
        <v>0</v>
      </c>
      <c r="AZ2500">
        <v>0</v>
      </c>
      <c r="BA2500">
        <v>0</v>
      </c>
      <c r="BB2500">
        <v>0</v>
      </c>
      <c r="BC2500">
        <v>0</v>
      </c>
      <c r="BD2500">
        <v>0</v>
      </c>
      <c r="BE2500">
        <v>0</v>
      </c>
      <c r="BF2500">
        <v>0</v>
      </c>
      <c r="BG2500">
        <v>0</v>
      </c>
      <c r="BH2500">
        <v>1</v>
      </c>
      <c r="BI2500">
        <v>1</v>
      </c>
      <c r="BJ2500">
        <v>0.2</v>
      </c>
      <c r="BK2500">
        <v>1</v>
      </c>
      <c r="BL2500" s="4">
        <v>37.619999999999997</v>
      </c>
      <c r="BM2500" s="4">
        <v>5.64</v>
      </c>
      <c r="BN2500" s="4">
        <v>43.26</v>
      </c>
      <c r="BO2500" s="4">
        <v>43.26</v>
      </c>
      <c r="BQ2500" t="s">
        <v>377</v>
      </c>
      <c r="BR2500" t="s">
        <v>358</v>
      </c>
      <c r="BS2500" s="2">
        <v>44069</v>
      </c>
      <c r="BT2500" s="1">
        <v>0.375</v>
      </c>
      <c r="BU2500" t="s">
        <v>1242</v>
      </c>
      <c r="BV2500" t="s">
        <v>16</v>
      </c>
      <c r="BY2500">
        <v>1200</v>
      </c>
      <c r="CC2500" t="s">
        <v>110</v>
      </c>
      <c r="CD2500">
        <v>1406</v>
      </c>
      <c r="CE2500" t="s">
        <v>64</v>
      </c>
      <c r="CF2500" s="2">
        <v>44070</v>
      </c>
      <c r="CI2500">
        <v>1</v>
      </c>
      <c r="CJ2500">
        <v>1</v>
      </c>
      <c r="CK2500">
        <v>22</v>
      </c>
      <c r="CL2500" t="s">
        <v>0</v>
      </c>
    </row>
    <row r="2501" spans="1:90" x14ac:dyDescent="0.3">
      <c r="A2501" t="s">
        <v>322</v>
      </c>
      <c r="B2501" t="s">
        <v>321</v>
      </c>
      <c r="C2501" t="s">
        <v>10</v>
      </c>
      <c r="E2501" t="str">
        <f>"FES1162761830"</f>
        <v>FES1162761830</v>
      </c>
      <c r="F2501" s="2">
        <v>44068</v>
      </c>
      <c r="G2501">
        <v>202102</v>
      </c>
      <c r="H2501" t="s">
        <v>25</v>
      </c>
      <c r="I2501" t="s">
        <v>23</v>
      </c>
      <c r="J2501" t="s">
        <v>362</v>
      </c>
      <c r="K2501" t="s">
        <v>7</v>
      </c>
      <c r="L2501" t="s">
        <v>55</v>
      </c>
      <c r="M2501" t="s">
        <v>55</v>
      </c>
      <c r="N2501" t="s">
        <v>1291</v>
      </c>
      <c r="O2501" t="s">
        <v>21</v>
      </c>
      <c r="P2501" t="str">
        <f>"2170750513                    "</f>
        <v xml:space="preserve">2170750513                    </v>
      </c>
      <c r="Q2501">
        <v>0</v>
      </c>
      <c r="R2501">
        <v>0</v>
      </c>
      <c r="S2501">
        <v>0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0</v>
      </c>
      <c r="AA2501">
        <v>0</v>
      </c>
      <c r="AB2501">
        <v>0</v>
      </c>
      <c r="AC2501">
        <v>0</v>
      </c>
      <c r="AD2501">
        <v>0</v>
      </c>
      <c r="AE2501" s="3">
        <v>0</v>
      </c>
      <c r="AF2501" s="3">
        <v>0</v>
      </c>
      <c r="AG2501" s="3">
        <v>0</v>
      </c>
      <c r="AH2501" s="3">
        <v>0</v>
      </c>
      <c r="AI2501" s="3">
        <v>0</v>
      </c>
      <c r="AJ2501" s="3">
        <v>0</v>
      </c>
      <c r="AK2501" s="3">
        <v>12.17</v>
      </c>
      <c r="AL2501" s="3">
        <v>0</v>
      </c>
      <c r="AM2501" s="3">
        <v>0</v>
      </c>
      <c r="AN2501" s="3">
        <v>0</v>
      </c>
      <c r="AO2501" s="3">
        <v>0</v>
      </c>
      <c r="AP2501" s="3">
        <v>0</v>
      </c>
      <c r="AQ2501" s="3">
        <v>0</v>
      </c>
      <c r="AR2501" s="3">
        <v>0</v>
      </c>
      <c r="AS2501" s="3">
        <v>0</v>
      </c>
      <c r="AT2501">
        <v>0</v>
      </c>
      <c r="AU2501">
        <v>0</v>
      </c>
      <c r="AV2501">
        <v>0</v>
      </c>
      <c r="AW2501">
        <v>0</v>
      </c>
      <c r="AX2501">
        <v>0</v>
      </c>
      <c r="AY2501">
        <v>0</v>
      </c>
      <c r="AZ2501">
        <v>0</v>
      </c>
      <c r="BA2501">
        <v>0</v>
      </c>
      <c r="BB2501">
        <v>0</v>
      </c>
      <c r="BC2501">
        <v>0</v>
      </c>
      <c r="BD2501">
        <v>0</v>
      </c>
      <c r="BE2501">
        <v>0</v>
      </c>
      <c r="BF2501">
        <v>0</v>
      </c>
      <c r="BG2501">
        <v>0</v>
      </c>
      <c r="BH2501">
        <v>1</v>
      </c>
      <c r="BI2501">
        <v>1</v>
      </c>
      <c r="BJ2501">
        <v>0.2</v>
      </c>
      <c r="BK2501">
        <v>1</v>
      </c>
      <c r="BL2501" s="4">
        <v>93.29</v>
      </c>
      <c r="BM2501" s="4">
        <v>13.99</v>
      </c>
      <c r="BN2501" s="4">
        <v>107.28</v>
      </c>
      <c r="BO2501" s="4">
        <v>107.28</v>
      </c>
      <c r="BQ2501" t="s">
        <v>318</v>
      </c>
      <c r="BR2501" t="s">
        <v>358</v>
      </c>
      <c r="BS2501" s="2">
        <v>44069</v>
      </c>
      <c r="BT2501" s="1">
        <v>0.48749999999999999</v>
      </c>
      <c r="BU2501" t="s">
        <v>1290</v>
      </c>
      <c r="BV2501" t="s">
        <v>16</v>
      </c>
      <c r="BY2501">
        <v>1200</v>
      </c>
      <c r="CA2501" t="s">
        <v>137</v>
      </c>
      <c r="CC2501" t="s">
        <v>55</v>
      </c>
      <c r="CD2501">
        <v>7646</v>
      </c>
      <c r="CE2501" t="s">
        <v>64</v>
      </c>
      <c r="CF2501" s="2">
        <v>44070</v>
      </c>
      <c r="CI2501">
        <v>1</v>
      </c>
      <c r="CJ2501">
        <v>1</v>
      </c>
      <c r="CK2501">
        <v>23</v>
      </c>
      <c r="CL2501" t="s">
        <v>0</v>
      </c>
    </row>
    <row r="2502" spans="1:90" x14ac:dyDescent="0.3">
      <c r="A2502" t="s">
        <v>322</v>
      </c>
      <c r="B2502" t="s">
        <v>321</v>
      </c>
      <c r="C2502" t="s">
        <v>10</v>
      </c>
      <c r="E2502" t="str">
        <f>"FES1162761848"</f>
        <v>FES1162761848</v>
      </c>
      <c r="F2502" s="2">
        <v>44068</v>
      </c>
      <c r="G2502">
        <v>202102</v>
      </c>
      <c r="H2502" t="s">
        <v>25</v>
      </c>
      <c r="I2502" t="s">
        <v>23</v>
      </c>
      <c r="J2502" t="s">
        <v>362</v>
      </c>
      <c r="K2502" t="s">
        <v>7</v>
      </c>
      <c r="L2502" t="s">
        <v>29</v>
      </c>
      <c r="M2502" t="s">
        <v>26</v>
      </c>
      <c r="N2502" t="s">
        <v>550</v>
      </c>
      <c r="O2502" t="s">
        <v>21</v>
      </c>
      <c r="P2502" t="str">
        <f>"217075025222                  "</f>
        <v xml:space="preserve">217075025222                  </v>
      </c>
      <c r="Q2502">
        <v>0</v>
      </c>
      <c r="R2502">
        <v>0</v>
      </c>
      <c r="S2502">
        <v>0</v>
      </c>
      <c r="T2502">
        <v>0</v>
      </c>
      <c r="U2502">
        <v>0</v>
      </c>
      <c r="V2502">
        <v>0</v>
      </c>
      <c r="W2502">
        <v>0</v>
      </c>
      <c r="X2502">
        <v>0</v>
      </c>
      <c r="Y2502">
        <v>0</v>
      </c>
      <c r="Z2502">
        <v>0</v>
      </c>
      <c r="AA2502">
        <v>0</v>
      </c>
      <c r="AB2502">
        <v>0</v>
      </c>
      <c r="AC2502">
        <v>0</v>
      </c>
      <c r="AD2502">
        <v>0</v>
      </c>
      <c r="AE2502" s="3">
        <v>0</v>
      </c>
      <c r="AF2502" s="3">
        <v>0</v>
      </c>
      <c r="AG2502" s="3">
        <v>0</v>
      </c>
      <c r="AH2502" s="3">
        <v>0</v>
      </c>
      <c r="AI2502" s="3">
        <v>0</v>
      </c>
      <c r="AJ2502" s="3">
        <v>0</v>
      </c>
      <c r="AK2502" s="3">
        <v>6.28</v>
      </c>
      <c r="AL2502" s="3">
        <v>0</v>
      </c>
      <c r="AM2502" s="3">
        <v>0</v>
      </c>
      <c r="AN2502" s="3">
        <v>0</v>
      </c>
      <c r="AO2502" s="3">
        <v>0</v>
      </c>
      <c r="AP2502" s="3">
        <v>0</v>
      </c>
      <c r="AQ2502" s="3">
        <v>0</v>
      </c>
      <c r="AR2502" s="3">
        <v>0</v>
      </c>
      <c r="AS2502" s="3">
        <v>0</v>
      </c>
      <c r="AT2502">
        <v>0</v>
      </c>
      <c r="AU2502">
        <v>0</v>
      </c>
      <c r="AV2502">
        <v>0</v>
      </c>
      <c r="AW2502">
        <v>0</v>
      </c>
      <c r="AX2502">
        <v>0</v>
      </c>
      <c r="AY2502">
        <v>0</v>
      </c>
      <c r="AZ2502">
        <v>0</v>
      </c>
      <c r="BA2502">
        <v>0</v>
      </c>
      <c r="BB2502">
        <v>0</v>
      </c>
      <c r="BC2502">
        <v>0</v>
      </c>
      <c r="BD2502">
        <v>0</v>
      </c>
      <c r="BE2502">
        <v>0</v>
      </c>
      <c r="BF2502">
        <v>0</v>
      </c>
      <c r="BG2502">
        <v>0</v>
      </c>
      <c r="BH2502">
        <v>1</v>
      </c>
      <c r="BI2502">
        <v>1</v>
      </c>
      <c r="BJ2502">
        <v>0.2</v>
      </c>
      <c r="BK2502">
        <v>1</v>
      </c>
      <c r="BL2502" s="4">
        <v>48.15</v>
      </c>
      <c r="BM2502" s="4">
        <v>7.22</v>
      </c>
      <c r="BN2502" s="4">
        <v>55.37</v>
      </c>
      <c r="BO2502" s="4">
        <v>55.37</v>
      </c>
      <c r="BQ2502" t="s">
        <v>385</v>
      </c>
      <c r="BR2502" t="s">
        <v>358</v>
      </c>
      <c r="BS2502" s="2">
        <v>44069</v>
      </c>
      <c r="BT2502" s="1">
        <v>0.4375</v>
      </c>
      <c r="BU2502" t="s">
        <v>1293</v>
      </c>
      <c r="BV2502" t="s">
        <v>16</v>
      </c>
      <c r="BY2502">
        <v>1200</v>
      </c>
      <c r="CA2502" t="s">
        <v>639</v>
      </c>
      <c r="CC2502" t="s">
        <v>26</v>
      </c>
      <c r="CD2502">
        <v>6012</v>
      </c>
      <c r="CE2502" t="s">
        <v>64</v>
      </c>
      <c r="CF2502" s="2">
        <v>44070</v>
      </c>
      <c r="CI2502">
        <v>1</v>
      </c>
      <c r="CJ2502">
        <v>1</v>
      </c>
      <c r="CK2502">
        <v>21</v>
      </c>
      <c r="CL2502" t="s">
        <v>0</v>
      </c>
    </row>
    <row r="2503" spans="1:90" x14ac:dyDescent="0.3">
      <c r="A2503" t="s">
        <v>322</v>
      </c>
      <c r="B2503" t="s">
        <v>321</v>
      </c>
      <c r="C2503" t="s">
        <v>10</v>
      </c>
      <c r="E2503" t="str">
        <f>"FES1162761802"</f>
        <v>FES1162761802</v>
      </c>
      <c r="F2503" s="2">
        <v>44068</v>
      </c>
      <c r="G2503">
        <v>202102</v>
      </c>
      <c r="H2503" t="s">
        <v>25</v>
      </c>
      <c r="I2503" t="s">
        <v>23</v>
      </c>
      <c r="J2503" t="s">
        <v>362</v>
      </c>
      <c r="K2503" t="s">
        <v>7</v>
      </c>
      <c r="L2503" t="s">
        <v>29</v>
      </c>
      <c r="M2503" t="s">
        <v>26</v>
      </c>
      <c r="N2503" t="s">
        <v>529</v>
      </c>
      <c r="O2503" t="s">
        <v>21</v>
      </c>
      <c r="P2503" t="str">
        <f>"2170750474                    "</f>
        <v xml:space="preserve">2170750474                    </v>
      </c>
      <c r="Q2503">
        <v>0</v>
      </c>
      <c r="R2503">
        <v>0</v>
      </c>
      <c r="S2503">
        <v>0</v>
      </c>
      <c r="T2503">
        <v>0</v>
      </c>
      <c r="U2503">
        <v>0</v>
      </c>
      <c r="V2503">
        <v>0</v>
      </c>
      <c r="W2503">
        <v>0</v>
      </c>
      <c r="X2503">
        <v>0</v>
      </c>
      <c r="Y2503">
        <v>0</v>
      </c>
      <c r="Z2503">
        <v>0</v>
      </c>
      <c r="AA2503">
        <v>0</v>
      </c>
      <c r="AB2503">
        <v>0</v>
      </c>
      <c r="AC2503">
        <v>0</v>
      </c>
      <c r="AD2503">
        <v>0</v>
      </c>
      <c r="AE2503" s="3">
        <v>0</v>
      </c>
      <c r="AF2503" s="3">
        <v>0</v>
      </c>
      <c r="AG2503" s="3">
        <v>0</v>
      </c>
      <c r="AH2503" s="3">
        <v>0</v>
      </c>
      <c r="AI2503" s="3">
        <v>0</v>
      </c>
      <c r="AJ2503" s="3">
        <v>0</v>
      </c>
      <c r="AK2503" s="3">
        <v>6.28</v>
      </c>
      <c r="AL2503" s="3">
        <v>0</v>
      </c>
      <c r="AM2503" s="3">
        <v>0</v>
      </c>
      <c r="AN2503" s="3">
        <v>0</v>
      </c>
      <c r="AO2503" s="3">
        <v>0</v>
      </c>
      <c r="AP2503" s="3">
        <v>0</v>
      </c>
      <c r="AQ2503" s="3">
        <v>0</v>
      </c>
      <c r="AR2503" s="3">
        <v>0</v>
      </c>
      <c r="AS2503" s="3">
        <v>0</v>
      </c>
      <c r="AT2503">
        <v>0</v>
      </c>
      <c r="AU2503">
        <v>0</v>
      </c>
      <c r="AV2503">
        <v>0</v>
      </c>
      <c r="AW2503">
        <v>0</v>
      </c>
      <c r="AX2503">
        <v>0</v>
      </c>
      <c r="AY2503">
        <v>0</v>
      </c>
      <c r="AZ2503">
        <v>0</v>
      </c>
      <c r="BA2503">
        <v>0</v>
      </c>
      <c r="BB2503">
        <v>0</v>
      </c>
      <c r="BC2503">
        <v>0</v>
      </c>
      <c r="BD2503">
        <v>0</v>
      </c>
      <c r="BE2503">
        <v>0</v>
      </c>
      <c r="BF2503">
        <v>0</v>
      </c>
      <c r="BG2503">
        <v>0</v>
      </c>
      <c r="BH2503">
        <v>1</v>
      </c>
      <c r="BI2503">
        <v>1</v>
      </c>
      <c r="BJ2503">
        <v>0.2</v>
      </c>
      <c r="BK2503">
        <v>1</v>
      </c>
      <c r="BL2503" s="4">
        <v>48.15</v>
      </c>
      <c r="BM2503" s="4">
        <v>7.22</v>
      </c>
      <c r="BN2503" s="4">
        <v>55.37</v>
      </c>
      <c r="BO2503" s="4">
        <v>55.37</v>
      </c>
      <c r="BQ2503" t="s">
        <v>385</v>
      </c>
      <c r="BR2503" t="s">
        <v>358</v>
      </c>
      <c r="BS2503" s="2">
        <v>44069</v>
      </c>
      <c r="BT2503" s="1">
        <v>0.41666666666666669</v>
      </c>
      <c r="BU2503" t="s">
        <v>859</v>
      </c>
      <c r="BV2503" t="s">
        <v>16</v>
      </c>
      <c r="BY2503">
        <v>1200</v>
      </c>
      <c r="CA2503" t="s">
        <v>78</v>
      </c>
      <c r="CC2503" t="s">
        <v>26</v>
      </c>
      <c r="CD2503">
        <v>6001</v>
      </c>
      <c r="CE2503" t="s">
        <v>64</v>
      </c>
      <c r="CF2503" s="2">
        <v>44069</v>
      </c>
      <c r="CI2503">
        <v>1</v>
      </c>
      <c r="CJ2503">
        <v>1</v>
      </c>
      <c r="CK2503">
        <v>21</v>
      </c>
      <c r="CL2503" t="s">
        <v>0</v>
      </c>
    </row>
    <row r="2504" spans="1:90" x14ac:dyDescent="0.3">
      <c r="A2504" t="s">
        <v>322</v>
      </c>
      <c r="B2504" t="s">
        <v>321</v>
      </c>
      <c r="C2504" t="s">
        <v>10</v>
      </c>
      <c r="E2504" t="str">
        <f>"FES1162761634"</f>
        <v>FES1162761634</v>
      </c>
      <c r="F2504" s="2">
        <v>44068</v>
      </c>
      <c r="G2504">
        <v>202102</v>
      </c>
      <c r="H2504" t="s">
        <v>25</v>
      </c>
      <c r="I2504" t="s">
        <v>23</v>
      </c>
      <c r="J2504" t="s">
        <v>362</v>
      </c>
      <c r="K2504" t="s">
        <v>7</v>
      </c>
      <c r="L2504" t="s">
        <v>46</v>
      </c>
      <c r="M2504" t="s">
        <v>44</v>
      </c>
      <c r="N2504" t="s">
        <v>609</v>
      </c>
      <c r="O2504" t="s">
        <v>21</v>
      </c>
      <c r="P2504" t="str">
        <f>"2170750312                    "</f>
        <v xml:space="preserve">2170750312                    </v>
      </c>
      <c r="Q2504">
        <v>0</v>
      </c>
      <c r="R2504">
        <v>0</v>
      </c>
      <c r="S2504">
        <v>0</v>
      </c>
      <c r="T2504">
        <v>0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0</v>
      </c>
      <c r="AA2504">
        <v>0</v>
      </c>
      <c r="AB2504">
        <v>0</v>
      </c>
      <c r="AC2504">
        <v>0</v>
      </c>
      <c r="AD2504">
        <v>0</v>
      </c>
      <c r="AE2504" s="3">
        <v>0</v>
      </c>
      <c r="AF2504" s="3">
        <v>0</v>
      </c>
      <c r="AG2504" s="3">
        <v>0</v>
      </c>
      <c r="AH2504" s="3">
        <v>0</v>
      </c>
      <c r="AI2504" s="3">
        <v>0</v>
      </c>
      <c r="AJ2504" s="3">
        <v>0</v>
      </c>
      <c r="AK2504" s="3">
        <v>6.28</v>
      </c>
      <c r="AL2504" s="3">
        <v>0</v>
      </c>
      <c r="AM2504" s="3">
        <v>0</v>
      </c>
      <c r="AN2504" s="3">
        <v>0</v>
      </c>
      <c r="AO2504" s="3">
        <v>0</v>
      </c>
      <c r="AP2504" s="3">
        <v>0</v>
      </c>
      <c r="AQ2504" s="3">
        <v>0</v>
      </c>
      <c r="AR2504" s="3">
        <v>0</v>
      </c>
      <c r="AS2504" s="3">
        <v>0</v>
      </c>
      <c r="AT2504">
        <v>0</v>
      </c>
      <c r="AU2504">
        <v>0</v>
      </c>
      <c r="AV2504">
        <v>0</v>
      </c>
      <c r="AW2504">
        <v>0</v>
      </c>
      <c r="AX2504">
        <v>0</v>
      </c>
      <c r="AY2504">
        <v>0</v>
      </c>
      <c r="AZ2504">
        <v>0</v>
      </c>
      <c r="BA2504">
        <v>0</v>
      </c>
      <c r="BB2504">
        <v>0</v>
      </c>
      <c r="BC2504">
        <v>0</v>
      </c>
      <c r="BD2504">
        <v>0</v>
      </c>
      <c r="BE2504">
        <v>0</v>
      </c>
      <c r="BF2504">
        <v>0</v>
      </c>
      <c r="BG2504">
        <v>0</v>
      </c>
      <c r="BH2504">
        <v>1</v>
      </c>
      <c r="BI2504">
        <v>1</v>
      </c>
      <c r="BJ2504">
        <v>0.2</v>
      </c>
      <c r="BK2504">
        <v>1</v>
      </c>
      <c r="BL2504" s="4">
        <v>48.15</v>
      </c>
      <c r="BM2504" s="4">
        <v>7.22</v>
      </c>
      <c r="BN2504" s="4">
        <v>55.37</v>
      </c>
      <c r="BO2504" s="4">
        <v>55.37</v>
      </c>
      <c r="BQ2504" t="s">
        <v>385</v>
      </c>
      <c r="BR2504" t="s">
        <v>358</v>
      </c>
      <c r="BS2504" s="2">
        <v>44069</v>
      </c>
      <c r="BT2504" s="1">
        <v>0.39027777777777778</v>
      </c>
      <c r="BU2504" t="s">
        <v>1292</v>
      </c>
      <c r="BV2504" t="s">
        <v>16</v>
      </c>
      <c r="BY2504">
        <v>1200</v>
      </c>
      <c r="CA2504" t="s">
        <v>607</v>
      </c>
      <c r="CC2504" t="s">
        <v>44</v>
      </c>
      <c r="CD2504">
        <v>4001</v>
      </c>
      <c r="CE2504" t="s">
        <v>64</v>
      </c>
      <c r="CF2504" s="2">
        <v>44069</v>
      </c>
      <c r="CI2504">
        <v>1</v>
      </c>
      <c r="CJ2504">
        <v>1</v>
      </c>
      <c r="CK2504">
        <v>21</v>
      </c>
      <c r="CL2504" t="s">
        <v>0</v>
      </c>
    </row>
    <row r="2505" spans="1:90" x14ac:dyDescent="0.3">
      <c r="A2505" t="s">
        <v>322</v>
      </c>
      <c r="B2505" t="s">
        <v>321</v>
      </c>
      <c r="C2505" t="s">
        <v>10</v>
      </c>
      <c r="E2505" t="str">
        <f>"FES1162761803"</f>
        <v>FES1162761803</v>
      </c>
      <c r="F2505" s="2">
        <v>44068</v>
      </c>
      <c r="G2505">
        <v>202102</v>
      </c>
      <c r="H2505" t="s">
        <v>25</v>
      </c>
      <c r="I2505" t="s">
        <v>23</v>
      </c>
      <c r="J2505" t="s">
        <v>362</v>
      </c>
      <c r="K2505" t="s">
        <v>7</v>
      </c>
      <c r="L2505" t="s">
        <v>46</v>
      </c>
      <c r="M2505" t="s">
        <v>44</v>
      </c>
      <c r="N2505" t="s">
        <v>538</v>
      </c>
      <c r="O2505" t="s">
        <v>21</v>
      </c>
      <c r="P2505" t="str">
        <f>"2170750479                    "</f>
        <v xml:space="preserve">2170750479                    </v>
      </c>
      <c r="Q2505">
        <v>0</v>
      </c>
      <c r="R2505">
        <v>0</v>
      </c>
      <c r="S2505">
        <v>0</v>
      </c>
      <c r="T2505">
        <v>0</v>
      </c>
      <c r="U2505">
        <v>0</v>
      </c>
      <c r="V2505">
        <v>0</v>
      </c>
      <c r="W2505">
        <v>0</v>
      </c>
      <c r="X2505">
        <v>0</v>
      </c>
      <c r="Y2505">
        <v>0</v>
      </c>
      <c r="Z2505">
        <v>0</v>
      </c>
      <c r="AA2505">
        <v>0</v>
      </c>
      <c r="AB2505">
        <v>0</v>
      </c>
      <c r="AC2505">
        <v>0</v>
      </c>
      <c r="AD2505">
        <v>0</v>
      </c>
      <c r="AE2505" s="3">
        <v>0</v>
      </c>
      <c r="AF2505" s="3">
        <v>0</v>
      </c>
      <c r="AG2505" s="3">
        <v>0</v>
      </c>
      <c r="AH2505" s="3">
        <v>0</v>
      </c>
      <c r="AI2505" s="3">
        <v>0</v>
      </c>
      <c r="AJ2505" s="3">
        <v>0</v>
      </c>
      <c r="AK2505" s="3">
        <v>9.42</v>
      </c>
      <c r="AL2505" s="3">
        <v>0</v>
      </c>
      <c r="AM2505" s="3">
        <v>0</v>
      </c>
      <c r="AN2505" s="3">
        <v>0</v>
      </c>
      <c r="AO2505" s="3">
        <v>0</v>
      </c>
      <c r="AP2505" s="3">
        <v>0</v>
      </c>
      <c r="AQ2505" s="3">
        <v>0</v>
      </c>
      <c r="AR2505" s="3">
        <v>0</v>
      </c>
      <c r="AS2505" s="3">
        <v>0</v>
      </c>
      <c r="AT2505">
        <v>0</v>
      </c>
      <c r="AU2505">
        <v>0</v>
      </c>
      <c r="AV2505">
        <v>0</v>
      </c>
      <c r="AW2505">
        <v>0</v>
      </c>
      <c r="AX2505">
        <v>0</v>
      </c>
      <c r="AY2505">
        <v>0</v>
      </c>
      <c r="AZ2505">
        <v>0</v>
      </c>
      <c r="BA2505">
        <v>0</v>
      </c>
      <c r="BB2505">
        <v>0</v>
      </c>
      <c r="BC2505">
        <v>0</v>
      </c>
      <c r="BD2505">
        <v>0</v>
      </c>
      <c r="BE2505">
        <v>0</v>
      </c>
      <c r="BF2505">
        <v>0</v>
      </c>
      <c r="BG2505">
        <v>0</v>
      </c>
      <c r="BH2505">
        <v>1</v>
      </c>
      <c r="BI2505">
        <v>0.2</v>
      </c>
      <c r="BJ2505">
        <v>3</v>
      </c>
      <c r="BK2505">
        <v>3</v>
      </c>
      <c r="BL2505" s="4">
        <v>72.209999999999994</v>
      </c>
      <c r="BM2505" s="4">
        <v>10.83</v>
      </c>
      <c r="BN2505" s="4">
        <v>83.04</v>
      </c>
      <c r="BO2505" s="4">
        <v>83.04</v>
      </c>
      <c r="BQ2505" t="s">
        <v>385</v>
      </c>
      <c r="BR2505" t="s">
        <v>358</v>
      </c>
      <c r="BS2505" s="2">
        <v>44069</v>
      </c>
      <c r="BT2505" s="1">
        <v>0.4368055555555555</v>
      </c>
      <c r="BU2505" t="s">
        <v>537</v>
      </c>
      <c r="BV2505" t="s">
        <v>16</v>
      </c>
      <c r="BY2505">
        <v>15092.69</v>
      </c>
      <c r="CA2505" t="s">
        <v>101</v>
      </c>
      <c r="CC2505" t="s">
        <v>44</v>
      </c>
      <c r="CD2505">
        <v>4001</v>
      </c>
      <c r="CE2505" t="s">
        <v>2</v>
      </c>
      <c r="CF2505" s="2">
        <v>44069</v>
      </c>
      <c r="CI2505">
        <v>1</v>
      </c>
      <c r="CJ2505">
        <v>1</v>
      </c>
      <c r="CK2505">
        <v>21</v>
      </c>
      <c r="CL2505" t="s">
        <v>0</v>
      </c>
    </row>
    <row r="2506" spans="1:90" x14ac:dyDescent="0.3">
      <c r="A2506" t="s">
        <v>322</v>
      </c>
      <c r="B2506" t="s">
        <v>321</v>
      </c>
      <c r="C2506" t="s">
        <v>10</v>
      </c>
      <c r="E2506" t="str">
        <f>"FES1162761710"</f>
        <v>FES1162761710</v>
      </c>
      <c r="F2506" s="2">
        <v>44068</v>
      </c>
      <c r="G2506">
        <v>202102</v>
      </c>
      <c r="H2506" t="s">
        <v>25</v>
      </c>
      <c r="I2506" t="s">
        <v>23</v>
      </c>
      <c r="J2506" t="s">
        <v>362</v>
      </c>
      <c r="K2506" t="s">
        <v>7</v>
      </c>
      <c r="L2506" t="s">
        <v>46</v>
      </c>
      <c r="M2506" t="s">
        <v>44</v>
      </c>
      <c r="N2506" t="s">
        <v>1255</v>
      </c>
      <c r="O2506" t="s">
        <v>21</v>
      </c>
      <c r="P2506" t="str">
        <f>"2170748954                    "</f>
        <v xml:space="preserve">2170748954                    </v>
      </c>
      <c r="Q2506">
        <v>0</v>
      </c>
      <c r="R2506">
        <v>0</v>
      </c>
      <c r="S2506">
        <v>0</v>
      </c>
      <c r="T2506">
        <v>0</v>
      </c>
      <c r="U2506">
        <v>0</v>
      </c>
      <c r="V2506">
        <v>0</v>
      </c>
      <c r="W2506">
        <v>0</v>
      </c>
      <c r="X2506">
        <v>0</v>
      </c>
      <c r="Y2506">
        <v>0</v>
      </c>
      <c r="Z2506">
        <v>0</v>
      </c>
      <c r="AA2506">
        <v>0</v>
      </c>
      <c r="AB2506">
        <v>0</v>
      </c>
      <c r="AC2506">
        <v>0</v>
      </c>
      <c r="AD2506">
        <v>0</v>
      </c>
      <c r="AE2506" s="3">
        <v>0</v>
      </c>
      <c r="AF2506" s="3">
        <v>0</v>
      </c>
      <c r="AG2506" s="3">
        <v>0</v>
      </c>
      <c r="AH2506" s="3">
        <v>0</v>
      </c>
      <c r="AI2506" s="3">
        <v>0</v>
      </c>
      <c r="AJ2506" s="3">
        <v>0</v>
      </c>
      <c r="AK2506" s="3">
        <v>14.13</v>
      </c>
      <c r="AL2506" s="3">
        <v>0</v>
      </c>
      <c r="AM2506" s="3">
        <v>0</v>
      </c>
      <c r="AN2506" s="3">
        <v>0</v>
      </c>
      <c r="AO2506" s="3">
        <v>0</v>
      </c>
      <c r="AP2506" s="3">
        <v>0</v>
      </c>
      <c r="AQ2506" s="3">
        <v>0</v>
      </c>
      <c r="AR2506" s="3">
        <v>0</v>
      </c>
      <c r="AS2506" s="3">
        <v>0</v>
      </c>
      <c r="AT2506">
        <v>0</v>
      </c>
      <c r="AU2506">
        <v>0</v>
      </c>
      <c r="AV2506">
        <v>0</v>
      </c>
      <c r="AW2506">
        <v>0</v>
      </c>
      <c r="AX2506">
        <v>0</v>
      </c>
      <c r="AY2506">
        <v>0</v>
      </c>
      <c r="AZ2506">
        <v>0</v>
      </c>
      <c r="BA2506">
        <v>0</v>
      </c>
      <c r="BB2506">
        <v>0</v>
      </c>
      <c r="BC2506">
        <v>0</v>
      </c>
      <c r="BD2506">
        <v>0</v>
      </c>
      <c r="BE2506">
        <v>0</v>
      </c>
      <c r="BF2506">
        <v>0</v>
      </c>
      <c r="BG2506">
        <v>0</v>
      </c>
      <c r="BH2506">
        <v>1</v>
      </c>
      <c r="BI2506">
        <v>0.2</v>
      </c>
      <c r="BJ2506">
        <v>4.5</v>
      </c>
      <c r="BK2506">
        <v>4.5</v>
      </c>
      <c r="BL2506" s="4">
        <v>108.3</v>
      </c>
      <c r="BM2506" s="4">
        <v>16.25</v>
      </c>
      <c r="BN2506" s="4">
        <v>124.55</v>
      </c>
      <c r="BO2506" s="4">
        <v>124.55</v>
      </c>
      <c r="BQ2506" t="s">
        <v>671</v>
      </c>
      <c r="BR2506" t="s">
        <v>358</v>
      </c>
      <c r="BS2506" s="2">
        <v>44069</v>
      </c>
      <c r="BT2506" s="1">
        <v>0.34583333333333338</v>
      </c>
      <c r="BU2506" t="s">
        <v>1254</v>
      </c>
      <c r="BV2506" t="s">
        <v>16</v>
      </c>
      <c r="BY2506">
        <v>22294.3</v>
      </c>
      <c r="CA2506" t="s">
        <v>1253</v>
      </c>
      <c r="CC2506" t="s">
        <v>44</v>
      </c>
      <c r="CD2506">
        <v>4001</v>
      </c>
      <c r="CE2506" t="s">
        <v>2</v>
      </c>
      <c r="CF2506" s="2">
        <v>44069</v>
      </c>
      <c r="CI2506">
        <v>1</v>
      </c>
      <c r="CJ2506">
        <v>1</v>
      </c>
      <c r="CK2506">
        <v>21</v>
      </c>
      <c r="CL2506" t="s">
        <v>0</v>
      </c>
    </row>
    <row r="2507" spans="1:90" x14ac:dyDescent="0.3">
      <c r="A2507" t="s">
        <v>322</v>
      </c>
      <c r="B2507" t="s">
        <v>321</v>
      </c>
      <c r="C2507" t="s">
        <v>10</v>
      </c>
      <c r="E2507" t="str">
        <f>"FES1162761610"</f>
        <v>FES1162761610</v>
      </c>
      <c r="F2507" s="2">
        <v>44068</v>
      </c>
      <c r="G2507">
        <v>202102</v>
      </c>
      <c r="H2507" t="s">
        <v>25</v>
      </c>
      <c r="I2507" t="s">
        <v>23</v>
      </c>
      <c r="J2507" t="s">
        <v>362</v>
      </c>
      <c r="K2507" t="s">
        <v>7</v>
      </c>
      <c r="L2507" t="s">
        <v>100</v>
      </c>
      <c r="M2507" t="s">
        <v>99</v>
      </c>
      <c r="N2507" t="s">
        <v>438</v>
      </c>
      <c r="O2507" t="s">
        <v>21</v>
      </c>
      <c r="P2507" t="str">
        <f>"2170748910                    "</f>
        <v xml:space="preserve">2170748910                    </v>
      </c>
      <c r="Q2507">
        <v>0</v>
      </c>
      <c r="R2507">
        <v>0</v>
      </c>
      <c r="S2507">
        <v>0</v>
      </c>
      <c r="T2507">
        <v>0</v>
      </c>
      <c r="U2507">
        <v>0</v>
      </c>
      <c r="V2507">
        <v>0</v>
      </c>
      <c r="W2507">
        <v>0</v>
      </c>
      <c r="X2507">
        <v>0</v>
      </c>
      <c r="Y2507">
        <v>0</v>
      </c>
      <c r="Z2507">
        <v>0</v>
      </c>
      <c r="AA2507">
        <v>0</v>
      </c>
      <c r="AB2507">
        <v>0</v>
      </c>
      <c r="AC2507">
        <v>0</v>
      </c>
      <c r="AD2507">
        <v>0</v>
      </c>
      <c r="AE2507" s="3">
        <v>0</v>
      </c>
      <c r="AF2507" s="3">
        <v>0</v>
      </c>
      <c r="AG2507" s="3">
        <v>0</v>
      </c>
      <c r="AH2507" s="3">
        <v>0</v>
      </c>
      <c r="AI2507" s="3">
        <v>0</v>
      </c>
      <c r="AJ2507" s="3">
        <v>0</v>
      </c>
      <c r="AK2507" s="3">
        <v>6.28</v>
      </c>
      <c r="AL2507" s="3">
        <v>0</v>
      </c>
      <c r="AM2507" s="3">
        <v>0</v>
      </c>
      <c r="AN2507" s="3">
        <v>0</v>
      </c>
      <c r="AO2507" s="3">
        <v>0</v>
      </c>
      <c r="AP2507" s="3">
        <v>0</v>
      </c>
      <c r="AQ2507" s="3">
        <v>0</v>
      </c>
      <c r="AR2507" s="3">
        <v>0</v>
      </c>
      <c r="AS2507" s="3">
        <v>0</v>
      </c>
      <c r="AT2507">
        <v>0</v>
      </c>
      <c r="AU2507">
        <v>0</v>
      </c>
      <c r="AV2507">
        <v>0</v>
      </c>
      <c r="AW2507">
        <v>0</v>
      </c>
      <c r="AX2507">
        <v>0</v>
      </c>
      <c r="AY2507">
        <v>0</v>
      </c>
      <c r="AZ2507">
        <v>0</v>
      </c>
      <c r="BA2507">
        <v>0</v>
      </c>
      <c r="BB2507">
        <v>0</v>
      </c>
      <c r="BC2507">
        <v>0</v>
      </c>
      <c r="BD2507">
        <v>0</v>
      </c>
      <c r="BE2507">
        <v>0</v>
      </c>
      <c r="BF2507">
        <v>0</v>
      </c>
      <c r="BG2507">
        <v>0</v>
      </c>
      <c r="BH2507">
        <v>1</v>
      </c>
      <c r="BI2507">
        <v>0.2</v>
      </c>
      <c r="BJ2507">
        <v>1.3</v>
      </c>
      <c r="BK2507">
        <v>1.5</v>
      </c>
      <c r="BL2507" s="4">
        <v>48.15</v>
      </c>
      <c r="BM2507" s="4">
        <v>7.22</v>
      </c>
      <c r="BN2507" s="4">
        <v>55.37</v>
      </c>
      <c r="BO2507" s="4">
        <v>55.37</v>
      </c>
      <c r="BQ2507" t="s">
        <v>318</v>
      </c>
      <c r="BR2507" t="s">
        <v>358</v>
      </c>
      <c r="BS2507" s="2">
        <v>44069</v>
      </c>
      <c r="BT2507" s="1">
        <v>0.37361111111111112</v>
      </c>
      <c r="BU2507" t="s">
        <v>921</v>
      </c>
      <c r="BV2507" t="s">
        <v>16</v>
      </c>
      <c r="BY2507">
        <v>6747.23</v>
      </c>
      <c r="CA2507" t="s">
        <v>495</v>
      </c>
      <c r="CC2507" t="s">
        <v>99</v>
      </c>
      <c r="CD2507">
        <v>3610</v>
      </c>
      <c r="CE2507" t="s">
        <v>2</v>
      </c>
      <c r="CF2507" s="2">
        <v>44069</v>
      </c>
      <c r="CI2507">
        <v>1</v>
      </c>
      <c r="CJ2507">
        <v>1</v>
      </c>
      <c r="CK2507">
        <v>21</v>
      </c>
      <c r="CL2507" t="s">
        <v>0</v>
      </c>
    </row>
    <row r="2508" spans="1:90" x14ac:dyDescent="0.3">
      <c r="A2508" t="s">
        <v>322</v>
      </c>
      <c r="B2508" t="s">
        <v>321</v>
      </c>
      <c r="C2508" t="s">
        <v>10</v>
      </c>
      <c r="E2508" t="str">
        <f>"FES1162761711"</f>
        <v>FES1162761711</v>
      </c>
      <c r="F2508" s="2">
        <v>44068</v>
      </c>
      <c r="G2508">
        <v>202102</v>
      </c>
      <c r="H2508" t="s">
        <v>25</v>
      </c>
      <c r="I2508" t="s">
        <v>23</v>
      </c>
      <c r="J2508" t="s">
        <v>362</v>
      </c>
      <c r="K2508" t="s">
        <v>7</v>
      </c>
      <c r="L2508" t="s">
        <v>9</v>
      </c>
      <c r="M2508" t="s">
        <v>8</v>
      </c>
      <c r="N2508" t="s">
        <v>1230</v>
      </c>
      <c r="O2508" t="s">
        <v>21</v>
      </c>
      <c r="P2508" t="str">
        <f>"2170748956                    "</f>
        <v xml:space="preserve">2170748956                    </v>
      </c>
      <c r="Q2508">
        <v>0</v>
      </c>
      <c r="R2508">
        <v>0</v>
      </c>
      <c r="S2508">
        <v>0</v>
      </c>
      <c r="T2508">
        <v>0</v>
      </c>
      <c r="U2508">
        <v>0</v>
      </c>
      <c r="V2508">
        <v>0</v>
      </c>
      <c r="W2508">
        <v>0</v>
      </c>
      <c r="X2508">
        <v>0</v>
      </c>
      <c r="Y2508">
        <v>0</v>
      </c>
      <c r="Z2508">
        <v>0</v>
      </c>
      <c r="AA2508">
        <v>0</v>
      </c>
      <c r="AB2508">
        <v>0</v>
      </c>
      <c r="AC2508">
        <v>0</v>
      </c>
      <c r="AD2508">
        <v>0</v>
      </c>
      <c r="AE2508" s="3">
        <v>0</v>
      </c>
      <c r="AF2508" s="3">
        <v>0</v>
      </c>
      <c r="AG2508" s="3">
        <v>0</v>
      </c>
      <c r="AH2508" s="3">
        <v>0</v>
      </c>
      <c r="AI2508" s="3">
        <v>0</v>
      </c>
      <c r="AJ2508" s="3">
        <v>0</v>
      </c>
      <c r="AK2508" s="3">
        <v>6.28</v>
      </c>
      <c r="AL2508" s="3">
        <v>0</v>
      </c>
      <c r="AM2508" s="3">
        <v>0</v>
      </c>
      <c r="AN2508" s="3">
        <v>0</v>
      </c>
      <c r="AO2508" s="3">
        <v>0</v>
      </c>
      <c r="AP2508" s="3">
        <v>0</v>
      </c>
      <c r="AQ2508" s="3">
        <v>0</v>
      </c>
      <c r="AR2508" s="3">
        <v>0</v>
      </c>
      <c r="AS2508" s="3">
        <v>0</v>
      </c>
      <c r="AT2508">
        <v>0</v>
      </c>
      <c r="AU2508">
        <v>0</v>
      </c>
      <c r="AV2508">
        <v>0</v>
      </c>
      <c r="AW2508">
        <v>0</v>
      </c>
      <c r="AX2508">
        <v>0</v>
      </c>
      <c r="AY2508">
        <v>0</v>
      </c>
      <c r="AZ2508">
        <v>0</v>
      </c>
      <c r="BA2508">
        <v>0</v>
      </c>
      <c r="BB2508">
        <v>0</v>
      </c>
      <c r="BC2508">
        <v>0</v>
      </c>
      <c r="BD2508">
        <v>0</v>
      </c>
      <c r="BE2508">
        <v>0</v>
      </c>
      <c r="BF2508">
        <v>0</v>
      </c>
      <c r="BG2508">
        <v>0</v>
      </c>
      <c r="BH2508">
        <v>1</v>
      </c>
      <c r="BI2508">
        <v>0.2</v>
      </c>
      <c r="BJ2508">
        <v>1.4</v>
      </c>
      <c r="BK2508">
        <v>1.5</v>
      </c>
      <c r="BL2508" s="4">
        <v>48.15</v>
      </c>
      <c r="BM2508" s="4">
        <v>7.22</v>
      </c>
      <c r="BN2508" s="4">
        <v>55.37</v>
      </c>
      <c r="BO2508" s="4">
        <v>55.37</v>
      </c>
      <c r="BQ2508" t="s">
        <v>318</v>
      </c>
      <c r="BR2508" t="s">
        <v>358</v>
      </c>
      <c r="BS2508" s="2">
        <v>44069</v>
      </c>
      <c r="BT2508" s="1">
        <v>0.36041666666666666</v>
      </c>
      <c r="BU2508" t="s">
        <v>1229</v>
      </c>
      <c r="BV2508" t="s">
        <v>16</v>
      </c>
      <c r="BY2508">
        <v>6936.2</v>
      </c>
      <c r="CA2508" t="s">
        <v>298</v>
      </c>
      <c r="CC2508" t="s">
        <v>8</v>
      </c>
      <c r="CD2508">
        <v>7493</v>
      </c>
      <c r="CE2508" t="s">
        <v>2</v>
      </c>
      <c r="CF2508" s="2">
        <v>44070</v>
      </c>
      <c r="CI2508">
        <v>1</v>
      </c>
      <c r="CJ2508">
        <v>1</v>
      </c>
      <c r="CK2508">
        <v>21</v>
      </c>
      <c r="CL2508" t="s">
        <v>0</v>
      </c>
    </row>
    <row r="2509" spans="1:90" x14ac:dyDescent="0.3">
      <c r="A2509" t="s">
        <v>322</v>
      </c>
      <c r="B2509" t="s">
        <v>321</v>
      </c>
      <c r="C2509" t="s">
        <v>10</v>
      </c>
      <c r="E2509" t="str">
        <f>"FES1162761794"</f>
        <v>FES1162761794</v>
      </c>
      <c r="F2509" s="2">
        <v>44068</v>
      </c>
      <c r="G2509">
        <v>202102</v>
      </c>
      <c r="H2509" t="s">
        <v>25</v>
      </c>
      <c r="I2509" t="s">
        <v>23</v>
      </c>
      <c r="J2509" t="s">
        <v>362</v>
      </c>
      <c r="K2509" t="s">
        <v>7</v>
      </c>
      <c r="L2509" t="s">
        <v>29</v>
      </c>
      <c r="M2509" t="s">
        <v>26</v>
      </c>
      <c r="N2509" t="s">
        <v>529</v>
      </c>
      <c r="O2509" t="s">
        <v>21</v>
      </c>
      <c r="P2509" t="str">
        <f>"2170750454                    "</f>
        <v xml:space="preserve">2170750454                    </v>
      </c>
      <c r="Q2509">
        <v>0</v>
      </c>
      <c r="R2509">
        <v>0</v>
      </c>
      <c r="S2509">
        <v>0</v>
      </c>
      <c r="T2509">
        <v>0</v>
      </c>
      <c r="U2509">
        <v>0</v>
      </c>
      <c r="V2509">
        <v>0</v>
      </c>
      <c r="W2509">
        <v>0</v>
      </c>
      <c r="X2509">
        <v>0</v>
      </c>
      <c r="Y2509">
        <v>0</v>
      </c>
      <c r="Z2509">
        <v>0</v>
      </c>
      <c r="AA2509">
        <v>0</v>
      </c>
      <c r="AB2509">
        <v>0</v>
      </c>
      <c r="AC2509">
        <v>0</v>
      </c>
      <c r="AD2509">
        <v>0</v>
      </c>
      <c r="AE2509" s="3">
        <v>0</v>
      </c>
      <c r="AF2509" s="3">
        <v>0</v>
      </c>
      <c r="AG2509" s="3">
        <v>0</v>
      </c>
      <c r="AH2509" s="3">
        <v>0</v>
      </c>
      <c r="AI2509" s="3">
        <v>0</v>
      </c>
      <c r="AJ2509" s="3">
        <v>0</v>
      </c>
      <c r="AK2509" s="3">
        <v>6.28</v>
      </c>
      <c r="AL2509" s="3">
        <v>0</v>
      </c>
      <c r="AM2509" s="3">
        <v>0</v>
      </c>
      <c r="AN2509" s="3">
        <v>0</v>
      </c>
      <c r="AO2509" s="3">
        <v>0</v>
      </c>
      <c r="AP2509" s="3">
        <v>0</v>
      </c>
      <c r="AQ2509" s="3">
        <v>0</v>
      </c>
      <c r="AR2509" s="3">
        <v>0</v>
      </c>
      <c r="AS2509" s="3">
        <v>0</v>
      </c>
      <c r="AT2509">
        <v>0</v>
      </c>
      <c r="AU2509">
        <v>0</v>
      </c>
      <c r="AV2509">
        <v>0</v>
      </c>
      <c r="AW2509">
        <v>0</v>
      </c>
      <c r="AX2509">
        <v>0</v>
      </c>
      <c r="AY2509">
        <v>0</v>
      </c>
      <c r="AZ2509">
        <v>0</v>
      </c>
      <c r="BA2509">
        <v>0</v>
      </c>
      <c r="BB2509">
        <v>0</v>
      </c>
      <c r="BC2509">
        <v>0</v>
      </c>
      <c r="BD2509">
        <v>0</v>
      </c>
      <c r="BE2509">
        <v>0</v>
      </c>
      <c r="BF2509">
        <v>0</v>
      </c>
      <c r="BG2509">
        <v>0</v>
      </c>
      <c r="BH2509">
        <v>1</v>
      </c>
      <c r="BI2509">
        <v>1</v>
      </c>
      <c r="BJ2509">
        <v>0.2</v>
      </c>
      <c r="BK2509">
        <v>1</v>
      </c>
      <c r="BL2509" s="4">
        <v>48.15</v>
      </c>
      <c r="BM2509" s="4">
        <v>7.22</v>
      </c>
      <c r="BN2509" s="4">
        <v>55.37</v>
      </c>
      <c r="BO2509" s="4">
        <v>55.37</v>
      </c>
      <c r="BQ2509" t="s">
        <v>385</v>
      </c>
      <c r="BR2509" t="s">
        <v>358</v>
      </c>
      <c r="BS2509" t="s">
        <v>12</v>
      </c>
      <c r="BW2509" t="s">
        <v>294</v>
      </c>
      <c r="BX2509" t="s">
        <v>228</v>
      </c>
      <c r="BY2509">
        <v>1200</v>
      </c>
      <c r="CC2509" t="s">
        <v>26</v>
      </c>
      <c r="CD2509">
        <v>6001</v>
      </c>
      <c r="CE2509" t="s">
        <v>64</v>
      </c>
      <c r="CI2509">
        <v>1</v>
      </c>
      <c r="CJ2509" t="s">
        <v>12</v>
      </c>
      <c r="CK2509">
        <v>21</v>
      </c>
      <c r="CL2509" t="s">
        <v>0</v>
      </c>
    </row>
    <row r="2510" spans="1:90" x14ac:dyDescent="0.3">
      <c r="A2510" t="s">
        <v>322</v>
      </c>
      <c r="B2510" t="s">
        <v>321</v>
      </c>
      <c r="C2510" t="s">
        <v>10</v>
      </c>
      <c r="E2510" t="str">
        <f>"FES1162761707"</f>
        <v>FES1162761707</v>
      </c>
      <c r="F2510" s="2">
        <v>44068</v>
      </c>
      <c r="G2510">
        <v>202102</v>
      </c>
      <c r="H2510" t="s">
        <v>25</v>
      </c>
      <c r="I2510" t="s">
        <v>23</v>
      </c>
      <c r="J2510" t="s">
        <v>362</v>
      </c>
      <c r="K2510" t="s">
        <v>7</v>
      </c>
      <c r="L2510" t="s">
        <v>55</v>
      </c>
      <c r="M2510" t="s">
        <v>55</v>
      </c>
      <c r="N2510" t="s">
        <v>1291</v>
      </c>
      <c r="O2510" t="s">
        <v>21</v>
      </c>
      <c r="P2510" t="str">
        <f>"2170748925                    "</f>
        <v xml:space="preserve">2170748925                    </v>
      </c>
      <c r="Q2510">
        <v>0</v>
      </c>
      <c r="R2510">
        <v>0</v>
      </c>
      <c r="S2510">
        <v>0</v>
      </c>
      <c r="T2510">
        <v>0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0</v>
      </c>
      <c r="AA2510">
        <v>0</v>
      </c>
      <c r="AB2510">
        <v>0</v>
      </c>
      <c r="AC2510">
        <v>0</v>
      </c>
      <c r="AD2510">
        <v>0</v>
      </c>
      <c r="AE2510" s="3">
        <v>0</v>
      </c>
      <c r="AF2510" s="3">
        <v>0</v>
      </c>
      <c r="AG2510" s="3">
        <v>0</v>
      </c>
      <c r="AH2510" s="3">
        <v>0</v>
      </c>
      <c r="AI2510" s="3">
        <v>0</v>
      </c>
      <c r="AJ2510" s="3">
        <v>0</v>
      </c>
      <c r="AK2510" s="3">
        <v>12.17</v>
      </c>
      <c r="AL2510" s="3">
        <v>0</v>
      </c>
      <c r="AM2510" s="3">
        <v>0</v>
      </c>
      <c r="AN2510" s="3">
        <v>0</v>
      </c>
      <c r="AO2510" s="3">
        <v>0</v>
      </c>
      <c r="AP2510" s="3">
        <v>0</v>
      </c>
      <c r="AQ2510" s="3">
        <v>0</v>
      </c>
      <c r="AR2510" s="3">
        <v>0</v>
      </c>
      <c r="AS2510" s="3">
        <v>0</v>
      </c>
      <c r="AT2510">
        <v>0</v>
      </c>
      <c r="AU2510">
        <v>0</v>
      </c>
      <c r="AV2510">
        <v>0</v>
      </c>
      <c r="AW2510">
        <v>0</v>
      </c>
      <c r="AX2510">
        <v>0</v>
      </c>
      <c r="AY2510">
        <v>0</v>
      </c>
      <c r="AZ2510">
        <v>0</v>
      </c>
      <c r="BA2510">
        <v>0</v>
      </c>
      <c r="BB2510">
        <v>0</v>
      </c>
      <c r="BC2510">
        <v>0</v>
      </c>
      <c r="BD2510">
        <v>0</v>
      </c>
      <c r="BE2510">
        <v>0</v>
      </c>
      <c r="BF2510">
        <v>0</v>
      </c>
      <c r="BG2510">
        <v>0</v>
      </c>
      <c r="BH2510">
        <v>1</v>
      </c>
      <c r="BI2510">
        <v>1</v>
      </c>
      <c r="BJ2510">
        <v>0.2</v>
      </c>
      <c r="BK2510">
        <v>1</v>
      </c>
      <c r="BL2510" s="4">
        <v>93.29</v>
      </c>
      <c r="BM2510" s="4">
        <v>13.99</v>
      </c>
      <c r="BN2510" s="4">
        <v>107.28</v>
      </c>
      <c r="BO2510" s="4">
        <v>107.28</v>
      </c>
      <c r="BQ2510" t="s">
        <v>318</v>
      </c>
      <c r="BR2510" t="s">
        <v>358</v>
      </c>
      <c r="BS2510" s="2">
        <v>44069</v>
      </c>
      <c r="BT2510" s="1">
        <v>0.48749999999999999</v>
      </c>
      <c r="BU2510" t="s">
        <v>1290</v>
      </c>
      <c r="BV2510" t="s">
        <v>16</v>
      </c>
      <c r="BY2510">
        <v>1200</v>
      </c>
      <c r="CA2510" t="s">
        <v>137</v>
      </c>
      <c r="CC2510" t="s">
        <v>55</v>
      </c>
      <c r="CD2510">
        <v>7646</v>
      </c>
      <c r="CE2510" t="s">
        <v>64</v>
      </c>
      <c r="CF2510" s="2">
        <v>44070</v>
      </c>
      <c r="CI2510">
        <v>1</v>
      </c>
      <c r="CJ2510">
        <v>1</v>
      </c>
      <c r="CK2510">
        <v>23</v>
      </c>
      <c r="CL2510" t="s">
        <v>0</v>
      </c>
    </row>
    <row r="2511" spans="1:90" x14ac:dyDescent="0.3">
      <c r="A2511" t="s">
        <v>322</v>
      </c>
      <c r="B2511" t="s">
        <v>321</v>
      </c>
      <c r="C2511" t="s">
        <v>10</v>
      </c>
      <c r="E2511" t="str">
        <f>"FES1162761670"</f>
        <v>FES1162761670</v>
      </c>
      <c r="F2511" s="2">
        <v>44068</v>
      </c>
      <c r="G2511">
        <v>202102</v>
      </c>
      <c r="H2511" t="s">
        <v>25</v>
      </c>
      <c r="I2511" t="s">
        <v>23</v>
      </c>
      <c r="J2511" t="s">
        <v>362</v>
      </c>
      <c r="K2511" t="s">
        <v>7</v>
      </c>
      <c r="L2511" t="s">
        <v>25</v>
      </c>
      <c r="M2511" t="s">
        <v>23</v>
      </c>
      <c r="N2511" t="s">
        <v>1289</v>
      </c>
      <c r="O2511" t="s">
        <v>21</v>
      </c>
      <c r="P2511" t="str">
        <f>"2170750432                    "</f>
        <v xml:space="preserve">2170750432                    </v>
      </c>
      <c r="Q2511">
        <v>0</v>
      </c>
      <c r="R2511">
        <v>0</v>
      </c>
      <c r="S2511">
        <v>0</v>
      </c>
      <c r="T2511">
        <v>0</v>
      </c>
      <c r="U2511">
        <v>0</v>
      </c>
      <c r="V2511">
        <v>0</v>
      </c>
      <c r="W2511">
        <v>0</v>
      </c>
      <c r="X2511">
        <v>0</v>
      </c>
      <c r="Y2511">
        <v>0</v>
      </c>
      <c r="Z2511">
        <v>0</v>
      </c>
      <c r="AA2511">
        <v>0</v>
      </c>
      <c r="AB2511">
        <v>0</v>
      </c>
      <c r="AC2511">
        <v>0</v>
      </c>
      <c r="AD2511">
        <v>0</v>
      </c>
      <c r="AE2511" s="3">
        <v>0</v>
      </c>
      <c r="AF2511" s="3">
        <v>0</v>
      </c>
      <c r="AG2511" s="3">
        <v>0</v>
      </c>
      <c r="AH2511" s="3">
        <v>0</v>
      </c>
      <c r="AI2511" s="3">
        <v>0</v>
      </c>
      <c r="AJ2511" s="3">
        <v>0</v>
      </c>
      <c r="AK2511" s="3">
        <v>4.91</v>
      </c>
      <c r="AL2511" s="3">
        <v>0</v>
      </c>
      <c r="AM2511" s="3">
        <v>0</v>
      </c>
      <c r="AN2511" s="3">
        <v>0</v>
      </c>
      <c r="AO2511" s="3">
        <v>0</v>
      </c>
      <c r="AP2511" s="3">
        <v>0</v>
      </c>
      <c r="AQ2511" s="3">
        <v>0</v>
      </c>
      <c r="AR2511" s="3">
        <v>0</v>
      </c>
      <c r="AS2511" s="3">
        <v>0</v>
      </c>
      <c r="AT2511">
        <v>0</v>
      </c>
      <c r="AU2511">
        <v>0</v>
      </c>
      <c r="AV2511">
        <v>0</v>
      </c>
      <c r="AW2511">
        <v>0</v>
      </c>
      <c r="AX2511">
        <v>0</v>
      </c>
      <c r="AY2511">
        <v>0</v>
      </c>
      <c r="AZ2511">
        <v>0</v>
      </c>
      <c r="BA2511">
        <v>0</v>
      </c>
      <c r="BB2511">
        <v>0</v>
      </c>
      <c r="BC2511">
        <v>0</v>
      </c>
      <c r="BD2511">
        <v>0</v>
      </c>
      <c r="BE2511">
        <v>0</v>
      </c>
      <c r="BF2511">
        <v>0</v>
      </c>
      <c r="BG2511">
        <v>0</v>
      </c>
      <c r="BH2511">
        <v>1</v>
      </c>
      <c r="BI2511">
        <v>0.2</v>
      </c>
      <c r="BJ2511">
        <v>0.7</v>
      </c>
      <c r="BK2511">
        <v>1</v>
      </c>
      <c r="BL2511" s="4">
        <v>37.619999999999997</v>
      </c>
      <c r="BM2511" s="4">
        <v>5.64</v>
      </c>
      <c r="BN2511" s="4">
        <v>43.26</v>
      </c>
      <c r="BO2511" s="4">
        <v>43.26</v>
      </c>
      <c r="BQ2511" t="s">
        <v>318</v>
      </c>
      <c r="BR2511" t="s">
        <v>358</v>
      </c>
      <c r="BS2511" s="2">
        <v>44069</v>
      </c>
      <c r="BT2511" s="1">
        <v>0.3298611111111111</v>
      </c>
      <c r="BU2511" t="s">
        <v>1288</v>
      </c>
      <c r="BV2511" t="s">
        <v>16</v>
      </c>
      <c r="BY2511">
        <v>3521.97</v>
      </c>
      <c r="CA2511" t="s">
        <v>4</v>
      </c>
      <c r="CC2511" t="s">
        <v>23</v>
      </c>
      <c r="CD2511">
        <v>1665</v>
      </c>
      <c r="CE2511" t="s">
        <v>2</v>
      </c>
      <c r="CF2511" s="2">
        <v>44070</v>
      </c>
      <c r="CI2511">
        <v>1</v>
      </c>
      <c r="CJ2511">
        <v>1</v>
      </c>
      <c r="CK2511">
        <v>22</v>
      </c>
      <c r="CL2511" t="s">
        <v>0</v>
      </c>
    </row>
    <row r="2512" spans="1:90" x14ac:dyDescent="0.3">
      <c r="A2512" t="s">
        <v>322</v>
      </c>
      <c r="B2512" t="s">
        <v>321</v>
      </c>
      <c r="C2512" t="s">
        <v>10</v>
      </c>
      <c r="E2512" t="str">
        <f>"FES1162761734"</f>
        <v>FES1162761734</v>
      </c>
      <c r="F2512" s="2">
        <v>44068</v>
      </c>
      <c r="G2512">
        <v>202102</v>
      </c>
      <c r="H2512" t="s">
        <v>25</v>
      </c>
      <c r="I2512" t="s">
        <v>23</v>
      </c>
      <c r="J2512" t="s">
        <v>362</v>
      </c>
      <c r="K2512" t="s">
        <v>7</v>
      </c>
      <c r="L2512" t="s">
        <v>100</v>
      </c>
      <c r="M2512" t="s">
        <v>99</v>
      </c>
      <c r="N2512" t="s">
        <v>1287</v>
      </c>
      <c r="O2512" t="s">
        <v>21</v>
      </c>
      <c r="P2512" t="str">
        <f>"2170749184                    "</f>
        <v xml:space="preserve">2170749184                    </v>
      </c>
      <c r="Q2512">
        <v>0</v>
      </c>
      <c r="R2512">
        <v>0</v>
      </c>
      <c r="S2512">
        <v>0</v>
      </c>
      <c r="T2512">
        <v>0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0</v>
      </c>
      <c r="AA2512">
        <v>0</v>
      </c>
      <c r="AB2512">
        <v>0</v>
      </c>
      <c r="AC2512">
        <v>0</v>
      </c>
      <c r="AD2512">
        <v>0</v>
      </c>
      <c r="AE2512" s="3">
        <v>0</v>
      </c>
      <c r="AF2512" s="3">
        <v>0</v>
      </c>
      <c r="AG2512" s="3">
        <v>0</v>
      </c>
      <c r="AH2512" s="3">
        <v>0</v>
      </c>
      <c r="AI2512" s="3">
        <v>0</v>
      </c>
      <c r="AJ2512" s="3">
        <v>0</v>
      </c>
      <c r="AK2512" s="3">
        <v>6.28</v>
      </c>
      <c r="AL2512" s="3">
        <v>0</v>
      </c>
      <c r="AM2512" s="3">
        <v>0</v>
      </c>
      <c r="AN2512" s="3">
        <v>0</v>
      </c>
      <c r="AO2512" s="3">
        <v>0</v>
      </c>
      <c r="AP2512" s="3">
        <v>0</v>
      </c>
      <c r="AQ2512" s="3">
        <v>0</v>
      </c>
      <c r="AR2512" s="3">
        <v>0</v>
      </c>
      <c r="AS2512" s="3">
        <v>0</v>
      </c>
      <c r="AT2512">
        <v>0</v>
      </c>
      <c r="AU2512">
        <v>0</v>
      </c>
      <c r="AV2512">
        <v>0</v>
      </c>
      <c r="AW2512">
        <v>0</v>
      </c>
      <c r="AX2512">
        <v>0</v>
      </c>
      <c r="AY2512">
        <v>0</v>
      </c>
      <c r="AZ2512">
        <v>0</v>
      </c>
      <c r="BA2512">
        <v>0</v>
      </c>
      <c r="BB2512">
        <v>0</v>
      </c>
      <c r="BC2512">
        <v>0</v>
      </c>
      <c r="BD2512">
        <v>0</v>
      </c>
      <c r="BE2512">
        <v>0</v>
      </c>
      <c r="BF2512">
        <v>0</v>
      </c>
      <c r="BG2512">
        <v>0</v>
      </c>
      <c r="BH2512">
        <v>1</v>
      </c>
      <c r="BI2512">
        <v>0.2</v>
      </c>
      <c r="BJ2512">
        <v>0.7</v>
      </c>
      <c r="BK2512">
        <v>1</v>
      </c>
      <c r="BL2512" s="4">
        <v>48.15</v>
      </c>
      <c r="BM2512" s="4">
        <v>7.22</v>
      </c>
      <c r="BN2512" s="4">
        <v>55.37</v>
      </c>
      <c r="BO2512" s="4">
        <v>55.37</v>
      </c>
      <c r="BQ2512" t="s">
        <v>385</v>
      </c>
      <c r="BR2512" t="s">
        <v>358</v>
      </c>
      <c r="BS2512" s="2">
        <v>44069</v>
      </c>
      <c r="BT2512" s="1">
        <v>0.30208333333333331</v>
      </c>
      <c r="BU2512" t="s">
        <v>1286</v>
      </c>
      <c r="BV2512" t="s">
        <v>16</v>
      </c>
      <c r="BY2512">
        <v>3376.84</v>
      </c>
      <c r="CA2512" t="s">
        <v>786</v>
      </c>
      <c r="CC2512" t="s">
        <v>99</v>
      </c>
      <c r="CD2512">
        <v>3610</v>
      </c>
      <c r="CE2512" t="s">
        <v>2</v>
      </c>
      <c r="CF2512" s="2">
        <v>44069</v>
      </c>
      <c r="CI2512">
        <v>1</v>
      </c>
      <c r="CJ2512">
        <v>1</v>
      </c>
      <c r="CK2512">
        <v>21</v>
      </c>
      <c r="CL2512" t="s">
        <v>0</v>
      </c>
    </row>
    <row r="2513" spans="1:90" x14ac:dyDescent="0.3">
      <c r="A2513" t="s">
        <v>322</v>
      </c>
      <c r="B2513" t="s">
        <v>321</v>
      </c>
      <c r="C2513" t="s">
        <v>10</v>
      </c>
      <c r="E2513" t="str">
        <f>"FES1162761694"</f>
        <v>FES1162761694</v>
      </c>
      <c r="F2513" s="2">
        <v>44068</v>
      </c>
      <c r="G2513">
        <v>202102</v>
      </c>
      <c r="H2513" t="s">
        <v>25</v>
      </c>
      <c r="I2513" t="s">
        <v>23</v>
      </c>
      <c r="J2513" t="s">
        <v>362</v>
      </c>
      <c r="K2513" t="s">
        <v>7</v>
      </c>
      <c r="L2513" t="s">
        <v>29</v>
      </c>
      <c r="M2513" t="s">
        <v>26</v>
      </c>
      <c r="N2513" t="s">
        <v>529</v>
      </c>
      <c r="O2513" t="s">
        <v>21</v>
      </c>
      <c r="P2513" t="str">
        <f>"2170748814                    "</f>
        <v xml:space="preserve">2170748814                    </v>
      </c>
      <c r="Q2513">
        <v>0</v>
      </c>
      <c r="R2513">
        <v>0</v>
      </c>
      <c r="S2513">
        <v>0</v>
      </c>
      <c r="T2513">
        <v>0</v>
      </c>
      <c r="U2513">
        <v>0</v>
      </c>
      <c r="V2513">
        <v>0</v>
      </c>
      <c r="W2513">
        <v>0</v>
      </c>
      <c r="X2513">
        <v>0</v>
      </c>
      <c r="Y2513">
        <v>0</v>
      </c>
      <c r="Z2513">
        <v>0</v>
      </c>
      <c r="AA2513">
        <v>0</v>
      </c>
      <c r="AB2513">
        <v>0</v>
      </c>
      <c r="AC2513">
        <v>0</v>
      </c>
      <c r="AD2513">
        <v>0</v>
      </c>
      <c r="AE2513" s="3">
        <v>0</v>
      </c>
      <c r="AF2513" s="3">
        <v>0</v>
      </c>
      <c r="AG2513" s="3">
        <v>0</v>
      </c>
      <c r="AH2513" s="3">
        <v>0</v>
      </c>
      <c r="AI2513" s="3">
        <v>0</v>
      </c>
      <c r="AJ2513" s="3">
        <v>0</v>
      </c>
      <c r="AK2513" s="3">
        <v>25.11</v>
      </c>
      <c r="AL2513" s="3">
        <v>0</v>
      </c>
      <c r="AM2513" s="3">
        <v>0</v>
      </c>
      <c r="AN2513" s="3">
        <v>0</v>
      </c>
      <c r="AO2513" s="3">
        <v>0</v>
      </c>
      <c r="AP2513" s="3">
        <v>0</v>
      </c>
      <c r="AQ2513" s="3">
        <v>0</v>
      </c>
      <c r="AR2513" s="3">
        <v>0</v>
      </c>
      <c r="AS2513" s="3">
        <v>0</v>
      </c>
      <c r="AT2513">
        <v>0</v>
      </c>
      <c r="AU2513">
        <v>0</v>
      </c>
      <c r="AV2513">
        <v>0</v>
      </c>
      <c r="AW2513">
        <v>0</v>
      </c>
      <c r="AX2513">
        <v>0</v>
      </c>
      <c r="AY2513">
        <v>0</v>
      </c>
      <c r="AZ2513">
        <v>0</v>
      </c>
      <c r="BA2513">
        <v>0</v>
      </c>
      <c r="BB2513">
        <v>0</v>
      </c>
      <c r="BC2513">
        <v>0</v>
      </c>
      <c r="BD2513">
        <v>0</v>
      </c>
      <c r="BE2513">
        <v>0</v>
      </c>
      <c r="BF2513">
        <v>0</v>
      </c>
      <c r="BG2513">
        <v>0</v>
      </c>
      <c r="BH2513">
        <v>1</v>
      </c>
      <c r="BI2513">
        <v>0.2</v>
      </c>
      <c r="BJ2513">
        <v>7.6</v>
      </c>
      <c r="BK2513">
        <v>8</v>
      </c>
      <c r="BL2513" s="4">
        <v>192.5</v>
      </c>
      <c r="BM2513" s="4">
        <v>28.88</v>
      </c>
      <c r="BN2513" s="4">
        <v>221.38</v>
      </c>
      <c r="BO2513" s="4">
        <v>221.38</v>
      </c>
      <c r="BQ2513" t="s">
        <v>385</v>
      </c>
      <c r="BR2513" t="s">
        <v>358</v>
      </c>
      <c r="BS2513" s="2">
        <v>44069</v>
      </c>
      <c r="BT2513" s="1">
        <v>0.41666666666666669</v>
      </c>
      <c r="BU2513" t="s">
        <v>859</v>
      </c>
      <c r="BV2513" t="s">
        <v>16</v>
      </c>
      <c r="BY2513">
        <v>38224.339999999997</v>
      </c>
      <c r="CA2513" t="s">
        <v>78</v>
      </c>
      <c r="CC2513" t="s">
        <v>26</v>
      </c>
      <c r="CD2513">
        <v>6001</v>
      </c>
      <c r="CE2513" t="s">
        <v>2</v>
      </c>
      <c r="CF2513" s="2">
        <v>44069</v>
      </c>
      <c r="CI2513">
        <v>1</v>
      </c>
      <c r="CJ2513">
        <v>1</v>
      </c>
      <c r="CK2513">
        <v>21</v>
      </c>
      <c r="CL2513" t="s">
        <v>0</v>
      </c>
    </row>
    <row r="2514" spans="1:90" x14ac:dyDescent="0.3">
      <c r="A2514" t="s">
        <v>322</v>
      </c>
      <c r="B2514" t="s">
        <v>321</v>
      </c>
      <c r="C2514" t="s">
        <v>10</v>
      </c>
      <c r="E2514" t="str">
        <f>"FES1162761687"</f>
        <v>FES1162761687</v>
      </c>
      <c r="F2514" s="2">
        <v>44068</v>
      </c>
      <c r="G2514">
        <v>202102</v>
      </c>
      <c r="H2514" t="s">
        <v>25</v>
      </c>
      <c r="I2514" t="s">
        <v>23</v>
      </c>
      <c r="J2514" t="s">
        <v>362</v>
      </c>
      <c r="K2514" t="s">
        <v>7</v>
      </c>
      <c r="L2514" t="s">
        <v>25</v>
      </c>
      <c r="M2514" t="s">
        <v>23</v>
      </c>
      <c r="N2514" t="s">
        <v>1285</v>
      </c>
      <c r="O2514" t="s">
        <v>21</v>
      </c>
      <c r="P2514" t="str">
        <f>"2170748794                    "</f>
        <v xml:space="preserve">2170748794                    </v>
      </c>
      <c r="Q2514">
        <v>0</v>
      </c>
      <c r="R2514">
        <v>0</v>
      </c>
      <c r="S2514">
        <v>0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0</v>
      </c>
      <c r="AA2514">
        <v>0</v>
      </c>
      <c r="AB2514">
        <v>0</v>
      </c>
      <c r="AC2514">
        <v>0</v>
      </c>
      <c r="AD2514">
        <v>0</v>
      </c>
      <c r="AE2514" s="3">
        <v>0</v>
      </c>
      <c r="AF2514" s="3">
        <v>0</v>
      </c>
      <c r="AG2514" s="3">
        <v>0</v>
      </c>
      <c r="AH2514" s="3">
        <v>0</v>
      </c>
      <c r="AI2514" s="3">
        <v>0</v>
      </c>
      <c r="AJ2514" s="3">
        <v>0</v>
      </c>
      <c r="AK2514" s="3">
        <v>4.91</v>
      </c>
      <c r="AL2514" s="3">
        <v>0</v>
      </c>
      <c r="AM2514" s="3">
        <v>0</v>
      </c>
      <c r="AN2514" s="3">
        <v>0</v>
      </c>
      <c r="AO2514" s="3">
        <v>0</v>
      </c>
      <c r="AP2514" s="3">
        <v>0</v>
      </c>
      <c r="AQ2514" s="3">
        <v>0</v>
      </c>
      <c r="AR2514" s="3">
        <v>0</v>
      </c>
      <c r="AS2514" s="3">
        <v>0</v>
      </c>
      <c r="AT2514">
        <v>0</v>
      </c>
      <c r="AU2514">
        <v>0</v>
      </c>
      <c r="AV2514">
        <v>0</v>
      </c>
      <c r="AW2514">
        <v>0</v>
      </c>
      <c r="AX2514">
        <v>0</v>
      </c>
      <c r="AY2514">
        <v>0</v>
      </c>
      <c r="AZ2514">
        <v>0</v>
      </c>
      <c r="BA2514">
        <v>0</v>
      </c>
      <c r="BB2514">
        <v>0</v>
      </c>
      <c r="BC2514">
        <v>0</v>
      </c>
      <c r="BD2514">
        <v>0</v>
      </c>
      <c r="BE2514">
        <v>0</v>
      </c>
      <c r="BF2514">
        <v>0</v>
      </c>
      <c r="BG2514">
        <v>0</v>
      </c>
      <c r="BH2514">
        <v>1</v>
      </c>
      <c r="BI2514">
        <v>0.2</v>
      </c>
      <c r="BJ2514">
        <v>1.3</v>
      </c>
      <c r="BK2514">
        <v>2</v>
      </c>
      <c r="BL2514" s="4">
        <v>37.619999999999997</v>
      </c>
      <c r="BM2514" s="4">
        <v>5.64</v>
      </c>
      <c r="BN2514" s="4">
        <v>43.26</v>
      </c>
      <c r="BO2514" s="4">
        <v>43.26</v>
      </c>
      <c r="BQ2514" t="s">
        <v>318</v>
      </c>
      <c r="BR2514" t="s">
        <v>358</v>
      </c>
      <c r="BS2514" s="2">
        <v>44069</v>
      </c>
      <c r="BT2514" s="1">
        <v>0.33333333333333331</v>
      </c>
      <c r="BU2514" t="s">
        <v>1284</v>
      </c>
      <c r="BV2514" t="s">
        <v>16</v>
      </c>
      <c r="BY2514">
        <v>6720.06</v>
      </c>
      <c r="CA2514" t="s">
        <v>4</v>
      </c>
      <c r="CC2514" t="s">
        <v>23</v>
      </c>
      <c r="CD2514">
        <v>1665</v>
      </c>
      <c r="CE2514" t="s">
        <v>2</v>
      </c>
      <c r="CF2514" s="2">
        <v>44070</v>
      </c>
      <c r="CI2514">
        <v>1</v>
      </c>
      <c r="CJ2514">
        <v>1</v>
      </c>
      <c r="CK2514">
        <v>22</v>
      </c>
      <c r="CL2514" t="s">
        <v>0</v>
      </c>
    </row>
    <row r="2515" spans="1:90" x14ac:dyDescent="0.3">
      <c r="A2515" t="s">
        <v>322</v>
      </c>
      <c r="B2515" t="s">
        <v>321</v>
      </c>
      <c r="C2515" t="s">
        <v>10</v>
      </c>
      <c r="E2515" t="str">
        <f>"FES1162761677"</f>
        <v>FES1162761677</v>
      </c>
      <c r="F2515" s="2">
        <v>44068</v>
      </c>
      <c r="G2515">
        <v>202102</v>
      </c>
      <c r="H2515" t="s">
        <v>25</v>
      </c>
      <c r="I2515" t="s">
        <v>23</v>
      </c>
      <c r="J2515" t="s">
        <v>362</v>
      </c>
      <c r="K2515" t="s">
        <v>7</v>
      </c>
      <c r="L2515" t="s">
        <v>270</v>
      </c>
      <c r="M2515" t="s">
        <v>268</v>
      </c>
      <c r="N2515" t="s">
        <v>1283</v>
      </c>
      <c r="O2515" t="s">
        <v>21</v>
      </c>
      <c r="P2515" t="str">
        <f>"2170748465                    "</f>
        <v xml:space="preserve">2170748465                    </v>
      </c>
      <c r="Q2515">
        <v>0</v>
      </c>
      <c r="R2515">
        <v>0</v>
      </c>
      <c r="S2515">
        <v>0</v>
      </c>
      <c r="T2515">
        <v>0</v>
      </c>
      <c r="U2515">
        <v>0</v>
      </c>
      <c r="V2515">
        <v>0</v>
      </c>
      <c r="W2515">
        <v>0</v>
      </c>
      <c r="X2515">
        <v>0</v>
      </c>
      <c r="Y2515">
        <v>0</v>
      </c>
      <c r="Z2515">
        <v>0</v>
      </c>
      <c r="AA2515">
        <v>0</v>
      </c>
      <c r="AB2515">
        <v>0</v>
      </c>
      <c r="AC2515">
        <v>0</v>
      </c>
      <c r="AD2515">
        <v>0</v>
      </c>
      <c r="AE2515" s="3">
        <v>0</v>
      </c>
      <c r="AF2515" s="3">
        <v>0</v>
      </c>
      <c r="AG2515" s="3">
        <v>0</v>
      </c>
      <c r="AH2515" s="3">
        <v>0</v>
      </c>
      <c r="AI2515" s="3">
        <v>0</v>
      </c>
      <c r="AJ2515" s="3">
        <v>0</v>
      </c>
      <c r="AK2515" s="3">
        <v>45.14</v>
      </c>
      <c r="AL2515" s="3">
        <v>0</v>
      </c>
      <c r="AM2515" s="3">
        <v>0</v>
      </c>
      <c r="AN2515" s="3">
        <v>0</v>
      </c>
      <c r="AO2515" s="3">
        <v>0</v>
      </c>
      <c r="AP2515" s="3">
        <v>0</v>
      </c>
      <c r="AQ2515" s="3">
        <v>0</v>
      </c>
      <c r="AR2515" s="3">
        <v>0</v>
      </c>
      <c r="AS2515" s="3">
        <v>0</v>
      </c>
      <c r="AT2515">
        <v>0</v>
      </c>
      <c r="AU2515">
        <v>0</v>
      </c>
      <c r="AV2515">
        <v>0</v>
      </c>
      <c r="AW2515">
        <v>0</v>
      </c>
      <c r="AX2515">
        <v>0</v>
      </c>
      <c r="AY2515">
        <v>0</v>
      </c>
      <c r="AZ2515">
        <v>0</v>
      </c>
      <c r="BA2515">
        <v>0</v>
      </c>
      <c r="BB2515">
        <v>0</v>
      </c>
      <c r="BC2515">
        <v>0</v>
      </c>
      <c r="BD2515">
        <v>0</v>
      </c>
      <c r="BE2515">
        <v>0</v>
      </c>
      <c r="BF2515">
        <v>0</v>
      </c>
      <c r="BG2515">
        <v>0</v>
      </c>
      <c r="BH2515">
        <v>1</v>
      </c>
      <c r="BI2515">
        <v>4.0999999999999996</v>
      </c>
      <c r="BJ2515">
        <v>8</v>
      </c>
      <c r="BK2515">
        <v>8</v>
      </c>
      <c r="BL2515" s="4">
        <v>346.1</v>
      </c>
      <c r="BM2515" s="4">
        <v>51.92</v>
      </c>
      <c r="BN2515" s="4">
        <v>398.02</v>
      </c>
      <c r="BO2515" s="4">
        <v>398.02</v>
      </c>
      <c r="BQ2515" t="s">
        <v>318</v>
      </c>
      <c r="BR2515" t="s">
        <v>358</v>
      </c>
      <c r="BS2515" s="2">
        <v>44069</v>
      </c>
      <c r="BT2515" s="1">
        <v>0.43055555555555558</v>
      </c>
      <c r="BU2515" t="s">
        <v>1282</v>
      </c>
      <c r="BV2515" t="s">
        <v>16</v>
      </c>
      <c r="BY2515">
        <v>39785.879999999997</v>
      </c>
      <c r="CA2515" t="s">
        <v>269</v>
      </c>
      <c r="CC2515" t="s">
        <v>268</v>
      </c>
      <c r="CD2515">
        <v>3100</v>
      </c>
      <c r="CE2515" t="s">
        <v>2</v>
      </c>
      <c r="CF2515" s="2">
        <v>44072</v>
      </c>
      <c r="CI2515">
        <v>1</v>
      </c>
      <c r="CJ2515">
        <v>1</v>
      </c>
      <c r="CK2515">
        <v>23</v>
      </c>
      <c r="CL2515" t="s">
        <v>0</v>
      </c>
    </row>
    <row r="2516" spans="1:90" x14ac:dyDescent="0.3">
      <c r="A2516" t="s">
        <v>322</v>
      </c>
      <c r="B2516" t="s">
        <v>321</v>
      </c>
      <c r="C2516" t="s">
        <v>10</v>
      </c>
      <c r="E2516" t="str">
        <f>"FES1162761735"</f>
        <v>FES1162761735</v>
      </c>
      <c r="F2516" s="2">
        <v>44068</v>
      </c>
      <c r="G2516">
        <v>202102</v>
      </c>
      <c r="H2516" t="s">
        <v>25</v>
      </c>
      <c r="I2516" t="s">
        <v>23</v>
      </c>
      <c r="J2516" t="s">
        <v>362</v>
      </c>
      <c r="K2516" t="s">
        <v>7</v>
      </c>
      <c r="L2516" t="s">
        <v>431</v>
      </c>
      <c r="M2516" t="s">
        <v>428</v>
      </c>
      <c r="N2516" t="s">
        <v>1281</v>
      </c>
      <c r="O2516" t="s">
        <v>21</v>
      </c>
      <c r="P2516" t="str">
        <f>"2170749191                    "</f>
        <v xml:space="preserve">2170749191                    </v>
      </c>
      <c r="Q2516">
        <v>0</v>
      </c>
      <c r="R2516">
        <v>0</v>
      </c>
      <c r="S2516">
        <v>0</v>
      </c>
      <c r="T2516">
        <v>0</v>
      </c>
      <c r="U2516">
        <v>0</v>
      </c>
      <c r="V2516">
        <v>0</v>
      </c>
      <c r="W2516">
        <v>0</v>
      </c>
      <c r="X2516">
        <v>0</v>
      </c>
      <c r="Y2516">
        <v>0</v>
      </c>
      <c r="Z2516">
        <v>0</v>
      </c>
      <c r="AA2516">
        <v>0</v>
      </c>
      <c r="AB2516">
        <v>0</v>
      </c>
      <c r="AC2516">
        <v>0</v>
      </c>
      <c r="AD2516">
        <v>0</v>
      </c>
      <c r="AE2516" s="3">
        <v>0</v>
      </c>
      <c r="AF2516" s="3">
        <v>0</v>
      </c>
      <c r="AG2516" s="3">
        <v>0</v>
      </c>
      <c r="AH2516" s="3">
        <v>0</v>
      </c>
      <c r="AI2516" s="3">
        <v>0</v>
      </c>
      <c r="AJ2516" s="3">
        <v>0</v>
      </c>
      <c r="AK2516" s="3">
        <v>25.11</v>
      </c>
      <c r="AL2516" s="3">
        <v>0</v>
      </c>
      <c r="AM2516" s="3">
        <v>0</v>
      </c>
      <c r="AN2516" s="3">
        <v>0</v>
      </c>
      <c r="AO2516" s="3">
        <v>0</v>
      </c>
      <c r="AP2516" s="3">
        <v>0</v>
      </c>
      <c r="AQ2516" s="3">
        <v>0</v>
      </c>
      <c r="AR2516" s="3">
        <v>0</v>
      </c>
      <c r="AS2516" s="3">
        <v>0</v>
      </c>
      <c r="AT2516">
        <v>0</v>
      </c>
      <c r="AU2516">
        <v>0</v>
      </c>
      <c r="AV2516">
        <v>0</v>
      </c>
      <c r="AW2516">
        <v>0</v>
      </c>
      <c r="AX2516">
        <v>0</v>
      </c>
      <c r="AY2516">
        <v>0</v>
      </c>
      <c r="AZ2516">
        <v>0</v>
      </c>
      <c r="BA2516">
        <v>0</v>
      </c>
      <c r="BB2516">
        <v>0</v>
      </c>
      <c r="BC2516">
        <v>0</v>
      </c>
      <c r="BD2516">
        <v>0</v>
      </c>
      <c r="BE2516">
        <v>0</v>
      </c>
      <c r="BF2516">
        <v>0</v>
      </c>
      <c r="BG2516">
        <v>0</v>
      </c>
      <c r="BH2516">
        <v>1</v>
      </c>
      <c r="BI2516">
        <v>0.2</v>
      </c>
      <c r="BJ2516">
        <v>7.8</v>
      </c>
      <c r="BK2516">
        <v>8</v>
      </c>
      <c r="BL2516" s="4">
        <v>192.5</v>
      </c>
      <c r="BM2516" s="4">
        <v>28.88</v>
      </c>
      <c r="BN2516" s="4">
        <v>221.38</v>
      </c>
      <c r="BO2516" s="4">
        <v>221.38</v>
      </c>
      <c r="BQ2516" t="s">
        <v>338</v>
      </c>
      <c r="BR2516" t="s">
        <v>358</v>
      </c>
      <c r="BS2516" s="2">
        <v>44069</v>
      </c>
      <c r="BT2516" s="1">
        <v>0.42430555555555555</v>
      </c>
      <c r="BU2516" t="s">
        <v>1280</v>
      </c>
      <c r="BV2516" t="s">
        <v>16</v>
      </c>
      <c r="BY2516">
        <v>38910.379999999997</v>
      </c>
      <c r="CA2516" t="s">
        <v>237</v>
      </c>
      <c r="CC2516" t="s">
        <v>428</v>
      </c>
      <c r="CD2516">
        <v>6229</v>
      </c>
      <c r="CE2516" t="s">
        <v>2</v>
      </c>
      <c r="CF2516" s="2">
        <v>44069</v>
      </c>
      <c r="CI2516">
        <v>1</v>
      </c>
      <c r="CJ2516">
        <v>1</v>
      </c>
      <c r="CK2516">
        <v>21</v>
      </c>
      <c r="CL2516" t="s">
        <v>0</v>
      </c>
    </row>
    <row r="2517" spans="1:90" x14ac:dyDescent="0.3">
      <c r="A2517" t="s">
        <v>322</v>
      </c>
      <c r="B2517" t="s">
        <v>321</v>
      </c>
      <c r="C2517" t="s">
        <v>10</v>
      </c>
      <c r="E2517" t="str">
        <f>"FES1162761632"</f>
        <v>FES1162761632</v>
      </c>
      <c r="F2517" s="2">
        <v>44068</v>
      </c>
      <c r="G2517">
        <v>202102</v>
      </c>
      <c r="H2517" t="s">
        <v>25</v>
      </c>
      <c r="I2517" t="s">
        <v>23</v>
      </c>
      <c r="J2517" t="s">
        <v>362</v>
      </c>
      <c r="K2517" t="s">
        <v>7</v>
      </c>
      <c r="L2517" t="s">
        <v>398</v>
      </c>
      <c r="M2517" t="s">
        <v>394</v>
      </c>
      <c r="N2517" t="s">
        <v>1279</v>
      </c>
      <c r="O2517" t="s">
        <v>21</v>
      </c>
      <c r="P2517" t="str">
        <f>"2170750216                    "</f>
        <v xml:space="preserve">2170750216                    </v>
      </c>
      <c r="Q2517">
        <v>0</v>
      </c>
      <c r="R2517">
        <v>0</v>
      </c>
      <c r="S2517">
        <v>0</v>
      </c>
      <c r="T2517">
        <v>0</v>
      </c>
      <c r="U2517">
        <v>0</v>
      </c>
      <c r="V2517">
        <v>0</v>
      </c>
      <c r="W2517">
        <v>0</v>
      </c>
      <c r="X2517">
        <v>0</v>
      </c>
      <c r="Y2517">
        <v>0</v>
      </c>
      <c r="Z2517">
        <v>0</v>
      </c>
      <c r="AA2517">
        <v>0</v>
      </c>
      <c r="AB2517">
        <v>0</v>
      </c>
      <c r="AC2517">
        <v>0</v>
      </c>
      <c r="AD2517">
        <v>0</v>
      </c>
      <c r="AE2517" s="3">
        <v>0</v>
      </c>
      <c r="AF2517" s="3">
        <v>0</v>
      </c>
      <c r="AG2517" s="3">
        <v>0</v>
      </c>
      <c r="AH2517" s="3">
        <v>0</v>
      </c>
      <c r="AI2517" s="3">
        <v>0</v>
      </c>
      <c r="AJ2517" s="3">
        <v>0</v>
      </c>
      <c r="AK2517" s="3">
        <v>20.41</v>
      </c>
      <c r="AL2517" s="3">
        <v>0</v>
      </c>
      <c r="AM2517" s="3">
        <v>0</v>
      </c>
      <c r="AN2517" s="3">
        <v>0</v>
      </c>
      <c r="AO2517" s="3">
        <v>0</v>
      </c>
      <c r="AP2517" s="3">
        <v>0</v>
      </c>
      <c r="AQ2517" s="3">
        <v>0</v>
      </c>
      <c r="AR2517" s="3">
        <v>0</v>
      </c>
      <c r="AS2517" s="3">
        <v>0</v>
      </c>
      <c r="AT2517">
        <v>0</v>
      </c>
      <c r="AU2517">
        <v>0</v>
      </c>
      <c r="AV2517">
        <v>0</v>
      </c>
      <c r="AW2517">
        <v>0</v>
      </c>
      <c r="AX2517">
        <v>0</v>
      </c>
      <c r="AY2517">
        <v>0</v>
      </c>
      <c r="AZ2517">
        <v>0</v>
      </c>
      <c r="BA2517">
        <v>0</v>
      </c>
      <c r="BB2517">
        <v>0</v>
      </c>
      <c r="BC2517">
        <v>0</v>
      </c>
      <c r="BD2517">
        <v>0</v>
      </c>
      <c r="BE2517">
        <v>0</v>
      </c>
      <c r="BF2517">
        <v>0</v>
      </c>
      <c r="BG2517">
        <v>0</v>
      </c>
      <c r="BH2517">
        <v>1</v>
      </c>
      <c r="BI2517">
        <v>0.2</v>
      </c>
      <c r="BJ2517">
        <v>3.5</v>
      </c>
      <c r="BK2517">
        <v>3.5</v>
      </c>
      <c r="BL2517" s="4">
        <v>156.49</v>
      </c>
      <c r="BM2517" s="4">
        <v>23.47</v>
      </c>
      <c r="BN2517" s="4">
        <v>179.96</v>
      </c>
      <c r="BO2517" s="4">
        <v>179.96</v>
      </c>
      <c r="BQ2517" t="s">
        <v>318</v>
      </c>
      <c r="BR2517" t="s">
        <v>358</v>
      </c>
      <c r="BS2517" s="2">
        <v>44070</v>
      </c>
      <c r="BT2517" s="1">
        <v>0.53541666666666665</v>
      </c>
      <c r="BU2517" t="s">
        <v>1278</v>
      </c>
      <c r="BV2517" t="s">
        <v>16</v>
      </c>
      <c r="BY2517">
        <v>17260.740000000002</v>
      </c>
      <c r="CA2517" t="s">
        <v>1180</v>
      </c>
      <c r="CC2517" t="s">
        <v>394</v>
      </c>
      <c r="CD2517">
        <v>6850</v>
      </c>
      <c r="CE2517" t="s">
        <v>2</v>
      </c>
      <c r="CF2517" s="2">
        <v>44074</v>
      </c>
      <c r="CI2517">
        <v>3</v>
      </c>
      <c r="CJ2517">
        <v>2</v>
      </c>
      <c r="CK2517">
        <v>23</v>
      </c>
      <c r="CL2517" t="s">
        <v>0</v>
      </c>
    </row>
    <row r="2518" spans="1:90" x14ac:dyDescent="0.3">
      <c r="A2518" t="s">
        <v>322</v>
      </c>
      <c r="B2518" t="s">
        <v>321</v>
      </c>
      <c r="C2518" t="s">
        <v>10</v>
      </c>
      <c r="E2518" t="str">
        <f>"FES1162761817"</f>
        <v>FES1162761817</v>
      </c>
      <c r="F2518" s="2">
        <v>44068</v>
      </c>
      <c r="G2518">
        <v>202102</v>
      </c>
      <c r="H2518" t="s">
        <v>25</v>
      </c>
      <c r="I2518" t="s">
        <v>23</v>
      </c>
      <c r="J2518" t="s">
        <v>362</v>
      </c>
      <c r="K2518" t="s">
        <v>7</v>
      </c>
      <c r="L2518" t="s">
        <v>431</v>
      </c>
      <c r="M2518" t="s">
        <v>428</v>
      </c>
      <c r="N2518" t="s">
        <v>1042</v>
      </c>
      <c r="O2518" t="s">
        <v>21</v>
      </c>
      <c r="P2518" t="str">
        <f>"2170748947                    "</f>
        <v xml:space="preserve">2170748947                    </v>
      </c>
      <c r="Q2518">
        <v>0</v>
      </c>
      <c r="R2518">
        <v>0</v>
      </c>
      <c r="S2518">
        <v>0</v>
      </c>
      <c r="T2518">
        <v>0</v>
      </c>
      <c r="U2518">
        <v>0</v>
      </c>
      <c r="V2518">
        <v>0</v>
      </c>
      <c r="W2518">
        <v>0</v>
      </c>
      <c r="X2518">
        <v>0</v>
      </c>
      <c r="Y2518">
        <v>0</v>
      </c>
      <c r="Z2518">
        <v>0</v>
      </c>
      <c r="AA2518">
        <v>0</v>
      </c>
      <c r="AB2518">
        <v>0</v>
      </c>
      <c r="AC2518">
        <v>0</v>
      </c>
      <c r="AD2518">
        <v>0</v>
      </c>
      <c r="AE2518" s="3">
        <v>0</v>
      </c>
      <c r="AF2518" s="3">
        <v>0</v>
      </c>
      <c r="AG2518" s="3">
        <v>0</v>
      </c>
      <c r="AH2518" s="3">
        <v>0</v>
      </c>
      <c r="AI2518" s="3">
        <v>0</v>
      </c>
      <c r="AJ2518" s="3">
        <v>0</v>
      </c>
      <c r="AK2518" s="3">
        <v>26.68</v>
      </c>
      <c r="AL2518" s="3">
        <v>0</v>
      </c>
      <c r="AM2518" s="3">
        <v>0</v>
      </c>
      <c r="AN2518" s="3">
        <v>0</v>
      </c>
      <c r="AO2518" s="3">
        <v>0</v>
      </c>
      <c r="AP2518" s="3">
        <v>0</v>
      </c>
      <c r="AQ2518" s="3">
        <v>0</v>
      </c>
      <c r="AR2518" s="3">
        <v>0</v>
      </c>
      <c r="AS2518" s="3">
        <v>0</v>
      </c>
      <c r="AT2518">
        <v>0</v>
      </c>
      <c r="AU2518">
        <v>0</v>
      </c>
      <c r="AV2518">
        <v>0</v>
      </c>
      <c r="AW2518">
        <v>0</v>
      </c>
      <c r="AX2518">
        <v>0</v>
      </c>
      <c r="AY2518">
        <v>0</v>
      </c>
      <c r="AZ2518">
        <v>0</v>
      </c>
      <c r="BA2518">
        <v>0</v>
      </c>
      <c r="BB2518">
        <v>0</v>
      </c>
      <c r="BC2518">
        <v>0</v>
      </c>
      <c r="BD2518">
        <v>0</v>
      </c>
      <c r="BE2518">
        <v>0</v>
      </c>
      <c r="BF2518">
        <v>0</v>
      </c>
      <c r="BG2518">
        <v>0</v>
      </c>
      <c r="BH2518">
        <v>1</v>
      </c>
      <c r="BI2518">
        <v>0.2</v>
      </c>
      <c r="BJ2518">
        <v>8.4</v>
      </c>
      <c r="BK2518">
        <v>8.5</v>
      </c>
      <c r="BL2518" s="4">
        <v>204.53</v>
      </c>
      <c r="BM2518" s="4">
        <v>30.68</v>
      </c>
      <c r="BN2518" s="4">
        <v>235.21</v>
      </c>
      <c r="BO2518" s="4">
        <v>235.21</v>
      </c>
      <c r="BQ2518" t="s">
        <v>385</v>
      </c>
      <c r="BR2518" t="s">
        <v>358</v>
      </c>
      <c r="BS2518" s="2">
        <v>44069</v>
      </c>
      <c r="BT2518" s="1">
        <v>0.4284722222222222</v>
      </c>
      <c r="BU2518" t="s">
        <v>1277</v>
      </c>
      <c r="BV2518" t="s">
        <v>16</v>
      </c>
      <c r="BY2518">
        <v>42214.77</v>
      </c>
      <c r="CA2518" t="s">
        <v>237</v>
      </c>
      <c r="CC2518" t="s">
        <v>428</v>
      </c>
      <c r="CD2518">
        <v>6229</v>
      </c>
      <c r="CE2518" t="s">
        <v>2</v>
      </c>
      <c r="CF2518" s="2">
        <v>44069</v>
      </c>
      <c r="CI2518">
        <v>1</v>
      </c>
      <c r="CJ2518">
        <v>1</v>
      </c>
      <c r="CK2518">
        <v>21</v>
      </c>
      <c r="CL2518" t="s">
        <v>0</v>
      </c>
    </row>
    <row r="2519" spans="1:90" x14ac:dyDescent="0.3">
      <c r="A2519" t="s">
        <v>322</v>
      </c>
      <c r="B2519" t="s">
        <v>321</v>
      </c>
      <c r="C2519" t="s">
        <v>10</v>
      </c>
      <c r="E2519" t="str">
        <f>"FES1162761693"</f>
        <v>FES1162761693</v>
      </c>
      <c r="F2519" s="2">
        <v>44068</v>
      </c>
      <c r="G2519">
        <v>202102</v>
      </c>
      <c r="H2519" t="s">
        <v>25</v>
      </c>
      <c r="I2519" t="s">
        <v>23</v>
      </c>
      <c r="J2519" t="s">
        <v>362</v>
      </c>
      <c r="K2519" t="s">
        <v>7</v>
      </c>
      <c r="L2519" t="s">
        <v>29</v>
      </c>
      <c r="M2519" t="s">
        <v>26</v>
      </c>
      <c r="N2519" t="s">
        <v>1010</v>
      </c>
      <c r="O2519" t="s">
        <v>21</v>
      </c>
      <c r="P2519" t="str">
        <f>"2170748812                    "</f>
        <v xml:space="preserve">2170748812                    </v>
      </c>
      <c r="Q2519">
        <v>0</v>
      </c>
      <c r="R2519">
        <v>0</v>
      </c>
      <c r="S2519">
        <v>0</v>
      </c>
      <c r="T2519">
        <v>0</v>
      </c>
      <c r="U2519">
        <v>0</v>
      </c>
      <c r="V2519">
        <v>0</v>
      </c>
      <c r="W2519">
        <v>0</v>
      </c>
      <c r="X2519">
        <v>0</v>
      </c>
      <c r="Y2519">
        <v>0</v>
      </c>
      <c r="Z2519">
        <v>0</v>
      </c>
      <c r="AA2519">
        <v>0</v>
      </c>
      <c r="AB2519">
        <v>0</v>
      </c>
      <c r="AC2519">
        <v>0</v>
      </c>
      <c r="AD2519">
        <v>0</v>
      </c>
      <c r="AE2519" s="3">
        <v>0</v>
      </c>
      <c r="AF2519" s="3">
        <v>0</v>
      </c>
      <c r="AG2519" s="3">
        <v>0</v>
      </c>
      <c r="AH2519" s="3">
        <v>0</v>
      </c>
      <c r="AI2519" s="3">
        <v>0</v>
      </c>
      <c r="AJ2519" s="3">
        <v>0</v>
      </c>
      <c r="AK2519" s="3">
        <v>6.28</v>
      </c>
      <c r="AL2519" s="3">
        <v>0</v>
      </c>
      <c r="AM2519" s="3">
        <v>0</v>
      </c>
      <c r="AN2519" s="3">
        <v>0</v>
      </c>
      <c r="AO2519" s="3">
        <v>0</v>
      </c>
      <c r="AP2519" s="3">
        <v>0</v>
      </c>
      <c r="AQ2519" s="3">
        <v>0</v>
      </c>
      <c r="AR2519" s="3">
        <v>0</v>
      </c>
      <c r="AS2519" s="3">
        <v>0</v>
      </c>
      <c r="AT2519">
        <v>0</v>
      </c>
      <c r="AU2519">
        <v>0</v>
      </c>
      <c r="AV2519">
        <v>0</v>
      </c>
      <c r="AW2519">
        <v>0</v>
      </c>
      <c r="AX2519">
        <v>0</v>
      </c>
      <c r="AY2519">
        <v>0</v>
      </c>
      <c r="AZ2519">
        <v>0</v>
      </c>
      <c r="BA2519">
        <v>0</v>
      </c>
      <c r="BB2519">
        <v>0</v>
      </c>
      <c r="BC2519">
        <v>0</v>
      </c>
      <c r="BD2519">
        <v>0</v>
      </c>
      <c r="BE2519">
        <v>0</v>
      </c>
      <c r="BF2519">
        <v>0</v>
      </c>
      <c r="BG2519">
        <v>0</v>
      </c>
      <c r="BH2519">
        <v>1</v>
      </c>
      <c r="BI2519">
        <v>0.2</v>
      </c>
      <c r="BJ2519">
        <v>1.5</v>
      </c>
      <c r="BK2519">
        <v>1.5</v>
      </c>
      <c r="BL2519" s="4">
        <v>48.15</v>
      </c>
      <c r="BM2519" s="4">
        <v>7.22</v>
      </c>
      <c r="BN2519" s="4">
        <v>55.37</v>
      </c>
      <c r="BO2519" s="4">
        <v>55.37</v>
      </c>
      <c r="BQ2519" t="s">
        <v>318</v>
      </c>
      <c r="BR2519" t="s">
        <v>358</v>
      </c>
      <c r="BS2519" s="2">
        <v>44069</v>
      </c>
      <c r="BT2519" s="1">
        <v>0.3888888888888889</v>
      </c>
      <c r="BU2519" t="s">
        <v>1199</v>
      </c>
      <c r="BV2519" t="s">
        <v>16</v>
      </c>
      <c r="BY2519">
        <v>7631.47</v>
      </c>
      <c r="CA2519" t="s">
        <v>639</v>
      </c>
      <c r="CC2519" t="s">
        <v>26</v>
      </c>
      <c r="CD2519">
        <v>6001</v>
      </c>
      <c r="CE2519" t="s">
        <v>2</v>
      </c>
      <c r="CF2519" s="2">
        <v>44070</v>
      </c>
      <c r="CI2519">
        <v>1</v>
      </c>
      <c r="CJ2519">
        <v>1</v>
      </c>
      <c r="CK2519">
        <v>21</v>
      </c>
      <c r="CL2519" t="s">
        <v>0</v>
      </c>
    </row>
    <row r="2520" spans="1:90" x14ac:dyDescent="0.3">
      <c r="A2520" t="s">
        <v>322</v>
      </c>
      <c r="B2520" t="s">
        <v>321</v>
      </c>
      <c r="C2520" t="s">
        <v>10</v>
      </c>
      <c r="E2520" t="str">
        <f>"FES1162761605"</f>
        <v>FES1162761605</v>
      </c>
      <c r="F2520" s="2">
        <v>44068</v>
      </c>
      <c r="G2520">
        <v>202102</v>
      </c>
      <c r="H2520" t="s">
        <v>25</v>
      </c>
      <c r="I2520" t="s">
        <v>23</v>
      </c>
      <c r="J2520" t="s">
        <v>362</v>
      </c>
      <c r="K2520" t="s">
        <v>7</v>
      </c>
      <c r="L2520" t="s">
        <v>29</v>
      </c>
      <c r="M2520" t="s">
        <v>26</v>
      </c>
      <c r="N2520" t="s">
        <v>1276</v>
      </c>
      <c r="O2520" t="s">
        <v>21</v>
      </c>
      <c r="P2520" t="str">
        <f>"2170747880                    "</f>
        <v xml:space="preserve">2170747880                    </v>
      </c>
      <c r="Q2520">
        <v>0</v>
      </c>
      <c r="R2520">
        <v>0</v>
      </c>
      <c r="S2520">
        <v>0</v>
      </c>
      <c r="T2520">
        <v>0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0</v>
      </c>
      <c r="AA2520">
        <v>0</v>
      </c>
      <c r="AB2520">
        <v>0</v>
      </c>
      <c r="AC2520">
        <v>0</v>
      </c>
      <c r="AD2520">
        <v>0</v>
      </c>
      <c r="AE2520" s="3">
        <v>0</v>
      </c>
      <c r="AF2520" s="3">
        <v>0</v>
      </c>
      <c r="AG2520" s="3">
        <v>0</v>
      </c>
      <c r="AH2520" s="3">
        <v>0</v>
      </c>
      <c r="AI2520" s="3">
        <v>0</v>
      </c>
      <c r="AJ2520" s="3">
        <v>0</v>
      </c>
      <c r="AK2520" s="3">
        <v>6.28</v>
      </c>
      <c r="AL2520" s="3">
        <v>0</v>
      </c>
      <c r="AM2520" s="3">
        <v>0</v>
      </c>
      <c r="AN2520" s="3">
        <v>0</v>
      </c>
      <c r="AO2520" s="3">
        <v>0</v>
      </c>
      <c r="AP2520" s="3">
        <v>0</v>
      </c>
      <c r="AQ2520" s="3">
        <v>0</v>
      </c>
      <c r="AR2520" s="3">
        <v>0</v>
      </c>
      <c r="AS2520" s="3">
        <v>0</v>
      </c>
      <c r="AT2520">
        <v>0</v>
      </c>
      <c r="AU2520">
        <v>0</v>
      </c>
      <c r="AV2520">
        <v>0</v>
      </c>
      <c r="AW2520">
        <v>0</v>
      </c>
      <c r="AX2520">
        <v>0</v>
      </c>
      <c r="AY2520">
        <v>0</v>
      </c>
      <c r="AZ2520">
        <v>0</v>
      </c>
      <c r="BA2520">
        <v>0</v>
      </c>
      <c r="BB2520">
        <v>0</v>
      </c>
      <c r="BC2520">
        <v>0</v>
      </c>
      <c r="BD2520">
        <v>0</v>
      </c>
      <c r="BE2520">
        <v>0</v>
      </c>
      <c r="BF2520">
        <v>0</v>
      </c>
      <c r="BG2520">
        <v>0</v>
      </c>
      <c r="BH2520">
        <v>1</v>
      </c>
      <c r="BI2520">
        <v>0.2</v>
      </c>
      <c r="BJ2520">
        <v>1.4</v>
      </c>
      <c r="BK2520">
        <v>1.5</v>
      </c>
      <c r="BL2520" s="4">
        <v>48.15</v>
      </c>
      <c r="BM2520" s="4">
        <v>7.22</v>
      </c>
      <c r="BN2520" s="4">
        <v>55.37</v>
      </c>
      <c r="BO2520" s="4">
        <v>55.37</v>
      </c>
      <c r="BQ2520" t="s">
        <v>318</v>
      </c>
      <c r="BR2520" t="s">
        <v>358</v>
      </c>
      <c r="BS2520" s="2">
        <v>44069</v>
      </c>
      <c r="BT2520" s="1">
        <v>0.43055555555555558</v>
      </c>
      <c r="BU2520" t="s">
        <v>1275</v>
      </c>
      <c r="BV2520" t="s">
        <v>16</v>
      </c>
      <c r="BY2520">
        <v>6842.37</v>
      </c>
      <c r="CA2520" t="s">
        <v>639</v>
      </c>
      <c r="CC2520" t="s">
        <v>26</v>
      </c>
      <c r="CD2520">
        <v>6001</v>
      </c>
      <c r="CE2520" t="s">
        <v>2</v>
      </c>
      <c r="CF2520" s="2">
        <v>44070</v>
      </c>
      <c r="CI2520">
        <v>1</v>
      </c>
      <c r="CJ2520">
        <v>1</v>
      </c>
      <c r="CK2520">
        <v>21</v>
      </c>
      <c r="CL2520" t="s">
        <v>0</v>
      </c>
    </row>
    <row r="2521" spans="1:90" x14ac:dyDescent="0.3">
      <c r="A2521" t="s">
        <v>322</v>
      </c>
      <c r="B2521" t="s">
        <v>321</v>
      </c>
      <c r="C2521" t="s">
        <v>10</v>
      </c>
      <c r="E2521" t="str">
        <f>"FES1162761739"</f>
        <v>FES1162761739</v>
      </c>
      <c r="F2521" s="2">
        <v>44068</v>
      </c>
      <c r="G2521">
        <v>202102</v>
      </c>
      <c r="H2521" t="s">
        <v>25</v>
      </c>
      <c r="I2521" t="s">
        <v>23</v>
      </c>
      <c r="J2521" t="s">
        <v>362</v>
      </c>
      <c r="K2521" t="s">
        <v>7</v>
      </c>
      <c r="L2521" t="s">
        <v>29</v>
      </c>
      <c r="M2521" t="s">
        <v>26</v>
      </c>
      <c r="N2521" t="s">
        <v>977</v>
      </c>
      <c r="O2521" t="s">
        <v>21</v>
      </c>
      <c r="P2521" t="str">
        <f>"2170749204                    "</f>
        <v xml:space="preserve">2170749204                    </v>
      </c>
      <c r="Q2521">
        <v>0</v>
      </c>
      <c r="R2521">
        <v>0</v>
      </c>
      <c r="S2521">
        <v>0</v>
      </c>
      <c r="T2521">
        <v>0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0</v>
      </c>
      <c r="AA2521">
        <v>0</v>
      </c>
      <c r="AB2521">
        <v>0</v>
      </c>
      <c r="AC2521">
        <v>0</v>
      </c>
      <c r="AD2521">
        <v>0</v>
      </c>
      <c r="AE2521" s="3">
        <v>0</v>
      </c>
      <c r="AF2521" s="3">
        <v>0</v>
      </c>
      <c r="AG2521" s="3">
        <v>0</v>
      </c>
      <c r="AH2521" s="3">
        <v>0</v>
      </c>
      <c r="AI2521" s="3">
        <v>0</v>
      </c>
      <c r="AJ2521" s="3">
        <v>0</v>
      </c>
      <c r="AK2521" s="3">
        <v>6.28</v>
      </c>
      <c r="AL2521" s="3">
        <v>0</v>
      </c>
      <c r="AM2521" s="3">
        <v>0</v>
      </c>
      <c r="AN2521" s="3">
        <v>0</v>
      </c>
      <c r="AO2521" s="3">
        <v>0</v>
      </c>
      <c r="AP2521" s="3">
        <v>0</v>
      </c>
      <c r="AQ2521" s="3">
        <v>0</v>
      </c>
      <c r="AR2521" s="3">
        <v>0</v>
      </c>
      <c r="AS2521" s="3">
        <v>0</v>
      </c>
      <c r="AT2521">
        <v>0</v>
      </c>
      <c r="AU2521">
        <v>0</v>
      </c>
      <c r="AV2521">
        <v>0</v>
      </c>
      <c r="AW2521">
        <v>0</v>
      </c>
      <c r="AX2521">
        <v>0</v>
      </c>
      <c r="AY2521">
        <v>0</v>
      </c>
      <c r="AZ2521">
        <v>0</v>
      </c>
      <c r="BA2521">
        <v>0</v>
      </c>
      <c r="BB2521">
        <v>0</v>
      </c>
      <c r="BC2521">
        <v>0</v>
      </c>
      <c r="BD2521">
        <v>0</v>
      </c>
      <c r="BE2521">
        <v>0</v>
      </c>
      <c r="BF2521">
        <v>0</v>
      </c>
      <c r="BG2521">
        <v>0</v>
      </c>
      <c r="BH2521">
        <v>1</v>
      </c>
      <c r="BI2521">
        <v>0.2</v>
      </c>
      <c r="BJ2521">
        <v>1.4</v>
      </c>
      <c r="BK2521">
        <v>1.5</v>
      </c>
      <c r="BL2521" s="4">
        <v>48.15</v>
      </c>
      <c r="BM2521" s="4">
        <v>7.22</v>
      </c>
      <c r="BN2521" s="4">
        <v>55.37</v>
      </c>
      <c r="BO2521" s="4">
        <v>55.37</v>
      </c>
      <c r="BQ2521" t="s">
        <v>318</v>
      </c>
      <c r="BR2521" t="s">
        <v>358</v>
      </c>
      <c r="BS2521" s="2">
        <v>44069</v>
      </c>
      <c r="BT2521" s="1">
        <v>0.49513888888888885</v>
      </c>
      <c r="BU2521" t="s">
        <v>976</v>
      </c>
      <c r="BV2521" t="s">
        <v>0</v>
      </c>
      <c r="BW2521" t="s">
        <v>54</v>
      </c>
      <c r="BX2521" t="s">
        <v>238</v>
      </c>
      <c r="BY2521">
        <v>6972.48</v>
      </c>
      <c r="CA2521" t="s">
        <v>78</v>
      </c>
      <c r="CC2521" t="s">
        <v>26</v>
      </c>
      <c r="CD2521">
        <v>6001</v>
      </c>
      <c r="CE2521" t="s">
        <v>2</v>
      </c>
      <c r="CF2521" s="2">
        <v>44069</v>
      </c>
      <c r="CI2521">
        <v>1</v>
      </c>
      <c r="CJ2521">
        <v>1</v>
      </c>
      <c r="CK2521">
        <v>21</v>
      </c>
      <c r="CL2521" t="s">
        <v>0</v>
      </c>
    </row>
    <row r="2522" spans="1:90" x14ac:dyDescent="0.3">
      <c r="A2522" t="s">
        <v>322</v>
      </c>
      <c r="B2522" t="s">
        <v>321</v>
      </c>
      <c r="C2522" t="s">
        <v>10</v>
      </c>
      <c r="E2522" t="str">
        <f>"FES1162761731"</f>
        <v>FES1162761731</v>
      </c>
      <c r="F2522" s="2">
        <v>44068</v>
      </c>
      <c r="G2522">
        <v>202102</v>
      </c>
      <c r="H2522" t="s">
        <v>25</v>
      </c>
      <c r="I2522" t="s">
        <v>23</v>
      </c>
      <c r="J2522" t="s">
        <v>362</v>
      </c>
      <c r="K2522" t="s">
        <v>7</v>
      </c>
      <c r="L2522" t="s">
        <v>25</v>
      </c>
      <c r="M2522" t="s">
        <v>23</v>
      </c>
      <c r="N2522" t="s">
        <v>1274</v>
      </c>
      <c r="O2522" t="s">
        <v>21</v>
      </c>
      <c r="P2522" t="str">
        <f>"2170749146                    "</f>
        <v xml:space="preserve">2170749146                    </v>
      </c>
      <c r="Q2522">
        <v>0</v>
      </c>
      <c r="R2522">
        <v>0</v>
      </c>
      <c r="S2522">
        <v>0</v>
      </c>
      <c r="T2522">
        <v>0</v>
      </c>
      <c r="U2522">
        <v>0</v>
      </c>
      <c r="V2522">
        <v>0</v>
      </c>
      <c r="W2522">
        <v>0</v>
      </c>
      <c r="X2522">
        <v>0</v>
      </c>
      <c r="Y2522">
        <v>0</v>
      </c>
      <c r="Z2522">
        <v>0</v>
      </c>
      <c r="AA2522">
        <v>0</v>
      </c>
      <c r="AB2522">
        <v>0</v>
      </c>
      <c r="AC2522">
        <v>0</v>
      </c>
      <c r="AD2522">
        <v>0</v>
      </c>
      <c r="AE2522" s="3">
        <v>0</v>
      </c>
      <c r="AF2522" s="3">
        <v>0</v>
      </c>
      <c r="AG2522" s="3">
        <v>0</v>
      </c>
      <c r="AH2522" s="3">
        <v>0</v>
      </c>
      <c r="AI2522" s="3">
        <v>0</v>
      </c>
      <c r="AJ2522" s="3">
        <v>0</v>
      </c>
      <c r="AK2522" s="3">
        <v>4.91</v>
      </c>
      <c r="AL2522" s="3">
        <v>0</v>
      </c>
      <c r="AM2522" s="3">
        <v>0</v>
      </c>
      <c r="AN2522" s="3">
        <v>0</v>
      </c>
      <c r="AO2522" s="3">
        <v>0</v>
      </c>
      <c r="AP2522" s="3">
        <v>0</v>
      </c>
      <c r="AQ2522" s="3">
        <v>0</v>
      </c>
      <c r="AR2522" s="3">
        <v>0</v>
      </c>
      <c r="AS2522" s="3">
        <v>0</v>
      </c>
      <c r="AT2522">
        <v>0</v>
      </c>
      <c r="AU2522">
        <v>0</v>
      </c>
      <c r="AV2522">
        <v>0</v>
      </c>
      <c r="AW2522">
        <v>0</v>
      </c>
      <c r="AX2522">
        <v>0</v>
      </c>
      <c r="AY2522">
        <v>0</v>
      </c>
      <c r="AZ2522">
        <v>0</v>
      </c>
      <c r="BA2522">
        <v>0</v>
      </c>
      <c r="BB2522">
        <v>0</v>
      </c>
      <c r="BC2522">
        <v>0</v>
      </c>
      <c r="BD2522">
        <v>0</v>
      </c>
      <c r="BE2522">
        <v>0</v>
      </c>
      <c r="BF2522">
        <v>0</v>
      </c>
      <c r="BG2522">
        <v>0</v>
      </c>
      <c r="BH2522">
        <v>1</v>
      </c>
      <c r="BI2522">
        <v>0.2</v>
      </c>
      <c r="BJ2522">
        <v>6.8</v>
      </c>
      <c r="BK2522">
        <v>7</v>
      </c>
      <c r="BL2522" s="4">
        <v>37.619999999999997</v>
      </c>
      <c r="BM2522" s="4">
        <v>5.64</v>
      </c>
      <c r="BN2522" s="4">
        <v>43.26</v>
      </c>
      <c r="BO2522" s="4">
        <v>43.26</v>
      </c>
      <c r="BQ2522" t="s">
        <v>318</v>
      </c>
      <c r="BR2522" t="s">
        <v>358</v>
      </c>
      <c r="BS2522" s="2">
        <v>44069</v>
      </c>
      <c r="BT2522" s="1">
        <v>0.43055555555555558</v>
      </c>
      <c r="BU2522" t="s">
        <v>1273</v>
      </c>
      <c r="BV2522" t="s">
        <v>16</v>
      </c>
      <c r="BY2522">
        <v>33956.93</v>
      </c>
      <c r="CA2522" t="s">
        <v>1118</v>
      </c>
      <c r="CC2522" t="s">
        <v>23</v>
      </c>
      <c r="CD2522">
        <v>1624</v>
      </c>
      <c r="CE2522" t="s">
        <v>2</v>
      </c>
      <c r="CF2522" s="2">
        <v>44070</v>
      </c>
      <c r="CI2522">
        <v>1</v>
      </c>
      <c r="CJ2522">
        <v>1</v>
      </c>
      <c r="CK2522">
        <v>22</v>
      </c>
      <c r="CL2522" t="s">
        <v>0</v>
      </c>
    </row>
    <row r="2523" spans="1:90" x14ac:dyDescent="0.3">
      <c r="A2523" t="s">
        <v>322</v>
      </c>
      <c r="B2523" t="s">
        <v>321</v>
      </c>
      <c r="C2523" t="s">
        <v>10</v>
      </c>
      <c r="E2523" t="str">
        <f>"FES1162761811"</f>
        <v>FES1162761811</v>
      </c>
      <c r="F2523" s="2">
        <v>44068</v>
      </c>
      <c r="G2523">
        <v>202102</v>
      </c>
      <c r="H2523" t="s">
        <v>25</v>
      </c>
      <c r="I2523" t="s">
        <v>23</v>
      </c>
      <c r="J2523" t="s">
        <v>362</v>
      </c>
      <c r="K2523" t="s">
        <v>7</v>
      </c>
      <c r="L2523" t="s">
        <v>562</v>
      </c>
      <c r="M2523" t="s">
        <v>558</v>
      </c>
      <c r="N2523" t="s">
        <v>1272</v>
      </c>
      <c r="O2523" t="s">
        <v>21</v>
      </c>
      <c r="P2523" t="str">
        <f>"2170749117                    "</f>
        <v xml:space="preserve">2170749117                    </v>
      </c>
      <c r="Q2523">
        <v>0</v>
      </c>
      <c r="R2523">
        <v>0</v>
      </c>
      <c r="S2523">
        <v>0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0</v>
      </c>
      <c r="AB2523">
        <v>0</v>
      </c>
      <c r="AC2523">
        <v>0</v>
      </c>
      <c r="AD2523">
        <v>0</v>
      </c>
      <c r="AE2523" s="3">
        <v>0</v>
      </c>
      <c r="AF2523" s="3">
        <v>0</v>
      </c>
      <c r="AG2523" s="3">
        <v>0</v>
      </c>
      <c r="AH2523" s="3">
        <v>0</v>
      </c>
      <c r="AI2523" s="3">
        <v>0</v>
      </c>
      <c r="AJ2523" s="3">
        <v>0</v>
      </c>
      <c r="AK2523" s="3">
        <v>5.49</v>
      </c>
      <c r="AL2523" s="3">
        <v>0</v>
      </c>
      <c r="AM2523" s="3">
        <v>0</v>
      </c>
      <c r="AN2523" s="3">
        <v>0</v>
      </c>
      <c r="AO2523" s="3">
        <v>0</v>
      </c>
      <c r="AP2523" s="3">
        <v>0</v>
      </c>
      <c r="AQ2523" s="3">
        <v>0</v>
      </c>
      <c r="AR2523" s="3">
        <v>0</v>
      </c>
      <c r="AS2523" s="3">
        <v>0</v>
      </c>
      <c r="AT2523">
        <v>0</v>
      </c>
      <c r="AU2523">
        <v>0</v>
      </c>
      <c r="AV2523">
        <v>0</v>
      </c>
      <c r="AW2523">
        <v>0</v>
      </c>
      <c r="AX2523">
        <v>0</v>
      </c>
      <c r="AY2523">
        <v>0</v>
      </c>
      <c r="AZ2523">
        <v>0</v>
      </c>
      <c r="BA2523">
        <v>0</v>
      </c>
      <c r="BB2523">
        <v>0</v>
      </c>
      <c r="BC2523">
        <v>0</v>
      </c>
      <c r="BD2523">
        <v>0</v>
      </c>
      <c r="BE2523">
        <v>0</v>
      </c>
      <c r="BF2523">
        <v>0</v>
      </c>
      <c r="BG2523">
        <v>0</v>
      </c>
      <c r="BH2523">
        <v>1</v>
      </c>
      <c r="BI2523">
        <v>0.2</v>
      </c>
      <c r="BJ2523">
        <v>8.5</v>
      </c>
      <c r="BK2523">
        <v>9</v>
      </c>
      <c r="BL2523" s="4">
        <v>42.12</v>
      </c>
      <c r="BM2523" s="4">
        <v>6.32</v>
      </c>
      <c r="BN2523" s="4">
        <v>48.44</v>
      </c>
      <c r="BO2523" s="4">
        <v>48.44</v>
      </c>
      <c r="BQ2523" t="s">
        <v>318</v>
      </c>
      <c r="BR2523" t="s">
        <v>358</v>
      </c>
      <c r="BS2523" s="2">
        <v>44069</v>
      </c>
      <c r="BT2523" s="1">
        <v>0.34930555555555554</v>
      </c>
      <c r="BU2523" t="s">
        <v>1271</v>
      </c>
      <c r="BV2523" t="s">
        <v>16</v>
      </c>
      <c r="BY2523">
        <v>42538.23</v>
      </c>
      <c r="CA2523" t="s">
        <v>717</v>
      </c>
      <c r="CC2523" t="s">
        <v>558</v>
      </c>
      <c r="CD2523">
        <v>1451</v>
      </c>
      <c r="CE2523" t="s">
        <v>2</v>
      </c>
      <c r="CF2523" s="2">
        <v>44070</v>
      </c>
      <c r="CI2523">
        <v>1</v>
      </c>
      <c r="CJ2523">
        <v>1</v>
      </c>
      <c r="CK2523">
        <v>22</v>
      </c>
      <c r="CL2523" t="s">
        <v>0</v>
      </c>
    </row>
    <row r="2524" spans="1:90" x14ac:dyDescent="0.3">
      <c r="A2524" t="s">
        <v>322</v>
      </c>
      <c r="B2524" t="s">
        <v>321</v>
      </c>
      <c r="C2524" t="s">
        <v>10</v>
      </c>
      <c r="E2524" t="str">
        <f>"FES1162761730"</f>
        <v>FES1162761730</v>
      </c>
      <c r="F2524" s="2">
        <v>44068</v>
      </c>
      <c r="G2524">
        <v>202102</v>
      </c>
      <c r="H2524" t="s">
        <v>25</v>
      </c>
      <c r="I2524" t="s">
        <v>23</v>
      </c>
      <c r="J2524" t="s">
        <v>362</v>
      </c>
      <c r="K2524" t="s">
        <v>7</v>
      </c>
      <c r="L2524" t="s">
        <v>9</v>
      </c>
      <c r="M2524" t="s">
        <v>8</v>
      </c>
      <c r="N2524" t="s">
        <v>1270</v>
      </c>
      <c r="O2524" t="s">
        <v>21</v>
      </c>
      <c r="P2524" t="str">
        <f>"2170749142                    "</f>
        <v xml:space="preserve">2170749142                    </v>
      </c>
      <c r="Q2524">
        <v>0</v>
      </c>
      <c r="R2524">
        <v>0</v>
      </c>
      <c r="S2524">
        <v>0</v>
      </c>
      <c r="T2524">
        <v>0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0</v>
      </c>
      <c r="AB2524">
        <v>0</v>
      </c>
      <c r="AC2524">
        <v>0</v>
      </c>
      <c r="AD2524">
        <v>0</v>
      </c>
      <c r="AE2524" s="3">
        <v>0</v>
      </c>
      <c r="AF2524" s="3">
        <v>0</v>
      </c>
      <c r="AG2524" s="3">
        <v>0</v>
      </c>
      <c r="AH2524" s="3">
        <v>0</v>
      </c>
      <c r="AI2524" s="3">
        <v>0</v>
      </c>
      <c r="AJ2524" s="3">
        <v>0</v>
      </c>
      <c r="AK2524" s="3">
        <v>6.28</v>
      </c>
      <c r="AL2524" s="3">
        <v>0</v>
      </c>
      <c r="AM2524" s="3">
        <v>0</v>
      </c>
      <c r="AN2524" s="3">
        <v>0</v>
      </c>
      <c r="AO2524" s="3">
        <v>0</v>
      </c>
      <c r="AP2524" s="3">
        <v>0</v>
      </c>
      <c r="AQ2524" s="3">
        <v>0</v>
      </c>
      <c r="AR2524" s="3">
        <v>0</v>
      </c>
      <c r="AS2524" s="3">
        <v>0</v>
      </c>
      <c r="AT2524">
        <v>0</v>
      </c>
      <c r="AU2524">
        <v>0</v>
      </c>
      <c r="AV2524">
        <v>0</v>
      </c>
      <c r="AW2524">
        <v>0</v>
      </c>
      <c r="AX2524">
        <v>0</v>
      </c>
      <c r="AY2524">
        <v>0</v>
      </c>
      <c r="AZ2524">
        <v>0</v>
      </c>
      <c r="BA2524">
        <v>0</v>
      </c>
      <c r="BB2524">
        <v>0</v>
      </c>
      <c r="BC2524">
        <v>0</v>
      </c>
      <c r="BD2524">
        <v>0</v>
      </c>
      <c r="BE2524">
        <v>0</v>
      </c>
      <c r="BF2524">
        <v>0</v>
      </c>
      <c r="BG2524">
        <v>0</v>
      </c>
      <c r="BH2524">
        <v>1</v>
      </c>
      <c r="BI2524">
        <v>0.2</v>
      </c>
      <c r="BJ2524">
        <v>2</v>
      </c>
      <c r="BK2524">
        <v>2</v>
      </c>
      <c r="BL2524" s="4">
        <v>48.15</v>
      </c>
      <c r="BM2524" s="4">
        <v>7.22</v>
      </c>
      <c r="BN2524" s="4">
        <v>55.37</v>
      </c>
      <c r="BO2524" s="4">
        <v>55.37</v>
      </c>
      <c r="BQ2524" t="s">
        <v>318</v>
      </c>
      <c r="BR2524" t="s">
        <v>358</v>
      </c>
      <c r="BS2524" s="2">
        <v>44069</v>
      </c>
      <c r="BT2524" s="1">
        <v>0.40138888888888885</v>
      </c>
      <c r="BU2524" t="s">
        <v>1269</v>
      </c>
      <c r="BV2524" t="s">
        <v>16</v>
      </c>
      <c r="BY2524">
        <v>9983.74</v>
      </c>
      <c r="CA2524" t="s">
        <v>223</v>
      </c>
      <c r="CC2524" t="s">
        <v>8</v>
      </c>
      <c r="CD2524">
        <v>8001</v>
      </c>
      <c r="CE2524" t="s">
        <v>2</v>
      </c>
      <c r="CF2524" s="2">
        <v>44070</v>
      </c>
      <c r="CI2524">
        <v>1</v>
      </c>
      <c r="CJ2524">
        <v>1</v>
      </c>
      <c r="CK2524">
        <v>21</v>
      </c>
      <c r="CL2524" t="s">
        <v>0</v>
      </c>
    </row>
    <row r="2525" spans="1:90" x14ac:dyDescent="0.3">
      <c r="A2525" t="s">
        <v>322</v>
      </c>
      <c r="B2525" t="s">
        <v>321</v>
      </c>
      <c r="C2525" t="s">
        <v>10</v>
      </c>
      <c r="E2525" t="str">
        <f>"FES1162761699"</f>
        <v>FES1162761699</v>
      </c>
      <c r="F2525" s="2">
        <v>44068</v>
      </c>
      <c r="G2525">
        <v>202102</v>
      </c>
      <c r="H2525" t="s">
        <v>25</v>
      </c>
      <c r="I2525" t="s">
        <v>23</v>
      </c>
      <c r="J2525" t="s">
        <v>362</v>
      </c>
      <c r="K2525" t="s">
        <v>7</v>
      </c>
      <c r="L2525" t="s">
        <v>75</v>
      </c>
      <c r="M2525" t="s">
        <v>73</v>
      </c>
      <c r="N2525" t="s">
        <v>737</v>
      </c>
      <c r="O2525" t="s">
        <v>21</v>
      </c>
      <c r="P2525" t="str">
        <f>"2170748868                    "</f>
        <v xml:space="preserve">2170748868                    </v>
      </c>
      <c r="Q2525">
        <v>0</v>
      </c>
      <c r="R2525">
        <v>0</v>
      </c>
      <c r="S2525">
        <v>0</v>
      </c>
      <c r="T2525">
        <v>0</v>
      </c>
      <c r="U2525">
        <v>0</v>
      </c>
      <c r="V2525">
        <v>0</v>
      </c>
      <c r="W2525">
        <v>0</v>
      </c>
      <c r="X2525">
        <v>0</v>
      </c>
      <c r="Y2525">
        <v>0</v>
      </c>
      <c r="Z2525">
        <v>0</v>
      </c>
      <c r="AA2525">
        <v>0</v>
      </c>
      <c r="AB2525">
        <v>0</v>
      </c>
      <c r="AC2525">
        <v>0</v>
      </c>
      <c r="AD2525">
        <v>0</v>
      </c>
      <c r="AE2525" s="3">
        <v>0</v>
      </c>
      <c r="AF2525" s="3">
        <v>0</v>
      </c>
      <c r="AG2525" s="3">
        <v>0</v>
      </c>
      <c r="AH2525" s="3">
        <v>0</v>
      </c>
      <c r="AI2525" s="3">
        <v>0</v>
      </c>
      <c r="AJ2525" s="3">
        <v>0</v>
      </c>
      <c r="AK2525" s="3">
        <v>6.28</v>
      </c>
      <c r="AL2525" s="3">
        <v>0</v>
      </c>
      <c r="AM2525" s="3">
        <v>0</v>
      </c>
      <c r="AN2525" s="3">
        <v>0</v>
      </c>
      <c r="AO2525" s="3">
        <v>0</v>
      </c>
      <c r="AP2525" s="3">
        <v>0</v>
      </c>
      <c r="AQ2525" s="3">
        <v>0</v>
      </c>
      <c r="AR2525" s="3">
        <v>0</v>
      </c>
      <c r="AS2525" s="3">
        <v>0</v>
      </c>
      <c r="AT2525">
        <v>0</v>
      </c>
      <c r="AU2525">
        <v>0</v>
      </c>
      <c r="AV2525">
        <v>0</v>
      </c>
      <c r="AW2525">
        <v>0</v>
      </c>
      <c r="AX2525">
        <v>0</v>
      </c>
      <c r="AY2525">
        <v>0</v>
      </c>
      <c r="AZ2525">
        <v>0</v>
      </c>
      <c r="BA2525">
        <v>0</v>
      </c>
      <c r="BB2525">
        <v>0</v>
      </c>
      <c r="BC2525">
        <v>0</v>
      </c>
      <c r="BD2525">
        <v>0</v>
      </c>
      <c r="BE2525">
        <v>0</v>
      </c>
      <c r="BF2525">
        <v>0</v>
      </c>
      <c r="BG2525">
        <v>0</v>
      </c>
      <c r="BH2525">
        <v>1</v>
      </c>
      <c r="BI2525">
        <v>1</v>
      </c>
      <c r="BJ2525">
        <v>0.2</v>
      </c>
      <c r="BK2525">
        <v>1</v>
      </c>
      <c r="BL2525" s="4">
        <v>48.15</v>
      </c>
      <c r="BM2525" s="4">
        <v>7.22</v>
      </c>
      <c r="BN2525" s="4">
        <v>55.37</v>
      </c>
      <c r="BO2525" s="4">
        <v>55.37</v>
      </c>
      <c r="BQ2525" t="s">
        <v>385</v>
      </c>
      <c r="BR2525" t="s">
        <v>358</v>
      </c>
      <c r="BS2525" s="2">
        <v>44069</v>
      </c>
      <c r="BT2525" s="1">
        <v>0.52222222222222225</v>
      </c>
      <c r="BU2525" t="s">
        <v>1268</v>
      </c>
      <c r="BV2525" t="s">
        <v>16</v>
      </c>
      <c r="BY2525">
        <v>1200</v>
      </c>
      <c r="CA2525" t="s">
        <v>116</v>
      </c>
      <c r="CC2525" t="s">
        <v>73</v>
      </c>
      <c r="CD2525">
        <v>4302</v>
      </c>
      <c r="CE2525" t="s">
        <v>64</v>
      </c>
      <c r="CF2525" s="2">
        <v>44069</v>
      </c>
      <c r="CI2525">
        <v>1</v>
      </c>
      <c r="CJ2525">
        <v>1</v>
      </c>
      <c r="CK2525">
        <v>21</v>
      </c>
      <c r="CL2525" t="s">
        <v>0</v>
      </c>
    </row>
    <row r="2526" spans="1:90" x14ac:dyDescent="0.3">
      <c r="A2526" t="s">
        <v>322</v>
      </c>
      <c r="B2526" t="s">
        <v>321</v>
      </c>
      <c r="C2526" t="s">
        <v>10</v>
      </c>
      <c r="E2526" t="str">
        <f>"FES1162761319"</f>
        <v>FES1162761319</v>
      </c>
      <c r="F2526" s="2">
        <v>44068</v>
      </c>
      <c r="G2526">
        <v>202102</v>
      </c>
      <c r="H2526" t="s">
        <v>25</v>
      </c>
      <c r="I2526" t="s">
        <v>23</v>
      </c>
      <c r="J2526" t="s">
        <v>362</v>
      </c>
      <c r="K2526" t="s">
        <v>7</v>
      </c>
      <c r="L2526" t="s">
        <v>100</v>
      </c>
      <c r="M2526" t="s">
        <v>99</v>
      </c>
      <c r="N2526" t="s">
        <v>1267</v>
      </c>
      <c r="O2526" t="s">
        <v>21</v>
      </c>
      <c r="P2526" t="str">
        <f>"21705008                      "</f>
        <v xml:space="preserve">21705008                      </v>
      </c>
      <c r="Q2526">
        <v>0</v>
      </c>
      <c r="R2526">
        <v>0</v>
      </c>
      <c r="S2526">
        <v>0</v>
      </c>
      <c r="T2526">
        <v>0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0</v>
      </c>
      <c r="AA2526">
        <v>0</v>
      </c>
      <c r="AB2526">
        <v>0</v>
      </c>
      <c r="AC2526">
        <v>0</v>
      </c>
      <c r="AD2526">
        <v>0</v>
      </c>
      <c r="AE2526" s="3">
        <v>0</v>
      </c>
      <c r="AF2526" s="3">
        <v>0</v>
      </c>
      <c r="AG2526" s="3">
        <v>0</v>
      </c>
      <c r="AH2526" s="3">
        <v>0</v>
      </c>
      <c r="AI2526" s="3">
        <v>0</v>
      </c>
      <c r="AJ2526" s="3">
        <v>0</v>
      </c>
      <c r="AK2526" s="3">
        <v>6.28</v>
      </c>
      <c r="AL2526" s="3">
        <v>0</v>
      </c>
      <c r="AM2526" s="3">
        <v>0</v>
      </c>
      <c r="AN2526" s="3">
        <v>0</v>
      </c>
      <c r="AO2526" s="3">
        <v>0</v>
      </c>
      <c r="AP2526" s="3">
        <v>0</v>
      </c>
      <c r="AQ2526" s="3">
        <v>0</v>
      </c>
      <c r="AR2526" s="3">
        <v>0</v>
      </c>
      <c r="AS2526" s="3">
        <v>0</v>
      </c>
      <c r="AT2526">
        <v>0</v>
      </c>
      <c r="AU2526">
        <v>0</v>
      </c>
      <c r="AV2526">
        <v>0</v>
      </c>
      <c r="AW2526">
        <v>0</v>
      </c>
      <c r="AX2526">
        <v>0</v>
      </c>
      <c r="AY2526">
        <v>0</v>
      </c>
      <c r="AZ2526">
        <v>0</v>
      </c>
      <c r="BA2526">
        <v>0</v>
      </c>
      <c r="BB2526">
        <v>0</v>
      </c>
      <c r="BC2526">
        <v>0</v>
      </c>
      <c r="BD2526">
        <v>0</v>
      </c>
      <c r="BE2526">
        <v>0</v>
      </c>
      <c r="BF2526">
        <v>0</v>
      </c>
      <c r="BG2526">
        <v>0</v>
      </c>
      <c r="BH2526">
        <v>1</v>
      </c>
      <c r="BI2526">
        <v>1</v>
      </c>
      <c r="BJ2526">
        <v>0.2</v>
      </c>
      <c r="BK2526">
        <v>1</v>
      </c>
      <c r="BL2526" s="4">
        <v>48.15</v>
      </c>
      <c r="BM2526" s="4">
        <v>7.22</v>
      </c>
      <c r="BN2526" s="4">
        <v>55.37</v>
      </c>
      <c r="BO2526" s="4">
        <v>55.37</v>
      </c>
      <c r="BQ2526" t="s">
        <v>1266</v>
      </c>
      <c r="BR2526" t="s">
        <v>358</v>
      </c>
      <c r="BS2526" s="2">
        <v>44069</v>
      </c>
      <c r="BT2526" s="1">
        <v>0.3611111111111111</v>
      </c>
      <c r="BU2526" t="s">
        <v>1265</v>
      </c>
      <c r="BV2526" t="s">
        <v>16</v>
      </c>
      <c r="BY2526">
        <v>1200</v>
      </c>
      <c r="CA2526" t="s">
        <v>495</v>
      </c>
      <c r="CC2526" t="s">
        <v>99</v>
      </c>
      <c r="CD2526">
        <v>3610</v>
      </c>
      <c r="CE2526" t="s">
        <v>64</v>
      </c>
      <c r="CF2526" s="2">
        <v>44069</v>
      </c>
      <c r="CI2526">
        <v>1</v>
      </c>
      <c r="CJ2526">
        <v>1</v>
      </c>
      <c r="CK2526">
        <v>21</v>
      </c>
      <c r="CL2526" t="s">
        <v>0</v>
      </c>
    </row>
    <row r="2527" spans="1:90" x14ac:dyDescent="0.3">
      <c r="A2527" t="s">
        <v>322</v>
      </c>
      <c r="B2527" t="s">
        <v>321</v>
      </c>
      <c r="C2527" t="s">
        <v>10</v>
      </c>
      <c r="E2527" t="str">
        <f>"FES1162761690"</f>
        <v>FES1162761690</v>
      </c>
      <c r="F2527" s="2">
        <v>44068</v>
      </c>
      <c r="G2527">
        <v>202102</v>
      </c>
      <c r="H2527" t="s">
        <v>25</v>
      </c>
      <c r="I2527" t="s">
        <v>23</v>
      </c>
      <c r="J2527" t="s">
        <v>362</v>
      </c>
      <c r="K2527" t="s">
        <v>7</v>
      </c>
      <c r="L2527" t="s">
        <v>46</v>
      </c>
      <c r="M2527" t="s">
        <v>44</v>
      </c>
      <c r="N2527" t="s">
        <v>1264</v>
      </c>
      <c r="O2527" t="s">
        <v>21</v>
      </c>
      <c r="P2527" t="str">
        <f>"2170748802                    "</f>
        <v xml:space="preserve">2170748802                    </v>
      </c>
      <c r="Q2527">
        <v>0</v>
      </c>
      <c r="R2527">
        <v>0</v>
      </c>
      <c r="S2527">
        <v>0</v>
      </c>
      <c r="T2527">
        <v>0</v>
      </c>
      <c r="U2527">
        <v>0</v>
      </c>
      <c r="V2527">
        <v>0</v>
      </c>
      <c r="W2527">
        <v>0</v>
      </c>
      <c r="X2527">
        <v>0</v>
      </c>
      <c r="Y2527">
        <v>0</v>
      </c>
      <c r="Z2527">
        <v>0</v>
      </c>
      <c r="AA2527">
        <v>0</v>
      </c>
      <c r="AB2527">
        <v>0</v>
      </c>
      <c r="AC2527">
        <v>0</v>
      </c>
      <c r="AD2527">
        <v>0</v>
      </c>
      <c r="AE2527" s="3">
        <v>0</v>
      </c>
      <c r="AF2527" s="3">
        <v>0</v>
      </c>
      <c r="AG2527" s="3">
        <v>0</v>
      </c>
      <c r="AH2527" s="3">
        <v>0</v>
      </c>
      <c r="AI2527" s="3">
        <v>0</v>
      </c>
      <c r="AJ2527" s="3">
        <v>0</v>
      </c>
      <c r="AK2527" s="3">
        <v>6.28</v>
      </c>
      <c r="AL2527" s="3">
        <v>0</v>
      </c>
      <c r="AM2527" s="3">
        <v>0</v>
      </c>
      <c r="AN2527" s="3">
        <v>0</v>
      </c>
      <c r="AO2527" s="3">
        <v>0</v>
      </c>
      <c r="AP2527" s="3">
        <v>0</v>
      </c>
      <c r="AQ2527" s="3">
        <v>0</v>
      </c>
      <c r="AR2527" s="3">
        <v>0</v>
      </c>
      <c r="AS2527" s="3">
        <v>0</v>
      </c>
      <c r="AT2527">
        <v>0</v>
      </c>
      <c r="AU2527">
        <v>0</v>
      </c>
      <c r="AV2527">
        <v>0</v>
      </c>
      <c r="AW2527">
        <v>0</v>
      </c>
      <c r="AX2527">
        <v>0</v>
      </c>
      <c r="AY2527">
        <v>0</v>
      </c>
      <c r="AZ2527">
        <v>0</v>
      </c>
      <c r="BA2527">
        <v>0</v>
      </c>
      <c r="BB2527">
        <v>0</v>
      </c>
      <c r="BC2527">
        <v>0</v>
      </c>
      <c r="BD2527">
        <v>0</v>
      </c>
      <c r="BE2527">
        <v>0</v>
      </c>
      <c r="BF2527">
        <v>0</v>
      </c>
      <c r="BG2527">
        <v>0</v>
      </c>
      <c r="BH2527">
        <v>1</v>
      </c>
      <c r="BI2527">
        <v>1</v>
      </c>
      <c r="BJ2527">
        <v>0.2</v>
      </c>
      <c r="BK2527">
        <v>1</v>
      </c>
      <c r="BL2527" s="4">
        <v>48.15</v>
      </c>
      <c r="BM2527" s="4">
        <v>7.22</v>
      </c>
      <c r="BN2527" s="4">
        <v>55.37</v>
      </c>
      <c r="BO2527" s="4">
        <v>55.37</v>
      </c>
      <c r="BQ2527" t="s">
        <v>318</v>
      </c>
      <c r="BR2527" t="s">
        <v>358</v>
      </c>
      <c r="BS2527" s="2">
        <v>44069</v>
      </c>
      <c r="BT2527" s="1">
        <v>0.41111111111111115</v>
      </c>
      <c r="BU2527" t="s">
        <v>1263</v>
      </c>
      <c r="BV2527" t="s">
        <v>16</v>
      </c>
      <c r="BY2527">
        <v>1200</v>
      </c>
      <c r="CA2527" t="s">
        <v>1262</v>
      </c>
      <c r="CC2527" t="s">
        <v>44</v>
      </c>
      <c r="CD2527">
        <v>4051</v>
      </c>
      <c r="CE2527" t="s">
        <v>64</v>
      </c>
      <c r="CF2527" s="2">
        <v>44069</v>
      </c>
      <c r="CI2527">
        <v>1</v>
      </c>
      <c r="CJ2527">
        <v>1</v>
      </c>
      <c r="CK2527">
        <v>21</v>
      </c>
      <c r="CL2527" t="s">
        <v>0</v>
      </c>
    </row>
    <row r="2528" spans="1:90" x14ac:dyDescent="0.3">
      <c r="A2528" t="s">
        <v>322</v>
      </c>
      <c r="B2528" t="s">
        <v>321</v>
      </c>
      <c r="C2528" t="s">
        <v>10</v>
      </c>
      <c r="E2528" t="str">
        <f>"FES1162761708"</f>
        <v>FES1162761708</v>
      </c>
      <c r="F2528" s="2">
        <v>44068</v>
      </c>
      <c r="G2528">
        <v>202102</v>
      </c>
      <c r="H2528" t="s">
        <v>25</v>
      </c>
      <c r="I2528" t="s">
        <v>23</v>
      </c>
      <c r="J2528" t="s">
        <v>362</v>
      </c>
      <c r="K2528" t="s">
        <v>7</v>
      </c>
      <c r="L2528" t="s">
        <v>60</v>
      </c>
      <c r="M2528" t="s">
        <v>58</v>
      </c>
      <c r="N2528" t="s">
        <v>1261</v>
      </c>
      <c r="O2528" t="s">
        <v>21</v>
      </c>
      <c r="P2528" t="str">
        <f>"217078945                     "</f>
        <v xml:space="preserve">217078945                     </v>
      </c>
      <c r="Q2528">
        <v>0</v>
      </c>
      <c r="R2528">
        <v>0</v>
      </c>
      <c r="S2528">
        <v>0</v>
      </c>
      <c r="T2528">
        <v>0</v>
      </c>
      <c r="U2528">
        <v>0</v>
      </c>
      <c r="V2528">
        <v>0</v>
      </c>
      <c r="W2528">
        <v>0</v>
      </c>
      <c r="X2528">
        <v>0</v>
      </c>
      <c r="Y2528">
        <v>0</v>
      </c>
      <c r="Z2528">
        <v>0</v>
      </c>
      <c r="AA2528">
        <v>0</v>
      </c>
      <c r="AB2528">
        <v>0</v>
      </c>
      <c r="AC2528">
        <v>0</v>
      </c>
      <c r="AD2528">
        <v>0</v>
      </c>
      <c r="AE2528" s="3">
        <v>0</v>
      </c>
      <c r="AF2528" s="3">
        <v>0</v>
      </c>
      <c r="AG2528" s="3">
        <v>0</v>
      </c>
      <c r="AH2528" s="3">
        <v>0</v>
      </c>
      <c r="AI2528" s="3">
        <v>0</v>
      </c>
      <c r="AJ2528" s="3">
        <v>0</v>
      </c>
      <c r="AK2528" s="3">
        <v>6.28</v>
      </c>
      <c r="AL2528" s="3">
        <v>0</v>
      </c>
      <c r="AM2528" s="3">
        <v>0</v>
      </c>
      <c r="AN2528" s="3">
        <v>0</v>
      </c>
      <c r="AO2528" s="3">
        <v>0</v>
      </c>
      <c r="AP2528" s="3">
        <v>0</v>
      </c>
      <c r="AQ2528" s="3">
        <v>0</v>
      </c>
      <c r="AR2528" s="3">
        <v>0</v>
      </c>
      <c r="AS2528" s="3">
        <v>0</v>
      </c>
      <c r="AT2528">
        <v>0</v>
      </c>
      <c r="AU2528">
        <v>0</v>
      </c>
      <c r="AV2528">
        <v>0</v>
      </c>
      <c r="AW2528">
        <v>0</v>
      </c>
      <c r="AX2528">
        <v>0</v>
      </c>
      <c r="AY2528">
        <v>0</v>
      </c>
      <c r="AZ2528">
        <v>0</v>
      </c>
      <c r="BA2528">
        <v>0</v>
      </c>
      <c r="BB2528">
        <v>0</v>
      </c>
      <c r="BC2528">
        <v>0</v>
      </c>
      <c r="BD2528">
        <v>0</v>
      </c>
      <c r="BE2528">
        <v>0</v>
      </c>
      <c r="BF2528">
        <v>0</v>
      </c>
      <c r="BG2528">
        <v>0</v>
      </c>
      <c r="BH2528">
        <v>1</v>
      </c>
      <c r="BI2528">
        <v>1</v>
      </c>
      <c r="BJ2528">
        <v>0.2</v>
      </c>
      <c r="BK2528">
        <v>1</v>
      </c>
      <c r="BL2528" s="4">
        <v>48.15</v>
      </c>
      <c r="BM2528" s="4">
        <v>7.22</v>
      </c>
      <c r="BN2528" s="4">
        <v>55.37</v>
      </c>
      <c r="BO2528" s="4">
        <v>55.37</v>
      </c>
      <c r="BQ2528" t="s">
        <v>318</v>
      </c>
      <c r="BR2528" t="s">
        <v>358</v>
      </c>
      <c r="BS2528" s="2">
        <v>44069</v>
      </c>
      <c r="BT2528" s="1">
        <v>0.4513888888888889</v>
      </c>
      <c r="BU2528" t="s">
        <v>1260</v>
      </c>
      <c r="BV2528" t="s">
        <v>0</v>
      </c>
      <c r="BW2528" t="s">
        <v>34</v>
      </c>
      <c r="BX2528" t="s">
        <v>563</v>
      </c>
      <c r="BY2528">
        <v>1200</v>
      </c>
      <c r="CC2528" t="s">
        <v>58</v>
      </c>
      <c r="CD2528">
        <v>43</v>
      </c>
      <c r="CE2528" t="s">
        <v>64</v>
      </c>
      <c r="CF2528" s="2">
        <v>44069</v>
      </c>
      <c r="CI2528">
        <v>1</v>
      </c>
      <c r="CJ2528">
        <v>1</v>
      </c>
      <c r="CK2528">
        <v>21</v>
      </c>
      <c r="CL2528" t="s">
        <v>0</v>
      </c>
    </row>
    <row r="2529" spans="1:90" x14ac:dyDescent="0.3">
      <c r="A2529" t="s">
        <v>322</v>
      </c>
      <c r="B2529" t="s">
        <v>321</v>
      </c>
      <c r="C2529" t="s">
        <v>10</v>
      </c>
      <c r="E2529" t="str">
        <f>"FES1162761785"</f>
        <v>FES1162761785</v>
      </c>
      <c r="F2529" s="2">
        <v>44068</v>
      </c>
      <c r="G2529">
        <v>202102</v>
      </c>
      <c r="H2529" t="s">
        <v>25</v>
      </c>
      <c r="I2529" t="s">
        <v>23</v>
      </c>
      <c r="J2529" t="s">
        <v>362</v>
      </c>
      <c r="K2529" t="s">
        <v>7</v>
      </c>
      <c r="L2529" t="s">
        <v>46</v>
      </c>
      <c r="M2529" t="s">
        <v>44</v>
      </c>
      <c r="N2529" t="s">
        <v>494</v>
      </c>
      <c r="O2529" t="s">
        <v>21</v>
      </c>
      <c r="P2529" t="str">
        <f>"2170740551                    "</f>
        <v xml:space="preserve">2170740551                    </v>
      </c>
      <c r="Q2529">
        <v>0</v>
      </c>
      <c r="R2529">
        <v>0</v>
      </c>
      <c r="S2529">
        <v>0</v>
      </c>
      <c r="T2529">
        <v>0</v>
      </c>
      <c r="U2529">
        <v>0</v>
      </c>
      <c r="V2529">
        <v>0</v>
      </c>
      <c r="W2529">
        <v>0</v>
      </c>
      <c r="X2529">
        <v>0</v>
      </c>
      <c r="Y2529">
        <v>0</v>
      </c>
      <c r="Z2529">
        <v>0</v>
      </c>
      <c r="AA2529">
        <v>0</v>
      </c>
      <c r="AB2529">
        <v>0</v>
      </c>
      <c r="AC2529">
        <v>0</v>
      </c>
      <c r="AD2529">
        <v>0</v>
      </c>
      <c r="AE2529" s="3">
        <v>0</v>
      </c>
      <c r="AF2529" s="3">
        <v>0</v>
      </c>
      <c r="AG2529" s="3">
        <v>0</v>
      </c>
      <c r="AH2529" s="3">
        <v>0</v>
      </c>
      <c r="AI2529" s="3">
        <v>0</v>
      </c>
      <c r="AJ2529" s="3">
        <v>0</v>
      </c>
      <c r="AK2529" s="3">
        <v>6.28</v>
      </c>
      <c r="AL2529" s="3">
        <v>0</v>
      </c>
      <c r="AM2529" s="3">
        <v>0</v>
      </c>
      <c r="AN2529" s="3">
        <v>0</v>
      </c>
      <c r="AO2529" s="3">
        <v>0</v>
      </c>
      <c r="AP2529" s="3">
        <v>0</v>
      </c>
      <c r="AQ2529" s="3">
        <v>0</v>
      </c>
      <c r="AR2529" s="3">
        <v>0</v>
      </c>
      <c r="AS2529" s="3">
        <v>0</v>
      </c>
      <c r="AT2529">
        <v>0</v>
      </c>
      <c r="AU2529">
        <v>0</v>
      </c>
      <c r="AV2529">
        <v>0</v>
      </c>
      <c r="AW2529">
        <v>0</v>
      </c>
      <c r="AX2529">
        <v>0</v>
      </c>
      <c r="AY2529">
        <v>0</v>
      </c>
      <c r="AZ2529">
        <v>0</v>
      </c>
      <c r="BA2529">
        <v>0</v>
      </c>
      <c r="BB2529">
        <v>0</v>
      </c>
      <c r="BC2529">
        <v>0</v>
      </c>
      <c r="BD2529">
        <v>0</v>
      </c>
      <c r="BE2529">
        <v>0</v>
      </c>
      <c r="BF2529">
        <v>0</v>
      </c>
      <c r="BG2529">
        <v>0</v>
      </c>
      <c r="BH2529">
        <v>1</v>
      </c>
      <c r="BI2529">
        <v>1</v>
      </c>
      <c r="BJ2529">
        <v>0.2</v>
      </c>
      <c r="BK2529">
        <v>1</v>
      </c>
      <c r="BL2529" s="4">
        <v>48.15</v>
      </c>
      <c r="BM2529" s="4">
        <v>7.22</v>
      </c>
      <c r="BN2529" s="4">
        <v>55.37</v>
      </c>
      <c r="BO2529" s="4">
        <v>55.37</v>
      </c>
      <c r="BQ2529" t="s">
        <v>493</v>
      </c>
      <c r="BR2529" t="s">
        <v>358</v>
      </c>
      <c r="BS2529" s="2">
        <v>44069</v>
      </c>
      <c r="BT2529" s="1">
        <v>0.35486111111111113</v>
      </c>
      <c r="BU2529" t="s">
        <v>1130</v>
      </c>
      <c r="BV2529" t="s">
        <v>16</v>
      </c>
      <c r="BY2529">
        <v>1200</v>
      </c>
      <c r="CA2529" t="s">
        <v>178</v>
      </c>
      <c r="CC2529" t="s">
        <v>44</v>
      </c>
      <c r="CD2529">
        <v>4000</v>
      </c>
      <c r="CE2529" t="s">
        <v>64</v>
      </c>
      <c r="CF2529" s="2">
        <v>44069</v>
      </c>
      <c r="CI2529">
        <v>1</v>
      </c>
      <c r="CJ2529">
        <v>1</v>
      </c>
      <c r="CK2529">
        <v>21</v>
      </c>
      <c r="CL2529" t="s">
        <v>0</v>
      </c>
    </row>
    <row r="2530" spans="1:90" x14ac:dyDescent="0.3">
      <c r="A2530" t="s">
        <v>322</v>
      </c>
      <c r="B2530" t="s">
        <v>321</v>
      </c>
      <c r="C2530" t="s">
        <v>10</v>
      </c>
      <c r="E2530" t="str">
        <f>"FES1162761793"</f>
        <v>FES1162761793</v>
      </c>
      <c r="F2530" s="2">
        <v>44068</v>
      </c>
      <c r="G2530">
        <v>202102</v>
      </c>
      <c r="H2530" t="s">
        <v>25</v>
      </c>
      <c r="I2530" t="s">
        <v>23</v>
      </c>
      <c r="J2530" t="s">
        <v>362</v>
      </c>
      <c r="K2530" t="s">
        <v>7</v>
      </c>
      <c r="L2530" t="s">
        <v>46</v>
      </c>
      <c r="M2530" t="s">
        <v>44</v>
      </c>
      <c r="N2530" t="s">
        <v>1259</v>
      </c>
      <c r="O2530" t="s">
        <v>21</v>
      </c>
      <c r="P2530" t="str">
        <f>"2170750452                    "</f>
        <v xml:space="preserve">2170750452                    </v>
      </c>
      <c r="Q2530">
        <v>0</v>
      </c>
      <c r="R2530">
        <v>0</v>
      </c>
      <c r="S2530">
        <v>0</v>
      </c>
      <c r="T2530">
        <v>0</v>
      </c>
      <c r="U2530">
        <v>0</v>
      </c>
      <c r="V2530">
        <v>0</v>
      </c>
      <c r="W2530">
        <v>0</v>
      </c>
      <c r="X2530">
        <v>0</v>
      </c>
      <c r="Y2530">
        <v>0</v>
      </c>
      <c r="Z2530">
        <v>0</v>
      </c>
      <c r="AA2530">
        <v>0</v>
      </c>
      <c r="AB2530">
        <v>0</v>
      </c>
      <c r="AC2530">
        <v>0</v>
      </c>
      <c r="AD2530">
        <v>0</v>
      </c>
      <c r="AE2530" s="3">
        <v>0</v>
      </c>
      <c r="AF2530" s="3">
        <v>0</v>
      </c>
      <c r="AG2530" s="3">
        <v>0</v>
      </c>
      <c r="AH2530" s="3">
        <v>0</v>
      </c>
      <c r="AI2530" s="3">
        <v>0</v>
      </c>
      <c r="AJ2530" s="3">
        <v>0</v>
      </c>
      <c r="AK2530" s="3">
        <v>6.28</v>
      </c>
      <c r="AL2530" s="3">
        <v>0</v>
      </c>
      <c r="AM2530" s="3">
        <v>0</v>
      </c>
      <c r="AN2530" s="3">
        <v>0</v>
      </c>
      <c r="AO2530" s="3">
        <v>0</v>
      </c>
      <c r="AP2530" s="3">
        <v>0</v>
      </c>
      <c r="AQ2530" s="3">
        <v>0</v>
      </c>
      <c r="AR2530" s="3">
        <v>0</v>
      </c>
      <c r="AS2530" s="3">
        <v>0</v>
      </c>
      <c r="AT2530">
        <v>0</v>
      </c>
      <c r="AU2530">
        <v>0</v>
      </c>
      <c r="AV2530">
        <v>0</v>
      </c>
      <c r="AW2530">
        <v>0</v>
      </c>
      <c r="AX2530">
        <v>0</v>
      </c>
      <c r="AY2530">
        <v>0</v>
      </c>
      <c r="AZ2530">
        <v>0</v>
      </c>
      <c r="BA2530">
        <v>0</v>
      </c>
      <c r="BB2530">
        <v>0</v>
      </c>
      <c r="BC2530">
        <v>0</v>
      </c>
      <c r="BD2530">
        <v>0</v>
      </c>
      <c r="BE2530">
        <v>0</v>
      </c>
      <c r="BF2530">
        <v>0</v>
      </c>
      <c r="BG2530">
        <v>0</v>
      </c>
      <c r="BH2530">
        <v>1</v>
      </c>
      <c r="BI2530">
        <v>1</v>
      </c>
      <c r="BJ2530">
        <v>0.2</v>
      </c>
      <c r="BK2530">
        <v>1</v>
      </c>
      <c r="BL2530" s="4">
        <v>48.15</v>
      </c>
      <c r="BM2530" s="4">
        <v>7.22</v>
      </c>
      <c r="BN2530" s="4">
        <v>55.37</v>
      </c>
      <c r="BO2530" s="4">
        <v>55.37</v>
      </c>
      <c r="BQ2530" t="s">
        <v>385</v>
      </c>
      <c r="BR2530" t="s">
        <v>358</v>
      </c>
      <c r="BS2530" s="2">
        <v>44069</v>
      </c>
      <c r="BT2530" s="1">
        <v>0.56944444444444442</v>
      </c>
      <c r="BU2530" t="s">
        <v>1258</v>
      </c>
      <c r="BV2530" t="s">
        <v>0</v>
      </c>
      <c r="BW2530" t="s">
        <v>34</v>
      </c>
      <c r="BX2530" t="s">
        <v>158</v>
      </c>
      <c r="BY2530">
        <v>1200</v>
      </c>
      <c r="CA2530" t="s">
        <v>285</v>
      </c>
      <c r="CC2530" t="s">
        <v>44</v>
      </c>
      <c r="CD2530">
        <v>4001</v>
      </c>
      <c r="CE2530" t="s">
        <v>64</v>
      </c>
      <c r="CF2530" s="2">
        <v>44069</v>
      </c>
      <c r="CI2530">
        <v>1</v>
      </c>
      <c r="CJ2530">
        <v>1</v>
      </c>
      <c r="CK2530">
        <v>21</v>
      </c>
      <c r="CL2530" t="s">
        <v>0</v>
      </c>
    </row>
    <row r="2531" spans="1:90" x14ac:dyDescent="0.3">
      <c r="A2531" t="s">
        <v>322</v>
      </c>
      <c r="B2531" t="s">
        <v>321</v>
      </c>
      <c r="C2531" t="s">
        <v>10</v>
      </c>
      <c r="E2531" t="str">
        <f>"FES1162761685"</f>
        <v>FES1162761685</v>
      </c>
      <c r="F2531" s="2">
        <v>44068</v>
      </c>
      <c r="G2531">
        <v>202102</v>
      </c>
      <c r="H2531" t="s">
        <v>25</v>
      </c>
      <c r="I2531" t="s">
        <v>23</v>
      </c>
      <c r="J2531" t="s">
        <v>362</v>
      </c>
      <c r="K2531" t="s">
        <v>7</v>
      </c>
      <c r="L2531" t="s">
        <v>373</v>
      </c>
      <c r="M2531" t="s">
        <v>373</v>
      </c>
      <c r="N2531" t="s">
        <v>374</v>
      </c>
      <c r="O2531" t="s">
        <v>21</v>
      </c>
      <c r="P2531" t="str">
        <f>"2170748791                    "</f>
        <v xml:space="preserve">2170748791                    </v>
      </c>
      <c r="Q2531">
        <v>0</v>
      </c>
      <c r="R2531">
        <v>0</v>
      </c>
      <c r="S2531">
        <v>0</v>
      </c>
      <c r="T2531">
        <v>0</v>
      </c>
      <c r="U2531">
        <v>0</v>
      </c>
      <c r="V2531">
        <v>0</v>
      </c>
      <c r="W2531">
        <v>0</v>
      </c>
      <c r="X2531">
        <v>0</v>
      </c>
      <c r="Y2531">
        <v>0</v>
      </c>
      <c r="Z2531">
        <v>0</v>
      </c>
      <c r="AA2531">
        <v>0</v>
      </c>
      <c r="AB2531">
        <v>0</v>
      </c>
      <c r="AC2531">
        <v>0</v>
      </c>
      <c r="AD2531">
        <v>0</v>
      </c>
      <c r="AE2531" s="3">
        <v>0</v>
      </c>
      <c r="AF2531" s="3">
        <v>0</v>
      </c>
      <c r="AG2531" s="3">
        <v>0</v>
      </c>
      <c r="AH2531" s="3">
        <v>0</v>
      </c>
      <c r="AI2531" s="3">
        <v>0</v>
      </c>
      <c r="AJ2531" s="3">
        <v>0</v>
      </c>
      <c r="AK2531" s="3">
        <v>8.83</v>
      </c>
      <c r="AL2531" s="3">
        <v>0</v>
      </c>
      <c r="AM2531" s="3">
        <v>0</v>
      </c>
      <c r="AN2531" s="3">
        <v>0</v>
      </c>
      <c r="AO2531" s="3">
        <v>0</v>
      </c>
      <c r="AP2531" s="3">
        <v>0</v>
      </c>
      <c r="AQ2531" s="3">
        <v>0</v>
      </c>
      <c r="AR2531" s="3">
        <v>0</v>
      </c>
      <c r="AS2531" s="3">
        <v>0</v>
      </c>
      <c r="AT2531">
        <v>0</v>
      </c>
      <c r="AU2531">
        <v>0</v>
      </c>
      <c r="AV2531">
        <v>0</v>
      </c>
      <c r="AW2531">
        <v>0</v>
      </c>
      <c r="AX2531">
        <v>0</v>
      </c>
      <c r="AY2531">
        <v>0</v>
      </c>
      <c r="AZ2531">
        <v>0</v>
      </c>
      <c r="BA2531">
        <v>0</v>
      </c>
      <c r="BB2531">
        <v>0</v>
      </c>
      <c r="BC2531">
        <v>0</v>
      </c>
      <c r="BD2531">
        <v>0</v>
      </c>
      <c r="BE2531">
        <v>0</v>
      </c>
      <c r="BF2531">
        <v>0</v>
      </c>
      <c r="BG2531">
        <v>0</v>
      </c>
      <c r="BH2531">
        <v>1</v>
      </c>
      <c r="BI2531">
        <v>1</v>
      </c>
      <c r="BJ2531">
        <v>0.2</v>
      </c>
      <c r="BK2531">
        <v>1</v>
      </c>
      <c r="BL2531" s="4">
        <v>67.709999999999994</v>
      </c>
      <c r="BM2531" s="4">
        <v>10.16</v>
      </c>
      <c r="BN2531" s="4">
        <v>77.87</v>
      </c>
      <c r="BO2531" s="4">
        <v>77.87</v>
      </c>
      <c r="BQ2531" t="s">
        <v>385</v>
      </c>
      <c r="BR2531" t="s">
        <v>358</v>
      </c>
      <c r="BS2531" s="2">
        <v>44069</v>
      </c>
      <c r="BT2531" s="1">
        <v>0.41666666666666669</v>
      </c>
      <c r="BU2531" t="s">
        <v>760</v>
      </c>
      <c r="BV2531" t="s">
        <v>16</v>
      </c>
      <c r="BY2531">
        <v>1200</v>
      </c>
      <c r="CA2531" t="s">
        <v>748</v>
      </c>
      <c r="CC2531" t="s">
        <v>373</v>
      </c>
      <c r="CD2531">
        <v>1491</v>
      </c>
      <c r="CE2531" t="s">
        <v>64</v>
      </c>
      <c r="CF2531" s="2">
        <v>44070</v>
      </c>
      <c r="CI2531">
        <v>1</v>
      </c>
      <c r="CJ2531">
        <v>1</v>
      </c>
      <c r="CK2531">
        <v>24</v>
      </c>
      <c r="CL2531" t="s">
        <v>0</v>
      </c>
    </row>
    <row r="2532" spans="1:90" x14ac:dyDescent="0.3">
      <c r="A2532" t="s">
        <v>322</v>
      </c>
      <c r="B2532" t="s">
        <v>321</v>
      </c>
      <c r="C2532" t="s">
        <v>10</v>
      </c>
      <c r="E2532" t="str">
        <f>"FES1162761665"</f>
        <v>FES1162761665</v>
      </c>
      <c r="F2532" s="2">
        <v>44068</v>
      </c>
      <c r="G2532">
        <v>202102</v>
      </c>
      <c r="H2532" t="s">
        <v>25</v>
      </c>
      <c r="I2532" t="s">
        <v>23</v>
      </c>
      <c r="J2532" t="s">
        <v>362</v>
      </c>
      <c r="K2532" t="s">
        <v>7</v>
      </c>
      <c r="L2532" t="s">
        <v>431</v>
      </c>
      <c r="M2532" t="s">
        <v>428</v>
      </c>
      <c r="N2532" t="s">
        <v>1257</v>
      </c>
      <c r="O2532" t="s">
        <v>21</v>
      </c>
      <c r="P2532" t="str">
        <f>"2170750125                    "</f>
        <v xml:space="preserve">2170750125                    </v>
      </c>
      <c r="Q2532">
        <v>0</v>
      </c>
      <c r="R2532">
        <v>0</v>
      </c>
      <c r="S2532">
        <v>0</v>
      </c>
      <c r="T2532">
        <v>0</v>
      </c>
      <c r="U2532">
        <v>0</v>
      </c>
      <c r="V2532">
        <v>0</v>
      </c>
      <c r="W2532">
        <v>0</v>
      </c>
      <c r="X2532">
        <v>0</v>
      </c>
      <c r="Y2532">
        <v>0</v>
      </c>
      <c r="Z2532">
        <v>0</v>
      </c>
      <c r="AA2532">
        <v>0</v>
      </c>
      <c r="AB2532">
        <v>0</v>
      </c>
      <c r="AC2532">
        <v>0</v>
      </c>
      <c r="AD2532">
        <v>0</v>
      </c>
      <c r="AE2532" s="3">
        <v>0</v>
      </c>
      <c r="AF2532" s="3">
        <v>0</v>
      </c>
      <c r="AG2532" s="3">
        <v>0</v>
      </c>
      <c r="AH2532" s="3">
        <v>0</v>
      </c>
      <c r="AI2532" s="3">
        <v>0</v>
      </c>
      <c r="AJ2532" s="3">
        <v>0</v>
      </c>
      <c r="AK2532" s="3">
        <v>34.520000000000003</v>
      </c>
      <c r="AL2532" s="3">
        <v>0</v>
      </c>
      <c r="AM2532" s="3">
        <v>0</v>
      </c>
      <c r="AN2532" s="3">
        <v>0</v>
      </c>
      <c r="AO2532" s="3">
        <v>0</v>
      </c>
      <c r="AP2532" s="3">
        <v>0</v>
      </c>
      <c r="AQ2532" s="3">
        <v>0</v>
      </c>
      <c r="AR2532" s="3">
        <v>0</v>
      </c>
      <c r="AS2532" s="3">
        <v>0</v>
      </c>
      <c r="AT2532">
        <v>0</v>
      </c>
      <c r="AU2532">
        <v>0</v>
      </c>
      <c r="AV2532">
        <v>0</v>
      </c>
      <c r="AW2532">
        <v>0</v>
      </c>
      <c r="AX2532">
        <v>0</v>
      </c>
      <c r="AY2532">
        <v>0</v>
      </c>
      <c r="AZ2532">
        <v>0</v>
      </c>
      <c r="BA2532">
        <v>0</v>
      </c>
      <c r="BB2532">
        <v>0</v>
      </c>
      <c r="BC2532">
        <v>0</v>
      </c>
      <c r="BD2532">
        <v>0</v>
      </c>
      <c r="BE2532">
        <v>0</v>
      </c>
      <c r="BF2532">
        <v>0</v>
      </c>
      <c r="BG2532">
        <v>0</v>
      </c>
      <c r="BH2532">
        <v>1</v>
      </c>
      <c r="BI2532">
        <v>11</v>
      </c>
      <c r="BJ2532">
        <v>7.3</v>
      </c>
      <c r="BK2532">
        <v>11</v>
      </c>
      <c r="BL2532" s="4">
        <v>264.67</v>
      </c>
      <c r="BM2532" s="4">
        <v>39.700000000000003</v>
      </c>
      <c r="BN2532" s="4">
        <v>304.37</v>
      </c>
      <c r="BO2532" s="4">
        <v>304.37</v>
      </c>
      <c r="BQ2532" t="s">
        <v>385</v>
      </c>
      <c r="BR2532" t="s">
        <v>358</v>
      </c>
      <c r="BS2532" s="2">
        <v>44069</v>
      </c>
      <c r="BT2532" s="1">
        <v>0.45902777777777781</v>
      </c>
      <c r="BU2532" t="s">
        <v>1256</v>
      </c>
      <c r="BV2532" t="s">
        <v>0</v>
      </c>
      <c r="BW2532" t="s">
        <v>54</v>
      </c>
      <c r="BX2532" t="s">
        <v>238</v>
      </c>
      <c r="BY2532">
        <v>36288</v>
      </c>
      <c r="CA2532" t="s">
        <v>237</v>
      </c>
      <c r="CC2532" t="s">
        <v>428</v>
      </c>
      <c r="CD2532">
        <v>6230</v>
      </c>
      <c r="CE2532" t="s">
        <v>2</v>
      </c>
      <c r="CF2532" s="2">
        <v>44069</v>
      </c>
      <c r="CI2532">
        <v>1</v>
      </c>
      <c r="CJ2532">
        <v>1</v>
      </c>
      <c r="CK2532">
        <v>21</v>
      </c>
      <c r="CL2532" t="s">
        <v>0</v>
      </c>
    </row>
    <row r="2533" spans="1:90" x14ac:dyDescent="0.3">
      <c r="A2533" t="s">
        <v>322</v>
      </c>
      <c r="B2533" t="s">
        <v>321</v>
      </c>
      <c r="C2533" t="s">
        <v>10</v>
      </c>
      <c r="E2533" t="str">
        <f>"FES1162761604"</f>
        <v>FES1162761604</v>
      </c>
      <c r="F2533" s="2">
        <v>44068</v>
      </c>
      <c r="G2533">
        <v>202102</v>
      </c>
      <c r="H2533" t="s">
        <v>25</v>
      </c>
      <c r="I2533" t="s">
        <v>23</v>
      </c>
      <c r="J2533" t="s">
        <v>362</v>
      </c>
      <c r="K2533" t="s">
        <v>7</v>
      </c>
      <c r="L2533" t="s">
        <v>183</v>
      </c>
      <c r="M2533" t="s">
        <v>182</v>
      </c>
      <c r="N2533" t="s">
        <v>970</v>
      </c>
      <c r="O2533" t="s">
        <v>21</v>
      </c>
      <c r="P2533" t="str">
        <f>"2170747235                    "</f>
        <v xml:space="preserve">2170747235                    </v>
      </c>
      <c r="Q2533">
        <v>0</v>
      </c>
      <c r="R2533">
        <v>0</v>
      </c>
      <c r="S2533">
        <v>0</v>
      </c>
      <c r="T2533">
        <v>0</v>
      </c>
      <c r="U2533">
        <v>0</v>
      </c>
      <c r="V2533">
        <v>0</v>
      </c>
      <c r="W2533">
        <v>0</v>
      </c>
      <c r="X2533">
        <v>0</v>
      </c>
      <c r="Y2533">
        <v>0</v>
      </c>
      <c r="Z2533">
        <v>0</v>
      </c>
      <c r="AA2533">
        <v>0</v>
      </c>
      <c r="AB2533">
        <v>0</v>
      </c>
      <c r="AC2533">
        <v>0</v>
      </c>
      <c r="AD2533">
        <v>0</v>
      </c>
      <c r="AE2533" s="3">
        <v>0</v>
      </c>
      <c r="AF2533" s="3">
        <v>0</v>
      </c>
      <c r="AG2533" s="3">
        <v>0</v>
      </c>
      <c r="AH2533" s="3">
        <v>0</v>
      </c>
      <c r="AI2533" s="3">
        <v>0</v>
      </c>
      <c r="AJ2533" s="3">
        <v>0</v>
      </c>
      <c r="AK2533" s="3">
        <v>12.17</v>
      </c>
      <c r="AL2533" s="3">
        <v>0</v>
      </c>
      <c r="AM2533" s="3">
        <v>0</v>
      </c>
      <c r="AN2533" s="3">
        <v>0</v>
      </c>
      <c r="AO2533" s="3">
        <v>0</v>
      </c>
      <c r="AP2533" s="3">
        <v>0</v>
      </c>
      <c r="AQ2533" s="3">
        <v>0</v>
      </c>
      <c r="AR2533" s="3">
        <v>0</v>
      </c>
      <c r="AS2533" s="3">
        <v>0</v>
      </c>
      <c r="AT2533">
        <v>0</v>
      </c>
      <c r="AU2533">
        <v>0</v>
      </c>
      <c r="AV2533">
        <v>0</v>
      </c>
      <c r="AW2533">
        <v>0</v>
      </c>
      <c r="AX2533">
        <v>0</v>
      </c>
      <c r="AY2533">
        <v>0</v>
      </c>
      <c r="AZ2533">
        <v>0</v>
      </c>
      <c r="BA2533">
        <v>0</v>
      </c>
      <c r="BB2533">
        <v>0</v>
      </c>
      <c r="BC2533">
        <v>0</v>
      </c>
      <c r="BD2533">
        <v>0</v>
      </c>
      <c r="BE2533">
        <v>0</v>
      </c>
      <c r="BF2533">
        <v>0</v>
      </c>
      <c r="BG2533">
        <v>0</v>
      </c>
      <c r="BH2533">
        <v>1</v>
      </c>
      <c r="BI2533">
        <v>0.2</v>
      </c>
      <c r="BJ2533">
        <v>0.7</v>
      </c>
      <c r="BK2533">
        <v>1</v>
      </c>
      <c r="BL2533" s="4">
        <v>93.29</v>
      </c>
      <c r="BM2533" s="4">
        <v>13.99</v>
      </c>
      <c r="BN2533" s="4">
        <v>107.28</v>
      </c>
      <c r="BO2533" s="4">
        <v>107.28</v>
      </c>
      <c r="BQ2533" t="s">
        <v>318</v>
      </c>
      <c r="BR2533" t="s">
        <v>358</v>
      </c>
      <c r="BS2533" s="2">
        <v>44076</v>
      </c>
      <c r="BT2533" s="1">
        <v>0.66527777777777775</v>
      </c>
      <c r="BU2533" t="s">
        <v>969</v>
      </c>
      <c r="BV2533" t="s">
        <v>0</v>
      </c>
      <c r="BW2533" t="s">
        <v>229</v>
      </c>
      <c r="BX2533" t="s">
        <v>228</v>
      </c>
      <c r="BY2533">
        <v>3638.65</v>
      </c>
      <c r="CA2533" t="s">
        <v>623</v>
      </c>
      <c r="CC2533" t="s">
        <v>182</v>
      </c>
      <c r="CD2533">
        <v>3370</v>
      </c>
      <c r="CE2533" t="s">
        <v>2</v>
      </c>
      <c r="CI2533">
        <v>3</v>
      </c>
      <c r="CJ2533">
        <v>6</v>
      </c>
      <c r="CK2533">
        <v>23</v>
      </c>
      <c r="CL2533" t="s">
        <v>0</v>
      </c>
    </row>
    <row r="2534" spans="1:90" x14ac:dyDescent="0.3">
      <c r="A2534" t="s">
        <v>322</v>
      </c>
      <c r="B2534" t="s">
        <v>321</v>
      </c>
      <c r="C2534" t="s">
        <v>10</v>
      </c>
      <c r="E2534" t="str">
        <f>"FES1162761806"</f>
        <v>FES1162761806</v>
      </c>
      <c r="F2534" s="2">
        <v>44068</v>
      </c>
      <c r="G2534">
        <v>202102</v>
      </c>
      <c r="H2534" t="s">
        <v>25</v>
      </c>
      <c r="I2534" t="s">
        <v>23</v>
      </c>
      <c r="J2534" t="s">
        <v>362</v>
      </c>
      <c r="K2534" t="s">
        <v>7</v>
      </c>
      <c r="L2534" t="s">
        <v>46</v>
      </c>
      <c r="M2534" t="s">
        <v>44</v>
      </c>
      <c r="N2534" t="s">
        <v>1255</v>
      </c>
      <c r="O2534" t="s">
        <v>21</v>
      </c>
      <c r="P2534" t="str">
        <f>"2170749163                    "</f>
        <v xml:space="preserve">2170749163                    </v>
      </c>
      <c r="Q2534">
        <v>0</v>
      </c>
      <c r="R2534">
        <v>0</v>
      </c>
      <c r="S2534">
        <v>0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0</v>
      </c>
      <c r="AA2534">
        <v>0</v>
      </c>
      <c r="AB2534">
        <v>0</v>
      </c>
      <c r="AC2534">
        <v>0</v>
      </c>
      <c r="AD2534">
        <v>0</v>
      </c>
      <c r="AE2534" s="3">
        <v>0</v>
      </c>
      <c r="AF2534" s="3">
        <v>0</v>
      </c>
      <c r="AG2534" s="3">
        <v>0</v>
      </c>
      <c r="AH2534" s="3">
        <v>0</v>
      </c>
      <c r="AI2534" s="3">
        <v>0</v>
      </c>
      <c r="AJ2534" s="3">
        <v>0</v>
      </c>
      <c r="AK2534" s="3">
        <v>32.950000000000003</v>
      </c>
      <c r="AL2534" s="3">
        <v>0</v>
      </c>
      <c r="AM2534" s="3">
        <v>0</v>
      </c>
      <c r="AN2534" s="3">
        <v>0</v>
      </c>
      <c r="AO2534" s="3">
        <v>0</v>
      </c>
      <c r="AP2534" s="3">
        <v>0</v>
      </c>
      <c r="AQ2534" s="3">
        <v>0</v>
      </c>
      <c r="AR2534" s="3">
        <v>0</v>
      </c>
      <c r="AS2534" s="3">
        <v>0</v>
      </c>
      <c r="AT2534">
        <v>0</v>
      </c>
      <c r="AU2534">
        <v>0</v>
      </c>
      <c r="AV2534">
        <v>0</v>
      </c>
      <c r="AW2534">
        <v>0</v>
      </c>
      <c r="AX2534">
        <v>0</v>
      </c>
      <c r="AY2534">
        <v>0</v>
      </c>
      <c r="AZ2534">
        <v>0</v>
      </c>
      <c r="BA2534">
        <v>0</v>
      </c>
      <c r="BB2534">
        <v>0</v>
      </c>
      <c r="BC2534">
        <v>0</v>
      </c>
      <c r="BD2534">
        <v>0</v>
      </c>
      <c r="BE2534">
        <v>0</v>
      </c>
      <c r="BF2534">
        <v>0</v>
      </c>
      <c r="BG2534">
        <v>0</v>
      </c>
      <c r="BH2534">
        <v>1</v>
      </c>
      <c r="BI2534">
        <v>0.2</v>
      </c>
      <c r="BJ2534">
        <v>10.4</v>
      </c>
      <c r="BK2534">
        <v>10.5</v>
      </c>
      <c r="BL2534" s="4">
        <v>252.64</v>
      </c>
      <c r="BM2534" s="4">
        <v>37.9</v>
      </c>
      <c r="BN2534" s="4">
        <v>290.54000000000002</v>
      </c>
      <c r="BO2534" s="4">
        <v>290.54000000000002</v>
      </c>
      <c r="BQ2534" t="s">
        <v>671</v>
      </c>
      <c r="BR2534" t="s">
        <v>358</v>
      </c>
      <c r="BS2534" s="2">
        <v>44069</v>
      </c>
      <c r="BT2534" s="1">
        <v>0.34513888888888888</v>
      </c>
      <c r="BU2534" t="s">
        <v>1254</v>
      </c>
      <c r="BV2534" t="s">
        <v>16</v>
      </c>
      <c r="BY2534">
        <v>51863.18</v>
      </c>
      <c r="CA2534" t="s">
        <v>1253</v>
      </c>
      <c r="CC2534" t="s">
        <v>44</v>
      </c>
      <c r="CD2534">
        <v>4001</v>
      </c>
      <c r="CE2534" t="s">
        <v>2</v>
      </c>
      <c r="CF2534" s="2">
        <v>44069</v>
      </c>
      <c r="CI2534">
        <v>1</v>
      </c>
      <c r="CJ2534">
        <v>1</v>
      </c>
      <c r="CK2534">
        <v>21</v>
      </c>
      <c r="CL2534" t="s">
        <v>0</v>
      </c>
    </row>
    <row r="2535" spans="1:90" x14ac:dyDescent="0.3">
      <c r="A2535" t="s">
        <v>322</v>
      </c>
      <c r="B2535" t="s">
        <v>321</v>
      </c>
      <c r="C2535" t="s">
        <v>10</v>
      </c>
      <c r="E2535" t="str">
        <f>"FES1162761738"</f>
        <v>FES1162761738</v>
      </c>
      <c r="F2535" s="2">
        <v>44068</v>
      </c>
      <c r="G2535">
        <v>202102</v>
      </c>
      <c r="H2535" t="s">
        <v>25</v>
      </c>
      <c r="I2535" t="s">
        <v>23</v>
      </c>
      <c r="J2535" t="s">
        <v>362</v>
      </c>
      <c r="K2535" t="s">
        <v>7</v>
      </c>
      <c r="L2535" t="s">
        <v>480</v>
      </c>
      <c r="M2535" t="s">
        <v>477</v>
      </c>
      <c r="N2535" t="s">
        <v>479</v>
      </c>
      <c r="O2535" t="s">
        <v>21</v>
      </c>
      <c r="P2535" t="str">
        <f>"2170749201                    "</f>
        <v xml:space="preserve">2170749201                    </v>
      </c>
      <c r="Q2535">
        <v>0</v>
      </c>
      <c r="R2535">
        <v>0</v>
      </c>
      <c r="S2535">
        <v>0</v>
      </c>
      <c r="T2535">
        <v>0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0</v>
      </c>
      <c r="AA2535">
        <v>0</v>
      </c>
      <c r="AB2535">
        <v>0</v>
      </c>
      <c r="AC2535">
        <v>0</v>
      </c>
      <c r="AD2535">
        <v>0</v>
      </c>
      <c r="AE2535" s="3">
        <v>0</v>
      </c>
      <c r="AF2535" s="3">
        <v>0</v>
      </c>
      <c r="AG2535" s="3">
        <v>0</v>
      </c>
      <c r="AH2535" s="3">
        <v>0</v>
      </c>
      <c r="AI2535" s="3">
        <v>0</v>
      </c>
      <c r="AJ2535" s="3">
        <v>0</v>
      </c>
      <c r="AK2535" s="3">
        <v>6.28</v>
      </c>
      <c r="AL2535" s="3">
        <v>0</v>
      </c>
      <c r="AM2535" s="3">
        <v>0</v>
      </c>
      <c r="AN2535" s="3">
        <v>0</v>
      </c>
      <c r="AO2535" s="3">
        <v>0</v>
      </c>
      <c r="AP2535" s="3">
        <v>0</v>
      </c>
      <c r="AQ2535" s="3">
        <v>0</v>
      </c>
      <c r="AR2535" s="3">
        <v>0</v>
      </c>
      <c r="AS2535" s="3">
        <v>0</v>
      </c>
      <c r="AT2535">
        <v>0</v>
      </c>
      <c r="AU2535">
        <v>0</v>
      </c>
      <c r="AV2535">
        <v>0</v>
      </c>
      <c r="AW2535">
        <v>0</v>
      </c>
      <c r="AX2535">
        <v>0</v>
      </c>
      <c r="AY2535">
        <v>0</v>
      </c>
      <c r="AZ2535">
        <v>0</v>
      </c>
      <c r="BA2535">
        <v>0</v>
      </c>
      <c r="BB2535">
        <v>0</v>
      </c>
      <c r="BC2535">
        <v>0</v>
      </c>
      <c r="BD2535">
        <v>0</v>
      </c>
      <c r="BE2535">
        <v>0</v>
      </c>
      <c r="BF2535">
        <v>0</v>
      </c>
      <c r="BG2535">
        <v>0</v>
      </c>
      <c r="BH2535">
        <v>1</v>
      </c>
      <c r="BI2535">
        <v>1</v>
      </c>
      <c r="BJ2535">
        <v>0.2</v>
      </c>
      <c r="BK2535">
        <v>1</v>
      </c>
      <c r="BL2535" s="4">
        <v>48.15</v>
      </c>
      <c r="BM2535" s="4">
        <v>7.22</v>
      </c>
      <c r="BN2535" s="4">
        <v>55.37</v>
      </c>
      <c r="BO2535" s="4">
        <v>55.37</v>
      </c>
      <c r="BQ2535" t="s">
        <v>318</v>
      </c>
      <c r="BR2535" t="s">
        <v>358</v>
      </c>
      <c r="BS2535" s="2">
        <v>44069</v>
      </c>
      <c r="BT2535" s="1">
        <v>0.38194444444444442</v>
      </c>
      <c r="BU2535" t="s">
        <v>1250</v>
      </c>
      <c r="BV2535" t="s">
        <v>16</v>
      </c>
      <c r="BY2535">
        <v>1200</v>
      </c>
      <c r="CA2535" t="s">
        <v>639</v>
      </c>
      <c r="CC2535" t="s">
        <v>477</v>
      </c>
      <c r="CD2535">
        <v>6220</v>
      </c>
      <c r="CE2535" t="s">
        <v>64</v>
      </c>
      <c r="CF2535" s="2">
        <v>44070</v>
      </c>
      <c r="CI2535">
        <v>1</v>
      </c>
      <c r="CJ2535">
        <v>1</v>
      </c>
      <c r="CK2535">
        <v>21</v>
      </c>
      <c r="CL2535" t="s">
        <v>0</v>
      </c>
    </row>
    <row r="2536" spans="1:90" x14ac:dyDescent="0.3">
      <c r="A2536" t="s">
        <v>322</v>
      </c>
      <c r="B2536" t="s">
        <v>321</v>
      </c>
      <c r="C2536" t="s">
        <v>10</v>
      </c>
      <c r="E2536" t="str">
        <f>"FES1162761702"</f>
        <v>FES1162761702</v>
      </c>
      <c r="F2536" s="2">
        <v>44068</v>
      </c>
      <c r="G2536">
        <v>202102</v>
      </c>
      <c r="H2536" t="s">
        <v>25</v>
      </c>
      <c r="I2536" t="s">
        <v>23</v>
      </c>
      <c r="J2536" t="s">
        <v>362</v>
      </c>
      <c r="K2536" t="s">
        <v>7</v>
      </c>
      <c r="L2536" t="s">
        <v>29</v>
      </c>
      <c r="M2536" t="s">
        <v>26</v>
      </c>
      <c r="N2536" t="s">
        <v>684</v>
      </c>
      <c r="O2536" t="s">
        <v>21</v>
      </c>
      <c r="P2536" t="str">
        <f>"2170748889                    "</f>
        <v xml:space="preserve">2170748889                    </v>
      </c>
      <c r="Q2536">
        <v>0</v>
      </c>
      <c r="R2536">
        <v>0</v>
      </c>
      <c r="S2536">
        <v>0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0</v>
      </c>
      <c r="AA2536">
        <v>0</v>
      </c>
      <c r="AB2536">
        <v>0</v>
      </c>
      <c r="AC2536">
        <v>0</v>
      </c>
      <c r="AD2536">
        <v>0</v>
      </c>
      <c r="AE2536" s="3">
        <v>0</v>
      </c>
      <c r="AF2536" s="3">
        <v>0</v>
      </c>
      <c r="AG2536" s="3">
        <v>0</v>
      </c>
      <c r="AH2536" s="3">
        <v>0</v>
      </c>
      <c r="AI2536" s="3">
        <v>0</v>
      </c>
      <c r="AJ2536" s="3">
        <v>0</v>
      </c>
      <c r="AK2536" s="3">
        <v>6.28</v>
      </c>
      <c r="AL2536" s="3">
        <v>0</v>
      </c>
      <c r="AM2536" s="3">
        <v>0</v>
      </c>
      <c r="AN2536" s="3">
        <v>0</v>
      </c>
      <c r="AO2536" s="3">
        <v>0</v>
      </c>
      <c r="AP2536" s="3">
        <v>0</v>
      </c>
      <c r="AQ2536" s="3">
        <v>0</v>
      </c>
      <c r="AR2536" s="3">
        <v>0</v>
      </c>
      <c r="AS2536" s="3">
        <v>0</v>
      </c>
      <c r="AT2536">
        <v>0</v>
      </c>
      <c r="AU2536">
        <v>0</v>
      </c>
      <c r="AV2536">
        <v>0</v>
      </c>
      <c r="AW2536">
        <v>0</v>
      </c>
      <c r="AX2536">
        <v>0</v>
      </c>
      <c r="AY2536">
        <v>0</v>
      </c>
      <c r="AZ2536">
        <v>0</v>
      </c>
      <c r="BA2536">
        <v>0</v>
      </c>
      <c r="BB2536">
        <v>0</v>
      </c>
      <c r="BC2536">
        <v>0</v>
      </c>
      <c r="BD2536">
        <v>0</v>
      </c>
      <c r="BE2536">
        <v>0</v>
      </c>
      <c r="BF2536">
        <v>0</v>
      </c>
      <c r="BG2536">
        <v>0</v>
      </c>
      <c r="BH2536">
        <v>1</v>
      </c>
      <c r="BI2536">
        <v>1</v>
      </c>
      <c r="BJ2536">
        <v>0.2</v>
      </c>
      <c r="BK2536">
        <v>1</v>
      </c>
      <c r="BL2536" s="4">
        <v>48.15</v>
      </c>
      <c r="BM2536" s="4">
        <v>7.22</v>
      </c>
      <c r="BN2536" s="4">
        <v>55.37</v>
      </c>
      <c r="BO2536" s="4">
        <v>55.37</v>
      </c>
      <c r="BQ2536" t="s">
        <v>385</v>
      </c>
      <c r="BR2536" t="s">
        <v>358</v>
      </c>
      <c r="BS2536" s="2">
        <v>44069</v>
      </c>
      <c r="BT2536" s="1">
        <v>0.48749999999999999</v>
      </c>
      <c r="BU2536" t="s">
        <v>999</v>
      </c>
      <c r="BV2536" t="s">
        <v>0</v>
      </c>
      <c r="BW2536" t="s">
        <v>54</v>
      </c>
      <c r="BX2536" t="s">
        <v>238</v>
      </c>
      <c r="BY2536">
        <v>1200</v>
      </c>
      <c r="CA2536" t="s">
        <v>78</v>
      </c>
      <c r="CC2536" t="s">
        <v>26</v>
      </c>
      <c r="CD2536">
        <v>6001</v>
      </c>
      <c r="CE2536" t="s">
        <v>64</v>
      </c>
      <c r="CF2536" s="2">
        <v>44069</v>
      </c>
      <c r="CI2536">
        <v>1</v>
      </c>
      <c r="CJ2536">
        <v>1</v>
      </c>
      <c r="CK2536">
        <v>21</v>
      </c>
      <c r="CL2536" t="s">
        <v>0</v>
      </c>
    </row>
    <row r="2537" spans="1:90" x14ac:dyDescent="0.3">
      <c r="A2537" t="s">
        <v>322</v>
      </c>
      <c r="B2537" t="s">
        <v>321</v>
      </c>
      <c r="C2537" t="s">
        <v>10</v>
      </c>
      <c r="E2537" t="str">
        <f>"FES1162761692"</f>
        <v>FES1162761692</v>
      </c>
      <c r="F2537" s="2">
        <v>44068</v>
      </c>
      <c r="G2537">
        <v>202102</v>
      </c>
      <c r="H2537" t="s">
        <v>25</v>
      </c>
      <c r="I2537" t="s">
        <v>23</v>
      </c>
      <c r="J2537" t="s">
        <v>362</v>
      </c>
      <c r="K2537" t="s">
        <v>7</v>
      </c>
      <c r="L2537" t="s">
        <v>29</v>
      </c>
      <c r="M2537" t="s">
        <v>26</v>
      </c>
      <c r="N2537" t="s">
        <v>529</v>
      </c>
      <c r="O2537" t="s">
        <v>21</v>
      </c>
      <c r="P2537" t="str">
        <f>"2170748809                    "</f>
        <v xml:space="preserve">2170748809                    </v>
      </c>
      <c r="Q2537">
        <v>0</v>
      </c>
      <c r="R2537">
        <v>0</v>
      </c>
      <c r="S2537">
        <v>0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0</v>
      </c>
      <c r="AA2537">
        <v>0</v>
      </c>
      <c r="AB2537">
        <v>0</v>
      </c>
      <c r="AC2537">
        <v>0</v>
      </c>
      <c r="AD2537">
        <v>0</v>
      </c>
      <c r="AE2537" s="3">
        <v>0</v>
      </c>
      <c r="AF2537" s="3">
        <v>0</v>
      </c>
      <c r="AG2537" s="3">
        <v>0</v>
      </c>
      <c r="AH2537" s="3">
        <v>0</v>
      </c>
      <c r="AI2537" s="3">
        <v>0</v>
      </c>
      <c r="AJ2537" s="3">
        <v>0</v>
      </c>
      <c r="AK2537" s="3">
        <v>6.28</v>
      </c>
      <c r="AL2537" s="3">
        <v>0</v>
      </c>
      <c r="AM2537" s="3">
        <v>0</v>
      </c>
      <c r="AN2537" s="3">
        <v>0</v>
      </c>
      <c r="AO2537" s="3">
        <v>0</v>
      </c>
      <c r="AP2537" s="3">
        <v>0</v>
      </c>
      <c r="AQ2537" s="3">
        <v>0</v>
      </c>
      <c r="AR2537" s="3">
        <v>0</v>
      </c>
      <c r="AS2537" s="3">
        <v>0</v>
      </c>
      <c r="AT2537">
        <v>0</v>
      </c>
      <c r="AU2537">
        <v>0</v>
      </c>
      <c r="AV2537">
        <v>0</v>
      </c>
      <c r="AW2537">
        <v>0</v>
      </c>
      <c r="AX2537">
        <v>0</v>
      </c>
      <c r="AY2537">
        <v>0</v>
      </c>
      <c r="AZ2537">
        <v>0</v>
      </c>
      <c r="BA2537">
        <v>0</v>
      </c>
      <c r="BB2537">
        <v>0</v>
      </c>
      <c r="BC2537">
        <v>0</v>
      </c>
      <c r="BD2537">
        <v>0</v>
      </c>
      <c r="BE2537">
        <v>0</v>
      </c>
      <c r="BF2537">
        <v>0</v>
      </c>
      <c r="BG2537">
        <v>0</v>
      </c>
      <c r="BH2537">
        <v>1</v>
      </c>
      <c r="BI2537">
        <v>1</v>
      </c>
      <c r="BJ2537">
        <v>0.2</v>
      </c>
      <c r="BK2537">
        <v>1</v>
      </c>
      <c r="BL2537" s="4">
        <v>48.15</v>
      </c>
      <c r="BM2537" s="4">
        <v>7.22</v>
      </c>
      <c r="BN2537" s="4">
        <v>55.37</v>
      </c>
      <c r="BO2537" s="4">
        <v>55.37</v>
      </c>
      <c r="BQ2537" t="s">
        <v>385</v>
      </c>
      <c r="BR2537" t="s">
        <v>358</v>
      </c>
      <c r="BS2537" s="2">
        <v>44069</v>
      </c>
      <c r="BT2537" s="1">
        <v>0.41666666666666669</v>
      </c>
      <c r="BU2537" t="s">
        <v>859</v>
      </c>
      <c r="BV2537" t="s">
        <v>16</v>
      </c>
      <c r="BY2537">
        <v>1200</v>
      </c>
      <c r="CA2537" t="s">
        <v>78</v>
      </c>
      <c r="CC2537" t="s">
        <v>26</v>
      </c>
      <c r="CD2537">
        <v>6001</v>
      </c>
      <c r="CE2537" t="s">
        <v>64</v>
      </c>
      <c r="CF2537" s="2">
        <v>44069</v>
      </c>
      <c r="CI2537">
        <v>1</v>
      </c>
      <c r="CJ2537">
        <v>1</v>
      </c>
      <c r="CK2537">
        <v>21</v>
      </c>
      <c r="CL2537" t="s">
        <v>0</v>
      </c>
    </row>
    <row r="2538" spans="1:90" x14ac:dyDescent="0.3">
      <c r="A2538" t="s">
        <v>322</v>
      </c>
      <c r="B2538" t="s">
        <v>321</v>
      </c>
      <c r="C2538" t="s">
        <v>10</v>
      </c>
      <c r="E2538" t="str">
        <f>"FES1162761689"</f>
        <v>FES1162761689</v>
      </c>
      <c r="F2538" s="2">
        <v>44068</v>
      </c>
      <c r="G2538">
        <v>202102</v>
      </c>
      <c r="H2538" t="s">
        <v>25</v>
      </c>
      <c r="I2538" t="s">
        <v>23</v>
      </c>
      <c r="J2538" t="s">
        <v>362</v>
      </c>
      <c r="K2538" t="s">
        <v>7</v>
      </c>
      <c r="L2538" t="s">
        <v>9</v>
      </c>
      <c r="M2538" t="s">
        <v>8</v>
      </c>
      <c r="N2538" t="s">
        <v>726</v>
      </c>
      <c r="O2538" t="s">
        <v>21</v>
      </c>
      <c r="P2538" t="str">
        <f>"2170748798                    "</f>
        <v xml:space="preserve">2170748798                    </v>
      </c>
      <c r="Q2538">
        <v>0</v>
      </c>
      <c r="R2538">
        <v>0</v>
      </c>
      <c r="S2538">
        <v>0</v>
      </c>
      <c r="T2538">
        <v>0</v>
      </c>
      <c r="U2538">
        <v>0</v>
      </c>
      <c r="V2538">
        <v>0</v>
      </c>
      <c r="W2538">
        <v>0</v>
      </c>
      <c r="X2538">
        <v>0</v>
      </c>
      <c r="Y2538">
        <v>0</v>
      </c>
      <c r="Z2538">
        <v>0</v>
      </c>
      <c r="AA2538">
        <v>0</v>
      </c>
      <c r="AB2538">
        <v>0</v>
      </c>
      <c r="AC2538">
        <v>0</v>
      </c>
      <c r="AD2538">
        <v>0</v>
      </c>
      <c r="AE2538" s="3">
        <v>0</v>
      </c>
      <c r="AF2538" s="3">
        <v>0</v>
      </c>
      <c r="AG2538" s="3">
        <v>0</v>
      </c>
      <c r="AH2538" s="3">
        <v>0</v>
      </c>
      <c r="AI2538" s="3">
        <v>0</v>
      </c>
      <c r="AJ2538" s="3">
        <v>0</v>
      </c>
      <c r="AK2538" s="3">
        <v>6.28</v>
      </c>
      <c r="AL2538" s="3">
        <v>0</v>
      </c>
      <c r="AM2538" s="3">
        <v>0</v>
      </c>
      <c r="AN2538" s="3">
        <v>0</v>
      </c>
      <c r="AO2538" s="3">
        <v>0</v>
      </c>
      <c r="AP2538" s="3">
        <v>0</v>
      </c>
      <c r="AQ2538" s="3">
        <v>0</v>
      </c>
      <c r="AR2538" s="3">
        <v>0</v>
      </c>
      <c r="AS2538" s="3">
        <v>0</v>
      </c>
      <c r="AT2538">
        <v>0</v>
      </c>
      <c r="AU2538">
        <v>0</v>
      </c>
      <c r="AV2538">
        <v>0</v>
      </c>
      <c r="AW2538">
        <v>0</v>
      </c>
      <c r="AX2538">
        <v>0</v>
      </c>
      <c r="AY2538">
        <v>0</v>
      </c>
      <c r="AZ2538">
        <v>0</v>
      </c>
      <c r="BA2538">
        <v>0</v>
      </c>
      <c r="BB2538">
        <v>0</v>
      </c>
      <c r="BC2538">
        <v>0</v>
      </c>
      <c r="BD2538">
        <v>0</v>
      </c>
      <c r="BE2538">
        <v>0</v>
      </c>
      <c r="BF2538">
        <v>0</v>
      </c>
      <c r="BG2538">
        <v>0</v>
      </c>
      <c r="BH2538">
        <v>1</v>
      </c>
      <c r="BI2538">
        <v>1</v>
      </c>
      <c r="BJ2538">
        <v>0.2</v>
      </c>
      <c r="BK2538">
        <v>1</v>
      </c>
      <c r="BL2538" s="4">
        <v>48.15</v>
      </c>
      <c r="BM2538" s="4">
        <v>7.22</v>
      </c>
      <c r="BN2538" s="4">
        <v>55.37</v>
      </c>
      <c r="BO2538" s="4">
        <v>55.37</v>
      </c>
      <c r="BQ2538" t="s">
        <v>1252</v>
      </c>
      <c r="BR2538" t="s">
        <v>358</v>
      </c>
      <c r="BS2538" s="2">
        <v>44069</v>
      </c>
      <c r="BT2538" s="1">
        <v>0.4680555555555555</v>
      </c>
      <c r="BU2538" t="s">
        <v>1251</v>
      </c>
      <c r="BV2538" t="s">
        <v>0</v>
      </c>
      <c r="BW2538" t="s">
        <v>48</v>
      </c>
      <c r="BX2538" t="s">
        <v>82</v>
      </c>
      <c r="BY2538">
        <v>1200</v>
      </c>
      <c r="CA2538" t="s">
        <v>65</v>
      </c>
      <c r="CC2538" t="s">
        <v>8</v>
      </c>
      <c r="CD2538">
        <v>7945</v>
      </c>
      <c r="CE2538" t="s">
        <v>64</v>
      </c>
      <c r="CF2538" s="2">
        <v>44070</v>
      </c>
      <c r="CI2538">
        <v>1</v>
      </c>
      <c r="CJ2538">
        <v>1</v>
      </c>
      <c r="CK2538">
        <v>21</v>
      </c>
      <c r="CL2538" t="s">
        <v>0</v>
      </c>
    </row>
    <row r="2539" spans="1:90" x14ac:dyDescent="0.3">
      <c r="A2539" t="s">
        <v>322</v>
      </c>
      <c r="B2539" t="s">
        <v>321</v>
      </c>
      <c r="C2539" t="s">
        <v>10</v>
      </c>
      <c r="E2539" t="str">
        <f>"FES1162761728"</f>
        <v>FES1162761728</v>
      </c>
      <c r="F2539" s="2">
        <v>44068</v>
      </c>
      <c r="G2539">
        <v>202102</v>
      </c>
      <c r="H2539" t="s">
        <v>25</v>
      </c>
      <c r="I2539" t="s">
        <v>23</v>
      </c>
      <c r="J2539" t="s">
        <v>362</v>
      </c>
      <c r="K2539" t="s">
        <v>7</v>
      </c>
      <c r="L2539" t="s">
        <v>480</v>
      </c>
      <c r="M2539" t="s">
        <v>477</v>
      </c>
      <c r="N2539" t="s">
        <v>479</v>
      </c>
      <c r="O2539" t="s">
        <v>21</v>
      </c>
      <c r="P2539" t="str">
        <f>"2170749118                    "</f>
        <v xml:space="preserve">2170749118                    </v>
      </c>
      <c r="Q2539">
        <v>0</v>
      </c>
      <c r="R2539">
        <v>0</v>
      </c>
      <c r="S2539">
        <v>0</v>
      </c>
      <c r="T2539">
        <v>0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0</v>
      </c>
      <c r="AA2539">
        <v>0</v>
      </c>
      <c r="AB2539">
        <v>0</v>
      </c>
      <c r="AC2539">
        <v>0</v>
      </c>
      <c r="AD2539">
        <v>0</v>
      </c>
      <c r="AE2539" s="3">
        <v>0</v>
      </c>
      <c r="AF2539" s="3">
        <v>0</v>
      </c>
      <c r="AG2539" s="3">
        <v>0</v>
      </c>
      <c r="AH2539" s="3">
        <v>0</v>
      </c>
      <c r="AI2539" s="3">
        <v>0</v>
      </c>
      <c r="AJ2539" s="3">
        <v>0</v>
      </c>
      <c r="AK2539" s="3">
        <v>6.28</v>
      </c>
      <c r="AL2539" s="3">
        <v>0</v>
      </c>
      <c r="AM2539" s="3">
        <v>0</v>
      </c>
      <c r="AN2539" s="3">
        <v>0</v>
      </c>
      <c r="AO2539" s="3">
        <v>0</v>
      </c>
      <c r="AP2539" s="3">
        <v>0</v>
      </c>
      <c r="AQ2539" s="3">
        <v>0</v>
      </c>
      <c r="AR2539" s="3">
        <v>0</v>
      </c>
      <c r="AS2539" s="3">
        <v>0</v>
      </c>
      <c r="AT2539">
        <v>0</v>
      </c>
      <c r="AU2539">
        <v>0</v>
      </c>
      <c r="AV2539">
        <v>0</v>
      </c>
      <c r="AW2539">
        <v>0</v>
      </c>
      <c r="AX2539">
        <v>0</v>
      </c>
      <c r="AY2539">
        <v>0</v>
      </c>
      <c r="AZ2539">
        <v>0</v>
      </c>
      <c r="BA2539">
        <v>0</v>
      </c>
      <c r="BB2539">
        <v>0</v>
      </c>
      <c r="BC2539">
        <v>0</v>
      </c>
      <c r="BD2539">
        <v>0</v>
      </c>
      <c r="BE2539">
        <v>0</v>
      </c>
      <c r="BF2539">
        <v>0</v>
      </c>
      <c r="BG2539">
        <v>0</v>
      </c>
      <c r="BH2539">
        <v>1</v>
      </c>
      <c r="BI2539">
        <v>1</v>
      </c>
      <c r="BJ2539">
        <v>0.2</v>
      </c>
      <c r="BK2539">
        <v>1</v>
      </c>
      <c r="BL2539" s="4">
        <v>48.15</v>
      </c>
      <c r="BM2539" s="4">
        <v>7.22</v>
      </c>
      <c r="BN2539" s="4">
        <v>55.37</v>
      </c>
      <c r="BO2539" s="4">
        <v>55.37</v>
      </c>
      <c r="BQ2539" t="s">
        <v>318</v>
      </c>
      <c r="BR2539" t="s">
        <v>358</v>
      </c>
      <c r="BS2539" s="2">
        <v>44069</v>
      </c>
      <c r="BT2539" s="1">
        <v>0.38194444444444442</v>
      </c>
      <c r="BU2539" t="s">
        <v>1250</v>
      </c>
      <c r="BV2539" t="s">
        <v>16</v>
      </c>
      <c r="BY2539">
        <v>1200</v>
      </c>
      <c r="CA2539" t="s">
        <v>639</v>
      </c>
      <c r="CC2539" t="s">
        <v>477</v>
      </c>
      <c r="CD2539">
        <v>6220</v>
      </c>
      <c r="CE2539" t="s">
        <v>64</v>
      </c>
      <c r="CF2539" s="2">
        <v>44070</v>
      </c>
      <c r="CI2539">
        <v>1</v>
      </c>
      <c r="CJ2539">
        <v>1</v>
      </c>
      <c r="CK2539">
        <v>21</v>
      </c>
      <c r="CL2539" t="s">
        <v>0</v>
      </c>
    </row>
    <row r="2540" spans="1:90" x14ac:dyDescent="0.3">
      <c r="A2540" t="s">
        <v>322</v>
      </c>
      <c r="B2540" t="s">
        <v>321</v>
      </c>
      <c r="C2540" t="s">
        <v>10</v>
      </c>
      <c r="E2540" t="str">
        <f>"FES1162761635"</f>
        <v>FES1162761635</v>
      </c>
      <c r="F2540" s="2">
        <v>44068</v>
      </c>
      <c r="G2540">
        <v>202102</v>
      </c>
      <c r="H2540" t="s">
        <v>25</v>
      </c>
      <c r="I2540" t="s">
        <v>23</v>
      </c>
      <c r="J2540" t="s">
        <v>362</v>
      </c>
      <c r="K2540" t="s">
        <v>7</v>
      </c>
      <c r="L2540" t="s">
        <v>29</v>
      </c>
      <c r="M2540" t="s">
        <v>26</v>
      </c>
      <c r="N2540" t="s">
        <v>1249</v>
      </c>
      <c r="O2540" t="s">
        <v>21</v>
      </c>
      <c r="P2540" t="str">
        <f>"2170750321                    "</f>
        <v xml:space="preserve">2170750321                    </v>
      </c>
      <c r="Q2540">
        <v>0</v>
      </c>
      <c r="R2540">
        <v>0</v>
      </c>
      <c r="S2540">
        <v>0</v>
      </c>
      <c r="T2540">
        <v>0</v>
      </c>
      <c r="U2540">
        <v>0</v>
      </c>
      <c r="V2540">
        <v>0</v>
      </c>
      <c r="W2540">
        <v>0</v>
      </c>
      <c r="X2540">
        <v>0</v>
      </c>
      <c r="Y2540">
        <v>0</v>
      </c>
      <c r="Z2540">
        <v>0</v>
      </c>
      <c r="AA2540">
        <v>0</v>
      </c>
      <c r="AB2540">
        <v>0</v>
      </c>
      <c r="AC2540">
        <v>0</v>
      </c>
      <c r="AD2540">
        <v>0</v>
      </c>
      <c r="AE2540" s="3">
        <v>0</v>
      </c>
      <c r="AF2540" s="3">
        <v>0</v>
      </c>
      <c r="AG2540" s="3">
        <v>0</v>
      </c>
      <c r="AH2540" s="3">
        <v>0</v>
      </c>
      <c r="AI2540" s="3">
        <v>0</v>
      </c>
      <c r="AJ2540" s="3">
        <v>0</v>
      </c>
      <c r="AK2540" s="3">
        <v>6.28</v>
      </c>
      <c r="AL2540" s="3">
        <v>0</v>
      </c>
      <c r="AM2540" s="3">
        <v>0</v>
      </c>
      <c r="AN2540" s="3">
        <v>0</v>
      </c>
      <c r="AO2540" s="3">
        <v>0</v>
      </c>
      <c r="AP2540" s="3">
        <v>0</v>
      </c>
      <c r="AQ2540" s="3">
        <v>0</v>
      </c>
      <c r="AR2540" s="3">
        <v>0</v>
      </c>
      <c r="AS2540" s="3">
        <v>0</v>
      </c>
      <c r="AT2540">
        <v>0</v>
      </c>
      <c r="AU2540">
        <v>0</v>
      </c>
      <c r="AV2540">
        <v>0</v>
      </c>
      <c r="AW2540">
        <v>0</v>
      </c>
      <c r="AX2540">
        <v>0</v>
      </c>
      <c r="AY2540">
        <v>0</v>
      </c>
      <c r="AZ2540">
        <v>0</v>
      </c>
      <c r="BA2540">
        <v>0</v>
      </c>
      <c r="BB2540">
        <v>0</v>
      </c>
      <c r="BC2540">
        <v>0</v>
      </c>
      <c r="BD2540">
        <v>0</v>
      </c>
      <c r="BE2540">
        <v>0</v>
      </c>
      <c r="BF2540">
        <v>0</v>
      </c>
      <c r="BG2540">
        <v>0</v>
      </c>
      <c r="BH2540">
        <v>1</v>
      </c>
      <c r="BI2540">
        <v>1</v>
      </c>
      <c r="BJ2540">
        <v>0.2</v>
      </c>
      <c r="BK2540">
        <v>1</v>
      </c>
      <c r="BL2540" s="4">
        <v>48.15</v>
      </c>
      <c r="BM2540" s="4">
        <v>7.22</v>
      </c>
      <c r="BN2540" s="4">
        <v>55.37</v>
      </c>
      <c r="BO2540" s="4">
        <v>55.37</v>
      </c>
      <c r="BR2540" t="s">
        <v>358</v>
      </c>
      <c r="BS2540" s="2">
        <v>44069</v>
      </c>
      <c r="BT2540" s="1">
        <v>0.4291666666666667</v>
      </c>
      <c r="BU2540" t="s">
        <v>1248</v>
      </c>
      <c r="BV2540" t="s">
        <v>16</v>
      </c>
      <c r="BY2540">
        <v>1200</v>
      </c>
      <c r="CA2540" t="s">
        <v>78</v>
      </c>
      <c r="CC2540" t="s">
        <v>26</v>
      </c>
      <c r="CD2540">
        <v>6001</v>
      </c>
      <c r="CE2540" t="s">
        <v>64</v>
      </c>
      <c r="CF2540" s="2">
        <v>44069</v>
      </c>
      <c r="CI2540">
        <v>1</v>
      </c>
      <c r="CJ2540">
        <v>1</v>
      </c>
      <c r="CK2540">
        <v>21</v>
      </c>
      <c r="CL2540" t="s">
        <v>0</v>
      </c>
    </row>
    <row r="2541" spans="1:90" x14ac:dyDescent="0.3">
      <c r="A2541" t="s">
        <v>322</v>
      </c>
      <c r="B2541" t="s">
        <v>321</v>
      </c>
      <c r="C2541" t="s">
        <v>10</v>
      </c>
      <c r="E2541" t="str">
        <f>"FES1162761657"</f>
        <v>FES1162761657</v>
      </c>
      <c r="F2541" s="2">
        <v>44068</v>
      </c>
      <c r="G2541">
        <v>202102</v>
      </c>
      <c r="H2541" t="s">
        <v>25</v>
      </c>
      <c r="I2541" t="s">
        <v>23</v>
      </c>
      <c r="J2541" t="s">
        <v>362</v>
      </c>
      <c r="K2541" t="s">
        <v>7</v>
      </c>
      <c r="L2541" t="s">
        <v>232</v>
      </c>
      <c r="M2541" t="s">
        <v>231</v>
      </c>
      <c r="N2541" t="s">
        <v>327</v>
      </c>
      <c r="O2541" t="s">
        <v>21</v>
      </c>
      <c r="P2541" t="str">
        <f>"2170750419                    "</f>
        <v xml:space="preserve">2170750419                    </v>
      </c>
      <c r="Q2541">
        <v>0</v>
      </c>
      <c r="R2541">
        <v>0</v>
      </c>
      <c r="S2541">
        <v>0</v>
      </c>
      <c r="T2541">
        <v>0</v>
      </c>
      <c r="U2541">
        <v>0</v>
      </c>
      <c r="V2541">
        <v>0</v>
      </c>
      <c r="W2541">
        <v>0</v>
      </c>
      <c r="X2541">
        <v>0</v>
      </c>
      <c r="Y2541">
        <v>0</v>
      </c>
      <c r="Z2541">
        <v>0</v>
      </c>
      <c r="AA2541">
        <v>0</v>
      </c>
      <c r="AB2541">
        <v>0</v>
      </c>
      <c r="AC2541">
        <v>0</v>
      </c>
      <c r="AD2541">
        <v>0</v>
      </c>
      <c r="AE2541" s="3">
        <v>0</v>
      </c>
      <c r="AF2541" s="3">
        <v>0</v>
      </c>
      <c r="AG2541" s="3">
        <v>0</v>
      </c>
      <c r="AH2541" s="3">
        <v>0</v>
      </c>
      <c r="AI2541" s="3">
        <v>0</v>
      </c>
      <c r="AJ2541" s="3">
        <v>0</v>
      </c>
      <c r="AK2541" s="3">
        <v>4.91</v>
      </c>
      <c r="AL2541" s="3">
        <v>0</v>
      </c>
      <c r="AM2541" s="3">
        <v>0</v>
      </c>
      <c r="AN2541" s="3">
        <v>0</v>
      </c>
      <c r="AO2541" s="3">
        <v>0</v>
      </c>
      <c r="AP2541" s="3">
        <v>0</v>
      </c>
      <c r="AQ2541" s="3">
        <v>0</v>
      </c>
      <c r="AR2541" s="3">
        <v>0</v>
      </c>
      <c r="AS2541" s="3">
        <v>0</v>
      </c>
      <c r="AT2541">
        <v>0</v>
      </c>
      <c r="AU2541">
        <v>0</v>
      </c>
      <c r="AV2541">
        <v>0</v>
      </c>
      <c r="AW2541">
        <v>0</v>
      </c>
      <c r="AX2541">
        <v>0</v>
      </c>
      <c r="AY2541">
        <v>0</v>
      </c>
      <c r="AZ2541">
        <v>0</v>
      </c>
      <c r="BA2541">
        <v>0</v>
      </c>
      <c r="BB2541">
        <v>0</v>
      </c>
      <c r="BC2541">
        <v>0</v>
      </c>
      <c r="BD2541">
        <v>0</v>
      </c>
      <c r="BE2541">
        <v>0</v>
      </c>
      <c r="BF2541">
        <v>0</v>
      </c>
      <c r="BG2541">
        <v>0</v>
      </c>
      <c r="BH2541">
        <v>1</v>
      </c>
      <c r="BI2541">
        <v>1</v>
      </c>
      <c r="BJ2541">
        <v>0.2</v>
      </c>
      <c r="BK2541">
        <v>1</v>
      </c>
      <c r="BL2541" s="4">
        <v>37.619999999999997</v>
      </c>
      <c r="BM2541" s="4">
        <v>5.64</v>
      </c>
      <c r="BN2541" s="4">
        <v>43.26</v>
      </c>
      <c r="BO2541" s="4">
        <v>43.26</v>
      </c>
      <c r="BQ2541" t="s">
        <v>385</v>
      </c>
      <c r="BR2541" t="s">
        <v>358</v>
      </c>
      <c r="BS2541" s="2">
        <v>44069</v>
      </c>
      <c r="BT2541" s="1">
        <v>0.46249999999999997</v>
      </c>
      <c r="BU2541" t="s">
        <v>326</v>
      </c>
      <c r="BV2541" t="s">
        <v>0</v>
      </c>
      <c r="BW2541" t="s">
        <v>34</v>
      </c>
      <c r="BX2541" t="s">
        <v>33</v>
      </c>
      <c r="BY2541">
        <v>1200</v>
      </c>
      <c r="CC2541" t="s">
        <v>231</v>
      </c>
      <c r="CD2541">
        <v>1459</v>
      </c>
      <c r="CE2541" t="s">
        <v>64</v>
      </c>
      <c r="CF2541" s="2">
        <v>44070</v>
      </c>
      <c r="CI2541">
        <v>1</v>
      </c>
      <c r="CJ2541">
        <v>1</v>
      </c>
      <c r="CK2541">
        <v>22</v>
      </c>
      <c r="CL2541" t="s">
        <v>0</v>
      </c>
    </row>
    <row r="2542" spans="1:90" x14ac:dyDescent="0.3">
      <c r="A2542" t="s">
        <v>322</v>
      </c>
      <c r="B2542" t="s">
        <v>321</v>
      </c>
      <c r="C2542" t="s">
        <v>10</v>
      </c>
      <c r="E2542" t="str">
        <f>"FES1162761682"</f>
        <v>FES1162761682</v>
      </c>
      <c r="F2542" s="2">
        <v>44068</v>
      </c>
      <c r="G2542">
        <v>202102</v>
      </c>
      <c r="H2542" t="s">
        <v>25</v>
      </c>
      <c r="I2542" t="s">
        <v>23</v>
      </c>
      <c r="J2542" t="s">
        <v>362</v>
      </c>
      <c r="K2542" t="s">
        <v>7</v>
      </c>
      <c r="L2542" t="s">
        <v>25</v>
      </c>
      <c r="M2542" t="s">
        <v>23</v>
      </c>
      <c r="N2542" t="s">
        <v>1023</v>
      </c>
      <c r="O2542" t="s">
        <v>21</v>
      </c>
      <c r="P2542" t="str">
        <f>"2170748762                    "</f>
        <v xml:space="preserve">2170748762                    </v>
      </c>
      <c r="Q2542">
        <v>0</v>
      </c>
      <c r="R2542">
        <v>0</v>
      </c>
      <c r="S2542">
        <v>0</v>
      </c>
      <c r="T2542">
        <v>0</v>
      </c>
      <c r="U2542">
        <v>0</v>
      </c>
      <c r="V2542">
        <v>0</v>
      </c>
      <c r="W2542">
        <v>0</v>
      </c>
      <c r="X2542">
        <v>0</v>
      </c>
      <c r="Y2542">
        <v>0</v>
      </c>
      <c r="Z2542">
        <v>0</v>
      </c>
      <c r="AA2542">
        <v>0</v>
      </c>
      <c r="AB2542">
        <v>0</v>
      </c>
      <c r="AC2542">
        <v>0</v>
      </c>
      <c r="AD2542">
        <v>0</v>
      </c>
      <c r="AE2542" s="3">
        <v>0</v>
      </c>
      <c r="AF2542" s="3">
        <v>0</v>
      </c>
      <c r="AG2542" s="3">
        <v>0</v>
      </c>
      <c r="AH2542" s="3">
        <v>0</v>
      </c>
      <c r="AI2542" s="3">
        <v>0</v>
      </c>
      <c r="AJ2542" s="3">
        <v>0</v>
      </c>
      <c r="AK2542" s="3">
        <v>4.91</v>
      </c>
      <c r="AL2542" s="3">
        <v>0</v>
      </c>
      <c r="AM2542" s="3">
        <v>0</v>
      </c>
      <c r="AN2542" s="3">
        <v>0</v>
      </c>
      <c r="AO2542" s="3">
        <v>0</v>
      </c>
      <c r="AP2542" s="3">
        <v>0</v>
      </c>
      <c r="AQ2542" s="3">
        <v>0</v>
      </c>
      <c r="AR2542" s="3">
        <v>0</v>
      </c>
      <c r="AS2542" s="3">
        <v>0</v>
      </c>
      <c r="AT2542">
        <v>0</v>
      </c>
      <c r="AU2542">
        <v>0</v>
      </c>
      <c r="AV2542">
        <v>0</v>
      </c>
      <c r="AW2542">
        <v>0</v>
      </c>
      <c r="AX2542">
        <v>0</v>
      </c>
      <c r="AY2542">
        <v>0</v>
      </c>
      <c r="AZ2542">
        <v>0</v>
      </c>
      <c r="BA2542">
        <v>0</v>
      </c>
      <c r="BB2542">
        <v>0</v>
      </c>
      <c r="BC2542">
        <v>0</v>
      </c>
      <c r="BD2542">
        <v>0</v>
      </c>
      <c r="BE2542">
        <v>0</v>
      </c>
      <c r="BF2542">
        <v>0</v>
      </c>
      <c r="BG2542">
        <v>0</v>
      </c>
      <c r="BH2542">
        <v>1</v>
      </c>
      <c r="BI2542">
        <v>1</v>
      </c>
      <c r="BJ2542">
        <v>0.2</v>
      </c>
      <c r="BK2542">
        <v>1</v>
      </c>
      <c r="BL2542" s="4">
        <v>37.619999999999997</v>
      </c>
      <c r="BM2542" s="4">
        <v>5.64</v>
      </c>
      <c r="BN2542" s="4">
        <v>43.26</v>
      </c>
      <c r="BO2542" s="4">
        <v>43.26</v>
      </c>
      <c r="BQ2542" t="s">
        <v>385</v>
      </c>
      <c r="BR2542" t="s">
        <v>358</v>
      </c>
      <c r="BS2542" s="2">
        <v>44069</v>
      </c>
      <c r="BT2542" s="1">
        <v>0.31944444444444448</v>
      </c>
      <c r="BU2542" t="s">
        <v>1043</v>
      </c>
      <c r="BV2542" t="s">
        <v>16</v>
      </c>
      <c r="BY2542">
        <v>1200</v>
      </c>
      <c r="CA2542" t="s">
        <v>24</v>
      </c>
      <c r="CC2542" t="s">
        <v>23</v>
      </c>
      <c r="CD2542">
        <v>1601</v>
      </c>
      <c r="CE2542" t="s">
        <v>64</v>
      </c>
      <c r="CF2542" s="2">
        <v>44070</v>
      </c>
      <c r="CI2542">
        <v>1</v>
      </c>
      <c r="CJ2542">
        <v>1</v>
      </c>
      <c r="CK2542">
        <v>22</v>
      </c>
      <c r="CL2542" t="s">
        <v>0</v>
      </c>
    </row>
    <row r="2543" spans="1:90" x14ac:dyDescent="0.3">
      <c r="A2543" t="s">
        <v>322</v>
      </c>
      <c r="B2543" t="s">
        <v>321</v>
      </c>
      <c r="C2543" t="s">
        <v>10</v>
      </c>
      <c r="E2543" t="str">
        <f>"FES1162761743"</f>
        <v>FES1162761743</v>
      </c>
      <c r="F2543" s="2">
        <v>44068</v>
      </c>
      <c r="G2543">
        <v>202102</v>
      </c>
      <c r="H2543" t="s">
        <v>25</v>
      </c>
      <c r="I2543" t="s">
        <v>23</v>
      </c>
      <c r="J2543" t="s">
        <v>362</v>
      </c>
      <c r="K2543" t="s">
        <v>7</v>
      </c>
      <c r="L2543" t="s">
        <v>361</v>
      </c>
      <c r="M2543" t="s">
        <v>355</v>
      </c>
      <c r="N2543" t="s">
        <v>360</v>
      </c>
      <c r="O2543" t="s">
        <v>21</v>
      </c>
      <c r="P2543" t="str">
        <f>"2170749265                    "</f>
        <v xml:space="preserve">2170749265                    </v>
      </c>
      <c r="Q2543">
        <v>0</v>
      </c>
      <c r="R2543">
        <v>0</v>
      </c>
      <c r="S2543">
        <v>0</v>
      </c>
      <c r="T2543">
        <v>0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0</v>
      </c>
      <c r="AA2543">
        <v>0</v>
      </c>
      <c r="AB2543">
        <v>0</v>
      </c>
      <c r="AC2543">
        <v>0</v>
      </c>
      <c r="AD2543">
        <v>0</v>
      </c>
      <c r="AE2543" s="3">
        <v>0</v>
      </c>
      <c r="AF2543" s="3">
        <v>0</v>
      </c>
      <c r="AG2543" s="3">
        <v>0</v>
      </c>
      <c r="AH2543" s="3">
        <v>0</v>
      </c>
      <c r="AI2543" s="3">
        <v>0</v>
      </c>
      <c r="AJ2543" s="3">
        <v>0</v>
      </c>
      <c r="AK2543" s="3">
        <v>12.17</v>
      </c>
      <c r="AL2543" s="3">
        <v>0</v>
      </c>
      <c r="AM2543" s="3">
        <v>0</v>
      </c>
      <c r="AN2543" s="3">
        <v>0</v>
      </c>
      <c r="AO2543" s="3">
        <v>0</v>
      </c>
      <c r="AP2543" s="3">
        <v>0</v>
      </c>
      <c r="AQ2543" s="3">
        <v>0</v>
      </c>
      <c r="AR2543" s="3">
        <v>0</v>
      </c>
      <c r="AS2543" s="3">
        <v>0</v>
      </c>
      <c r="AT2543">
        <v>0</v>
      </c>
      <c r="AU2543">
        <v>0</v>
      </c>
      <c r="AV2543">
        <v>0</v>
      </c>
      <c r="AW2543">
        <v>0</v>
      </c>
      <c r="AX2543">
        <v>0</v>
      </c>
      <c r="AY2543">
        <v>0</v>
      </c>
      <c r="AZ2543">
        <v>0</v>
      </c>
      <c r="BA2543">
        <v>0</v>
      </c>
      <c r="BB2543">
        <v>0</v>
      </c>
      <c r="BC2543">
        <v>0</v>
      </c>
      <c r="BD2543">
        <v>0</v>
      </c>
      <c r="BE2543">
        <v>0</v>
      </c>
      <c r="BF2543">
        <v>0</v>
      </c>
      <c r="BG2543">
        <v>0</v>
      </c>
      <c r="BH2543">
        <v>1</v>
      </c>
      <c r="BI2543">
        <v>1</v>
      </c>
      <c r="BJ2543">
        <v>0.2</v>
      </c>
      <c r="BK2543">
        <v>1</v>
      </c>
      <c r="BL2543" s="4">
        <v>93.29</v>
      </c>
      <c r="BM2543" s="4">
        <v>13.99</v>
      </c>
      <c r="BN2543" s="4">
        <v>107.28</v>
      </c>
      <c r="BO2543" s="4">
        <v>107.28</v>
      </c>
      <c r="BQ2543" t="s">
        <v>318</v>
      </c>
      <c r="BR2543" t="s">
        <v>358</v>
      </c>
      <c r="BS2543" s="2">
        <v>44069</v>
      </c>
      <c r="BT2543" s="1">
        <v>0.51666666666666672</v>
      </c>
      <c r="BU2543" t="s">
        <v>1127</v>
      </c>
      <c r="BV2543" t="s">
        <v>16</v>
      </c>
      <c r="BY2543">
        <v>1200</v>
      </c>
      <c r="CA2543" t="s">
        <v>356</v>
      </c>
      <c r="CC2543" t="s">
        <v>355</v>
      </c>
      <c r="CD2543">
        <v>7300</v>
      </c>
      <c r="CE2543" t="s">
        <v>64</v>
      </c>
      <c r="CF2543" s="2">
        <v>44070</v>
      </c>
      <c r="CI2543">
        <v>1</v>
      </c>
      <c r="CJ2543">
        <v>1</v>
      </c>
      <c r="CK2543">
        <v>23</v>
      </c>
      <c r="CL2543" t="s">
        <v>0</v>
      </c>
    </row>
    <row r="2544" spans="1:90" x14ac:dyDescent="0.3">
      <c r="A2544" t="s">
        <v>322</v>
      </c>
      <c r="B2544" t="s">
        <v>321</v>
      </c>
      <c r="C2544" t="s">
        <v>10</v>
      </c>
      <c r="E2544" t="str">
        <f>"FES1162761645"</f>
        <v>FES1162761645</v>
      </c>
      <c r="F2544" s="2">
        <v>44068</v>
      </c>
      <c r="G2544">
        <v>202102</v>
      </c>
      <c r="H2544" t="s">
        <v>25</v>
      </c>
      <c r="I2544" t="s">
        <v>23</v>
      </c>
      <c r="J2544" t="s">
        <v>362</v>
      </c>
      <c r="K2544" t="s">
        <v>7</v>
      </c>
      <c r="L2544" t="s">
        <v>25</v>
      </c>
      <c r="M2544" t="s">
        <v>23</v>
      </c>
      <c r="N2544" t="s">
        <v>1247</v>
      </c>
      <c r="O2544" t="s">
        <v>21</v>
      </c>
      <c r="P2544" t="str">
        <f>"2170750390                    "</f>
        <v xml:space="preserve">2170750390                    </v>
      </c>
      <c r="Q2544">
        <v>0</v>
      </c>
      <c r="R2544">
        <v>0</v>
      </c>
      <c r="S2544">
        <v>0</v>
      </c>
      <c r="T2544">
        <v>0</v>
      </c>
      <c r="U2544">
        <v>0</v>
      </c>
      <c r="V2544">
        <v>0</v>
      </c>
      <c r="W2544">
        <v>0</v>
      </c>
      <c r="X2544">
        <v>0</v>
      </c>
      <c r="Y2544">
        <v>0</v>
      </c>
      <c r="Z2544">
        <v>0</v>
      </c>
      <c r="AA2544">
        <v>0</v>
      </c>
      <c r="AB2544">
        <v>0</v>
      </c>
      <c r="AC2544">
        <v>0</v>
      </c>
      <c r="AD2544">
        <v>0</v>
      </c>
      <c r="AE2544" s="3">
        <v>0</v>
      </c>
      <c r="AF2544" s="3">
        <v>0</v>
      </c>
      <c r="AG2544" s="3">
        <v>0</v>
      </c>
      <c r="AH2544" s="3">
        <v>0</v>
      </c>
      <c r="AI2544" s="3">
        <v>0</v>
      </c>
      <c r="AJ2544" s="3">
        <v>0</v>
      </c>
      <c r="AK2544" s="3">
        <v>4.91</v>
      </c>
      <c r="AL2544" s="3">
        <v>0</v>
      </c>
      <c r="AM2544" s="3">
        <v>0</v>
      </c>
      <c r="AN2544" s="3">
        <v>0</v>
      </c>
      <c r="AO2544" s="3">
        <v>0</v>
      </c>
      <c r="AP2544" s="3">
        <v>0</v>
      </c>
      <c r="AQ2544" s="3">
        <v>0</v>
      </c>
      <c r="AR2544" s="3">
        <v>0</v>
      </c>
      <c r="AS2544" s="3">
        <v>0</v>
      </c>
      <c r="AT2544">
        <v>0</v>
      </c>
      <c r="AU2544">
        <v>0</v>
      </c>
      <c r="AV2544">
        <v>0</v>
      </c>
      <c r="AW2544">
        <v>0</v>
      </c>
      <c r="AX2544">
        <v>0</v>
      </c>
      <c r="AY2544">
        <v>0</v>
      </c>
      <c r="AZ2544">
        <v>0</v>
      </c>
      <c r="BA2544">
        <v>0</v>
      </c>
      <c r="BB2544">
        <v>0</v>
      </c>
      <c r="BC2544">
        <v>0</v>
      </c>
      <c r="BD2544">
        <v>0</v>
      </c>
      <c r="BE2544">
        <v>0</v>
      </c>
      <c r="BF2544">
        <v>0</v>
      </c>
      <c r="BG2544">
        <v>0</v>
      </c>
      <c r="BH2544">
        <v>1</v>
      </c>
      <c r="BI2544">
        <v>1</v>
      </c>
      <c r="BJ2544">
        <v>0.2</v>
      </c>
      <c r="BK2544">
        <v>1</v>
      </c>
      <c r="BL2544" s="4">
        <v>37.619999999999997</v>
      </c>
      <c r="BM2544" s="4">
        <v>5.64</v>
      </c>
      <c r="BN2544" s="4">
        <v>43.26</v>
      </c>
      <c r="BO2544" s="4">
        <v>43.26</v>
      </c>
      <c r="BR2544" t="s">
        <v>358</v>
      </c>
      <c r="BS2544" s="2">
        <v>44069</v>
      </c>
      <c r="BT2544" s="1">
        <v>0.37152777777777773</v>
      </c>
      <c r="BU2544" t="s">
        <v>1246</v>
      </c>
      <c r="BV2544" t="s">
        <v>16</v>
      </c>
      <c r="BY2544">
        <v>1200</v>
      </c>
      <c r="CA2544" t="s">
        <v>24</v>
      </c>
      <c r="CC2544" t="s">
        <v>23</v>
      </c>
      <c r="CD2544">
        <v>1600</v>
      </c>
      <c r="CE2544" t="s">
        <v>64</v>
      </c>
      <c r="CF2544" s="2">
        <v>44070</v>
      </c>
      <c r="CI2544">
        <v>1</v>
      </c>
      <c r="CJ2544">
        <v>1</v>
      </c>
      <c r="CK2544">
        <v>22</v>
      </c>
      <c r="CL2544" t="s">
        <v>0</v>
      </c>
    </row>
    <row r="2545" spans="1:90" x14ac:dyDescent="0.3">
      <c r="A2545" t="s">
        <v>322</v>
      </c>
      <c r="B2545" t="s">
        <v>321</v>
      </c>
      <c r="C2545" t="s">
        <v>10</v>
      </c>
      <c r="E2545" t="str">
        <f>"FES1162761766"</f>
        <v>FES1162761766</v>
      </c>
      <c r="F2545" s="2">
        <v>44068</v>
      </c>
      <c r="G2545">
        <v>202102</v>
      </c>
      <c r="H2545" t="s">
        <v>25</v>
      </c>
      <c r="I2545" t="s">
        <v>23</v>
      </c>
      <c r="J2545" t="s">
        <v>362</v>
      </c>
      <c r="K2545" t="s">
        <v>7</v>
      </c>
      <c r="L2545" t="s">
        <v>9</v>
      </c>
      <c r="M2545" t="s">
        <v>8</v>
      </c>
      <c r="N2545" t="s">
        <v>1245</v>
      </c>
      <c r="O2545" t="s">
        <v>21</v>
      </c>
      <c r="P2545" t="str">
        <f>"2170747503                    "</f>
        <v xml:space="preserve">2170747503                    </v>
      </c>
      <c r="Q2545">
        <v>0</v>
      </c>
      <c r="R2545">
        <v>0</v>
      </c>
      <c r="S2545">
        <v>0</v>
      </c>
      <c r="T2545">
        <v>0</v>
      </c>
      <c r="U2545">
        <v>0</v>
      </c>
      <c r="V2545">
        <v>0</v>
      </c>
      <c r="W2545">
        <v>0</v>
      </c>
      <c r="X2545">
        <v>0</v>
      </c>
      <c r="Y2545">
        <v>0</v>
      </c>
      <c r="Z2545">
        <v>0</v>
      </c>
      <c r="AA2545">
        <v>0</v>
      </c>
      <c r="AB2545">
        <v>0</v>
      </c>
      <c r="AC2545">
        <v>0</v>
      </c>
      <c r="AD2545">
        <v>0</v>
      </c>
      <c r="AE2545" s="3">
        <v>0</v>
      </c>
      <c r="AF2545" s="3">
        <v>0</v>
      </c>
      <c r="AG2545" s="3">
        <v>0</v>
      </c>
      <c r="AH2545" s="3">
        <v>0</v>
      </c>
      <c r="AI2545" s="3">
        <v>0</v>
      </c>
      <c r="AJ2545" s="3">
        <v>0</v>
      </c>
      <c r="AK2545" s="3">
        <v>6.28</v>
      </c>
      <c r="AL2545" s="3">
        <v>0</v>
      </c>
      <c r="AM2545" s="3">
        <v>0</v>
      </c>
      <c r="AN2545" s="3">
        <v>0</v>
      </c>
      <c r="AO2545" s="3">
        <v>0</v>
      </c>
      <c r="AP2545" s="3">
        <v>0</v>
      </c>
      <c r="AQ2545" s="3">
        <v>0</v>
      </c>
      <c r="AR2545" s="3">
        <v>0</v>
      </c>
      <c r="AS2545" s="3">
        <v>0</v>
      </c>
      <c r="AT2545">
        <v>0</v>
      </c>
      <c r="AU2545">
        <v>0</v>
      </c>
      <c r="AV2545">
        <v>0</v>
      </c>
      <c r="AW2545">
        <v>0</v>
      </c>
      <c r="AX2545">
        <v>0</v>
      </c>
      <c r="AY2545">
        <v>0</v>
      </c>
      <c r="AZ2545">
        <v>0</v>
      </c>
      <c r="BA2545">
        <v>0</v>
      </c>
      <c r="BB2545">
        <v>0</v>
      </c>
      <c r="BC2545">
        <v>0</v>
      </c>
      <c r="BD2545">
        <v>0</v>
      </c>
      <c r="BE2545">
        <v>0</v>
      </c>
      <c r="BF2545">
        <v>0</v>
      </c>
      <c r="BG2545">
        <v>0</v>
      </c>
      <c r="BH2545">
        <v>1</v>
      </c>
      <c r="BI2545">
        <v>1</v>
      </c>
      <c r="BJ2545">
        <v>0.2</v>
      </c>
      <c r="BK2545">
        <v>1</v>
      </c>
      <c r="BL2545" s="4">
        <v>48.15</v>
      </c>
      <c r="BM2545" s="4">
        <v>7.22</v>
      </c>
      <c r="BN2545" s="4">
        <v>55.37</v>
      </c>
      <c r="BO2545" s="4">
        <v>55.37</v>
      </c>
      <c r="BQ2545" t="s">
        <v>318</v>
      </c>
      <c r="BR2545" t="s">
        <v>358</v>
      </c>
      <c r="BS2545" s="2">
        <v>44069</v>
      </c>
      <c r="BT2545" s="1">
        <v>0.33055555555555555</v>
      </c>
      <c r="BU2545" t="s">
        <v>1244</v>
      </c>
      <c r="BV2545" t="s">
        <v>16</v>
      </c>
      <c r="BY2545">
        <v>1200</v>
      </c>
      <c r="CA2545" t="s">
        <v>298</v>
      </c>
      <c r="CC2545" t="s">
        <v>8</v>
      </c>
      <c r="CD2545">
        <v>7500</v>
      </c>
      <c r="CE2545" t="s">
        <v>64</v>
      </c>
      <c r="CF2545" s="2">
        <v>44070</v>
      </c>
      <c r="CI2545">
        <v>1</v>
      </c>
      <c r="CJ2545">
        <v>1</v>
      </c>
      <c r="CK2545">
        <v>21</v>
      </c>
      <c r="CL2545" t="s">
        <v>0</v>
      </c>
    </row>
    <row r="2546" spans="1:90" x14ac:dyDescent="0.3">
      <c r="A2546" t="s">
        <v>322</v>
      </c>
      <c r="B2546" t="s">
        <v>321</v>
      </c>
      <c r="C2546" t="s">
        <v>10</v>
      </c>
      <c r="E2546" t="str">
        <f>"FES1162761774"</f>
        <v>FES1162761774</v>
      </c>
      <c r="F2546" s="2">
        <v>44068</v>
      </c>
      <c r="G2546">
        <v>202102</v>
      </c>
      <c r="H2546" t="s">
        <v>25</v>
      </c>
      <c r="I2546" t="s">
        <v>23</v>
      </c>
      <c r="J2546" t="s">
        <v>362</v>
      </c>
      <c r="K2546" t="s">
        <v>7</v>
      </c>
      <c r="L2546" t="s">
        <v>111</v>
      </c>
      <c r="M2546" t="s">
        <v>110</v>
      </c>
      <c r="N2546" t="s">
        <v>1243</v>
      </c>
      <c r="O2546" t="s">
        <v>21</v>
      </c>
      <c r="P2546" t="str">
        <f>"21707494614                   "</f>
        <v xml:space="preserve">21707494614                   </v>
      </c>
      <c r="Q2546">
        <v>0</v>
      </c>
      <c r="R2546">
        <v>0</v>
      </c>
      <c r="S2546">
        <v>0</v>
      </c>
      <c r="T2546">
        <v>0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0</v>
      </c>
      <c r="AB2546">
        <v>0</v>
      </c>
      <c r="AC2546">
        <v>0</v>
      </c>
      <c r="AD2546">
        <v>0</v>
      </c>
      <c r="AE2546" s="3">
        <v>0</v>
      </c>
      <c r="AF2546" s="3">
        <v>0</v>
      </c>
      <c r="AG2546" s="3">
        <v>0</v>
      </c>
      <c r="AH2546" s="3">
        <v>0</v>
      </c>
      <c r="AI2546" s="3">
        <v>0</v>
      </c>
      <c r="AJ2546" s="3">
        <v>0</v>
      </c>
      <c r="AK2546" s="3">
        <v>4.91</v>
      </c>
      <c r="AL2546" s="3">
        <v>0</v>
      </c>
      <c r="AM2546" s="3">
        <v>0</v>
      </c>
      <c r="AN2546" s="3">
        <v>0</v>
      </c>
      <c r="AO2546" s="3">
        <v>0</v>
      </c>
      <c r="AP2546" s="3">
        <v>0</v>
      </c>
      <c r="AQ2546" s="3">
        <v>0</v>
      </c>
      <c r="AR2546" s="3">
        <v>0</v>
      </c>
      <c r="AS2546" s="3">
        <v>0</v>
      </c>
      <c r="AT2546">
        <v>0</v>
      </c>
      <c r="AU2546">
        <v>0</v>
      </c>
      <c r="AV2546">
        <v>0</v>
      </c>
      <c r="AW2546">
        <v>0</v>
      </c>
      <c r="AX2546">
        <v>0</v>
      </c>
      <c r="AY2546">
        <v>0</v>
      </c>
      <c r="AZ2546">
        <v>0</v>
      </c>
      <c r="BA2546">
        <v>0</v>
      </c>
      <c r="BB2546">
        <v>0</v>
      </c>
      <c r="BC2546">
        <v>0</v>
      </c>
      <c r="BD2546">
        <v>0</v>
      </c>
      <c r="BE2546">
        <v>0</v>
      </c>
      <c r="BF2546">
        <v>0</v>
      </c>
      <c r="BG2546">
        <v>0</v>
      </c>
      <c r="BH2546">
        <v>1</v>
      </c>
      <c r="BI2546">
        <v>1</v>
      </c>
      <c r="BJ2546">
        <v>0.2</v>
      </c>
      <c r="BK2546">
        <v>1</v>
      </c>
      <c r="BL2546" s="4">
        <v>37.619999999999997</v>
      </c>
      <c r="BM2546" s="4">
        <v>5.64</v>
      </c>
      <c r="BN2546" s="4">
        <v>43.26</v>
      </c>
      <c r="BO2546" s="4">
        <v>43.26</v>
      </c>
      <c r="BQ2546" t="s">
        <v>377</v>
      </c>
      <c r="BR2546" t="s">
        <v>358</v>
      </c>
      <c r="BS2546" s="2">
        <v>44069</v>
      </c>
      <c r="BT2546" s="1">
        <v>0.375</v>
      </c>
      <c r="BU2546" t="s">
        <v>1242</v>
      </c>
      <c r="BV2546" t="s">
        <v>16</v>
      </c>
      <c r="BY2546">
        <v>1200</v>
      </c>
      <c r="CC2546" t="s">
        <v>110</v>
      </c>
      <c r="CD2546">
        <v>1406</v>
      </c>
      <c r="CE2546" t="s">
        <v>64</v>
      </c>
      <c r="CF2546" s="2">
        <v>44070</v>
      </c>
      <c r="CI2546">
        <v>1</v>
      </c>
      <c r="CJ2546">
        <v>1</v>
      </c>
      <c r="CK2546">
        <v>22</v>
      </c>
      <c r="CL2546" t="s">
        <v>0</v>
      </c>
    </row>
    <row r="2547" spans="1:90" x14ac:dyDescent="0.3">
      <c r="A2547" t="s">
        <v>322</v>
      </c>
      <c r="B2547" t="s">
        <v>321</v>
      </c>
      <c r="C2547" t="s">
        <v>10</v>
      </c>
      <c r="E2547" t="str">
        <f>"FES1162761709"</f>
        <v>FES1162761709</v>
      </c>
      <c r="F2547" s="2">
        <v>44068</v>
      </c>
      <c r="G2547">
        <v>202102</v>
      </c>
      <c r="H2547" t="s">
        <v>25</v>
      </c>
      <c r="I2547" t="s">
        <v>23</v>
      </c>
      <c r="J2547" t="s">
        <v>362</v>
      </c>
      <c r="K2547" t="s">
        <v>7</v>
      </c>
      <c r="L2547" t="s">
        <v>60</v>
      </c>
      <c r="M2547" t="s">
        <v>58</v>
      </c>
      <c r="N2547" t="s">
        <v>945</v>
      </c>
      <c r="O2547" t="s">
        <v>21</v>
      </c>
      <c r="P2547" t="str">
        <f>"2170748951                    "</f>
        <v xml:space="preserve">2170748951                    </v>
      </c>
      <c r="Q2547">
        <v>0</v>
      </c>
      <c r="R2547">
        <v>0</v>
      </c>
      <c r="S2547">
        <v>0</v>
      </c>
      <c r="T2547">
        <v>0</v>
      </c>
      <c r="U2547">
        <v>0</v>
      </c>
      <c r="V2547">
        <v>0</v>
      </c>
      <c r="W2547">
        <v>0</v>
      </c>
      <c r="X2547">
        <v>0</v>
      </c>
      <c r="Y2547">
        <v>0</v>
      </c>
      <c r="Z2547">
        <v>0</v>
      </c>
      <c r="AA2547">
        <v>0</v>
      </c>
      <c r="AB2547">
        <v>0</v>
      </c>
      <c r="AC2547">
        <v>0</v>
      </c>
      <c r="AD2547">
        <v>0</v>
      </c>
      <c r="AE2547" s="3">
        <v>0</v>
      </c>
      <c r="AF2547" s="3">
        <v>0</v>
      </c>
      <c r="AG2547" s="3">
        <v>0</v>
      </c>
      <c r="AH2547" s="3">
        <v>0</v>
      </c>
      <c r="AI2547" s="3">
        <v>0</v>
      </c>
      <c r="AJ2547" s="3">
        <v>0</v>
      </c>
      <c r="AK2547" s="3">
        <v>6.28</v>
      </c>
      <c r="AL2547" s="3">
        <v>0</v>
      </c>
      <c r="AM2547" s="3">
        <v>0</v>
      </c>
      <c r="AN2547" s="3">
        <v>0</v>
      </c>
      <c r="AO2547" s="3">
        <v>0</v>
      </c>
      <c r="AP2547" s="3">
        <v>0</v>
      </c>
      <c r="AQ2547" s="3">
        <v>0</v>
      </c>
      <c r="AR2547" s="3">
        <v>0</v>
      </c>
      <c r="AS2547" s="3">
        <v>0</v>
      </c>
      <c r="AT2547">
        <v>0</v>
      </c>
      <c r="AU2547">
        <v>0</v>
      </c>
      <c r="AV2547">
        <v>0</v>
      </c>
      <c r="AW2547">
        <v>0</v>
      </c>
      <c r="AX2547">
        <v>0</v>
      </c>
      <c r="AY2547">
        <v>0</v>
      </c>
      <c r="AZ2547">
        <v>0</v>
      </c>
      <c r="BA2547">
        <v>0</v>
      </c>
      <c r="BB2547">
        <v>0</v>
      </c>
      <c r="BC2547">
        <v>0</v>
      </c>
      <c r="BD2547">
        <v>0</v>
      </c>
      <c r="BE2547">
        <v>0</v>
      </c>
      <c r="BF2547">
        <v>0</v>
      </c>
      <c r="BG2547">
        <v>0</v>
      </c>
      <c r="BH2547">
        <v>1</v>
      </c>
      <c r="BI2547">
        <v>1</v>
      </c>
      <c r="BJ2547">
        <v>0.2</v>
      </c>
      <c r="BK2547">
        <v>1</v>
      </c>
      <c r="BL2547" s="4">
        <v>48.15</v>
      </c>
      <c r="BM2547" s="4">
        <v>7.22</v>
      </c>
      <c r="BN2547" s="4">
        <v>55.37</v>
      </c>
      <c r="BO2547" s="4">
        <v>55.37</v>
      </c>
      <c r="BQ2547" t="s">
        <v>318</v>
      </c>
      <c r="BR2547" t="s">
        <v>358</v>
      </c>
      <c r="BS2547" s="2">
        <v>44069</v>
      </c>
      <c r="BT2547" s="1">
        <v>0.5625</v>
      </c>
      <c r="BU2547" t="s">
        <v>885</v>
      </c>
      <c r="BV2547" t="s">
        <v>0</v>
      </c>
      <c r="BW2547" t="s">
        <v>34</v>
      </c>
      <c r="BX2547" t="s">
        <v>563</v>
      </c>
      <c r="BY2547">
        <v>1200</v>
      </c>
      <c r="CA2547" t="s">
        <v>828</v>
      </c>
      <c r="CC2547" t="s">
        <v>58</v>
      </c>
      <c r="CD2547">
        <v>183</v>
      </c>
      <c r="CE2547" t="s">
        <v>64</v>
      </c>
      <c r="CF2547" s="2">
        <v>44069</v>
      </c>
      <c r="CI2547">
        <v>1</v>
      </c>
      <c r="CJ2547">
        <v>1</v>
      </c>
      <c r="CK2547">
        <v>21</v>
      </c>
      <c r="CL2547" t="s">
        <v>0</v>
      </c>
    </row>
    <row r="2548" spans="1:90" x14ac:dyDescent="0.3">
      <c r="A2548" t="s">
        <v>322</v>
      </c>
      <c r="B2548" t="s">
        <v>321</v>
      </c>
      <c r="C2548" t="s">
        <v>10</v>
      </c>
      <c r="E2548" t="str">
        <f>"FES1162761653"</f>
        <v>FES1162761653</v>
      </c>
      <c r="F2548" s="2">
        <v>44068</v>
      </c>
      <c r="G2548">
        <v>202102</v>
      </c>
      <c r="H2548" t="s">
        <v>25</v>
      </c>
      <c r="I2548" t="s">
        <v>23</v>
      </c>
      <c r="J2548" t="s">
        <v>362</v>
      </c>
      <c r="K2548" t="s">
        <v>7</v>
      </c>
      <c r="L2548" t="s">
        <v>111</v>
      </c>
      <c r="M2548" t="s">
        <v>110</v>
      </c>
      <c r="N2548" t="s">
        <v>134</v>
      </c>
      <c r="O2548" t="s">
        <v>21</v>
      </c>
      <c r="P2548" t="str">
        <f>"2170750407                    "</f>
        <v xml:space="preserve">2170750407                    </v>
      </c>
      <c r="Q2548">
        <v>0</v>
      </c>
      <c r="R2548">
        <v>0</v>
      </c>
      <c r="S2548">
        <v>0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0</v>
      </c>
      <c r="AA2548">
        <v>0</v>
      </c>
      <c r="AB2548">
        <v>0</v>
      </c>
      <c r="AC2548">
        <v>0</v>
      </c>
      <c r="AD2548">
        <v>0</v>
      </c>
      <c r="AE2548" s="3">
        <v>0</v>
      </c>
      <c r="AF2548" s="3">
        <v>0</v>
      </c>
      <c r="AG2548" s="3">
        <v>0</v>
      </c>
      <c r="AH2548" s="3">
        <v>0</v>
      </c>
      <c r="AI2548" s="3">
        <v>0</v>
      </c>
      <c r="AJ2548" s="3">
        <v>0</v>
      </c>
      <c r="AK2548" s="3">
        <v>4.91</v>
      </c>
      <c r="AL2548" s="3">
        <v>0</v>
      </c>
      <c r="AM2548" s="3">
        <v>0</v>
      </c>
      <c r="AN2548" s="3">
        <v>0</v>
      </c>
      <c r="AO2548" s="3">
        <v>0</v>
      </c>
      <c r="AP2548" s="3">
        <v>0</v>
      </c>
      <c r="AQ2548" s="3">
        <v>0</v>
      </c>
      <c r="AR2548" s="3">
        <v>0</v>
      </c>
      <c r="AS2548" s="3">
        <v>0</v>
      </c>
      <c r="AT2548">
        <v>0</v>
      </c>
      <c r="AU2548">
        <v>0</v>
      </c>
      <c r="AV2548">
        <v>0</v>
      </c>
      <c r="AW2548">
        <v>0</v>
      </c>
      <c r="AX2548">
        <v>0</v>
      </c>
      <c r="AY2548">
        <v>0</v>
      </c>
      <c r="AZ2548">
        <v>0</v>
      </c>
      <c r="BA2548">
        <v>0</v>
      </c>
      <c r="BB2548">
        <v>0</v>
      </c>
      <c r="BC2548">
        <v>0</v>
      </c>
      <c r="BD2548">
        <v>0</v>
      </c>
      <c r="BE2548">
        <v>0</v>
      </c>
      <c r="BF2548">
        <v>0</v>
      </c>
      <c r="BG2548">
        <v>0</v>
      </c>
      <c r="BH2548">
        <v>1</v>
      </c>
      <c r="BI2548">
        <v>1</v>
      </c>
      <c r="BJ2548">
        <v>0.2</v>
      </c>
      <c r="BK2548">
        <v>1</v>
      </c>
      <c r="BL2548" s="4">
        <v>37.619999999999997</v>
      </c>
      <c r="BM2548" s="4">
        <v>5.64</v>
      </c>
      <c r="BN2548" s="4">
        <v>43.26</v>
      </c>
      <c r="BO2548" s="4">
        <v>43.26</v>
      </c>
      <c r="BQ2548" t="s">
        <v>1241</v>
      </c>
      <c r="BR2548" t="s">
        <v>358</v>
      </c>
      <c r="BS2548" s="2">
        <v>44069</v>
      </c>
      <c r="BT2548" s="1">
        <v>0.33333333333333331</v>
      </c>
      <c r="BU2548" t="s">
        <v>1240</v>
      </c>
      <c r="BV2548" t="s">
        <v>16</v>
      </c>
      <c r="BY2548">
        <v>1200</v>
      </c>
      <c r="CA2548" t="s">
        <v>149</v>
      </c>
      <c r="CC2548" t="s">
        <v>110</v>
      </c>
      <c r="CD2548">
        <v>1422</v>
      </c>
      <c r="CE2548" t="s">
        <v>64</v>
      </c>
      <c r="CF2548" s="2">
        <v>44069</v>
      </c>
      <c r="CI2548">
        <v>1</v>
      </c>
      <c r="CJ2548">
        <v>1</v>
      </c>
      <c r="CK2548">
        <v>22</v>
      </c>
      <c r="CL2548" t="s">
        <v>0</v>
      </c>
    </row>
    <row r="2549" spans="1:90" x14ac:dyDescent="0.3">
      <c r="A2549" t="s">
        <v>322</v>
      </c>
      <c r="B2549" t="s">
        <v>321</v>
      </c>
      <c r="C2549" t="s">
        <v>10</v>
      </c>
      <c r="E2549" t="str">
        <f>"FES1162761715"</f>
        <v>FES1162761715</v>
      </c>
      <c r="F2549" s="2">
        <v>44068</v>
      </c>
      <c r="G2549">
        <v>202102</v>
      </c>
      <c r="H2549" t="s">
        <v>25</v>
      </c>
      <c r="I2549" t="s">
        <v>23</v>
      </c>
      <c r="J2549" t="s">
        <v>362</v>
      </c>
      <c r="K2549" t="s">
        <v>7</v>
      </c>
      <c r="L2549" t="s">
        <v>35</v>
      </c>
      <c r="M2549" t="s">
        <v>32</v>
      </c>
      <c r="N2549" t="s">
        <v>370</v>
      </c>
      <c r="O2549" t="s">
        <v>21</v>
      </c>
      <c r="P2549" t="str">
        <f>"2170749007                    "</f>
        <v xml:space="preserve">2170749007                    </v>
      </c>
      <c r="Q2549">
        <v>0</v>
      </c>
      <c r="R2549">
        <v>0</v>
      </c>
      <c r="S2549">
        <v>0</v>
      </c>
      <c r="T2549">
        <v>0</v>
      </c>
      <c r="U2549">
        <v>0</v>
      </c>
      <c r="V2549">
        <v>0</v>
      </c>
      <c r="W2549">
        <v>0</v>
      </c>
      <c r="X2549">
        <v>0</v>
      </c>
      <c r="Y2549">
        <v>0</v>
      </c>
      <c r="Z2549">
        <v>0</v>
      </c>
      <c r="AA2549">
        <v>0</v>
      </c>
      <c r="AB2549">
        <v>0</v>
      </c>
      <c r="AC2549">
        <v>0</v>
      </c>
      <c r="AD2549">
        <v>0</v>
      </c>
      <c r="AE2549" s="3">
        <v>0</v>
      </c>
      <c r="AF2549" s="3">
        <v>0</v>
      </c>
      <c r="AG2549" s="3">
        <v>0</v>
      </c>
      <c r="AH2549" s="3">
        <v>0</v>
      </c>
      <c r="AI2549" s="3">
        <v>0</v>
      </c>
      <c r="AJ2549" s="3">
        <v>0</v>
      </c>
      <c r="AK2549" s="3">
        <v>4.91</v>
      </c>
      <c r="AL2549" s="3">
        <v>0</v>
      </c>
      <c r="AM2549" s="3">
        <v>0</v>
      </c>
      <c r="AN2549" s="3">
        <v>0</v>
      </c>
      <c r="AO2549" s="3">
        <v>0</v>
      </c>
      <c r="AP2549" s="3">
        <v>0</v>
      </c>
      <c r="AQ2549" s="3">
        <v>0</v>
      </c>
      <c r="AR2549" s="3">
        <v>0</v>
      </c>
      <c r="AS2549" s="3">
        <v>0</v>
      </c>
      <c r="AT2549">
        <v>0</v>
      </c>
      <c r="AU2549">
        <v>0</v>
      </c>
      <c r="AV2549">
        <v>0</v>
      </c>
      <c r="AW2549">
        <v>0</v>
      </c>
      <c r="AX2549">
        <v>0</v>
      </c>
      <c r="AY2549">
        <v>0</v>
      </c>
      <c r="AZ2549">
        <v>0</v>
      </c>
      <c r="BA2549">
        <v>0</v>
      </c>
      <c r="BB2549">
        <v>0</v>
      </c>
      <c r="BC2549">
        <v>0</v>
      </c>
      <c r="BD2549">
        <v>0</v>
      </c>
      <c r="BE2549">
        <v>0</v>
      </c>
      <c r="BF2549">
        <v>0</v>
      </c>
      <c r="BG2549">
        <v>0</v>
      </c>
      <c r="BH2549">
        <v>1</v>
      </c>
      <c r="BI2549">
        <v>1</v>
      </c>
      <c r="BJ2549">
        <v>0.2</v>
      </c>
      <c r="BK2549">
        <v>1</v>
      </c>
      <c r="BL2549" s="4">
        <v>37.619999999999997</v>
      </c>
      <c r="BM2549" s="4">
        <v>5.64</v>
      </c>
      <c r="BN2549" s="4">
        <v>43.26</v>
      </c>
      <c r="BO2549" s="4">
        <v>43.26</v>
      </c>
      <c r="BQ2549" t="s">
        <v>318</v>
      </c>
      <c r="BR2549" t="s">
        <v>358</v>
      </c>
      <c r="BS2549" s="2">
        <v>44069</v>
      </c>
      <c r="BT2549" s="1">
        <v>0.37916666666666665</v>
      </c>
      <c r="BU2549" t="s">
        <v>471</v>
      </c>
      <c r="BV2549" t="s">
        <v>16</v>
      </c>
      <c r="BY2549">
        <v>1200</v>
      </c>
      <c r="CC2549" t="s">
        <v>32</v>
      </c>
      <c r="CD2549">
        <v>2094</v>
      </c>
      <c r="CE2549" t="s">
        <v>64</v>
      </c>
      <c r="CF2549" s="2">
        <v>44070</v>
      </c>
      <c r="CI2549">
        <v>1</v>
      </c>
      <c r="CJ2549">
        <v>1</v>
      </c>
      <c r="CK2549">
        <v>22</v>
      </c>
      <c r="CL2549" t="s">
        <v>0</v>
      </c>
    </row>
    <row r="2550" spans="1:90" x14ac:dyDescent="0.3">
      <c r="A2550" t="s">
        <v>322</v>
      </c>
      <c r="B2550" t="s">
        <v>321</v>
      </c>
      <c r="C2550" t="s">
        <v>10</v>
      </c>
      <c r="E2550" t="str">
        <f>"FES1162761755"</f>
        <v>FES1162761755</v>
      </c>
      <c r="F2550" s="2">
        <v>44068</v>
      </c>
      <c r="G2550">
        <v>202102</v>
      </c>
      <c r="H2550" t="s">
        <v>25</v>
      </c>
      <c r="I2550" t="s">
        <v>23</v>
      </c>
      <c r="J2550" t="s">
        <v>362</v>
      </c>
      <c r="K2550" t="s">
        <v>7</v>
      </c>
      <c r="L2550" t="s">
        <v>111</v>
      </c>
      <c r="M2550" t="s">
        <v>110</v>
      </c>
      <c r="N2550" t="s">
        <v>1239</v>
      </c>
      <c r="O2550" t="s">
        <v>21</v>
      </c>
      <c r="P2550" t="str">
        <f>"2170750134                    "</f>
        <v xml:space="preserve">2170750134                    </v>
      </c>
      <c r="Q2550">
        <v>0</v>
      </c>
      <c r="R2550">
        <v>0</v>
      </c>
      <c r="S2550">
        <v>0</v>
      </c>
      <c r="T2550">
        <v>0</v>
      </c>
      <c r="U2550">
        <v>0</v>
      </c>
      <c r="V2550">
        <v>0</v>
      </c>
      <c r="W2550">
        <v>0</v>
      </c>
      <c r="X2550">
        <v>0</v>
      </c>
      <c r="Y2550">
        <v>0</v>
      </c>
      <c r="Z2550">
        <v>0</v>
      </c>
      <c r="AA2550">
        <v>0</v>
      </c>
      <c r="AB2550">
        <v>0</v>
      </c>
      <c r="AC2550">
        <v>0</v>
      </c>
      <c r="AD2550">
        <v>0</v>
      </c>
      <c r="AE2550" s="3">
        <v>0</v>
      </c>
      <c r="AF2550" s="3">
        <v>0</v>
      </c>
      <c r="AG2550" s="3">
        <v>0</v>
      </c>
      <c r="AH2550" s="3">
        <v>0</v>
      </c>
      <c r="AI2550" s="3">
        <v>0</v>
      </c>
      <c r="AJ2550" s="3">
        <v>0</v>
      </c>
      <c r="AK2550" s="3">
        <v>4.91</v>
      </c>
      <c r="AL2550" s="3">
        <v>0</v>
      </c>
      <c r="AM2550" s="3">
        <v>0</v>
      </c>
      <c r="AN2550" s="3">
        <v>0</v>
      </c>
      <c r="AO2550" s="3">
        <v>0</v>
      </c>
      <c r="AP2550" s="3">
        <v>0</v>
      </c>
      <c r="AQ2550" s="3">
        <v>0</v>
      </c>
      <c r="AR2550" s="3">
        <v>0</v>
      </c>
      <c r="AS2550" s="3">
        <v>0</v>
      </c>
      <c r="AT2550">
        <v>0</v>
      </c>
      <c r="AU2550">
        <v>0</v>
      </c>
      <c r="AV2550">
        <v>0</v>
      </c>
      <c r="AW2550">
        <v>0</v>
      </c>
      <c r="AX2550">
        <v>0</v>
      </c>
      <c r="AY2550">
        <v>0</v>
      </c>
      <c r="AZ2550">
        <v>0</v>
      </c>
      <c r="BA2550">
        <v>0</v>
      </c>
      <c r="BB2550">
        <v>0</v>
      </c>
      <c r="BC2550">
        <v>0</v>
      </c>
      <c r="BD2550">
        <v>0</v>
      </c>
      <c r="BE2550">
        <v>0</v>
      </c>
      <c r="BF2550">
        <v>0</v>
      </c>
      <c r="BG2550">
        <v>0</v>
      </c>
      <c r="BH2550">
        <v>1</v>
      </c>
      <c r="BI2550">
        <v>1</v>
      </c>
      <c r="BJ2550">
        <v>0.2</v>
      </c>
      <c r="BK2550">
        <v>1</v>
      </c>
      <c r="BL2550" s="4">
        <v>37.619999999999997</v>
      </c>
      <c r="BM2550" s="4">
        <v>5.64</v>
      </c>
      <c r="BN2550" s="4">
        <v>43.26</v>
      </c>
      <c r="BO2550" s="4">
        <v>43.26</v>
      </c>
      <c r="BR2550" t="s">
        <v>358</v>
      </c>
      <c r="BS2550" s="2">
        <v>44069</v>
      </c>
      <c r="BT2550" s="1">
        <v>0.38125000000000003</v>
      </c>
      <c r="BU2550" t="s">
        <v>1238</v>
      </c>
      <c r="BV2550" t="s">
        <v>16</v>
      </c>
      <c r="BY2550">
        <v>1200</v>
      </c>
      <c r="CA2550" t="s">
        <v>149</v>
      </c>
      <c r="CC2550" t="s">
        <v>110</v>
      </c>
      <c r="CD2550">
        <v>1422</v>
      </c>
      <c r="CE2550" t="s">
        <v>64</v>
      </c>
      <c r="CF2550" s="2">
        <v>44069</v>
      </c>
      <c r="CI2550">
        <v>1</v>
      </c>
      <c r="CJ2550">
        <v>1</v>
      </c>
      <c r="CK2550">
        <v>22</v>
      </c>
      <c r="CL2550" t="s">
        <v>0</v>
      </c>
    </row>
    <row r="2551" spans="1:90" x14ac:dyDescent="0.3">
      <c r="A2551" t="s">
        <v>322</v>
      </c>
      <c r="B2551" t="s">
        <v>321</v>
      </c>
      <c r="C2551" t="s">
        <v>10</v>
      </c>
      <c r="E2551" t="str">
        <f>"FES1162761791"</f>
        <v>FES1162761791</v>
      </c>
      <c r="F2551" s="2">
        <v>44068</v>
      </c>
      <c r="G2551">
        <v>202102</v>
      </c>
      <c r="H2551" t="s">
        <v>25</v>
      </c>
      <c r="I2551" t="s">
        <v>23</v>
      </c>
      <c r="J2551" t="s">
        <v>362</v>
      </c>
      <c r="K2551" t="s">
        <v>7</v>
      </c>
      <c r="L2551" t="s">
        <v>25</v>
      </c>
      <c r="M2551" t="s">
        <v>23</v>
      </c>
      <c r="N2551" t="s">
        <v>510</v>
      </c>
      <c r="O2551" t="s">
        <v>21</v>
      </c>
      <c r="P2551" t="str">
        <f>"2170750448                    "</f>
        <v xml:space="preserve">2170750448                    </v>
      </c>
      <c r="Q2551">
        <v>0</v>
      </c>
      <c r="R2551">
        <v>0</v>
      </c>
      <c r="S2551">
        <v>0</v>
      </c>
      <c r="T2551">
        <v>0</v>
      </c>
      <c r="U2551">
        <v>0</v>
      </c>
      <c r="V2551">
        <v>0</v>
      </c>
      <c r="W2551">
        <v>0</v>
      </c>
      <c r="X2551">
        <v>0</v>
      </c>
      <c r="Y2551">
        <v>0</v>
      </c>
      <c r="Z2551">
        <v>0</v>
      </c>
      <c r="AA2551">
        <v>0</v>
      </c>
      <c r="AB2551">
        <v>0</v>
      </c>
      <c r="AC2551">
        <v>0</v>
      </c>
      <c r="AD2551">
        <v>0</v>
      </c>
      <c r="AE2551" s="3">
        <v>0</v>
      </c>
      <c r="AF2551" s="3">
        <v>0</v>
      </c>
      <c r="AG2551" s="3">
        <v>0</v>
      </c>
      <c r="AH2551" s="3">
        <v>0</v>
      </c>
      <c r="AI2551" s="3">
        <v>0</v>
      </c>
      <c r="AJ2551" s="3">
        <v>0</v>
      </c>
      <c r="AK2551" s="3">
        <v>4.91</v>
      </c>
      <c r="AL2551" s="3">
        <v>0</v>
      </c>
      <c r="AM2551" s="3">
        <v>0</v>
      </c>
      <c r="AN2551" s="3">
        <v>0</v>
      </c>
      <c r="AO2551" s="3">
        <v>0</v>
      </c>
      <c r="AP2551" s="3">
        <v>0</v>
      </c>
      <c r="AQ2551" s="3">
        <v>0</v>
      </c>
      <c r="AR2551" s="3">
        <v>0</v>
      </c>
      <c r="AS2551" s="3">
        <v>0</v>
      </c>
      <c r="AT2551">
        <v>0</v>
      </c>
      <c r="AU2551">
        <v>0</v>
      </c>
      <c r="AV2551">
        <v>0</v>
      </c>
      <c r="AW2551">
        <v>0</v>
      </c>
      <c r="AX2551">
        <v>0</v>
      </c>
      <c r="AY2551">
        <v>0</v>
      </c>
      <c r="AZ2551">
        <v>0</v>
      </c>
      <c r="BA2551">
        <v>0</v>
      </c>
      <c r="BB2551">
        <v>0</v>
      </c>
      <c r="BC2551">
        <v>0</v>
      </c>
      <c r="BD2551">
        <v>0</v>
      </c>
      <c r="BE2551">
        <v>0</v>
      </c>
      <c r="BF2551">
        <v>0</v>
      </c>
      <c r="BG2551">
        <v>0</v>
      </c>
      <c r="BH2551">
        <v>1</v>
      </c>
      <c r="BI2551">
        <v>1</v>
      </c>
      <c r="BJ2551">
        <v>0.2</v>
      </c>
      <c r="BK2551">
        <v>1</v>
      </c>
      <c r="BL2551" s="4">
        <v>37.619999999999997</v>
      </c>
      <c r="BM2551" s="4">
        <v>5.64</v>
      </c>
      <c r="BN2551" s="4">
        <v>43.26</v>
      </c>
      <c r="BO2551" s="4">
        <v>43.26</v>
      </c>
      <c r="BQ2551" t="s">
        <v>385</v>
      </c>
      <c r="BR2551" t="s">
        <v>358</v>
      </c>
      <c r="BS2551" s="2">
        <v>44069</v>
      </c>
      <c r="BT2551" s="1">
        <v>0.3347222222222222</v>
      </c>
      <c r="BU2551" t="s">
        <v>1148</v>
      </c>
      <c r="BV2551" t="s">
        <v>16</v>
      </c>
      <c r="BY2551">
        <v>1200</v>
      </c>
      <c r="CA2551" t="s">
        <v>364</v>
      </c>
      <c r="CC2551" t="s">
        <v>23</v>
      </c>
      <c r="CD2551">
        <v>1645</v>
      </c>
      <c r="CE2551" t="s">
        <v>64</v>
      </c>
      <c r="CF2551" s="2">
        <v>44070</v>
      </c>
      <c r="CI2551">
        <v>1</v>
      </c>
      <c r="CJ2551">
        <v>1</v>
      </c>
      <c r="CK2551">
        <v>22</v>
      </c>
      <c r="CL2551" t="s">
        <v>0</v>
      </c>
    </row>
    <row r="2552" spans="1:90" x14ac:dyDescent="0.3">
      <c r="A2552" t="s">
        <v>322</v>
      </c>
      <c r="B2552" t="s">
        <v>321</v>
      </c>
      <c r="C2552" t="s">
        <v>10</v>
      </c>
      <c r="E2552" t="str">
        <f>"FES1162761650"</f>
        <v>FES1162761650</v>
      </c>
      <c r="F2552" s="2">
        <v>44068</v>
      </c>
      <c r="G2552">
        <v>202102</v>
      </c>
      <c r="H2552" t="s">
        <v>25</v>
      </c>
      <c r="I2552" t="s">
        <v>23</v>
      </c>
      <c r="J2552" t="s">
        <v>362</v>
      </c>
      <c r="K2552" t="s">
        <v>7</v>
      </c>
      <c r="L2552" t="s">
        <v>111</v>
      </c>
      <c r="M2552" t="s">
        <v>110</v>
      </c>
      <c r="N2552" t="s">
        <v>509</v>
      </c>
      <c r="O2552" t="s">
        <v>21</v>
      </c>
      <c r="P2552" t="str">
        <f>"2170750400                    "</f>
        <v xml:space="preserve">2170750400                    </v>
      </c>
      <c r="Q2552">
        <v>0</v>
      </c>
      <c r="R2552">
        <v>0</v>
      </c>
      <c r="S2552">
        <v>0</v>
      </c>
      <c r="T2552">
        <v>0</v>
      </c>
      <c r="U2552">
        <v>0</v>
      </c>
      <c r="V2552">
        <v>0</v>
      </c>
      <c r="W2552">
        <v>0</v>
      </c>
      <c r="X2552">
        <v>0</v>
      </c>
      <c r="Y2552">
        <v>0</v>
      </c>
      <c r="Z2552">
        <v>0</v>
      </c>
      <c r="AA2552">
        <v>0</v>
      </c>
      <c r="AB2552">
        <v>0</v>
      </c>
      <c r="AC2552">
        <v>0</v>
      </c>
      <c r="AD2552">
        <v>0</v>
      </c>
      <c r="AE2552" s="3">
        <v>0</v>
      </c>
      <c r="AF2552" s="3">
        <v>0</v>
      </c>
      <c r="AG2552" s="3">
        <v>0</v>
      </c>
      <c r="AH2552" s="3">
        <v>0</v>
      </c>
      <c r="AI2552" s="3">
        <v>0</v>
      </c>
      <c r="AJ2552" s="3">
        <v>0</v>
      </c>
      <c r="AK2552" s="3">
        <v>4.91</v>
      </c>
      <c r="AL2552" s="3">
        <v>0</v>
      </c>
      <c r="AM2552" s="3">
        <v>0</v>
      </c>
      <c r="AN2552" s="3">
        <v>0</v>
      </c>
      <c r="AO2552" s="3">
        <v>0</v>
      </c>
      <c r="AP2552" s="3">
        <v>0</v>
      </c>
      <c r="AQ2552" s="3">
        <v>0</v>
      </c>
      <c r="AR2552" s="3">
        <v>0</v>
      </c>
      <c r="AS2552" s="3">
        <v>0</v>
      </c>
      <c r="AT2552">
        <v>0</v>
      </c>
      <c r="AU2552">
        <v>0</v>
      </c>
      <c r="AV2552">
        <v>0</v>
      </c>
      <c r="AW2552">
        <v>0</v>
      </c>
      <c r="AX2552">
        <v>0</v>
      </c>
      <c r="AY2552">
        <v>0</v>
      </c>
      <c r="AZ2552">
        <v>0</v>
      </c>
      <c r="BA2552">
        <v>0</v>
      </c>
      <c r="BB2552">
        <v>0</v>
      </c>
      <c r="BC2552">
        <v>0</v>
      </c>
      <c r="BD2552">
        <v>0</v>
      </c>
      <c r="BE2552">
        <v>0</v>
      </c>
      <c r="BF2552">
        <v>0</v>
      </c>
      <c r="BG2552">
        <v>0</v>
      </c>
      <c r="BH2552">
        <v>1</v>
      </c>
      <c r="BI2552">
        <v>1</v>
      </c>
      <c r="BJ2552">
        <v>0.2</v>
      </c>
      <c r="BK2552">
        <v>1</v>
      </c>
      <c r="BL2552" s="4">
        <v>37.619999999999997</v>
      </c>
      <c r="BM2552" s="4">
        <v>5.64</v>
      </c>
      <c r="BN2552" s="4">
        <v>43.26</v>
      </c>
      <c r="BO2552" s="4">
        <v>43.26</v>
      </c>
      <c r="BQ2552" t="s">
        <v>338</v>
      </c>
      <c r="BR2552" t="s">
        <v>358</v>
      </c>
      <c r="BS2552" s="2">
        <v>44070</v>
      </c>
      <c r="BT2552" s="1">
        <v>0.375</v>
      </c>
      <c r="BU2552" t="s">
        <v>348</v>
      </c>
      <c r="BV2552" t="s">
        <v>0</v>
      </c>
      <c r="BW2552" t="s">
        <v>40</v>
      </c>
      <c r="BX2552" t="s">
        <v>61</v>
      </c>
      <c r="BY2552">
        <v>1200</v>
      </c>
      <c r="CC2552" t="s">
        <v>110</v>
      </c>
      <c r="CD2552">
        <v>1401</v>
      </c>
      <c r="CE2552" t="s">
        <v>64</v>
      </c>
      <c r="CF2552" s="2">
        <v>44071</v>
      </c>
      <c r="CI2552">
        <v>1</v>
      </c>
      <c r="CJ2552">
        <v>2</v>
      </c>
      <c r="CK2552">
        <v>22</v>
      </c>
      <c r="CL2552" t="s">
        <v>0</v>
      </c>
    </row>
    <row r="2553" spans="1:90" x14ac:dyDescent="0.3">
      <c r="A2553" t="s">
        <v>322</v>
      </c>
      <c r="B2553" t="s">
        <v>321</v>
      </c>
      <c r="C2553" t="s">
        <v>10</v>
      </c>
      <c r="E2553" t="str">
        <f>"FES1162761773"</f>
        <v>FES1162761773</v>
      </c>
      <c r="F2553" s="2">
        <v>44068</v>
      </c>
      <c r="G2553">
        <v>202102</v>
      </c>
      <c r="H2553" t="s">
        <v>25</v>
      </c>
      <c r="I2553" t="s">
        <v>23</v>
      </c>
      <c r="J2553" t="s">
        <v>362</v>
      </c>
      <c r="K2553" t="s">
        <v>7</v>
      </c>
      <c r="L2553" t="s">
        <v>578</v>
      </c>
      <c r="M2553" t="s">
        <v>574</v>
      </c>
      <c r="N2553" t="s">
        <v>1237</v>
      </c>
      <c r="O2553" t="s">
        <v>21</v>
      </c>
      <c r="P2553" t="str">
        <f>"2170749155                    "</f>
        <v xml:space="preserve">2170749155                    </v>
      </c>
      <c r="Q2553">
        <v>0</v>
      </c>
      <c r="R2553">
        <v>0</v>
      </c>
      <c r="S2553">
        <v>0</v>
      </c>
      <c r="T2553">
        <v>0</v>
      </c>
      <c r="U2553">
        <v>0</v>
      </c>
      <c r="V2553">
        <v>0</v>
      </c>
      <c r="W2553">
        <v>0</v>
      </c>
      <c r="X2553">
        <v>0</v>
      </c>
      <c r="Y2553">
        <v>0</v>
      </c>
      <c r="Z2553">
        <v>0</v>
      </c>
      <c r="AA2553">
        <v>0</v>
      </c>
      <c r="AB2553">
        <v>0</v>
      </c>
      <c r="AC2553">
        <v>0</v>
      </c>
      <c r="AD2553">
        <v>0</v>
      </c>
      <c r="AE2553" s="3">
        <v>0</v>
      </c>
      <c r="AF2553" s="3">
        <v>0</v>
      </c>
      <c r="AG2553" s="3">
        <v>0</v>
      </c>
      <c r="AH2553" s="3">
        <v>0</v>
      </c>
      <c r="AI2553" s="3">
        <v>0</v>
      </c>
      <c r="AJ2553" s="3">
        <v>0</v>
      </c>
      <c r="AK2553" s="3">
        <v>4.91</v>
      </c>
      <c r="AL2553" s="3">
        <v>0</v>
      </c>
      <c r="AM2553" s="3">
        <v>0</v>
      </c>
      <c r="AN2553" s="3">
        <v>0</v>
      </c>
      <c r="AO2553" s="3">
        <v>0</v>
      </c>
      <c r="AP2553" s="3">
        <v>0</v>
      </c>
      <c r="AQ2553" s="3">
        <v>0</v>
      </c>
      <c r="AR2553" s="3">
        <v>0</v>
      </c>
      <c r="AS2553" s="3">
        <v>0</v>
      </c>
      <c r="AT2553">
        <v>0</v>
      </c>
      <c r="AU2553">
        <v>0</v>
      </c>
      <c r="AV2553">
        <v>0</v>
      </c>
      <c r="AW2553">
        <v>0</v>
      </c>
      <c r="AX2553">
        <v>0</v>
      </c>
      <c r="AY2553">
        <v>0</v>
      </c>
      <c r="AZ2553">
        <v>0</v>
      </c>
      <c r="BA2553">
        <v>0</v>
      </c>
      <c r="BB2553">
        <v>0</v>
      </c>
      <c r="BC2553">
        <v>0</v>
      </c>
      <c r="BD2553">
        <v>0</v>
      </c>
      <c r="BE2553">
        <v>0</v>
      </c>
      <c r="BF2553">
        <v>0</v>
      </c>
      <c r="BG2553">
        <v>0</v>
      </c>
      <c r="BH2553">
        <v>1</v>
      </c>
      <c r="BI2553">
        <v>1</v>
      </c>
      <c r="BJ2553">
        <v>0.2</v>
      </c>
      <c r="BK2553">
        <v>1</v>
      </c>
      <c r="BL2553" s="4">
        <v>37.619999999999997</v>
      </c>
      <c r="BM2553" s="4">
        <v>5.64</v>
      </c>
      <c r="BN2553" s="4">
        <v>43.26</v>
      </c>
      <c r="BO2553" s="4">
        <v>43.26</v>
      </c>
      <c r="BQ2553" t="s">
        <v>385</v>
      </c>
      <c r="BR2553" t="s">
        <v>358</v>
      </c>
      <c r="BS2553" s="2">
        <v>44069</v>
      </c>
      <c r="BT2553" s="1">
        <v>0.33333333333333331</v>
      </c>
      <c r="BU2553" t="s">
        <v>41</v>
      </c>
      <c r="BV2553" t="s">
        <v>16</v>
      </c>
      <c r="BY2553">
        <v>1200</v>
      </c>
      <c r="CA2553" t="s">
        <v>575</v>
      </c>
      <c r="CC2553" t="s">
        <v>574</v>
      </c>
      <c r="CD2553">
        <v>1501</v>
      </c>
      <c r="CE2553" t="s">
        <v>64</v>
      </c>
      <c r="CF2553" s="2">
        <v>44070</v>
      </c>
      <c r="CI2553">
        <v>1</v>
      </c>
      <c r="CJ2553">
        <v>1</v>
      </c>
      <c r="CK2553">
        <v>22</v>
      </c>
      <c r="CL2553" t="s">
        <v>0</v>
      </c>
    </row>
    <row r="2554" spans="1:90" x14ac:dyDescent="0.3">
      <c r="A2554" t="s">
        <v>322</v>
      </c>
      <c r="B2554" t="s">
        <v>321</v>
      </c>
      <c r="C2554" t="s">
        <v>10</v>
      </c>
      <c r="E2554" t="str">
        <f>"FES1162761614"</f>
        <v>FES1162761614</v>
      </c>
      <c r="F2554" s="2">
        <v>44068</v>
      </c>
      <c r="G2554">
        <v>202102</v>
      </c>
      <c r="H2554" t="s">
        <v>25</v>
      </c>
      <c r="I2554" t="s">
        <v>23</v>
      </c>
      <c r="J2554" t="s">
        <v>362</v>
      </c>
      <c r="K2554" t="s">
        <v>7</v>
      </c>
      <c r="L2554" t="s">
        <v>369</v>
      </c>
      <c r="M2554" t="s">
        <v>367</v>
      </c>
      <c r="N2554" t="s">
        <v>368</v>
      </c>
      <c r="O2554" t="s">
        <v>21</v>
      </c>
      <c r="P2554" t="str">
        <f>"2170749058                    "</f>
        <v xml:space="preserve">2170749058                    </v>
      </c>
      <c r="Q2554">
        <v>0</v>
      </c>
      <c r="R2554">
        <v>0</v>
      </c>
      <c r="S2554">
        <v>0</v>
      </c>
      <c r="T2554">
        <v>0</v>
      </c>
      <c r="U2554">
        <v>0</v>
      </c>
      <c r="V2554">
        <v>0</v>
      </c>
      <c r="W2554">
        <v>0</v>
      </c>
      <c r="X2554">
        <v>0</v>
      </c>
      <c r="Y2554">
        <v>0</v>
      </c>
      <c r="Z2554">
        <v>0</v>
      </c>
      <c r="AA2554">
        <v>0</v>
      </c>
      <c r="AB2554">
        <v>0</v>
      </c>
      <c r="AC2554">
        <v>0</v>
      </c>
      <c r="AD2554">
        <v>0</v>
      </c>
      <c r="AE2554" s="3">
        <v>0</v>
      </c>
      <c r="AF2554" s="3">
        <v>0</v>
      </c>
      <c r="AG2554" s="3">
        <v>0</v>
      </c>
      <c r="AH2554" s="3">
        <v>0</v>
      </c>
      <c r="AI2554" s="3">
        <v>0</v>
      </c>
      <c r="AJ2554" s="3">
        <v>0</v>
      </c>
      <c r="AK2554" s="3">
        <v>8.83</v>
      </c>
      <c r="AL2554" s="3">
        <v>0</v>
      </c>
      <c r="AM2554" s="3">
        <v>0</v>
      </c>
      <c r="AN2554" s="3">
        <v>0</v>
      </c>
      <c r="AO2554" s="3">
        <v>0</v>
      </c>
      <c r="AP2554" s="3">
        <v>0</v>
      </c>
      <c r="AQ2554" s="3">
        <v>0</v>
      </c>
      <c r="AR2554" s="3">
        <v>0</v>
      </c>
      <c r="AS2554" s="3">
        <v>0</v>
      </c>
      <c r="AT2554">
        <v>0</v>
      </c>
      <c r="AU2554">
        <v>0</v>
      </c>
      <c r="AV2554">
        <v>0</v>
      </c>
      <c r="AW2554">
        <v>0</v>
      </c>
      <c r="AX2554">
        <v>0</v>
      </c>
      <c r="AY2554">
        <v>0</v>
      </c>
      <c r="AZ2554">
        <v>0</v>
      </c>
      <c r="BA2554">
        <v>0</v>
      </c>
      <c r="BB2554">
        <v>0</v>
      </c>
      <c r="BC2554">
        <v>0</v>
      </c>
      <c r="BD2554">
        <v>0</v>
      </c>
      <c r="BE2554">
        <v>0</v>
      </c>
      <c r="BF2554">
        <v>0</v>
      </c>
      <c r="BG2554">
        <v>0</v>
      </c>
      <c r="BH2554">
        <v>1</v>
      </c>
      <c r="BI2554">
        <v>1</v>
      </c>
      <c r="BJ2554">
        <v>0.2</v>
      </c>
      <c r="BK2554">
        <v>1</v>
      </c>
      <c r="BL2554" s="4">
        <v>67.709999999999994</v>
      </c>
      <c r="BM2554" s="4">
        <v>10.16</v>
      </c>
      <c r="BN2554" s="4">
        <v>77.87</v>
      </c>
      <c r="BO2554" s="4">
        <v>77.87</v>
      </c>
      <c r="BQ2554" t="s">
        <v>385</v>
      </c>
      <c r="BR2554" t="s">
        <v>358</v>
      </c>
      <c r="BS2554" s="2">
        <v>44069</v>
      </c>
      <c r="BT2554" s="1">
        <v>0.43055555555555558</v>
      </c>
      <c r="BU2554" t="s">
        <v>1231</v>
      </c>
      <c r="BV2554" t="s">
        <v>16</v>
      </c>
      <c r="BY2554">
        <v>1200</v>
      </c>
      <c r="CC2554" t="s">
        <v>367</v>
      </c>
      <c r="CD2554">
        <v>2210</v>
      </c>
      <c r="CE2554" t="s">
        <v>64</v>
      </c>
      <c r="CF2554" s="2">
        <v>44070</v>
      </c>
      <c r="CI2554">
        <v>1</v>
      </c>
      <c r="CJ2554">
        <v>1</v>
      </c>
      <c r="CK2554">
        <v>24</v>
      </c>
      <c r="CL2554" t="s">
        <v>0</v>
      </c>
    </row>
    <row r="2555" spans="1:90" x14ac:dyDescent="0.3">
      <c r="A2555" t="s">
        <v>322</v>
      </c>
      <c r="B2555" t="s">
        <v>321</v>
      </c>
      <c r="C2555" t="s">
        <v>10</v>
      </c>
      <c r="E2555" t="str">
        <f>"FES1162761617"</f>
        <v>FES1162761617</v>
      </c>
      <c r="F2555" s="2">
        <v>44068</v>
      </c>
      <c r="G2555">
        <v>202102</v>
      </c>
      <c r="H2555" t="s">
        <v>25</v>
      </c>
      <c r="I2555" t="s">
        <v>23</v>
      </c>
      <c r="J2555" t="s">
        <v>362</v>
      </c>
      <c r="K2555" t="s">
        <v>7</v>
      </c>
      <c r="L2555" t="s">
        <v>60</v>
      </c>
      <c r="M2555" t="s">
        <v>58</v>
      </c>
      <c r="N2555" t="s">
        <v>1236</v>
      </c>
      <c r="O2555" t="s">
        <v>21</v>
      </c>
      <c r="P2555" t="str">
        <f>"2170749244                    "</f>
        <v xml:space="preserve">2170749244                    </v>
      </c>
      <c r="Q2555">
        <v>0</v>
      </c>
      <c r="R2555">
        <v>0</v>
      </c>
      <c r="S2555">
        <v>0</v>
      </c>
      <c r="T2555">
        <v>0</v>
      </c>
      <c r="U2555">
        <v>0</v>
      </c>
      <c r="V2555">
        <v>0</v>
      </c>
      <c r="W2555">
        <v>0</v>
      </c>
      <c r="X2555">
        <v>0</v>
      </c>
      <c r="Y2555">
        <v>0</v>
      </c>
      <c r="Z2555">
        <v>0</v>
      </c>
      <c r="AA2555">
        <v>0</v>
      </c>
      <c r="AB2555">
        <v>0</v>
      </c>
      <c r="AC2555">
        <v>0</v>
      </c>
      <c r="AD2555">
        <v>0</v>
      </c>
      <c r="AE2555" s="3">
        <v>0</v>
      </c>
      <c r="AF2555" s="3">
        <v>0</v>
      </c>
      <c r="AG2555" s="3">
        <v>0</v>
      </c>
      <c r="AH2555" s="3">
        <v>0</v>
      </c>
      <c r="AI2555" s="3">
        <v>0</v>
      </c>
      <c r="AJ2555" s="3">
        <v>0</v>
      </c>
      <c r="AK2555" s="3">
        <v>6.28</v>
      </c>
      <c r="AL2555" s="3">
        <v>0</v>
      </c>
      <c r="AM2555" s="3">
        <v>0</v>
      </c>
      <c r="AN2555" s="3">
        <v>0</v>
      </c>
      <c r="AO2555" s="3">
        <v>0</v>
      </c>
      <c r="AP2555" s="3">
        <v>0</v>
      </c>
      <c r="AQ2555" s="3">
        <v>0</v>
      </c>
      <c r="AR2555" s="3">
        <v>0</v>
      </c>
      <c r="AS2555" s="3">
        <v>0</v>
      </c>
      <c r="AT2555">
        <v>0</v>
      </c>
      <c r="AU2555">
        <v>0</v>
      </c>
      <c r="AV2555">
        <v>0</v>
      </c>
      <c r="AW2555">
        <v>0</v>
      </c>
      <c r="AX2555">
        <v>0</v>
      </c>
      <c r="AY2555">
        <v>0</v>
      </c>
      <c r="AZ2555">
        <v>0</v>
      </c>
      <c r="BA2555">
        <v>0</v>
      </c>
      <c r="BB2555">
        <v>0</v>
      </c>
      <c r="BC2555">
        <v>0</v>
      </c>
      <c r="BD2555">
        <v>0</v>
      </c>
      <c r="BE2555">
        <v>0</v>
      </c>
      <c r="BF2555">
        <v>0</v>
      </c>
      <c r="BG2555">
        <v>0</v>
      </c>
      <c r="BH2555">
        <v>1</v>
      </c>
      <c r="BI2555">
        <v>1</v>
      </c>
      <c r="BJ2555">
        <v>0.2</v>
      </c>
      <c r="BK2555">
        <v>1</v>
      </c>
      <c r="BL2555" s="4">
        <v>48.15</v>
      </c>
      <c r="BM2555" s="4">
        <v>7.22</v>
      </c>
      <c r="BN2555" s="4">
        <v>55.37</v>
      </c>
      <c r="BO2555" s="4">
        <v>55.37</v>
      </c>
      <c r="BQ2555" t="s">
        <v>493</v>
      </c>
      <c r="BR2555" t="s">
        <v>358</v>
      </c>
      <c r="BS2555" s="2">
        <v>44069</v>
      </c>
      <c r="BT2555" s="1">
        <v>0.40625</v>
      </c>
      <c r="BU2555" t="s">
        <v>1235</v>
      </c>
      <c r="BV2555" t="s">
        <v>16</v>
      </c>
      <c r="BY2555">
        <v>1200</v>
      </c>
      <c r="CC2555" t="s">
        <v>58</v>
      </c>
      <c r="CD2555">
        <v>200</v>
      </c>
      <c r="CE2555" t="s">
        <v>64</v>
      </c>
      <c r="CF2555" s="2">
        <v>44069</v>
      </c>
      <c r="CI2555">
        <v>1</v>
      </c>
      <c r="CJ2555">
        <v>1</v>
      </c>
      <c r="CK2555">
        <v>21</v>
      </c>
      <c r="CL2555" t="s">
        <v>0</v>
      </c>
    </row>
    <row r="2556" spans="1:90" x14ac:dyDescent="0.3">
      <c r="A2556" t="s">
        <v>322</v>
      </c>
      <c r="B2556" t="s">
        <v>321</v>
      </c>
      <c r="C2556" t="s">
        <v>10</v>
      </c>
      <c r="E2556" t="str">
        <f>"FES1162761606"</f>
        <v>FES1162761606</v>
      </c>
      <c r="F2556" s="2">
        <v>44068</v>
      </c>
      <c r="G2556">
        <v>202102</v>
      </c>
      <c r="H2556" t="s">
        <v>25</v>
      </c>
      <c r="I2556" t="s">
        <v>23</v>
      </c>
      <c r="J2556" t="s">
        <v>362</v>
      </c>
      <c r="K2556" t="s">
        <v>7</v>
      </c>
      <c r="L2556" t="s">
        <v>60</v>
      </c>
      <c r="M2556" t="s">
        <v>58</v>
      </c>
      <c r="N2556" t="s">
        <v>511</v>
      </c>
      <c r="O2556" t="s">
        <v>21</v>
      </c>
      <c r="P2556" t="str">
        <f>"21707497991                   "</f>
        <v xml:space="preserve">21707497991                   </v>
      </c>
      <c r="Q2556">
        <v>0</v>
      </c>
      <c r="R2556">
        <v>0</v>
      </c>
      <c r="S2556">
        <v>0</v>
      </c>
      <c r="T2556">
        <v>0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0</v>
      </c>
      <c r="AA2556">
        <v>0</v>
      </c>
      <c r="AB2556">
        <v>0</v>
      </c>
      <c r="AC2556">
        <v>0</v>
      </c>
      <c r="AD2556">
        <v>0</v>
      </c>
      <c r="AE2556" s="3">
        <v>0</v>
      </c>
      <c r="AF2556" s="3">
        <v>0</v>
      </c>
      <c r="AG2556" s="3">
        <v>0</v>
      </c>
      <c r="AH2556" s="3">
        <v>0</v>
      </c>
      <c r="AI2556" s="3">
        <v>0</v>
      </c>
      <c r="AJ2556" s="3">
        <v>0</v>
      </c>
      <c r="AK2556" s="3">
        <v>6.28</v>
      </c>
      <c r="AL2556" s="3">
        <v>0</v>
      </c>
      <c r="AM2556" s="3">
        <v>0</v>
      </c>
      <c r="AN2556" s="3">
        <v>0</v>
      </c>
      <c r="AO2556" s="3">
        <v>0</v>
      </c>
      <c r="AP2556" s="3">
        <v>0</v>
      </c>
      <c r="AQ2556" s="3">
        <v>0</v>
      </c>
      <c r="AR2556" s="3">
        <v>0</v>
      </c>
      <c r="AS2556" s="3">
        <v>0</v>
      </c>
      <c r="AT2556">
        <v>0</v>
      </c>
      <c r="AU2556">
        <v>0</v>
      </c>
      <c r="AV2556">
        <v>0</v>
      </c>
      <c r="AW2556">
        <v>0</v>
      </c>
      <c r="AX2556">
        <v>0</v>
      </c>
      <c r="AY2556">
        <v>0</v>
      </c>
      <c r="AZ2556">
        <v>0</v>
      </c>
      <c r="BA2556">
        <v>0</v>
      </c>
      <c r="BB2556">
        <v>0</v>
      </c>
      <c r="BC2556">
        <v>0</v>
      </c>
      <c r="BD2556">
        <v>0</v>
      </c>
      <c r="BE2556">
        <v>0</v>
      </c>
      <c r="BF2556">
        <v>0</v>
      </c>
      <c r="BG2556">
        <v>0</v>
      </c>
      <c r="BH2556">
        <v>1</v>
      </c>
      <c r="BI2556">
        <v>1</v>
      </c>
      <c r="BJ2556">
        <v>0.2</v>
      </c>
      <c r="BK2556">
        <v>1</v>
      </c>
      <c r="BL2556" s="4">
        <v>48.15</v>
      </c>
      <c r="BM2556" s="4">
        <v>7.22</v>
      </c>
      <c r="BN2556" s="4">
        <v>55.37</v>
      </c>
      <c r="BO2556" s="4">
        <v>55.37</v>
      </c>
      <c r="BQ2556" t="s">
        <v>385</v>
      </c>
      <c r="BR2556" t="s">
        <v>358</v>
      </c>
      <c r="BS2556" s="2">
        <v>44069</v>
      </c>
      <c r="BT2556" s="1">
        <v>0.44861111111111113</v>
      </c>
      <c r="BU2556" t="s">
        <v>41</v>
      </c>
      <c r="BV2556" t="s">
        <v>0</v>
      </c>
      <c r="BW2556" t="s">
        <v>34</v>
      </c>
      <c r="BX2556" t="s">
        <v>136</v>
      </c>
      <c r="BY2556">
        <v>1200</v>
      </c>
      <c r="CC2556" t="s">
        <v>58</v>
      </c>
      <c r="CD2556">
        <v>200</v>
      </c>
      <c r="CE2556" t="s">
        <v>64</v>
      </c>
      <c r="CF2556" s="2">
        <v>44069</v>
      </c>
      <c r="CI2556">
        <v>1</v>
      </c>
      <c r="CJ2556">
        <v>1</v>
      </c>
      <c r="CK2556">
        <v>21</v>
      </c>
      <c r="CL2556" t="s">
        <v>0</v>
      </c>
    </row>
    <row r="2557" spans="1:90" x14ac:dyDescent="0.3">
      <c r="A2557" t="s">
        <v>322</v>
      </c>
      <c r="B2557" t="s">
        <v>321</v>
      </c>
      <c r="C2557" t="s">
        <v>10</v>
      </c>
      <c r="E2557" t="str">
        <f>"FES1162761719"</f>
        <v>FES1162761719</v>
      </c>
      <c r="F2557" s="2">
        <v>44068</v>
      </c>
      <c r="G2557">
        <v>202102</v>
      </c>
      <c r="H2557" t="s">
        <v>25</v>
      </c>
      <c r="I2557" t="s">
        <v>23</v>
      </c>
      <c r="J2557" t="s">
        <v>362</v>
      </c>
      <c r="K2557" t="s">
        <v>7</v>
      </c>
      <c r="L2557" t="s">
        <v>60</v>
      </c>
      <c r="M2557" t="s">
        <v>58</v>
      </c>
      <c r="N2557" t="s">
        <v>570</v>
      </c>
      <c r="O2557" t="s">
        <v>21</v>
      </c>
      <c r="P2557" t="str">
        <f>"2170749057                    "</f>
        <v xml:space="preserve">2170749057                    </v>
      </c>
      <c r="Q2557">
        <v>0</v>
      </c>
      <c r="R2557">
        <v>0</v>
      </c>
      <c r="S2557">
        <v>0</v>
      </c>
      <c r="T2557">
        <v>0</v>
      </c>
      <c r="U2557">
        <v>0</v>
      </c>
      <c r="V2557">
        <v>0</v>
      </c>
      <c r="W2557">
        <v>0</v>
      </c>
      <c r="X2557">
        <v>0</v>
      </c>
      <c r="Y2557">
        <v>0</v>
      </c>
      <c r="Z2557">
        <v>0</v>
      </c>
      <c r="AA2557">
        <v>0</v>
      </c>
      <c r="AB2557">
        <v>0</v>
      </c>
      <c r="AC2557">
        <v>0</v>
      </c>
      <c r="AD2557">
        <v>0</v>
      </c>
      <c r="AE2557" s="3">
        <v>0</v>
      </c>
      <c r="AF2557" s="3">
        <v>0</v>
      </c>
      <c r="AG2557" s="3">
        <v>0</v>
      </c>
      <c r="AH2557" s="3">
        <v>0</v>
      </c>
      <c r="AI2557" s="3">
        <v>0</v>
      </c>
      <c r="AJ2557" s="3">
        <v>0</v>
      </c>
      <c r="AK2557" s="3">
        <v>6.28</v>
      </c>
      <c r="AL2557" s="3">
        <v>0</v>
      </c>
      <c r="AM2557" s="3">
        <v>0</v>
      </c>
      <c r="AN2557" s="3">
        <v>0</v>
      </c>
      <c r="AO2557" s="3">
        <v>0</v>
      </c>
      <c r="AP2557" s="3">
        <v>0</v>
      </c>
      <c r="AQ2557" s="3">
        <v>0</v>
      </c>
      <c r="AR2557" s="3">
        <v>0</v>
      </c>
      <c r="AS2557" s="3">
        <v>0</v>
      </c>
      <c r="AT2557">
        <v>0</v>
      </c>
      <c r="AU2557">
        <v>0</v>
      </c>
      <c r="AV2557">
        <v>0</v>
      </c>
      <c r="AW2557">
        <v>0</v>
      </c>
      <c r="AX2557">
        <v>0</v>
      </c>
      <c r="AY2557">
        <v>0</v>
      </c>
      <c r="AZ2557">
        <v>0</v>
      </c>
      <c r="BA2557">
        <v>0</v>
      </c>
      <c r="BB2557">
        <v>0</v>
      </c>
      <c r="BC2557">
        <v>0</v>
      </c>
      <c r="BD2557">
        <v>0</v>
      </c>
      <c r="BE2557">
        <v>0</v>
      </c>
      <c r="BF2557">
        <v>0</v>
      </c>
      <c r="BG2557">
        <v>0</v>
      </c>
      <c r="BH2557">
        <v>1</v>
      </c>
      <c r="BI2557">
        <v>1</v>
      </c>
      <c r="BJ2557">
        <v>0.2</v>
      </c>
      <c r="BK2557">
        <v>1</v>
      </c>
      <c r="BL2557" s="4">
        <v>48.15</v>
      </c>
      <c r="BM2557" s="4">
        <v>7.22</v>
      </c>
      <c r="BN2557" s="4">
        <v>55.37</v>
      </c>
      <c r="BO2557" s="4">
        <v>55.37</v>
      </c>
      <c r="BQ2557" t="s">
        <v>385</v>
      </c>
      <c r="BR2557" t="s">
        <v>358</v>
      </c>
      <c r="BS2557" s="2">
        <v>44069</v>
      </c>
      <c r="BT2557" s="1">
        <v>0.4381944444444445</v>
      </c>
      <c r="BU2557" t="s">
        <v>569</v>
      </c>
      <c r="BV2557" t="s">
        <v>0</v>
      </c>
      <c r="BW2557" t="s">
        <v>34</v>
      </c>
      <c r="BX2557" t="s">
        <v>136</v>
      </c>
      <c r="BY2557">
        <v>1200</v>
      </c>
      <c r="CC2557" t="s">
        <v>58</v>
      </c>
      <c r="CD2557">
        <v>200</v>
      </c>
      <c r="CE2557" t="s">
        <v>64</v>
      </c>
      <c r="CF2557" s="2">
        <v>44069</v>
      </c>
      <c r="CI2557">
        <v>1</v>
      </c>
      <c r="CJ2557">
        <v>1</v>
      </c>
      <c r="CK2557">
        <v>21</v>
      </c>
      <c r="CL2557" t="s">
        <v>0</v>
      </c>
    </row>
    <row r="2558" spans="1:90" x14ac:dyDescent="0.3">
      <c r="A2558" t="s">
        <v>322</v>
      </c>
      <c r="B2558" t="s">
        <v>321</v>
      </c>
      <c r="C2558" t="s">
        <v>10</v>
      </c>
      <c r="E2558" t="str">
        <f>"FES1162761751"</f>
        <v>FES1162761751</v>
      </c>
      <c r="F2558" s="2">
        <v>44068</v>
      </c>
      <c r="G2558">
        <v>202102</v>
      </c>
      <c r="H2558" t="s">
        <v>25</v>
      </c>
      <c r="I2558" t="s">
        <v>23</v>
      </c>
      <c r="J2558" t="s">
        <v>362</v>
      </c>
      <c r="K2558" t="s">
        <v>7</v>
      </c>
      <c r="L2558" t="s">
        <v>31</v>
      </c>
      <c r="M2558" t="s">
        <v>30</v>
      </c>
      <c r="N2558" t="s">
        <v>1223</v>
      </c>
      <c r="O2558" t="s">
        <v>21</v>
      </c>
      <c r="P2558" t="str">
        <f>"2170749868                    "</f>
        <v xml:space="preserve">2170749868                    </v>
      </c>
      <c r="Q2558">
        <v>0</v>
      </c>
      <c r="R2558">
        <v>0</v>
      </c>
      <c r="S2558">
        <v>0</v>
      </c>
      <c r="T2558">
        <v>0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0</v>
      </c>
      <c r="AA2558">
        <v>0</v>
      </c>
      <c r="AB2558">
        <v>0</v>
      </c>
      <c r="AC2558">
        <v>0</v>
      </c>
      <c r="AD2558">
        <v>0</v>
      </c>
      <c r="AE2558" s="3">
        <v>0</v>
      </c>
      <c r="AF2558" s="3">
        <v>0</v>
      </c>
      <c r="AG2558" s="3">
        <v>0</v>
      </c>
      <c r="AH2558" s="3">
        <v>0</v>
      </c>
      <c r="AI2558" s="3">
        <v>0</v>
      </c>
      <c r="AJ2558" s="3">
        <v>0</v>
      </c>
      <c r="AK2558" s="3">
        <v>6.28</v>
      </c>
      <c r="AL2558" s="3">
        <v>0</v>
      </c>
      <c r="AM2558" s="3">
        <v>0</v>
      </c>
      <c r="AN2558" s="3">
        <v>0</v>
      </c>
      <c r="AO2558" s="3">
        <v>0</v>
      </c>
      <c r="AP2558" s="3">
        <v>0</v>
      </c>
      <c r="AQ2558" s="3">
        <v>0</v>
      </c>
      <c r="AR2558" s="3">
        <v>0</v>
      </c>
      <c r="AS2558" s="3">
        <v>0</v>
      </c>
      <c r="AT2558">
        <v>0</v>
      </c>
      <c r="AU2558">
        <v>0</v>
      </c>
      <c r="AV2558">
        <v>0</v>
      </c>
      <c r="AW2558">
        <v>0</v>
      </c>
      <c r="AX2558">
        <v>0</v>
      </c>
      <c r="AY2558">
        <v>0</v>
      </c>
      <c r="AZ2558">
        <v>0</v>
      </c>
      <c r="BA2558">
        <v>0</v>
      </c>
      <c r="BB2558">
        <v>0</v>
      </c>
      <c r="BC2558">
        <v>0</v>
      </c>
      <c r="BD2558">
        <v>0</v>
      </c>
      <c r="BE2558">
        <v>0</v>
      </c>
      <c r="BF2558">
        <v>0</v>
      </c>
      <c r="BG2558">
        <v>0</v>
      </c>
      <c r="BH2558">
        <v>1</v>
      </c>
      <c r="BI2558">
        <v>1</v>
      </c>
      <c r="BJ2558">
        <v>0.2</v>
      </c>
      <c r="BK2558">
        <v>1</v>
      </c>
      <c r="BL2558" s="4">
        <v>48.15</v>
      </c>
      <c r="BM2558" s="4">
        <v>7.22</v>
      </c>
      <c r="BN2558" s="4">
        <v>55.37</v>
      </c>
      <c r="BO2558" s="4">
        <v>55.37</v>
      </c>
      <c r="BQ2558" t="s">
        <v>1222</v>
      </c>
      <c r="BR2558" t="s">
        <v>358</v>
      </c>
      <c r="BS2558" s="2">
        <v>44069</v>
      </c>
      <c r="BT2558" s="1">
        <v>0.43402777777777773</v>
      </c>
      <c r="BU2558" t="s">
        <v>1221</v>
      </c>
      <c r="BV2558" t="s">
        <v>16</v>
      </c>
      <c r="BY2558">
        <v>1200</v>
      </c>
      <c r="CA2558" t="s">
        <v>1220</v>
      </c>
      <c r="CC2558" t="s">
        <v>30</v>
      </c>
      <c r="CD2558">
        <v>5201</v>
      </c>
      <c r="CE2558" t="s">
        <v>64</v>
      </c>
      <c r="CF2558" s="2">
        <v>44070</v>
      </c>
      <c r="CI2558">
        <v>1</v>
      </c>
      <c r="CJ2558">
        <v>1</v>
      </c>
      <c r="CK2558">
        <v>21</v>
      </c>
      <c r="CL2558" t="s">
        <v>0</v>
      </c>
    </row>
    <row r="2559" spans="1:90" x14ac:dyDescent="0.3">
      <c r="A2559" t="s">
        <v>322</v>
      </c>
      <c r="B2559" t="s">
        <v>321</v>
      </c>
      <c r="C2559" t="s">
        <v>10</v>
      </c>
      <c r="E2559" t="str">
        <f>"FES1162761750"</f>
        <v>FES1162761750</v>
      </c>
      <c r="F2559" s="2">
        <v>44068</v>
      </c>
      <c r="G2559">
        <v>202102</v>
      </c>
      <c r="H2559" t="s">
        <v>25</v>
      </c>
      <c r="I2559" t="s">
        <v>23</v>
      </c>
      <c r="J2559" t="s">
        <v>362</v>
      </c>
      <c r="K2559" t="s">
        <v>7</v>
      </c>
      <c r="L2559" t="s">
        <v>31</v>
      </c>
      <c r="M2559" t="s">
        <v>30</v>
      </c>
      <c r="N2559" t="s">
        <v>1223</v>
      </c>
      <c r="O2559" t="s">
        <v>21</v>
      </c>
      <c r="P2559" t="str">
        <f>"2170749788                    "</f>
        <v xml:space="preserve">2170749788                    </v>
      </c>
      <c r="Q2559">
        <v>0</v>
      </c>
      <c r="R2559">
        <v>0</v>
      </c>
      <c r="S2559">
        <v>0</v>
      </c>
      <c r="T2559">
        <v>0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0</v>
      </c>
      <c r="AA2559">
        <v>0</v>
      </c>
      <c r="AB2559">
        <v>0</v>
      </c>
      <c r="AC2559">
        <v>0</v>
      </c>
      <c r="AD2559">
        <v>0</v>
      </c>
      <c r="AE2559" s="3">
        <v>0</v>
      </c>
      <c r="AF2559" s="3">
        <v>0</v>
      </c>
      <c r="AG2559" s="3">
        <v>0</v>
      </c>
      <c r="AH2559" s="3">
        <v>0</v>
      </c>
      <c r="AI2559" s="3">
        <v>0</v>
      </c>
      <c r="AJ2559" s="3">
        <v>0</v>
      </c>
      <c r="AK2559" s="3">
        <v>6.28</v>
      </c>
      <c r="AL2559" s="3">
        <v>0</v>
      </c>
      <c r="AM2559" s="3">
        <v>0</v>
      </c>
      <c r="AN2559" s="3">
        <v>0</v>
      </c>
      <c r="AO2559" s="3">
        <v>0</v>
      </c>
      <c r="AP2559" s="3">
        <v>0</v>
      </c>
      <c r="AQ2559" s="3">
        <v>0</v>
      </c>
      <c r="AR2559" s="3">
        <v>0</v>
      </c>
      <c r="AS2559" s="3">
        <v>0</v>
      </c>
      <c r="AT2559">
        <v>0</v>
      </c>
      <c r="AU2559">
        <v>0</v>
      </c>
      <c r="AV2559">
        <v>0</v>
      </c>
      <c r="AW2559">
        <v>0</v>
      </c>
      <c r="AX2559">
        <v>0</v>
      </c>
      <c r="AY2559">
        <v>0</v>
      </c>
      <c r="AZ2559">
        <v>0</v>
      </c>
      <c r="BA2559">
        <v>0</v>
      </c>
      <c r="BB2559">
        <v>0</v>
      </c>
      <c r="BC2559">
        <v>0</v>
      </c>
      <c r="BD2559">
        <v>0</v>
      </c>
      <c r="BE2559">
        <v>0</v>
      </c>
      <c r="BF2559">
        <v>0</v>
      </c>
      <c r="BG2559">
        <v>0</v>
      </c>
      <c r="BH2559">
        <v>1</v>
      </c>
      <c r="BI2559">
        <v>1</v>
      </c>
      <c r="BJ2559">
        <v>0.2</v>
      </c>
      <c r="BK2559">
        <v>1</v>
      </c>
      <c r="BL2559" s="4">
        <v>48.15</v>
      </c>
      <c r="BM2559" s="4">
        <v>7.22</v>
      </c>
      <c r="BN2559" s="4">
        <v>55.37</v>
      </c>
      <c r="BO2559" s="4">
        <v>55.37</v>
      </c>
      <c r="BQ2559" t="s">
        <v>1222</v>
      </c>
      <c r="BR2559" t="s">
        <v>358</v>
      </c>
      <c r="BS2559" s="2">
        <v>44069</v>
      </c>
      <c r="BT2559" s="1">
        <v>0.43402777777777773</v>
      </c>
      <c r="BU2559" t="s">
        <v>1221</v>
      </c>
      <c r="BV2559" t="s">
        <v>16</v>
      </c>
      <c r="BY2559">
        <v>1200</v>
      </c>
      <c r="CA2559" t="s">
        <v>1220</v>
      </c>
      <c r="CC2559" t="s">
        <v>30</v>
      </c>
      <c r="CD2559">
        <v>5201</v>
      </c>
      <c r="CE2559" t="s">
        <v>64</v>
      </c>
      <c r="CF2559" s="2">
        <v>44070</v>
      </c>
      <c r="CI2559">
        <v>1</v>
      </c>
      <c r="CJ2559">
        <v>1</v>
      </c>
      <c r="CK2559">
        <v>21</v>
      </c>
      <c r="CL2559" t="s">
        <v>0</v>
      </c>
    </row>
    <row r="2560" spans="1:90" x14ac:dyDescent="0.3">
      <c r="A2560" t="s">
        <v>322</v>
      </c>
      <c r="B2560" t="s">
        <v>321</v>
      </c>
      <c r="C2560" t="s">
        <v>10</v>
      </c>
      <c r="E2560" t="str">
        <f>"FES1162761761"</f>
        <v>FES1162761761</v>
      </c>
      <c r="F2560" s="2">
        <v>44068</v>
      </c>
      <c r="G2560">
        <v>202102</v>
      </c>
      <c r="H2560" t="s">
        <v>25</v>
      </c>
      <c r="I2560" t="s">
        <v>23</v>
      </c>
      <c r="J2560" t="s">
        <v>362</v>
      </c>
      <c r="K2560" t="s">
        <v>7</v>
      </c>
      <c r="L2560" t="s">
        <v>35</v>
      </c>
      <c r="M2560" t="s">
        <v>32</v>
      </c>
      <c r="N2560" t="s">
        <v>1234</v>
      </c>
      <c r="O2560" t="s">
        <v>21</v>
      </c>
      <c r="P2560" t="str">
        <f>"2170750282                    "</f>
        <v xml:space="preserve">2170750282                    </v>
      </c>
      <c r="Q2560">
        <v>0</v>
      </c>
      <c r="R2560">
        <v>0</v>
      </c>
      <c r="S2560">
        <v>0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0</v>
      </c>
      <c r="Z2560">
        <v>0</v>
      </c>
      <c r="AA2560">
        <v>0</v>
      </c>
      <c r="AB2560">
        <v>0</v>
      </c>
      <c r="AC2560">
        <v>0</v>
      </c>
      <c r="AD2560">
        <v>0</v>
      </c>
      <c r="AE2560" s="3">
        <v>0</v>
      </c>
      <c r="AF2560" s="3">
        <v>0</v>
      </c>
      <c r="AG2560" s="3">
        <v>0</v>
      </c>
      <c r="AH2560" s="3">
        <v>0</v>
      </c>
      <c r="AI2560" s="3">
        <v>0</v>
      </c>
      <c r="AJ2560" s="3">
        <v>0</v>
      </c>
      <c r="AK2560" s="3">
        <v>4.91</v>
      </c>
      <c r="AL2560" s="3">
        <v>0</v>
      </c>
      <c r="AM2560" s="3">
        <v>0</v>
      </c>
      <c r="AN2560" s="3">
        <v>0</v>
      </c>
      <c r="AO2560" s="3">
        <v>0</v>
      </c>
      <c r="AP2560" s="3">
        <v>0</v>
      </c>
      <c r="AQ2560" s="3">
        <v>0</v>
      </c>
      <c r="AR2560" s="3">
        <v>0</v>
      </c>
      <c r="AS2560" s="3">
        <v>0</v>
      </c>
      <c r="AT2560">
        <v>0</v>
      </c>
      <c r="AU2560">
        <v>0</v>
      </c>
      <c r="AV2560">
        <v>0</v>
      </c>
      <c r="AW2560">
        <v>0</v>
      </c>
      <c r="AX2560">
        <v>0</v>
      </c>
      <c r="AY2560">
        <v>0</v>
      </c>
      <c r="AZ2560">
        <v>0</v>
      </c>
      <c r="BA2560">
        <v>0</v>
      </c>
      <c r="BB2560">
        <v>0</v>
      </c>
      <c r="BC2560">
        <v>0</v>
      </c>
      <c r="BD2560">
        <v>0</v>
      </c>
      <c r="BE2560">
        <v>0</v>
      </c>
      <c r="BF2560">
        <v>0</v>
      </c>
      <c r="BG2560">
        <v>0</v>
      </c>
      <c r="BH2560">
        <v>1</v>
      </c>
      <c r="BI2560">
        <v>1</v>
      </c>
      <c r="BJ2560">
        <v>0.2</v>
      </c>
      <c r="BK2560">
        <v>1</v>
      </c>
      <c r="BL2560" s="4">
        <v>37.619999999999997</v>
      </c>
      <c r="BM2560" s="4">
        <v>5.64</v>
      </c>
      <c r="BN2560" s="4">
        <v>43.26</v>
      </c>
      <c r="BO2560" s="4">
        <v>43.26</v>
      </c>
      <c r="BQ2560" t="s">
        <v>1233</v>
      </c>
      <c r="BR2560" t="s">
        <v>358</v>
      </c>
      <c r="BS2560" s="2">
        <v>44069</v>
      </c>
      <c r="BT2560" s="1">
        <v>0.39583333333333331</v>
      </c>
      <c r="BU2560" t="s">
        <v>1232</v>
      </c>
      <c r="BV2560" t="s">
        <v>16</v>
      </c>
      <c r="BY2560">
        <v>1200</v>
      </c>
      <c r="CC2560" t="s">
        <v>32</v>
      </c>
      <c r="CD2560">
        <v>2091</v>
      </c>
      <c r="CE2560" t="s">
        <v>64</v>
      </c>
      <c r="CF2560" s="2">
        <v>44070</v>
      </c>
      <c r="CI2560">
        <v>1</v>
      </c>
      <c r="CJ2560">
        <v>1</v>
      </c>
      <c r="CK2560">
        <v>22</v>
      </c>
      <c r="CL2560" t="s">
        <v>0</v>
      </c>
    </row>
    <row r="2561" spans="1:90" x14ac:dyDescent="0.3">
      <c r="A2561" t="s">
        <v>322</v>
      </c>
      <c r="B2561" t="s">
        <v>321</v>
      </c>
      <c r="C2561" t="s">
        <v>10</v>
      </c>
      <c r="E2561" t="str">
        <f>"FES1162761626"</f>
        <v>FES1162761626</v>
      </c>
      <c r="F2561" s="2">
        <v>44068</v>
      </c>
      <c r="G2561">
        <v>202102</v>
      </c>
      <c r="H2561" t="s">
        <v>25</v>
      </c>
      <c r="I2561" t="s">
        <v>23</v>
      </c>
      <c r="J2561" t="s">
        <v>362</v>
      </c>
      <c r="K2561" t="s">
        <v>7</v>
      </c>
      <c r="L2561" t="s">
        <v>31</v>
      </c>
      <c r="M2561" t="s">
        <v>30</v>
      </c>
      <c r="N2561" t="s">
        <v>1223</v>
      </c>
      <c r="O2561" t="s">
        <v>21</v>
      </c>
      <c r="P2561" t="str">
        <f>"2170749868                    "</f>
        <v xml:space="preserve">2170749868                    </v>
      </c>
      <c r="Q2561">
        <v>0</v>
      </c>
      <c r="R2561">
        <v>0</v>
      </c>
      <c r="S2561">
        <v>0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0</v>
      </c>
      <c r="AA2561">
        <v>0</v>
      </c>
      <c r="AB2561">
        <v>0</v>
      </c>
      <c r="AC2561">
        <v>0</v>
      </c>
      <c r="AD2561">
        <v>0</v>
      </c>
      <c r="AE2561" s="3">
        <v>0</v>
      </c>
      <c r="AF2561" s="3">
        <v>0</v>
      </c>
      <c r="AG2561" s="3">
        <v>0</v>
      </c>
      <c r="AH2561" s="3">
        <v>0</v>
      </c>
      <c r="AI2561" s="3">
        <v>0</v>
      </c>
      <c r="AJ2561" s="3">
        <v>0</v>
      </c>
      <c r="AK2561" s="3">
        <v>6.28</v>
      </c>
      <c r="AL2561" s="3">
        <v>0</v>
      </c>
      <c r="AM2561" s="3">
        <v>0</v>
      </c>
      <c r="AN2561" s="3">
        <v>0</v>
      </c>
      <c r="AO2561" s="3">
        <v>0</v>
      </c>
      <c r="AP2561" s="3">
        <v>0</v>
      </c>
      <c r="AQ2561" s="3">
        <v>0</v>
      </c>
      <c r="AR2561" s="3">
        <v>0</v>
      </c>
      <c r="AS2561" s="3">
        <v>0</v>
      </c>
      <c r="AT2561">
        <v>0</v>
      </c>
      <c r="AU2561">
        <v>0</v>
      </c>
      <c r="AV2561">
        <v>0</v>
      </c>
      <c r="AW2561">
        <v>0</v>
      </c>
      <c r="AX2561">
        <v>0</v>
      </c>
      <c r="AY2561">
        <v>0</v>
      </c>
      <c r="AZ2561">
        <v>0</v>
      </c>
      <c r="BA2561">
        <v>0</v>
      </c>
      <c r="BB2561">
        <v>0</v>
      </c>
      <c r="BC2561">
        <v>0</v>
      </c>
      <c r="BD2561">
        <v>0</v>
      </c>
      <c r="BE2561">
        <v>0</v>
      </c>
      <c r="BF2561">
        <v>0</v>
      </c>
      <c r="BG2561">
        <v>0</v>
      </c>
      <c r="BH2561">
        <v>1</v>
      </c>
      <c r="BI2561">
        <v>1</v>
      </c>
      <c r="BJ2561">
        <v>0.2</v>
      </c>
      <c r="BK2561">
        <v>1</v>
      </c>
      <c r="BL2561" s="4">
        <v>48.15</v>
      </c>
      <c r="BM2561" s="4">
        <v>7.22</v>
      </c>
      <c r="BN2561" s="4">
        <v>55.37</v>
      </c>
      <c r="BO2561" s="4">
        <v>55.37</v>
      </c>
      <c r="BQ2561" t="s">
        <v>1222</v>
      </c>
      <c r="BR2561" t="s">
        <v>358</v>
      </c>
      <c r="BS2561" s="2">
        <v>44069</v>
      </c>
      <c r="BT2561" s="1">
        <v>0.43402777777777773</v>
      </c>
      <c r="BU2561" t="s">
        <v>1221</v>
      </c>
      <c r="BV2561" t="s">
        <v>16</v>
      </c>
      <c r="BY2561">
        <v>1200</v>
      </c>
      <c r="CA2561" t="s">
        <v>121</v>
      </c>
      <c r="CC2561" t="s">
        <v>30</v>
      </c>
      <c r="CD2561">
        <v>5201</v>
      </c>
      <c r="CE2561" t="s">
        <v>64</v>
      </c>
      <c r="CF2561" s="2">
        <v>44070</v>
      </c>
      <c r="CI2561">
        <v>1</v>
      </c>
      <c r="CJ2561">
        <v>1</v>
      </c>
      <c r="CK2561">
        <v>21</v>
      </c>
      <c r="CL2561" t="s">
        <v>0</v>
      </c>
    </row>
    <row r="2562" spans="1:90" x14ac:dyDescent="0.3">
      <c r="A2562" t="s">
        <v>322</v>
      </c>
      <c r="B2562" t="s">
        <v>321</v>
      </c>
      <c r="C2562" t="s">
        <v>10</v>
      </c>
      <c r="E2562" t="str">
        <f>"FES1162761679"</f>
        <v>FES1162761679</v>
      </c>
      <c r="F2562" s="2">
        <v>44068</v>
      </c>
      <c r="G2562">
        <v>202102</v>
      </c>
      <c r="H2562" t="s">
        <v>25</v>
      </c>
      <c r="I2562" t="s">
        <v>23</v>
      </c>
      <c r="J2562" t="s">
        <v>362</v>
      </c>
      <c r="K2562" t="s">
        <v>7</v>
      </c>
      <c r="L2562" t="s">
        <v>9</v>
      </c>
      <c r="M2562" t="s">
        <v>8</v>
      </c>
      <c r="N2562" t="s">
        <v>1007</v>
      </c>
      <c r="O2562" t="s">
        <v>21</v>
      </c>
      <c r="P2562" t="str">
        <f>"2170748752                    "</f>
        <v xml:space="preserve">2170748752                    </v>
      </c>
      <c r="Q2562">
        <v>0</v>
      </c>
      <c r="R2562">
        <v>0</v>
      </c>
      <c r="S2562">
        <v>0</v>
      </c>
      <c r="T2562">
        <v>0</v>
      </c>
      <c r="U2562">
        <v>0</v>
      </c>
      <c r="V2562">
        <v>0</v>
      </c>
      <c r="W2562">
        <v>0</v>
      </c>
      <c r="X2562">
        <v>0</v>
      </c>
      <c r="Y2562">
        <v>0</v>
      </c>
      <c r="Z2562">
        <v>0</v>
      </c>
      <c r="AA2562">
        <v>0</v>
      </c>
      <c r="AB2562">
        <v>0</v>
      </c>
      <c r="AC2562">
        <v>0</v>
      </c>
      <c r="AD2562">
        <v>0</v>
      </c>
      <c r="AE2562" s="3">
        <v>0</v>
      </c>
      <c r="AF2562" s="3">
        <v>0</v>
      </c>
      <c r="AG2562" s="3">
        <v>0</v>
      </c>
      <c r="AH2562" s="3">
        <v>0</v>
      </c>
      <c r="AI2562" s="3">
        <v>0</v>
      </c>
      <c r="AJ2562" s="3">
        <v>0</v>
      </c>
      <c r="AK2562" s="3">
        <v>6.28</v>
      </c>
      <c r="AL2562" s="3">
        <v>0</v>
      </c>
      <c r="AM2562" s="3">
        <v>0</v>
      </c>
      <c r="AN2562" s="3">
        <v>0</v>
      </c>
      <c r="AO2562" s="3">
        <v>0</v>
      </c>
      <c r="AP2562" s="3">
        <v>0</v>
      </c>
      <c r="AQ2562" s="3">
        <v>0</v>
      </c>
      <c r="AR2562" s="3">
        <v>0</v>
      </c>
      <c r="AS2562" s="3">
        <v>0</v>
      </c>
      <c r="AT2562">
        <v>0</v>
      </c>
      <c r="AU2562">
        <v>0</v>
      </c>
      <c r="AV2562">
        <v>0</v>
      </c>
      <c r="AW2562">
        <v>0</v>
      </c>
      <c r="AX2562">
        <v>0</v>
      </c>
      <c r="AY2562">
        <v>0</v>
      </c>
      <c r="AZ2562">
        <v>0</v>
      </c>
      <c r="BA2562">
        <v>0</v>
      </c>
      <c r="BB2562">
        <v>0</v>
      </c>
      <c r="BC2562">
        <v>0</v>
      </c>
      <c r="BD2562">
        <v>0</v>
      </c>
      <c r="BE2562">
        <v>0</v>
      </c>
      <c r="BF2562">
        <v>0</v>
      </c>
      <c r="BG2562">
        <v>0</v>
      </c>
      <c r="BH2562">
        <v>1</v>
      </c>
      <c r="BI2562">
        <v>1</v>
      </c>
      <c r="BJ2562">
        <v>0.2</v>
      </c>
      <c r="BK2562">
        <v>1</v>
      </c>
      <c r="BL2562" s="4">
        <v>48.15</v>
      </c>
      <c r="BM2562" s="4">
        <v>7.22</v>
      </c>
      <c r="BN2562" s="4">
        <v>55.37</v>
      </c>
      <c r="BO2562" s="4">
        <v>55.37</v>
      </c>
      <c r="BQ2562" t="s">
        <v>318</v>
      </c>
      <c r="BR2562" t="s">
        <v>358</v>
      </c>
      <c r="BS2562" s="2">
        <v>44069</v>
      </c>
      <c r="BT2562" s="1">
        <v>0.40486111111111112</v>
      </c>
      <c r="BU2562" t="s">
        <v>1006</v>
      </c>
      <c r="BV2562" t="s">
        <v>16</v>
      </c>
      <c r="BY2562">
        <v>1200</v>
      </c>
      <c r="CA2562" t="s">
        <v>154</v>
      </c>
      <c r="CC2562" t="s">
        <v>8</v>
      </c>
      <c r="CD2562">
        <v>7800</v>
      </c>
      <c r="CE2562" t="s">
        <v>64</v>
      </c>
      <c r="CF2562" s="2">
        <v>44070</v>
      </c>
      <c r="CI2562">
        <v>1</v>
      </c>
      <c r="CJ2562">
        <v>1</v>
      </c>
      <c r="CK2562">
        <v>21</v>
      </c>
      <c r="CL2562" t="s">
        <v>0</v>
      </c>
    </row>
    <row r="2563" spans="1:90" x14ac:dyDescent="0.3">
      <c r="A2563" t="s">
        <v>322</v>
      </c>
      <c r="B2563" t="s">
        <v>321</v>
      </c>
      <c r="C2563" t="s">
        <v>10</v>
      </c>
      <c r="E2563" t="str">
        <f>"FES1162761720"</f>
        <v>FES1162761720</v>
      </c>
      <c r="F2563" s="2">
        <v>44068</v>
      </c>
      <c r="G2563">
        <v>202102</v>
      </c>
      <c r="H2563" t="s">
        <v>25</v>
      </c>
      <c r="I2563" t="s">
        <v>23</v>
      </c>
      <c r="J2563" t="s">
        <v>362</v>
      </c>
      <c r="K2563" t="s">
        <v>7</v>
      </c>
      <c r="L2563" t="s">
        <v>369</v>
      </c>
      <c r="M2563" t="s">
        <v>367</v>
      </c>
      <c r="N2563" t="s">
        <v>368</v>
      </c>
      <c r="O2563" t="s">
        <v>21</v>
      </c>
      <c r="P2563" t="str">
        <f>"2170749058                    "</f>
        <v xml:space="preserve">2170749058                    </v>
      </c>
      <c r="Q2563">
        <v>0</v>
      </c>
      <c r="R2563">
        <v>0</v>
      </c>
      <c r="S2563">
        <v>0</v>
      </c>
      <c r="T2563">
        <v>0</v>
      </c>
      <c r="U2563">
        <v>0</v>
      </c>
      <c r="V2563">
        <v>0</v>
      </c>
      <c r="W2563">
        <v>0</v>
      </c>
      <c r="X2563">
        <v>0</v>
      </c>
      <c r="Y2563">
        <v>0</v>
      </c>
      <c r="Z2563">
        <v>0</v>
      </c>
      <c r="AA2563">
        <v>0</v>
      </c>
      <c r="AB2563">
        <v>0</v>
      </c>
      <c r="AC2563">
        <v>0</v>
      </c>
      <c r="AD2563">
        <v>0</v>
      </c>
      <c r="AE2563" s="3">
        <v>0</v>
      </c>
      <c r="AF2563" s="3">
        <v>0</v>
      </c>
      <c r="AG2563" s="3">
        <v>0</v>
      </c>
      <c r="AH2563" s="3">
        <v>0</v>
      </c>
      <c r="AI2563" s="3">
        <v>0</v>
      </c>
      <c r="AJ2563" s="3">
        <v>0</v>
      </c>
      <c r="AK2563" s="3">
        <v>8.83</v>
      </c>
      <c r="AL2563" s="3">
        <v>0</v>
      </c>
      <c r="AM2563" s="3">
        <v>0</v>
      </c>
      <c r="AN2563" s="3">
        <v>0</v>
      </c>
      <c r="AO2563" s="3">
        <v>0</v>
      </c>
      <c r="AP2563" s="3">
        <v>0</v>
      </c>
      <c r="AQ2563" s="3">
        <v>0</v>
      </c>
      <c r="AR2563" s="3">
        <v>0</v>
      </c>
      <c r="AS2563" s="3">
        <v>0</v>
      </c>
      <c r="AT2563">
        <v>0</v>
      </c>
      <c r="AU2563">
        <v>0</v>
      </c>
      <c r="AV2563">
        <v>0</v>
      </c>
      <c r="AW2563">
        <v>0</v>
      </c>
      <c r="AX2563">
        <v>0</v>
      </c>
      <c r="AY2563">
        <v>0</v>
      </c>
      <c r="AZ2563">
        <v>0</v>
      </c>
      <c r="BA2563">
        <v>0</v>
      </c>
      <c r="BB2563">
        <v>0</v>
      </c>
      <c r="BC2563">
        <v>0</v>
      </c>
      <c r="BD2563">
        <v>0</v>
      </c>
      <c r="BE2563">
        <v>0</v>
      </c>
      <c r="BF2563">
        <v>0</v>
      </c>
      <c r="BG2563">
        <v>0</v>
      </c>
      <c r="BH2563">
        <v>1</v>
      </c>
      <c r="BI2563">
        <v>1</v>
      </c>
      <c r="BJ2563">
        <v>0.2</v>
      </c>
      <c r="BK2563">
        <v>1</v>
      </c>
      <c r="BL2563" s="4">
        <v>67.709999999999994</v>
      </c>
      <c r="BM2563" s="4">
        <v>10.16</v>
      </c>
      <c r="BN2563" s="4">
        <v>77.87</v>
      </c>
      <c r="BO2563" s="4">
        <v>77.87</v>
      </c>
      <c r="BQ2563" t="s">
        <v>385</v>
      </c>
      <c r="BR2563" t="s">
        <v>358</v>
      </c>
      <c r="BS2563" s="2">
        <v>44069</v>
      </c>
      <c r="BT2563" s="1">
        <v>0.43055555555555558</v>
      </c>
      <c r="BU2563" t="s">
        <v>1231</v>
      </c>
      <c r="BV2563" t="s">
        <v>16</v>
      </c>
      <c r="BY2563">
        <v>1200</v>
      </c>
      <c r="CC2563" t="s">
        <v>367</v>
      </c>
      <c r="CD2563">
        <v>2210</v>
      </c>
      <c r="CE2563" t="s">
        <v>64</v>
      </c>
      <c r="CF2563" s="2">
        <v>44070</v>
      </c>
      <c r="CI2563">
        <v>1</v>
      </c>
      <c r="CJ2563">
        <v>1</v>
      </c>
      <c r="CK2563">
        <v>24</v>
      </c>
      <c r="CL2563" t="s">
        <v>0</v>
      </c>
    </row>
    <row r="2564" spans="1:90" x14ac:dyDescent="0.3">
      <c r="A2564" t="s">
        <v>322</v>
      </c>
      <c r="B2564" t="s">
        <v>321</v>
      </c>
      <c r="C2564" t="s">
        <v>10</v>
      </c>
      <c r="E2564" t="str">
        <f>"FES1162761607"</f>
        <v>FES1162761607</v>
      </c>
      <c r="F2564" s="2">
        <v>44068</v>
      </c>
      <c r="G2564">
        <v>202102</v>
      </c>
      <c r="H2564" t="s">
        <v>25</v>
      </c>
      <c r="I2564" t="s">
        <v>23</v>
      </c>
      <c r="J2564" t="s">
        <v>362</v>
      </c>
      <c r="K2564" t="s">
        <v>7</v>
      </c>
      <c r="L2564" t="s">
        <v>9</v>
      </c>
      <c r="M2564" t="s">
        <v>8</v>
      </c>
      <c r="N2564" t="s">
        <v>1230</v>
      </c>
      <c r="O2564" t="s">
        <v>21</v>
      </c>
      <c r="P2564" t="str">
        <f>"2170748114                    "</f>
        <v xml:space="preserve">2170748114                    </v>
      </c>
      <c r="Q2564">
        <v>0</v>
      </c>
      <c r="R2564">
        <v>0</v>
      </c>
      <c r="S2564">
        <v>0</v>
      </c>
      <c r="T2564">
        <v>0</v>
      </c>
      <c r="U2564">
        <v>0</v>
      </c>
      <c r="V2564">
        <v>0</v>
      </c>
      <c r="W2564">
        <v>0</v>
      </c>
      <c r="X2564">
        <v>0</v>
      </c>
      <c r="Y2564">
        <v>0</v>
      </c>
      <c r="Z2564">
        <v>0</v>
      </c>
      <c r="AA2564">
        <v>0</v>
      </c>
      <c r="AB2564">
        <v>0</v>
      </c>
      <c r="AC2564">
        <v>0</v>
      </c>
      <c r="AD2564">
        <v>0</v>
      </c>
      <c r="AE2564" s="3">
        <v>0</v>
      </c>
      <c r="AF2564" s="3">
        <v>0</v>
      </c>
      <c r="AG2564" s="3">
        <v>0</v>
      </c>
      <c r="AH2564" s="3">
        <v>0</v>
      </c>
      <c r="AI2564" s="3">
        <v>0</v>
      </c>
      <c r="AJ2564" s="3">
        <v>0</v>
      </c>
      <c r="AK2564" s="3">
        <v>6.28</v>
      </c>
      <c r="AL2564" s="3">
        <v>0</v>
      </c>
      <c r="AM2564" s="3">
        <v>0</v>
      </c>
      <c r="AN2564" s="3">
        <v>0</v>
      </c>
      <c r="AO2564" s="3">
        <v>0</v>
      </c>
      <c r="AP2564" s="3">
        <v>0</v>
      </c>
      <c r="AQ2564" s="3">
        <v>0</v>
      </c>
      <c r="AR2564" s="3">
        <v>0</v>
      </c>
      <c r="AS2564" s="3">
        <v>0</v>
      </c>
      <c r="AT2564">
        <v>0</v>
      </c>
      <c r="AU2564">
        <v>0</v>
      </c>
      <c r="AV2564">
        <v>0</v>
      </c>
      <c r="AW2564">
        <v>0</v>
      </c>
      <c r="AX2564">
        <v>0</v>
      </c>
      <c r="AY2564">
        <v>0</v>
      </c>
      <c r="AZ2564">
        <v>0</v>
      </c>
      <c r="BA2564">
        <v>0</v>
      </c>
      <c r="BB2564">
        <v>0</v>
      </c>
      <c r="BC2564">
        <v>0</v>
      </c>
      <c r="BD2564">
        <v>0</v>
      </c>
      <c r="BE2564">
        <v>0</v>
      </c>
      <c r="BF2564">
        <v>0</v>
      </c>
      <c r="BG2564">
        <v>0</v>
      </c>
      <c r="BH2564">
        <v>1</v>
      </c>
      <c r="BI2564">
        <v>1</v>
      </c>
      <c r="BJ2564">
        <v>0.2</v>
      </c>
      <c r="BK2564">
        <v>1</v>
      </c>
      <c r="BL2564" s="4">
        <v>48.15</v>
      </c>
      <c r="BM2564" s="4">
        <v>7.22</v>
      </c>
      <c r="BN2564" s="4">
        <v>55.37</v>
      </c>
      <c r="BO2564" s="4">
        <v>55.37</v>
      </c>
      <c r="BQ2564" t="s">
        <v>318</v>
      </c>
      <c r="BR2564" t="s">
        <v>358</v>
      </c>
      <c r="BS2564" s="2">
        <v>44069</v>
      </c>
      <c r="BT2564" s="1">
        <v>0.36041666666666666</v>
      </c>
      <c r="BU2564" t="s">
        <v>1229</v>
      </c>
      <c r="BV2564" t="s">
        <v>16</v>
      </c>
      <c r="BY2564">
        <v>1200</v>
      </c>
      <c r="CA2564" t="s">
        <v>298</v>
      </c>
      <c r="CC2564" t="s">
        <v>8</v>
      </c>
      <c r="CD2564">
        <v>7493</v>
      </c>
      <c r="CE2564" t="s">
        <v>64</v>
      </c>
      <c r="CF2564" s="2">
        <v>44070</v>
      </c>
      <c r="CI2564">
        <v>1</v>
      </c>
      <c r="CJ2564">
        <v>1</v>
      </c>
      <c r="CK2564">
        <v>21</v>
      </c>
      <c r="CL2564" t="s">
        <v>0</v>
      </c>
    </row>
    <row r="2565" spans="1:90" x14ac:dyDescent="0.3">
      <c r="A2565" t="s">
        <v>322</v>
      </c>
      <c r="B2565" t="s">
        <v>321</v>
      </c>
      <c r="C2565" t="s">
        <v>10</v>
      </c>
      <c r="E2565" t="str">
        <f>"FES1162761778"</f>
        <v>FES1162761778</v>
      </c>
      <c r="F2565" s="2">
        <v>44068</v>
      </c>
      <c r="G2565">
        <v>202102</v>
      </c>
      <c r="H2565" t="s">
        <v>25</v>
      </c>
      <c r="I2565" t="s">
        <v>23</v>
      </c>
      <c r="J2565" t="s">
        <v>362</v>
      </c>
      <c r="K2565" t="s">
        <v>7</v>
      </c>
      <c r="L2565" t="s">
        <v>60</v>
      </c>
      <c r="M2565" t="s">
        <v>58</v>
      </c>
      <c r="N2565" t="s">
        <v>1228</v>
      </c>
      <c r="O2565" t="s">
        <v>21</v>
      </c>
      <c r="P2565" t="str">
        <f>"2170749356                    "</f>
        <v xml:space="preserve">2170749356                    </v>
      </c>
      <c r="Q2565">
        <v>0</v>
      </c>
      <c r="R2565">
        <v>0</v>
      </c>
      <c r="S2565">
        <v>0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0</v>
      </c>
      <c r="AA2565">
        <v>0</v>
      </c>
      <c r="AB2565">
        <v>0</v>
      </c>
      <c r="AC2565">
        <v>0</v>
      </c>
      <c r="AD2565">
        <v>0</v>
      </c>
      <c r="AE2565" s="3">
        <v>0</v>
      </c>
      <c r="AF2565" s="3">
        <v>0</v>
      </c>
      <c r="AG2565" s="3">
        <v>0</v>
      </c>
      <c r="AH2565" s="3">
        <v>0</v>
      </c>
      <c r="AI2565" s="3">
        <v>0</v>
      </c>
      <c r="AJ2565" s="3">
        <v>0</v>
      </c>
      <c r="AK2565" s="3">
        <v>6.28</v>
      </c>
      <c r="AL2565" s="3">
        <v>0</v>
      </c>
      <c r="AM2565" s="3">
        <v>0</v>
      </c>
      <c r="AN2565" s="3">
        <v>0</v>
      </c>
      <c r="AO2565" s="3">
        <v>0</v>
      </c>
      <c r="AP2565" s="3">
        <v>0</v>
      </c>
      <c r="AQ2565" s="3">
        <v>0</v>
      </c>
      <c r="AR2565" s="3">
        <v>0</v>
      </c>
      <c r="AS2565" s="3">
        <v>0</v>
      </c>
      <c r="AT2565">
        <v>0</v>
      </c>
      <c r="AU2565">
        <v>0</v>
      </c>
      <c r="AV2565">
        <v>0</v>
      </c>
      <c r="AW2565">
        <v>0</v>
      </c>
      <c r="AX2565">
        <v>0</v>
      </c>
      <c r="AY2565">
        <v>0</v>
      </c>
      <c r="AZ2565">
        <v>0</v>
      </c>
      <c r="BA2565">
        <v>0</v>
      </c>
      <c r="BB2565">
        <v>0</v>
      </c>
      <c r="BC2565">
        <v>0</v>
      </c>
      <c r="BD2565">
        <v>0</v>
      </c>
      <c r="BE2565">
        <v>0</v>
      </c>
      <c r="BF2565">
        <v>0</v>
      </c>
      <c r="BG2565">
        <v>0</v>
      </c>
      <c r="BH2565">
        <v>1</v>
      </c>
      <c r="BI2565">
        <v>1</v>
      </c>
      <c r="BJ2565">
        <v>0.2</v>
      </c>
      <c r="BK2565">
        <v>1</v>
      </c>
      <c r="BL2565" s="4">
        <v>48.15</v>
      </c>
      <c r="BM2565" s="4">
        <v>7.22</v>
      </c>
      <c r="BN2565" s="4">
        <v>55.37</v>
      </c>
      <c r="BO2565" s="4">
        <v>55.37</v>
      </c>
      <c r="BQ2565" t="s">
        <v>1227</v>
      </c>
      <c r="BR2565" t="s">
        <v>358</v>
      </c>
      <c r="BS2565" s="2">
        <v>44069</v>
      </c>
      <c r="BT2565" s="1">
        <v>0.44444444444444442</v>
      </c>
      <c r="BU2565" t="s">
        <v>1226</v>
      </c>
      <c r="BV2565" t="s">
        <v>16</v>
      </c>
      <c r="BY2565">
        <v>1200</v>
      </c>
      <c r="CA2565" t="s">
        <v>828</v>
      </c>
      <c r="CC2565" t="s">
        <v>58</v>
      </c>
      <c r="CD2565">
        <v>183</v>
      </c>
      <c r="CE2565" t="s">
        <v>64</v>
      </c>
      <c r="CF2565" s="2">
        <v>44069</v>
      </c>
      <c r="CI2565">
        <v>1</v>
      </c>
      <c r="CJ2565">
        <v>1</v>
      </c>
      <c r="CK2565">
        <v>21</v>
      </c>
      <c r="CL2565" t="s">
        <v>0</v>
      </c>
    </row>
    <row r="2566" spans="1:90" x14ac:dyDescent="0.3">
      <c r="A2566" t="s">
        <v>322</v>
      </c>
      <c r="B2566" t="s">
        <v>321</v>
      </c>
      <c r="C2566" t="s">
        <v>10</v>
      </c>
      <c r="E2566" t="str">
        <f>"FES1162761784"</f>
        <v>FES1162761784</v>
      </c>
      <c r="F2566" s="2">
        <v>44068</v>
      </c>
      <c r="G2566">
        <v>202102</v>
      </c>
      <c r="H2566" t="s">
        <v>25</v>
      </c>
      <c r="I2566" t="s">
        <v>23</v>
      </c>
      <c r="J2566" t="s">
        <v>362</v>
      </c>
      <c r="K2566" t="s">
        <v>7</v>
      </c>
      <c r="L2566" t="s">
        <v>379</v>
      </c>
      <c r="M2566" t="s">
        <v>375</v>
      </c>
      <c r="N2566" t="s">
        <v>1225</v>
      </c>
      <c r="O2566" t="s">
        <v>21</v>
      </c>
      <c r="P2566" t="str">
        <f>"2170750426                    "</f>
        <v xml:space="preserve">2170750426                    </v>
      </c>
      <c r="Q2566">
        <v>0</v>
      </c>
      <c r="R2566">
        <v>0</v>
      </c>
      <c r="S2566">
        <v>0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0</v>
      </c>
      <c r="AA2566">
        <v>0</v>
      </c>
      <c r="AB2566">
        <v>0</v>
      </c>
      <c r="AC2566">
        <v>0</v>
      </c>
      <c r="AD2566">
        <v>0</v>
      </c>
      <c r="AE2566" s="3">
        <v>0</v>
      </c>
      <c r="AF2566" s="3">
        <v>0</v>
      </c>
      <c r="AG2566" s="3">
        <v>0</v>
      </c>
      <c r="AH2566" s="3">
        <v>0</v>
      </c>
      <c r="AI2566" s="3">
        <v>0</v>
      </c>
      <c r="AJ2566" s="3">
        <v>0</v>
      </c>
      <c r="AK2566" s="3">
        <v>8.83</v>
      </c>
      <c r="AL2566" s="3">
        <v>0</v>
      </c>
      <c r="AM2566" s="3">
        <v>0</v>
      </c>
      <c r="AN2566" s="3">
        <v>0</v>
      </c>
      <c r="AO2566" s="3">
        <v>0</v>
      </c>
      <c r="AP2566" s="3">
        <v>0</v>
      </c>
      <c r="AQ2566" s="3">
        <v>0</v>
      </c>
      <c r="AR2566" s="3">
        <v>0</v>
      </c>
      <c r="AS2566" s="3">
        <v>0</v>
      </c>
      <c r="AT2566">
        <v>0</v>
      </c>
      <c r="AU2566">
        <v>0</v>
      </c>
      <c r="AV2566">
        <v>0</v>
      </c>
      <c r="AW2566">
        <v>0</v>
      </c>
      <c r="AX2566">
        <v>0</v>
      </c>
      <c r="AY2566">
        <v>0</v>
      </c>
      <c r="AZ2566">
        <v>0</v>
      </c>
      <c r="BA2566">
        <v>0</v>
      </c>
      <c r="BB2566">
        <v>0</v>
      </c>
      <c r="BC2566">
        <v>0</v>
      </c>
      <c r="BD2566">
        <v>0</v>
      </c>
      <c r="BE2566">
        <v>0</v>
      </c>
      <c r="BF2566">
        <v>0</v>
      </c>
      <c r="BG2566">
        <v>0</v>
      </c>
      <c r="BH2566">
        <v>1</v>
      </c>
      <c r="BI2566">
        <v>1</v>
      </c>
      <c r="BJ2566">
        <v>0.2</v>
      </c>
      <c r="BK2566">
        <v>1</v>
      </c>
      <c r="BL2566" s="4">
        <v>67.709999999999994</v>
      </c>
      <c r="BM2566" s="4">
        <v>10.16</v>
      </c>
      <c r="BN2566" s="4">
        <v>77.87</v>
      </c>
      <c r="BO2566" s="4">
        <v>77.87</v>
      </c>
      <c r="BQ2566" t="s">
        <v>1224</v>
      </c>
      <c r="BR2566" t="s">
        <v>358</v>
      </c>
      <c r="BS2566" s="2">
        <v>44069</v>
      </c>
      <c r="BT2566" s="1">
        <v>0.72013888888888899</v>
      </c>
      <c r="BU2566" t="s">
        <v>41</v>
      </c>
      <c r="BV2566" t="s">
        <v>16</v>
      </c>
      <c r="BY2566">
        <v>1200</v>
      </c>
      <c r="BZ2566" t="s">
        <v>214</v>
      </c>
      <c r="CC2566" t="s">
        <v>375</v>
      </c>
      <c r="CD2566">
        <v>407</v>
      </c>
      <c r="CE2566" t="s">
        <v>64</v>
      </c>
      <c r="CF2566" s="2">
        <v>44069</v>
      </c>
      <c r="CI2566">
        <v>1</v>
      </c>
      <c r="CJ2566">
        <v>1</v>
      </c>
      <c r="CK2566">
        <v>24</v>
      </c>
      <c r="CL2566" t="s">
        <v>0</v>
      </c>
    </row>
    <row r="2567" spans="1:90" x14ac:dyDescent="0.3">
      <c r="A2567" t="s">
        <v>322</v>
      </c>
      <c r="B2567" t="s">
        <v>321</v>
      </c>
      <c r="C2567" t="s">
        <v>10</v>
      </c>
      <c r="E2567" t="str">
        <f>"FES1162761754"</f>
        <v>FES1162761754</v>
      </c>
      <c r="F2567" s="2">
        <v>44068</v>
      </c>
      <c r="G2567">
        <v>202102</v>
      </c>
      <c r="H2567" t="s">
        <v>25</v>
      </c>
      <c r="I2567" t="s">
        <v>23</v>
      </c>
      <c r="J2567" t="s">
        <v>362</v>
      </c>
      <c r="K2567" t="s">
        <v>7</v>
      </c>
      <c r="L2567" t="s">
        <v>9</v>
      </c>
      <c r="M2567" t="s">
        <v>8</v>
      </c>
      <c r="N2567" t="s">
        <v>661</v>
      </c>
      <c r="O2567" t="s">
        <v>21</v>
      </c>
      <c r="P2567" t="str">
        <f>"2170750007                    "</f>
        <v xml:space="preserve">2170750007                    </v>
      </c>
      <c r="Q2567">
        <v>0</v>
      </c>
      <c r="R2567">
        <v>0</v>
      </c>
      <c r="S2567">
        <v>0</v>
      </c>
      <c r="T2567">
        <v>0</v>
      </c>
      <c r="U2567">
        <v>0</v>
      </c>
      <c r="V2567">
        <v>0</v>
      </c>
      <c r="W2567">
        <v>0</v>
      </c>
      <c r="X2567">
        <v>0</v>
      </c>
      <c r="Y2567">
        <v>0</v>
      </c>
      <c r="Z2567">
        <v>0</v>
      </c>
      <c r="AA2567">
        <v>0</v>
      </c>
      <c r="AB2567">
        <v>0</v>
      </c>
      <c r="AC2567">
        <v>0</v>
      </c>
      <c r="AD2567">
        <v>0</v>
      </c>
      <c r="AE2567" s="3">
        <v>0</v>
      </c>
      <c r="AF2567" s="3">
        <v>0</v>
      </c>
      <c r="AG2567" s="3">
        <v>0</v>
      </c>
      <c r="AH2567" s="3">
        <v>0</v>
      </c>
      <c r="AI2567" s="3">
        <v>0</v>
      </c>
      <c r="AJ2567" s="3">
        <v>0</v>
      </c>
      <c r="AK2567" s="3">
        <v>6.28</v>
      </c>
      <c r="AL2567" s="3">
        <v>0</v>
      </c>
      <c r="AM2567" s="3">
        <v>0</v>
      </c>
      <c r="AN2567" s="3">
        <v>0</v>
      </c>
      <c r="AO2567" s="3">
        <v>0</v>
      </c>
      <c r="AP2567" s="3">
        <v>0</v>
      </c>
      <c r="AQ2567" s="3">
        <v>0</v>
      </c>
      <c r="AR2567" s="3">
        <v>0</v>
      </c>
      <c r="AS2567" s="3">
        <v>0</v>
      </c>
      <c r="AT2567">
        <v>0</v>
      </c>
      <c r="AU2567">
        <v>0</v>
      </c>
      <c r="AV2567">
        <v>0</v>
      </c>
      <c r="AW2567">
        <v>0</v>
      </c>
      <c r="AX2567">
        <v>0</v>
      </c>
      <c r="AY2567">
        <v>0</v>
      </c>
      <c r="AZ2567">
        <v>0</v>
      </c>
      <c r="BA2567">
        <v>0</v>
      </c>
      <c r="BB2567">
        <v>0</v>
      </c>
      <c r="BC2567">
        <v>0</v>
      </c>
      <c r="BD2567">
        <v>0</v>
      </c>
      <c r="BE2567">
        <v>0</v>
      </c>
      <c r="BF2567">
        <v>0</v>
      </c>
      <c r="BG2567">
        <v>0</v>
      </c>
      <c r="BH2567">
        <v>1</v>
      </c>
      <c r="BI2567">
        <v>1</v>
      </c>
      <c r="BJ2567">
        <v>0.2</v>
      </c>
      <c r="BK2567">
        <v>1</v>
      </c>
      <c r="BL2567" s="4">
        <v>48.15</v>
      </c>
      <c r="BM2567" s="4">
        <v>7.22</v>
      </c>
      <c r="BN2567" s="4">
        <v>55.37</v>
      </c>
      <c r="BO2567" s="4">
        <v>55.37</v>
      </c>
      <c r="BQ2567" t="s">
        <v>385</v>
      </c>
      <c r="BR2567" t="s">
        <v>358</v>
      </c>
      <c r="BS2567" s="2">
        <v>44069</v>
      </c>
      <c r="BT2567" s="1">
        <v>0.39027777777777778</v>
      </c>
      <c r="BU2567" t="s">
        <v>660</v>
      </c>
      <c r="BV2567" t="s">
        <v>16</v>
      </c>
      <c r="BY2567">
        <v>1200</v>
      </c>
      <c r="CA2567" t="s">
        <v>223</v>
      </c>
      <c r="CC2567" t="s">
        <v>8</v>
      </c>
      <c r="CD2567">
        <v>7441</v>
      </c>
      <c r="CE2567" t="s">
        <v>64</v>
      </c>
      <c r="CF2567" s="2">
        <v>44070</v>
      </c>
      <c r="CI2567">
        <v>1</v>
      </c>
      <c r="CJ2567">
        <v>1</v>
      </c>
      <c r="CK2567">
        <v>21</v>
      </c>
      <c r="CL2567" t="s">
        <v>0</v>
      </c>
    </row>
    <row r="2568" spans="1:90" x14ac:dyDescent="0.3">
      <c r="A2568" t="s">
        <v>322</v>
      </c>
      <c r="B2568" t="s">
        <v>321</v>
      </c>
      <c r="C2568" t="s">
        <v>10</v>
      </c>
      <c r="E2568" t="str">
        <f>"FES1162761624"</f>
        <v>FES1162761624</v>
      </c>
      <c r="F2568" s="2">
        <v>44068</v>
      </c>
      <c r="G2568">
        <v>202102</v>
      </c>
      <c r="H2568" t="s">
        <v>25</v>
      </c>
      <c r="I2568" t="s">
        <v>23</v>
      </c>
      <c r="J2568" t="s">
        <v>362</v>
      </c>
      <c r="K2568" t="s">
        <v>7</v>
      </c>
      <c r="L2568" t="s">
        <v>31</v>
      </c>
      <c r="M2568" t="s">
        <v>30</v>
      </c>
      <c r="N2568" t="s">
        <v>1223</v>
      </c>
      <c r="O2568" t="s">
        <v>21</v>
      </c>
      <c r="P2568" t="str">
        <f>"2170749788                    "</f>
        <v xml:space="preserve">2170749788                    </v>
      </c>
      <c r="Q2568">
        <v>0</v>
      </c>
      <c r="R2568">
        <v>0</v>
      </c>
      <c r="S2568">
        <v>0</v>
      </c>
      <c r="T2568">
        <v>0</v>
      </c>
      <c r="U2568">
        <v>0</v>
      </c>
      <c r="V2568">
        <v>0</v>
      </c>
      <c r="W2568">
        <v>0</v>
      </c>
      <c r="X2568">
        <v>0</v>
      </c>
      <c r="Y2568">
        <v>0</v>
      </c>
      <c r="Z2568">
        <v>0</v>
      </c>
      <c r="AA2568">
        <v>0</v>
      </c>
      <c r="AB2568">
        <v>0</v>
      </c>
      <c r="AC2568">
        <v>0</v>
      </c>
      <c r="AD2568">
        <v>0</v>
      </c>
      <c r="AE2568" s="3">
        <v>0</v>
      </c>
      <c r="AF2568" s="3">
        <v>0</v>
      </c>
      <c r="AG2568" s="3">
        <v>0</v>
      </c>
      <c r="AH2568" s="3">
        <v>0</v>
      </c>
      <c r="AI2568" s="3">
        <v>0</v>
      </c>
      <c r="AJ2568" s="3">
        <v>0</v>
      </c>
      <c r="AK2568" s="3">
        <v>6.28</v>
      </c>
      <c r="AL2568" s="3">
        <v>0</v>
      </c>
      <c r="AM2568" s="3">
        <v>0</v>
      </c>
      <c r="AN2568" s="3">
        <v>0</v>
      </c>
      <c r="AO2568" s="3">
        <v>0</v>
      </c>
      <c r="AP2568" s="3">
        <v>0</v>
      </c>
      <c r="AQ2568" s="3">
        <v>0</v>
      </c>
      <c r="AR2568" s="3">
        <v>0</v>
      </c>
      <c r="AS2568" s="3">
        <v>0</v>
      </c>
      <c r="AT2568">
        <v>0</v>
      </c>
      <c r="AU2568">
        <v>0</v>
      </c>
      <c r="AV2568">
        <v>0</v>
      </c>
      <c r="AW2568">
        <v>0</v>
      </c>
      <c r="AX2568">
        <v>0</v>
      </c>
      <c r="AY2568">
        <v>0</v>
      </c>
      <c r="AZ2568">
        <v>0</v>
      </c>
      <c r="BA2568">
        <v>0</v>
      </c>
      <c r="BB2568">
        <v>0</v>
      </c>
      <c r="BC2568">
        <v>0</v>
      </c>
      <c r="BD2568">
        <v>0</v>
      </c>
      <c r="BE2568">
        <v>0</v>
      </c>
      <c r="BF2568">
        <v>0</v>
      </c>
      <c r="BG2568">
        <v>0</v>
      </c>
      <c r="BH2568">
        <v>1</v>
      </c>
      <c r="BI2568">
        <v>1</v>
      </c>
      <c r="BJ2568">
        <v>0.2</v>
      </c>
      <c r="BK2568">
        <v>1</v>
      </c>
      <c r="BL2568" s="4">
        <v>48.15</v>
      </c>
      <c r="BM2568" s="4">
        <v>7.22</v>
      </c>
      <c r="BN2568" s="4">
        <v>55.37</v>
      </c>
      <c r="BO2568" s="4">
        <v>55.37</v>
      </c>
      <c r="BQ2568" t="s">
        <v>1222</v>
      </c>
      <c r="BR2568" t="s">
        <v>358</v>
      </c>
      <c r="BS2568" s="2">
        <v>44069</v>
      </c>
      <c r="BT2568" s="1">
        <v>0.43402777777777773</v>
      </c>
      <c r="BU2568" t="s">
        <v>1221</v>
      </c>
      <c r="BV2568" t="s">
        <v>16</v>
      </c>
      <c r="BY2568">
        <v>1200</v>
      </c>
      <c r="CA2568" t="s">
        <v>1220</v>
      </c>
      <c r="CC2568" t="s">
        <v>30</v>
      </c>
      <c r="CD2568">
        <v>5201</v>
      </c>
      <c r="CE2568" t="s">
        <v>64</v>
      </c>
      <c r="CF2568" s="2">
        <v>44070</v>
      </c>
      <c r="CI2568">
        <v>1</v>
      </c>
      <c r="CJ2568">
        <v>1</v>
      </c>
      <c r="CK2568">
        <v>21</v>
      </c>
      <c r="CL2568" t="s">
        <v>0</v>
      </c>
    </row>
    <row r="2569" spans="1:90" x14ac:dyDescent="0.3">
      <c r="A2569" t="s">
        <v>322</v>
      </c>
      <c r="B2569" t="s">
        <v>321</v>
      </c>
      <c r="C2569" t="s">
        <v>10</v>
      </c>
      <c r="E2569" t="str">
        <f>"FES1162761661"</f>
        <v>FES1162761661</v>
      </c>
      <c r="F2569" s="2">
        <v>44068</v>
      </c>
      <c r="G2569">
        <v>202102</v>
      </c>
      <c r="H2569" t="s">
        <v>25</v>
      </c>
      <c r="I2569" t="s">
        <v>23</v>
      </c>
      <c r="J2569" t="s">
        <v>362</v>
      </c>
      <c r="K2569" t="s">
        <v>7</v>
      </c>
      <c r="L2569" t="s">
        <v>70</v>
      </c>
      <c r="M2569" t="s">
        <v>69</v>
      </c>
      <c r="N2569" t="s">
        <v>1219</v>
      </c>
      <c r="O2569" t="s">
        <v>21</v>
      </c>
      <c r="P2569" t="str">
        <f>"2170750348                    "</f>
        <v xml:space="preserve">2170750348                    </v>
      </c>
      <c r="Q2569">
        <v>0</v>
      </c>
      <c r="R2569">
        <v>0</v>
      </c>
      <c r="S2569">
        <v>0</v>
      </c>
      <c r="T2569">
        <v>0</v>
      </c>
      <c r="U2569">
        <v>0</v>
      </c>
      <c r="V2569">
        <v>0</v>
      </c>
      <c r="W2569">
        <v>0</v>
      </c>
      <c r="X2569">
        <v>0</v>
      </c>
      <c r="Y2569">
        <v>0</v>
      </c>
      <c r="Z2569">
        <v>0</v>
      </c>
      <c r="AA2569">
        <v>0</v>
      </c>
      <c r="AB2569">
        <v>0</v>
      </c>
      <c r="AC2569">
        <v>0</v>
      </c>
      <c r="AD2569">
        <v>0</v>
      </c>
      <c r="AE2569" s="3">
        <v>0</v>
      </c>
      <c r="AF2569" s="3">
        <v>0</v>
      </c>
      <c r="AG2569" s="3">
        <v>0</v>
      </c>
      <c r="AH2569" s="3">
        <v>0</v>
      </c>
      <c r="AI2569" s="3">
        <v>0</v>
      </c>
      <c r="AJ2569" s="3">
        <v>0</v>
      </c>
      <c r="AK2569" s="3">
        <v>4.91</v>
      </c>
      <c r="AL2569" s="3">
        <v>0</v>
      </c>
      <c r="AM2569" s="3">
        <v>0</v>
      </c>
      <c r="AN2569" s="3">
        <v>0</v>
      </c>
      <c r="AO2569" s="3">
        <v>0</v>
      </c>
      <c r="AP2569" s="3">
        <v>0</v>
      </c>
      <c r="AQ2569" s="3">
        <v>0</v>
      </c>
      <c r="AR2569" s="3">
        <v>0</v>
      </c>
      <c r="AS2569" s="3">
        <v>0</v>
      </c>
      <c r="AT2569">
        <v>0</v>
      </c>
      <c r="AU2569">
        <v>0</v>
      </c>
      <c r="AV2569">
        <v>0</v>
      </c>
      <c r="AW2569">
        <v>0</v>
      </c>
      <c r="AX2569">
        <v>0</v>
      </c>
      <c r="AY2569">
        <v>0</v>
      </c>
      <c r="AZ2569">
        <v>0</v>
      </c>
      <c r="BA2569">
        <v>0</v>
      </c>
      <c r="BB2569">
        <v>0</v>
      </c>
      <c r="BC2569">
        <v>0</v>
      </c>
      <c r="BD2569">
        <v>0</v>
      </c>
      <c r="BE2569">
        <v>0</v>
      </c>
      <c r="BF2569">
        <v>0</v>
      </c>
      <c r="BG2569">
        <v>0</v>
      </c>
      <c r="BH2569">
        <v>1</v>
      </c>
      <c r="BI2569">
        <v>1</v>
      </c>
      <c r="BJ2569">
        <v>0.2</v>
      </c>
      <c r="BK2569">
        <v>1</v>
      </c>
      <c r="BL2569" s="4">
        <v>37.619999999999997</v>
      </c>
      <c r="BM2569" s="4">
        <v>5.64</v>
      </c>
      <c r="BN2569" s="4">
        <v>43.26</v>
      </c>
      <c r="BO2569" s="4">
        <v>43.26</v>
      </c>
      <c r="BR2569" t="s">
        <v>358</v>
      </c>
      <c r="BS2569" s="2">
        <v>44069</v>
      </c>
      <c r="BT2569" s="1">
        <v>0.39097222222222222</v>
      </c>
      <c r="BU2569" t="s">
        <v>1218</v>
      </c>
      <c r="BV2569" t="s">
        <v>16</v>
      </c>
      <c r="BY2569">
        <v>1200</v>
      </c>
      <c r="CA2569" t="s">
        <v>875</v>
      </c>
      <c r="CC2569" t="s">
        <v>69</v>
      </c>
      <c r="CD2569">
        <v>2194</v>
      </c>
      <c r="CE2569" t="s">
        <v>64</v>
      </c>
      <c r="CF2569" s="2">
        <v>44070</v>
      </c>
      <c r="CI2569">
        <v>1</v>
      </c>
      <c r="CJ2569">
        <v>1</v>
      </c>
      <c r="CK2569">
        <v>22</v>
      </c>
      <c r="CL2569" t="s">
        <v>0</v>
      </c>
    </row>
    <row r="2570" spans="1:90" x14ac:dyDescent="0.3">
      <c r="A2570" t="s">
        <v>322</v>
      </c>
      <c r="B2570" t="s">
        <v>321</v>
      </c>
      <c r="C2570" t="s">
        <v>10</v>
      </c>
      <c r="E2570" t="str">
        <f>"FES1162761753"</f>
        <v>FES1162761753</v>
      </c>
      <c r="F2570" s="2">
        <v>44068</v>
      </c>
      <c r="G2570">
        <v>202102</v>
      </c>
      <c r="H2570" t="s">
        <v>25</v>
      </c>
      <c r="I2570" t="s">
        <v>23</v>
      </c>
      <c r="J2570" t="s">
        <v>362</v>
      </c>
      <c r="K2570" t="s">
        <v>7</v>
      </c>
      <c r="L2570" t="s">
        <v>84</v>
      </c>
      <c r="M2570" t="s">
        <v>83</v>
      </c>
      <c r="N2570" t="s">
        <v>1217</v>
      </c>
      <c r="O2570" t="s">
        <v>21</v>
      </c>
      <c r="P2570" t="str">
        <f>"2170750036                    "</f>
        <v xml:space="preserve">2170750036                    </v>
      </c>
      <c r="Q2570">
        <v>0</v>
      </c>
      <c r="R2570">
        <v>0</v>
      </c>
      <c r="S2570">
        <v>0</v>
      </c>
      <c r="T2570">
        <v>0</v>
      </c>
      <c r="U2570">
        <v>0</v>
      </c>
      <c r="V2570">
        <v>0</v>
      </c>
      <c r="W2570">
        <v>0</v>
      </c>
      <c r="X2570">
        <v>0</v>
      </c>
      <c r="Y2570">
        <v>0</v>
      </c>
      <c r="Z2570">
        <v>0</v>
      </c>
      <c r="AA2570">
        <v>0</v>
      </c>
      <c r="AB2570">
        <v>0</v>
      </c>
      <c r="AC2570">
        <v>0</v>
      </c>
      <c r="AD2570">
        <v>0</v>
      </c>
      <c r="AE2570" s="3">
        <v>0</v>
      </c>
      <c r="AF2570" s="3">
        <v>0</v>
      </c>
      <c r="AG2570" s="3">
        <v>0</v>
      </c>
      <c r="AH2570" s="3">
        <v>0</v>
      </c>
      <c r="AI2570" s="3">
        <v>0</v>
      </c>
      <c r="AJ2570" s="3">
        <v>0</v>
      </c>
      <c r="AK2570" s="3">
        <v>8.83</v>
      </c>
      <c r="AL2570" s="3">
        <v>0</v>
      </c>
      <c r="AM2570" s="3">
        <v>0</v>
      </c>
      <c r="AN2570" s="3">
        <v>0</v>
      </c>
      <c r="AO2570" s="3">
        <v>0</v>
      </c>
      <c r="AP2570" s="3">
        <v>0</v>
      </c>
      <c r="AQ2570" s="3">
        <v>0</v>
      </c>
      <c r="AR2570" s="3">
        <v>0</v>
      </c>
      <c r="AS2570" s="3">
        <v>0</v>
      </c>
      <c r="AT2570">
        <v>0</v>
      </c>
      <c r="AU2570">
        <v>0</v>
      </c>
      <c r="AV2570">
        <v>0</v>
      </c>
      <c r="AW2570">
        <v>0</v>
      </c>
      <c r="AX2570">
        <v>0</v>
      </c>
      <c r="AY2570">
        <v>0</v>
      </c>
      <c r="AZ2570">
        <v>0</v>
      </c>
      <c r="BA2570">
        <v>0</v>
      </c>
      <c r="BB2570">
        <v>0</v>
      </c>
      <c r="BC2570">
        <v>0</v>
      </c>
      <c r="BD2570">
        <v>0</v>
      </c>
      <c r="BE2570">
        <v>0</v>
      </c>
      <c r="BF2570">
        <v>0</v>
      </c>
      <c r="BG2570">
        <v>0</v>
      </c>
      <c r="BH2570">
        <v>1</v>
      </c>
      <c r="BI2570">
        <v>1</v>
      </c>
      <c r="BJ2570">
        <v>0.2</v>
      </c>
      <c r="BK2570">
        <v>1</v>
      </c>
      <c r="BL2570" s="4">
        <v>67.709999999999994</v>
      </c>
      <c r="BM2570" s="4">
        <v>10.16</v>
      </c>
      <c r="BN2570" s="4">
        <v>77.87</v>
      </c>
      <c r="BO2570" s="4">
        <v>77.87</v>
      </c>
      <c r="BQ2570" t="s">
        <v>318</v>
      </c>
      <c r="BR2570" t="s">
        <v>358</v>
      </c>
      <c r="BS2570" s="2">
        <v>44069</v>
      </c>
      <c r="BT2570" s="1">
        <v>0.375</v>
      </c>
      <c r="BU2570" t="s">
        <v>1216</v>
      </c>
      <c r="BV2570" t="s">
        <v>16</v>
      </c>
      <c r="BY2570">
        <v>1200</v>
      </c>
      <c r="CA2570" t="s">
        <v>121</v>
      </c>
      <c r="CC2570" t="s">
        <v>83</v>
      </c>
      <c r="CD2570">
        <v>1759</v>
      </c>
      <c r="CE2570" t="s">
        <v>64</v>
      </c>
      <c r="CF2570" s="2">
        <v>44070</v>
      </c>
      <c r="CI2570">
        <v>1</v>
      </c>
      <c r="CJ2570">
        <v>1</v>
      </c>
      <c r="CK2570">
        <v>24</v>
      </c>
      <c r="CL2570" t="s">
        <v>0</v>
      </c>
    </row>
    <row r="2571" spans="1:90" x14ac:dyDescent="0.3">
      <c r="A2571" t="s">
        <v>322</v>
      </c>
      <c r="B2571" t="s">
        <v>321</v>
      </c>
      <c r="C2571" t="s">
        <v>10</v>
      </c>
      <c r="E2571" t="str">
        <f>"FES1162761771"</f>
        <v>FES1162761771</v>
      </c>
      <c r="F2571" s="2">
        <v>44068</v>
      </c>
      <c r="G2571">
        <v>202102</v>
      </c>
      <c r="H2571" t="s">
        <v>25</v>
      </c>
      <c r="I2571" t="s">
        <v>23</v>
      </c>
      <c r="J2571" t="s">
        <v>362</v>
      </c>
      <c r="K2571" t="s">
        <v>7</v>
      </c>
      <c r="L2571" t="s">
        <v>35</v>
      </c>
      <c r="M2571" t="s">
        <v>32</v>
      </c>
      <c r="N2571" t="s">
        <v>1215</v>
      </c>
      <c r="O2571" t="s">
        <v>21</v>
      </c>
      <c r="P2571" t="str">
        <f>"2170749047                    "</f>
        <v xml:space="preserve">2170749047                    </v>
      </c>
      <c r="Q2571">
        <v>0</v>
      </c>
      <c r="R2571">
        <v>0</v>
      </c>
      <c r="S2571">
        <v>0</v>
      </c>
      <c r="T2571">
        <v>0</v>
      </c>
      <c r="U2571">
        <v>0</v>
      </c>
      <c r="V2571">
        <v>0</v>
      </c>
      <c r="W2571">
        <v>0</v>
      </c>
      <c r="X2571">
        <v>0</v>
      </c>
      <c r="Y2571">
        <v>0</v>
      </c>
      <c r="Z2571">
        <v>0</v>
      </c>
      <c r="AA2571">
        <v>0</v>
      </c>
      <c r="AB2571">
        <v>0</v>
      </c>
      <c r="AC2571">
        <v>0</v>
      </c>
      <c r="AD2571">
        <v>0</v>
      </c>
      <c r="AE2571" s="3">
        <v>0</v>
      </c>
      <c r="AF2571" s="3">
        <v>0</v>
      </c>
      <c r="AG2571" s="3">
        <v>0</v>
      </c>
      <c r="AH2571" s="3">
        <v>0</v>
      </c>
      <c r="AI2571" s="3">
        <v>0</v>
      </c>
      <c r="AJ2571" s="3">
        <v>0</v>
      </c>
      <c r="AK2571" s="3">
        <v>4.91</v>
      </c>
      <c r="AL2571" s="3">
        <v>0</v>
      </c>
      <c r="AM2571" s="3">
        <v>0</v>
      </c>
      <c r="AN2571" s="3">
        <v>0</v>
      </c>
      <c r="AO2571" s="3">
        <v>0</v>
      </c>
      <c r="AP2571" s="3">
        <v>0</v>
      </c>
      <c r="AQ2571" s="3">
        <v>0</v>
      </c>
      <c r="AR2571" s="3">
        <v>0</v>
      </c>
      <c r="AS2571" s="3">
        <v>0</v>
      </c>
      <c r="AT2571">
        <v>0</v>
      </c>
      <c r="AU2571">
        <v>0</v>
      </c>
      <c r="AV2571">
        <v>0</v>
      </c>
      <c r="AW2571">
        <v>0</v>
      </c>
      <c r="AX2571">
        <v>0</v>
      </c>
      <c r="AY2571">
        <v>0</v>
      </c>
      <c r="AZ2571">
        <v>0</v>
      </c>
      <c r="BA2571">
        <v>0</v>
      </c>
      <c r="BB2571">
        <v>0</v>
      </c>
      <c r="BC2571">
        <v>0</v>
      </c>
      <c r="BD2571">
        <v>0</v>
      </c>
      <c r="BE2571">
        <v>0</v>
      </c>
      <c r="BF2571">
        <v>0</v>
      </c>
      <c r="BG2571">
        <v>0</v>
      </c>
      <c r="BH2571">
        <v>1</v>
      </c>
      <c r="BI2571">
        <v>1</v>
      </c>
      <c r="BJ2571">
        <v>0.2</v>
      </c>
      <c r="BK2571">
        <v>1</v>
      </c>
      <c r="BL2571" s="4">
        <v>37.619999999999997</v>
      </c>
      <c r="BM2571" s="4">
        <v>5.64</v>
      </c>
      <c r="BN2571" s="4">
        <v>43.26</v>
      </c>
      <c r="BO2571" s="4">
        <v>43.26</v>
      </c>
      <c r="BR2571" t="s">
        <v>358</v>
      </c>
      <c r="BS2571" s="2">
        <v>44069</v>
      </c>
      <c r="BT2571" s="1">
        <v>0.35833333333333334</v>
      </c>
      <c r="BU2571" t="s">
        <v>1214</v>
      </c>
      <c r="BV2571" t="s">
        <v>16</v>
      </c>
      <c r="BY2571">
        <v>1200</v>
      </c>
      <c r="CC2571" t="s">
        <v>32</v>
      </c>
      <c r="CD2571">
        <v>2001</v>
      </c>
      <c r="CE2571" t="s">
        <v>64</v>
      </c>
      <c r="CF2571" s="2">
        <v>44070</v>
      </c>
      <c r="CI2571">
        <v>1</v>
      </c>
      <c r="CJ2571">
        <v>1</v>
      </c>
      <c r="CK2571">
        <v>22</v>
      </c>
      <c r="CL2571" t="s">
        <v>0</v>
      </c>
    </row>
    <row r="2572" spans="1:90" x14ac:dyDescent="0.3">
      <c r="A2572" t="s">
        <v>322</v>
      </c>
      <c r="B2572" t="s">
        <v>321</v>
      </c>
      <c r="C2572" t="s">
        <v>10</v>
      </c>
      <c r="E2572" t="str">
        <f>"FES1162761654"</f>
        <v>FES1162761654</v>
      </c>
      <c r="F2572" s="2">
        <v>44068</v>
      </c>
      <c r="G2572">
        <v>202102</v>
      </c>
      <c r="H2572" t="s">
        <v>25</v>
      </c>
      <c r="I2572" t="s">
        <v>23</v>
      </c>
      <c r="J2572" t="s">
        <v>362</v>
      </c>
      <c r="K2572" t="s">
        <v>7</v>
      </c>
      <c r="L2572" t="s">
        <v>638</v>
      </c>
      <c r="M2572" t="s">
        <v>635</v>
      </c>
      <c r="N2572" t="s">
        <v>1213</v>
      </c>
      <c r="O2572" t="s">
        <v>21</v>
      </c>
      <c r="P2572" t="str">
        <f>"2170750414                    "</f>
        <v xml:space="preserve">2170750414                    </v>
      </c>
      <c r="Q2572">
        <v>0</v>
      </c>
      <c r="R2572">
        <v>0</v>
      </c>
      <c r="S2572">
        <v>0</v>
      </c>
      <c r="T2572">
        <v>0</v>
      </c>
      <c r="U2572">
        <v>0</v>
      </c>
      <c r="V2572">
        <v>0</v>
      </c>
      <c r="W2572">
        <v>0</v>
      </c>
      <c r="X2572">
        <v>0</v>
      </c>
      <c r="Y2572">
        <v>0</v>
      </c>
      <c r="Z2572">
        <v>0</v>
      </c>
      <c r="AA2572">
        <v>0</v>
      </c>
      <c r="AB2572">
        <v>0</v>
      </c>
      <c r="AC2572">
        <v>0</v>
      </c>
      <c r="AD2572">
        <v>0</v>
      </c>
      <c r="AE2572" s="3">
        <v>0</v>
      </c>
      <c r="AF2572" s="3">
        <v>0</v>
      </c>
      <c r="AG2572" s="3">
        <v>0</v>
      </c>
      <c r="AH2572" s="3">
        <v>0</v>
      </c>
      <c r="AI2572" s="3">
        <v>0</v>
      </c>
      <c r="AJ2572" s="3">
        <v>0</v>
      </c>
      <c r="AK2572" s="3">
        <v>14.13</v>
      </c>
      <c r="AL2572" s="3">
        <v>0</v>
      </c>
      <c r="AM2572" s="3">
        <v>0</v>
      </c>
      <c r="AN2572" s="3">
        <v>0</v>
      </c>
      <c r="AO2572" s="3">
        <v>0</v>
      </c>
      <c r="AP2572" s="3">
        <v>0</v>
      </c>
      <c r="AQ2572" s="3">
        <v>0</v>
      </c>
      <c r="AR2572" s="3">
        <v>0</v>
      </c>
      <c r="AS2572" s="3">
        <v>0</v>
      </c>
      <c r="AT2572">
        <v>0</v>
      </c>
      <c r="AU2572">
        <v>0</v>
      </c>
      <c r="AV2572">
        <v>0</v>
      </c>
      <c r="AW2572">
        <v>0</v>
      </c>
      <c r="AX2572">
        <v>0</v>
      </c>
      <c r="AY2572">
        <v>0</v>
      </c>
      <c r="AZ2572">
        <v>0</v>
      </c>
      <c r="BA2572">
        <v>0</v>
      </c>
      <c r="BB2572">
        <v>0</v>
      </c>
      <c r="BC2572">
        <v>0</v>
      </c>
      <c r="BD2572">
        <v>0</v>
      </c>
      <c r="BE2572">
        <v>0</v>
      </c>
      <c r="BF2572">
        <v>0</v>
      </c>
      <c r="BG2572">
        <v>0</v>
      </c>
      <c r="BH2572">
        <v>1</v>
      </c>
      <c r="BI2572">
        <v>0.2</v>
      </c>
      <c r="BJ2572">
        <v>4.2</v>
      </c>
      <c r="BK2572">
        <v>4.5</v>
      </c>
      <c r="BL2572" s="4">
        <v>108.3</v>
      </c>
      <c r="BM2572" s="4">
        <v>16.25</v>
      </c>
      <c r="BN2572" s="4">
        <v>124.55</v>
      </c>
      <c r="BO2572" s="4">
        <v>124.55</v>
      </c>
      <c r="BQ2572" t="s">
        <v>671</v>
      </c>
      <c r="BR2572" t="s">
        <v>358</v>
      </c>
      <c r="BS2572" s="2">
        <v>44069</v>
      </c>
      <c r="BT2572" s="1">
        <v>0.39027777777777778</v>
      </c>
      <c r="BU2572" t="s">
        <v>1212</v>
      </c>
      <c r="BV2572" t="s">
        <v>16</v>
      </c>
      <c r="BY2572">
        <v>20918.57</v>
      </c>
      <c r="CA2572" t="s">
        <v>285</v>
      </c>
      <c r="CC2572" t="s">
        <v>635</v>
      </c>
      <c r="CD2572">
        <v>4026</v>
      </c>
      <c r="CE2572" t="s">
        <v>2</v>
      </c>
      <c r="CF2572" s="2">
        <v>44069</v>
      </c>
      <c r="CI2572">
        <v>1</v>
      </c>
      <c r="CJ2572">
        <v>1</v>
      </c>
      <c r="CK2572">
        <v>21</v>
      </c>
      <c r="CL2572" t="s">
        <v>0</v>
      </c>
    </row>
    <row r="2573" spans="1:90" x14ac:dyDescent="0.3">
      <c r="A2573" t="s">
        <v>322</v>
      </c>
      <c r="B2573" t="s">
        <v>321</v>
      </c>
      <c r="C2573" t="s">
        <v>10</v>
      </c>
      <c r="E2573" t="str">
        <f>"FES1162761656"</f>
        <v>FES1162761656</v>
      </c>
      <c r="F2573" s="2">
        <v>44068</v>
      </c>
      <c r="G2573">
        <v>202102</v>
      </c>
      <c r="H2573" t="s">
        <v>25</v>
      </c>
      <c r="I2573" t="s">
        <v>23</v>
      </c>
      <c r="J2573" t="s">
        <v>362</v>
      </c>
      <c r="K2573" t="s">
        <v>7</v>
      </c>
      <c r="L2573" t="s">
        <v>70</v>
      </c>
      <c r="M2573" t="s">
        <v>69</v>
      </c>
      <c r="N2573" t="s">
        <v>850</v>
      </c>
      <c r="O2573" t="s">
        <v>21</v>
      </c>
      <c r="P2573" t="str">
        <f>"2170750417                    "</f>
        <v xml:space="preserve">2170750417                    </v>
      </c>
      <c r="Q2573">
        <v>0</v>
      </c>
      <c r="R2573">
        <v>0</v>
      </c>
      <c r="S2573">
        <v>0</v>
      </c>
      <c r="T2573">
        <v>0</v>
      </c>
      <c r="U2573">
        <v>0</v>
      </c>
      <c r="V2573">
        <v>0</v>
      </c>
      <c r="W2573">
        <v>0</v>
      </c>
      <c r="X2573">
        <v>0</v>
      </c>
      <c r="Y2573">
        <v>0</v>
      </c>
      <c r="Z2573">
        <v>0</v>
      </c>
      <c r="AA2573">
        <v>0</v>
      </c>
      <c r="AB2573">
        <v>0</v>
      </c>
      <c r="AC2573">
        <v>0</v>
      </c>
      <c r="AD2573">
        <v>0</v>
      </c>
      <c r="AE2573" s="3">
        <v>0</v>
      </c>
      <c r="AF2573" s="3">
        <v>0</v>
      </c>
      <c r="AG2573" s="3">
        <v>0</v>
      </c>
      <c r="AH2573" s="3">
        <v>0</v>
      </c>
      <c r="AI2573" s="3">
        <v>0</v>
      </c>
      <c r="AJ2573" s="3">
        <v>0</v>
      </c>
      <c r="AK2573" s="3">
        <v>4.91</v>
      </c>
      <c r="AL2573" s="3">
        <v>0</v>
      </c>
      <c r="AM2573" s="3">
        <v>0</v>
      </c>
      <c r="AN2573" s="3">
        <v>0</v>
      </c>
      <c r="AO2573" s="3">
        <v>0</v>
      </c>
      <c r="AP2573" s="3">
        <v>0</v>
      </c>
      <c r="AQ2573" s="3">
        <v>0</v>
      </c>
      <c r="AR2573" s="3">
        <v>0</v>
      </c>
      <c r="AS2573" s="3">
        <v>0</v>
      </c>
      <c r="AT2573">
        <v>0</v>
      </c>
      <c r="AU2573">
        <v>0</v>
      </c>
      <c r="AV2573">
        <v>0</v>
      </c>
      <c r="AW2573">
        <v>0</v>
      </c>
      <c r="AX2573">
        <v>0</v>
      </c>
      <c r="AY2573">
        <v>0</v>
      </c>
      <c r="AZ2573">
        <v>0</v>
      </c>
      <c r="BA2573">
        <v>0</v>
      </c>
      <c r="BB2573">
        <v>0</v>
      </c>
      <c r="BC2573">
        <v>0</v>
      </c>
      <c r="BD2573">
        <v>0</v>
      </c>
      <c r="BE2573">
        <v>0</v>
      </c>
      <c r="BF2573">
        <v>0</v>
      </c>
      <c r="BG2573">
        <v>0</v>
      </c>
      <c r="BH2573">
        <v>1</v>
      </c>
      <c r="BI2573">
        <v>1</v>
      </c>
      <c r="BJ2573">
        <v>0.2</v>
      </c>
      <c r="BK2573">
        <v>1</v>
      </c>
      <c r="BL2573" s="4">
        <v>37.619999999999997</v>
      </c>
      <c r="BM2573" s="4">
        <v>5.64</v>
      </c>
      <c r="BN2573" s="4">
        <v>43.26</v>
      </c>
      <c r="BO2573" s="4">
        <v>43.26</v>
      </c>
      <c r="BQ2573" t="s">
        <v>849</v>
      </c>
      <c r="BR2573" t="s">
        <v>358</v>
      </c>
      <c r="BS2573" s="2">
        <v>44069</v>
      </c>
      <c r="BT2573" s="1">
        <v>0.42499999999999999</v>
      </c>
      <c r="BU2573" t="s">
        <v>922</v>
      </c>
      <c r="BV2573" t="s">
        <v>16</v>
      </c>
      <c r="BY2573">
        <v>1200</v>
      </c>
      <c r="CA2573" t="s">
        <v>875</v>
      </c>
      <c r="CC2573" t="s">
        <v>69</v>
      </c>
      <c r="CD2573">
        <v>2163</v>
      </c>
      <c r="CE2573" t="s">
        <v>64</v>
      </c>
      <c r="CF2573" s="2">
        <v>44070</v>
      </c>
      <c r="CI2573">
        <v>1</v>
      </c>
      <c r="CJ2573">
        <v>1</v>
      </c>
      <c r="CK2573">
        <v>22</v>
      </c>
      <c r="CL2573" t="s">
        <v>0</v>
      </c>
    </row>
    <row r="2574" spans="1:90" x14ac:dyDescent="0.3">
      <c r="A2574" t="s">
        <v>322</v>
      </c>
      <c r="B2574" t="s">
        <v>321</v>
      </c>
      <c r="C2574" t="s">
        <v>10</v>
      </c>
      <c r="E2574" t="str">
        <f>"FES1162761772"</f>
        <v>FES1162761772</v>
      </c>
      <c r="F2574" s="2">
        <v>44068</v>
      </c>
      <c r="G2574">
        <v>202102</v>
      </c>
      <c r="H2574" t="s">
        <v>25</v>
      </c>
      <c r="I2574" t="s">
        <v>23</v>
      </c>
      <c r="J2574" t="s">
        <v>362</v>
      </c>
      <c r="K2574" t="s">
        <v>7</v>
      </c>
      <c r="L2574" t="s">
        <v>183</v>
      </c>
      <c r="M2574" t="s">
        <v>182</v>
      </c>
      <c r="N2574" t="s">
        <v>1211</v>
      </c>
      <c r="O2574" t="s">
        <v>21</v>
      </c>
      <c r="P2574" t="str">
        <f>"2170749107                    "</f>
        <v xml:space="preserve">2170749107                    </v>
      </c>
      <c r="Q2574">
        <v>0</v>
      </c>
      <c r="R2574">
        <v>0</v>
      </c>
      <c r="S2574">
        <v>0</v>
      </c>
      <c r="T2574">
        <v>0</v>
      </c>
      <c r="U2574">
        <v>0</v>
      </c>
      <c r="V2574">
        <v>0</v>
      </c>
      <c r="W2574">
        <v>0</v>
      </c>
      <c r="X2574">
        <v>0</v>
      </c>
      <c r="Y2574">
        <v>0</v>
      </c>
      <c r="Z2574">
        <v>0</v>
      </c>
      <c r="AA2574">
        <v>0</v>
      </c>
      <c r="AB2574">
        <v>0</v>
      </c>
      <c r="AC2574">
        <v>0</v>
      </c>
      <c r="AD2574">
        <v>0</v>
      </c>
      <c r="AE2574" s="3">
        <v>0</v>
      </c>
      <c r="AF2574" s="3">
        <v>0</v>
      </c>
      <c r="AG2574" s="3">
        <v>0</v>
      </c>
      <c r="AH2574" s="3">
        <v>0</v>
      </c>
      <c r="AI2574" s="3">
        <v>0</v>
      </c>
      <c r="AJ2574" s="3">
        <v>0</v>
      </c>
      <c r="AK2574" s="3">
        <v>12.17</v>
      </c>
      <c r="AL2574" s="3">
        <v>0</v>
      </c>
      <c r="AM2574" s="3">
        <v>0</v>
      </c>
      <c r="AN2574" s="3">
        <v>0</v>
      </c>
      <c r="AO2574" s="3">
        <v>0</v>
      </c>
      <c r="AP2574" s="3">
        <v>0</v>
      </c>
      <c r="AQ2574" s="3">
        <v>0</v>
      </c>
      <c r="AR2574" s="3">
        <v>0</v>
      </c>
      <c r="AS2574" s="3">
        <v>0</v>
      </c>
      <c r="AT2574">
        <v>0</v>
      </c>
      <c r="AU2574">
        <v>0</v>
      </c>
      <c r="AV2574">
        <v>0</v>
      </c>
      <c r="AW2574">
        <v>0</v>
      </c>
      <c r="AX2574">
        <v>0</v>
      </c>
      <c r="AY2574">
        <v>0</v>
      </c>
      <c r="AZ2574">
        <v>0</v>
      </c>
      <c r="BA2574">
        <v>0</v>
      </c>
      <c r="BB2574">
        <v>0</v>
      </c>
      <c r="BC2574">
        <v>0</v>
      </c>
      <c r="BD2574">
        <v>0</v>
      </c>
      <c r="BE2574">
        <v>0</v>
      </c>
      <c r="BF2574">
        <v>0</v>
      </c>
      <c r="BG2574">
        <v>0</v>
      </c>
      <c r="BH2574">
        <v>1</v>
      </c>
      <c r="BI2574">
        <v>1</v>
      </c>
      <c r="BJ2574">
        <v>0.2</v>
      </c>
      <c r="BK2574">
        <v>1</v>
      </c>
      <c r="BL2574" s="4">
        <v>93.29</v>
      </c>
      <c r="BM2574" s="4">
        <v>13.99</v>
      </c>
      <c r="BN2574" s="4">
        <v>107.28</v>
      </c>
      <c r="BO2574" s="4">
        <v>107.28</v>
      </c>
      <c r="BR2574" t="s">
        <v>358</v>
      </c>
      <c r="BS2574" s="2">
        <v>44069</v>
      </c>
      <c r="BT2574" s="1">
        <v>0.5</v>
      </c>
      <c r="BU2574" t="s">
        <v>1210</v>
      </c>
      <c r="BV2574" t="s">
        <v>16</v>
      </c>
      <c r="BY2574">
        <v>1200</v>
      </c>
      <c r="BZ2574" t="s">
        <v>214</v>
      </c>
      <c r="CA2574" t="s">
        <v>623</v>
      </c>
      <c r="CC2574" t="s">
        <v>182</v>
      </c>
      <c r="CD2574">
        <v>3381</v>
      </c>
      <c r="CE2574" t="s">
        <v>64</v>
      </c>
      <c r="CF2574" s="2">
        <v>44072</v>
      </c>
      <c r="CI2574">
        <v>4</v>
      </c>
      <c r="CJ2574">
        <v>1</v>
      </c>
      <c r="CK2574">
        <v>23</v>
      </c>
      <c r="CL2574" t="s">
        <v>0</v>
      </c>
    </row>
    <row r="2575" spans="1:90" x14ac:dyDescent="0.3">
      <c r="A2575" t="s">
        <v>322</v>
      </c>
      <c r="B2575" t="s">
        <v>321</v>
      </c>
      <c r="C2575" t="s">
        <v>10</v>
      </c>
      <c r="E2575" t="str">
        <f>"FES1162761684"</f>
        <v>FES1162761684</v>
      </c>
      <c r="F2575" s="2">
        <v>44068</v>
      </c>
      <c r="G2575">
        <v>202102</v>
      </c>
      <c r="H2575" t="s">
        <v>25</v>
      </c>
      <c r="I2575" t="s">
        <v>23</v>
      </c>
      <c r="J2575" t="s">
        <v>362</v>
      </c>
      <c r="K2575" t="s">
        <v>7</v>
      </c>
      <c r="L2575" t="s">
        <v>46</v>
      </c>
      <c r="M2575" t="s">
        <v>44</v>
      </c>
      <c r="N2575" t="s">
        <v>1209</v>
      </c>
      <c r="O2575" t="s">
        <v>21</v>
      </c>
      <c r="P2575" t="str">
        <f>"21720748783                   "</f>
        <v xml:space="preserve">21720748783                   </v>
      </c>
      <c r="Q2575">
        <v>0</v>
      </c>
      <c r="R2575">
        <v>0</v>
      </c>
      <c r="S2575">
        <v>0</v>
      </c>
      <c r="T2575">
        <v>0</v>
      </c>
      <c r="U2575">
        <v>0</v>
      </c>
      <c r="V2575">
        <v>0</v>
      </c>
      <c r="W2575">
        <v>0</v>
      </c>
      <c r="X2575">
        <v>0</v>
      </c>
      <c r="Y2575">
        <v>0</v>
      </c>
      <c r="Z2575">
        <v>0</v>
      </c>
      <c r="AA2575">
        <v>0</v>
      </c>
      <c r="AB2575">
        <v>0</v>
      </c>
      <c r="AC2575">
        <v>0</v>
      </c>
      <c r="AD2575">
        <v>0</v>
      </c>
      <c r="AE2575" s="3">
        <v>0</v>
      </c>
      <c r="AF2575" s="3">
        <v>0</v>
      </c>
      <c r="AG2575" s="3">
        <v>0</v>
      </c>
      <c r="AH2575" s="3">
        <v>0</v>
      </c>
      <c r="AI2575" s="3">
        <v>0</v>
      </c>
      <c r="AJ2575" s="3">
        <v>0</v>
      </c>
      <c r="AK2575" s="3">
        <v>6.28</v>
      </c>
      <c r="AL2575" s="3">
        <v>0</v>
      </c>
      <c r="AM2575" s="3">
        <v>0</v>
      </c>
      <c r="AN2575" s="3">
        <v>0</v>
      </c>
      <c r="AO2575" s="3">
        <v>0</v>
      </c>
      <c r="AP2575" s="3">
        <v>0</v>
      </c>
      <c r="AQ2575" s="3">
        <v>0</v>
      </c>
      <c r="AR2575" s="3">
        <v>0</v>
      </c>
      <c r="AS2575" s="3">
        <v>0</v>
      </c>
      <c r="AT2575">
        <v>0</v>
      </c>
      <c r="AU2575">
        <v>0</v>
      </c>
      <c r="AV2575">
        <v>0</v>
      </c>
      <c r="AW2575">
        <v>0</v>
      </c>
      <c r="AX2575">
        <v>0</v>
      </c>
      <c r="AY2575">
        <v>0</v>
      </c>
      <c r="AZ2575">
        <v>0</v>
      </c>
      <c r="BA2575">
        <v>0</v>
      </c>
      <c r="BB2575">
        <v>0</v>
      </c>
      <c r="BC2575">
        <v>0</v>
      </c>
      <c r="BD2575">
        <v>0</v>
      </c>
      <c r="BE2575">
        <v>0</v>
      </c>
      <c r="BF2575">
        <v>0</v>
      </c>
      <c r="BG2575">
        <v>0</v>
      </c>
      <c r="BH2575">
        <v>1</v>
      </c>
      <c r="BI2575">
        <v>1</v>
      </c>
      <c r="BJ2575">
        <v>0.2</v>
      </c>
      <c r="BK2575">
        <v>1</v>
      </c>
      <c r="BL2575" s="4">
        <v>48.15</v>
      </c>
      <c r="BM2575" s="4">
        <v>7.22</v>
      </c>
      <c r="BN2575" s="4">
        <v>55.37</v>
      </c>
      <c r="BO2575" s="4">
        <v>55.37</v>
      </c>
      <c r="BQ2575" t="s">
        <v>1208</v>
      </c>
      <c r="BR2575" t="s">
        <v>358</v>
      </c>
      <c r="BS2575" s="2">
        <v>44069</v>
      </c>
      <c r="BT2575" s="1">
        <v>0.3034722222222222</v>
      </c>
      <c r="BU2575" t="s">
        <v>1207</v>
      </c>
      <c r="BV2575" t="s">
        <v>16</v>
      </c>
      <c r="BY2575">
        <v>1200</v>
      </c>
      <c r="CA2575" t="s">
        <v>495</v>
      </c>
      <c r="CC2575" t="s">
        <v>44</v>
      </c>
      <c r="CD2575">
        <v>4051</v>
      </c>
      <c r="CE2575" t="s">
        <v>64</v>
      </c>
      <c r="CF2575" s="2">
        <v>44069</v>
      </c>
      <c r="CI2575">
        <v>1</v>
      </c>
      <c r="CJ2575">
        <v>1</v>
      </c>
      <c r="CK2575">
        <v>21</v>
      </c>
      <c r="CL2575" t="s">
        <v>0</v>
      </c>
    </row>
    <row r="2576" spans="1:90" x14ac:dyDescent="0.3">
      <c r="A2576" t="s">
        <v>322</v>
      </c>
      <c r="B2576" t="s">
        <v>321</v>
      </c>
      <c r="C2576" t="s">
        <v>10</v>
      </c>
      <c r="E2576" t="str">
        <f>"FES1162761683"</f>
        <v>FES1162761683</v>
      </c>
      <c r="F2576" s="2">
        <v>44068</v>
      </c>
      <c r="G2576">
        <v>202102</v>
      </c>
      <c r="H2576" t="s">
        <v>25</v>
      </c>
      <c r="I2576" t="s">
        <v>23</v>
      </c>
      <c r="J2576" t="s">
        <v>362</v>
      </c>
      <c r="K2576" t="s">
        <v>7</v>
      </c>
      <c r="L2576" t="s">
        <v>232</v>
      </c>
      <c r="M2576" t="s">
        <v>231</v>
      </c>
      <c r="N2576" t="s">
        <v>1113</v>
      </c>
      <c r="O2576" t="s">
        <v>21</v>
      </c>
      <c r="P2576" t="str">
        <f>"21707487698                   "</f>
        <v xml:space="preserve">21707487698                   </v>
      </c>
      <c r="Q2576">
        <v>0</v>
      </c>
      <c r="R2576">
        <v>0</v>
      </c>
      <c r="S2576">
        <v>0</v>
      </c>
      <c r="T2576">
        <v>0</v>
      </c>
      <c r="U2576">
        <v>0</v>
      </c>
      <c r="V2576">
        <v>0</v>
      </c>
      <c r="W2576">
        <v>0</v>
      </c>
      <c r="X2576">
        <v>0</v>
      </c>
      <c r="Y2576">
        <v>0</v>
      </c>
      <c r="Z2576">
        <v>0</v>
      </c>
      <c r="AA2576">
        <v>0</v>
      </c>
      <c r="AB2576">
        <v>0</v>
      </c>
      <c r="AC2576">
        <v>0</v>
      </c>
      <c r="AD2576">
        <v>0</v>
      </c>
      <c r="AE2576" s="3">
        <v>0</v>
      </c>
      <c r="AF2576" s="3">
        <v>0</v>
      </c>
      <c r="AG2576" s="3">
        <v>0</v>
      </c>
      <c r="AH2576" s="3">
        <v>0</v>
      </c>
      <c r="AI2576" s="3">
        <v>0</v>
      </c>
      <c r="AJ2576" s="3">
        <v>0</v>
      </c>
      <c r="AK2576" s="3">
        <v>4.91</v>
      </c>
      <c r="AL2576" s="3">
        <v>0</v>
      </c>
      <c r="AM2576" s="3">
        <v>0</v>
      </c>
      <c r="AN2576" s="3">
        <v>0</v>
      </c>
      <c r="AO2576" s="3">
        <v>0</v>
      </c>
      <c r="AP2576" s="3">
        <v>0</v>
      </c>
      <c r="AQ2576" s="3">
        <v>0</v>
      </c>
      <c r="AR2576" s="3">
        <v>0</v>
      </c>
      <c r="AS2576" s="3">
        <v>0</v>
      </c>
      <c r="AT2576">
        <v>0</v>
      </c>
      <c r="AU2576">
        <v>0</v>
      </c>
      <c r="AV2576">
        <v>0</v>
      </c>
      <c r="AW2576">
        <v>0</v>
      </c>
      <c r="AX2576">
        <v>0</v>
      </c>
      <c r="AY2576">
        <v>0</v>
      </c>
      <c r="AZ2576">
        <v>0</v>
      </c>
      <c r="BA2576">
        <v>0</v>
      </c>
      <c r="BB2576">
        <v>0</v>
      </c>
      <c r="BC2576">
        <v>0</v>
      </c>
      <c r="BD2576">
        <v>0</v>
      </c>
      <c r="BE2576">
        <v>0</v>
      </c>
      <c r="BF2576">
        <v>0</v>
      </c>
      <c r="BG2576">
        <v>0</v>
      </c>
      <c r="BH2576">
        <v>1</v>
      </c>
      <c r="BI2576">
        <v>1</v>
      </c>
      <c r="BJ2576">
        <v>0.2</v>
      </c>
      <c r="BK2576">
        <v>1</v>
      </c>
      <c r="BL2576" s="4">
        <v>37.619999999999997</v>
      </c>
      <c r="BM2576" s="4">
        <v>5.64</v>
      </c>
      <c r="BN2576" s="4">
        <v>43.26</v>
      </c>
      <c r="BO2576" s="4">
        <v>43.26</v>
      </c>
      <c r="BQ2576" t="s">
        <v>318</v>
      </c>
      <c r="BR2576" t="s">
        <v>358</v>
      </c>
      <c r="BS2576" s="2">
        <v>44069</v>
      </c>
      <c r="BT2576" s="1">
        <v>0.32569444444444445</v>
      </c>
      <c r="BU2576" t="s">
        <v>1112</v>
      </c>
      <c r="BV2576" t="s">
        <v>16</v>
      </c>
      <c r="BY2576">
        <v>1200</v>
      </c>
      <c r="CA2576" t="s">
        <v>961</v>
      </c>
      <c r="CC2576" t="s">
        <v>231</v>
      </c>
      <c r="CD2576">
        <v>1459</v>
      </c>
      <c r="CE2576" t="s">
        <v>64</v>
      </c>
      <c r="CF2576" s="2">
        <v>44070</v>
      </c>
      <c r="CI2576">
        <v>1</v>
      </c>
      <c r="CJ2576">
        <v>1</v>
      </c>
      <c r="CK2576">
        <v>22</v>
      </c>
      <c r="CL2576" t="s">
        <v>0</v>
      </c>
    </row>
    <row r="2577" spans="1:90" x14ac:dyDescent="0.3">
      <c r="A2577" t="s">
        <v>322</v>
      </c>
      <c r="B2577" t="s">
        <v>321</v>
      </c>
      <c r="C2577" t="s">
        <v>10</v>
      </c>
      <c r="E2577" t="str">
        <f>"FES1162761698"</f>
        <v>FES1162761698</v>
      </c>
      <c r="F2577" s="2">
        <v>44068</v>
      </c>
      <c r="G2577">
        <v>202102</v>
      </c>
      <c r="H2577" t="s">
        <v>25</v>
      </c>
      <c r="I2577" t="s">
        <v>23</v>
      </c>
      <c r="J2577" t="s">
        <v>362</v>
      </c>
      <c r="K2577" t="s">
        <v>7</v>
      </c>
      <c r="L2577" t="s">
        <v>334</v>
      </c>
      <c r="M2577" t="s">
        <v>331</v>
      </c>
      <c r="N2577" t="s">
        <v>333</v>
      </c>
      <c r="O2577" t="s">
        <v>21</v>
      </c>
      <c r="P2577" t="str">
        <f>"2170748866                    "</f>
        <v xml:space="preserve">2170748866                    </v>
      </c>
      <c r="Q2577">
        <v>0</v>
      </c>
      <c r="R2577">
        <v>0</v>
      </c>
      <c r="S2577">
        <v>0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0</v>
      </c>
      <c r="Z2577">
        <v>0</v>
      </c>
      <c r="AA2577">
        <v>0</v>
      </c>
      <c r="AB2577">
        <v>0</v>
      </c>
      <c r="AC2577">
        <v>0</v>
      </c>
      <c r="AD2577">
        <v>0</v>
      </c>
      <c r="AE2577" s="3">
        <v>0</v>
      </c>
      <c r="AF2577" s="3">
        <v>0</v>
      </c>
      <c r="AG2577" s="3">
        <v>0</v>
      </c>
      <c r="AH2577" s="3">
        <v>0</v>
      </c>
      <c r="AI2577" s="3">
        <v>0</v>
      </c>
      <c r="AJ2577" s="3">
        <v>0</v>
      </c>
      <c r="AK2577" s="3">
        <v>12.17</v>
      </c>
      <c r="AL2577" s="3">
        <v>0</v>
      </c>
      <c r="AM2577" s="3">
        <v>0</v>
      </c>
      <c r="AN2577" s="3">
        <v>0</v>
      </c>
      <c r="AO2577" s="3">
        <v>0</v>
      </c>
      <c r="AP2577" s="3">
        <v>0</v>
      </c>
      <c r="AQ2577" s="3">
        <v>0</v>
      </c>
      <c r="AR2577" s="3">
        <v>0</v>
      </c>
      <c r="AS2577" s="3">
        <v>0</v>
      </c>
      <c r="AT2577">
        <v>0</v>
      </c>
      <c r="AU2577">
        <v>0</v>
      </c>
      <c r="AV2577">
        <v>0</v>
      </c>
      <c r="AW2577">
        <v>0</v>
      </c>
      <c r="AX2577">
        <v>0</v>
      </c>
      <c r="AY2577">
        <v>0</v>
      </c>
      <c r="AZ2577">
        <v>0</v>
      </c>
      <c r="BA2577">
        <v>0</v>
      </c>
      <c r="BB2577">
        <v>0</v>
      </c>
      <c r="BC2577">
        <v>0</v>
      </c>
      <c r="BD2577">
        <v>0</v>
      </c>
      <c r="BE2577">
        <v>0</v>
      </c>
      <c r="BF2577">
        <v>0</v>
      </c>
      <c r="BG2577">
        <v>0</v>
      </c>
      <c r="BH2577">
        <v>1</v>
      </c>
      <c r="BI2577">
        <v>1</v>
      </c>
      <c r="BJ2577">
        <v>0.2</v>
      </c>
      <c r="BK2577">
        <v>1</v>
      </c>
      <c r="BL2577" s="4">
        <v>93.29</v>
      </c>
      <c r="BM2577" s="4">
        <v>13.99</v>
      </c>
      <c r="BN2577" s="4">
        <v>107.28</v>
      </c>
      <c r="BO2577" s="4">
        <v>107.28</v>
      </c>
      <c r="BQ2577" t="s">
        <v>318</v>
      </c>
      <c r="BR2577" t="s">
        <v>358</v>
      </c>
      <c r="BS2577" s="2">
        <v>44069</v>
      </c>
      <c r="BT2577" s="1">
        <v>0.43055555555555558</v>
      </c>
      <c r="BU2577" t="s">
        <v>1206</v>
      </c>
      <c r="BV2577" t="s">
        <v>16</v>
      </c>
      <c r="BY2577">
        <v>1200</v>
      </c>
      <c r="CA2577" t="s">
        <v>121</v>
      </c>
      <c r="CC2577" t="s">
        <v>331</v>
      </c>
      <c r="CD2577">
        <v>1947</v>
      </c>
      <c r="CE2577" t="s">
        <v>64</v>
      </c>
      <c r="CF2577" s="2">
        <v>44070</v>
      </c>
      <c r="CI2577">
        <v>1</v>
      </c>
      <c r="CJ2577">
        <v>1</v>
      </c>
      <c r="CK2577">
        <v>23</v>
      </c>
      <c r="CL2577" t="s">
        <v>0</v>
      </c>
    </row>
    <row r="2578" spans="1:90" x14ac:dyDescent="0.3">
      <c r="A2578" t="s">
        <v>322</v>
      </c>
      <c r="B2578" t="s">
        <v>321</v>
      </c>
      <c r="C2578" t="s">
        <v>10</v>
      </c>
      <c r="E2578" t="str">
        <f>"FES1162761680"</f>
        <v>FES1162761680</v>
      </c>
      <c r="F2578" s="2">
        <v>44068</v>
      </c>
      <c r="G2578">
        <v>202102</v>
      </c>
      <c r="H2578" t="s">
        <v>25</v>
      </c>
      <c r="I2578" t="s">
        <v>23</v>
      </c>
      <c r="J2578" t="s">
        <v>362</v>
      </c>
      <c r="K2578" t="s">
        <v>7</v>
      </c>
      <c r="L2578" t="s">
        <v>373</v>
      </c>
      <c r="M2578" t="s">
        <v>373</v>
      </c>
      <c r="N2578" t="s">
        <v>555</v>
      </c>
      <c r="O2578" t="s">
        <v>21</v>
      </c>
      <c r="P2578" t="str">
        <f>"2170748755                    "</f>
        <v xml:space="preserve">2170748755                    </v>
      </c>
      <c r="Q2578">
        <v>0</v>
      </c>
      <c r="R2578">
        <v>0</v>
      </c>
      <c r="S2578">
        <v>0</v>
      </c>
      <c r="T2578">
        <v>0</v>
      </c>
      <c r="U2578">
        <v>0</v>
      </c>
      <c r="V2578">
        <v>0</v>
      </c>
      <c r="W2578">
        <v>0</v>
      </c>
      <c r="X2578">
        <v>0</v>
      </c>
      <c r="Y2578">
        <v>0</v>
      </c>
      <c r="Z2578">
        <v>0</v>
      </c>
      <c r="AA2578">
        <v>0</v>
      </c>
      <c r="AB2578">
        <v>0</v>
      </c>
      <c r="AC2578">
        <v>0</v>
      </c>
      <c r="AD2578">
        <v>0</v>
      </c>
      <c r="AE2578" s="3">
        <v>0</v>
      </c>
      <c r="AF2578" s="3">
        <v>0</v>
      </c>
      <c r="AG2578" s="3">
        <v>0</v>
      </c>
      <c r="AH2578" s="3">
        <v>0</v>
      </c>
      <c r="AI2578" s="3">
        <v>0</v>
      </c>
      <c r="AJ2578" s="3">
        <v>0</v>
      </c>
      <c r="AK2578" s="3">
        <v>8.83</v>
      </c>
      <c r="AL2578" s="3">
        <v>0</v>
      </c>
      <c r="AM2578" s="3">
        <v>0</v>
      </c>
      <c r="AN2578" s="3">
        <v>0</v>
      </c>
      <c r="AO2578" s="3">
        <v>0</v>
      </c>
      <c r="AP2578" s="3">
        <v>0</v>
      </c>
      <c r="AQ2578" s="3">
        <v>0</v>
      </c>
      <c r="AR2578" s="3">
        <v>0</v>
      </c>
      <c r="AS2578" s="3">
        <v>0</v>
      </c>
      <c r="AT2578">
        <v>0</v>
      </c>
      <c r="AU2578">
        <v>0</v>
      </c>
      <c r="AV2578">
        <v>0</v>
      </c>
      <c r="AW2578">
        <v>0</v>
      </c>
      <c r="AX2578">
        <v>0</v>
      </c>
      <c r="AY2578">
        <v>0</v>
      </c>
      <c r="AZ2578">
        <v>0</v>
      </c>
      <c r="BA2578">
        <v>0</v>
      </c>
      <c r="BB2578">
        <v>0</v>
      </c>
      <c r="BC2578">
        <v>0</v>
      </c>
      <c r="BD2578">
        <v>0</v>
      </c>
      <c r="BE2578">
        <v>0</v>
      </c>
      <c r="BF2578">
        <v>0</v>
      </c>
      <c r="BG2578">
        <v>0</v>
      </c>
      <c r="BH2578">
        <v>1</v>
      </c>
      <c r="BI2578">
        <v>1</v>
      </c>
      <c r="BJ2578">
        <v>0.2</v>
      </c>
      <c r="BK2578">
        <v>1</v>
      </c>
      <c r="BL2578" s="4">
        <v>67.709999999999994</v>
      </c>
      <c r="BM2578" s="4">
        <v>10.16</v>
      </c>
      <c r="BN2578" s="4">
        <v>77.87</v>
      </c>
      <c r="BO2578" s="4">
        <v>77.87</v>
      </c>
      <c r="BQ2578" t="s">
        <v>493</v>
      </c>
      <c r="BR2578" t="s">
        <v>358</v>
      </c>
      <c r="BS2578" s="2">
        <v>44069</v>
      </c>
      <c r="BT2578" s="1">
        <v>0.41666666666666669</v>
      </c>
      <c r="BU2578" t="s">
        <v>250</v>
      </c>
      <c r="BV2578" t="s">
        <v>16</v>
      </c>
      <c r="BY2578">
        <v>1200</v>
      </c>
      <c r="CA2578" t="s">
        <v>748</v>
      </c>
      <c r="CC2578" t="s">
        <v>373</v>
      </c>
      <c r="CD2578">
        <v>1490</v>
      </c>
      <c r="CE2578" t="s">
        <v>64</v>
      </c>
      <c r="CF2578" s="2">
        <v>44070</v>
      </c>
      <c r="CI2578">
        <v>1</v>
      </c>
      <c r="CJ2578">
        <v>1</v>
      </c>
      <c r="CK2578">
        <v>24</v>
      </c>
      <c r="CL2578" t="s">
        <v>0</v>
      </c>
    </row>
    <row r="2579" spans="1:90" x14ac:dyDescent="0.3">
      <c r="A2579" t="s">
        <v>322</v>
      </c>
      <c r="B2579" t="s">
        <v>321</v>
      </c>
      <c r="C2579" t="s">
        <v>10</v>
      </c>
      <c r="E2579" t="str">
        <f>"FES1162761651"</f>
        <v>FES1162761651</v>
      </c>
      <c r="F2579" s="2">
        <v>44068</v>
      </c>
      <c r="G2579">
        <v>202102</v>
      </c>
      <c r="H2579" t="s">
        <v>25</v>
      </c>
      <c r="I2579" t="s">
        <v>23</v>
      </c>
      <c r="J2579" t="s">
        <v>362</v>
      </c>
      <c r="K2579" t="s">
        <v>7</v>
      </c>
      <c r="L2579" t="s">
        <v>60</v>
      </c>
      <c r="M2579" t="s">
        <v>58</v>
      </c>
      <c r="N2579" t="s">
        <v>469</v>
      </c>
      <c r="O2579" t="s">
        <v>21</v>
      </c>
      <c r="P2579" t="str">
        <f>"2170750401                    "</f>
        <v xml:space="preserve">2170750401                    </v>
      </c>
      <c r="Q2579">
        <v>0</v>
      </c>
      <c r="R2579">
        <v>0</v>
      </c>
      <c r="S2579">
        <v>0</v>
      </c>
      <c r="T2579">
        <v>0</v>
      </c>
      <c r="U2579">
        <v>0</v>
      </c>
      <c r="V2579">
        <v>0</v>
      </c>
      <c r="W2579">
        <v>0</v>
      </c>
      <c r="X2579">
        <v>0</v>
      </c>
      <c r="Y2579">
        <v>0</v>
      </c>
      <c r="Z2579">
        <v>0</v>
      </c>
      <c r="AA2579">
        <v>0</v>
      </c>
      <c r="AB2579">
        <v>0</v>
      </c>
      <c r="AC2579">
        <v>0</v>
      </c>
      <c r="AD2579">
        <v>0</v>
      </c>
      <c r="AE2579" s="3">
        <v>0</v>
      </c>
      <c r="AF2579" s="3">
        <v>0</v>
      </c>
      <c r="AG2579" s="3">
        <v>0</v>
      </c>
      <c r="AH2579" s="3">
        <v>0</v>
      </c>
      <c r="AI2579" s="3">
        <v>0</v>
      </c>
      <c r="AJ2579" s="3">
        <v>0</v>
      </c>
      <c r="AK2579" s="3">
        <v>6.28</v>
      </c>
      <c r="AL2579" s="3">
        <v>0</v>
      </c>
      <c r="AM2579" s="3">
        <v>0</v>
      </c>
      <c r="AN2579" s="3">
        <v>0</v>
      </c>
      <c r="AO2579" s="3">
        <v>0</v>
      </c>
      <c r="AP2579" s="3">
        <v>0</v>
      </c>
      <c r="AQ2579" s="3">
        <v>0</v>
      </c>
      <c r="AR2579" s="3">
        <v>0</v>
      </c>
      <c r="AS2579" s="3">
        <v>0</v>
      </c>
      <c r="AT2579">
        <v>0</v>
      </c>
      <c r="AU2579">
        <v>0</v>
      </c>
      <c r="AV2579">
        <v>0</v>
      </c>
      <c r="AW2579">
        <v>0</v>
      </c>
      <c r="AX2579">
        <v>0</v>
      </c>
      <c r="AY2579">
        <v>0</v>
      </c>
      <c r="AZ2579">
        <v>0</v>
      </c>
      <c r="BA2579">
        <v>0</v>
      </c>
      <c r="BB2579">
        <v>0</v>
      </c>
      <c r="BC2579">
        <v>0</v>
      </c>
      <c r="BD2579">
        <v>0</v>
      </c>
      <c r="BE2579">
        <v>0</v>
      </c>
      <c r="BF2579">
        <v>0</v>
      </c>
      <c r="BG2579">
        <v>0</v>
      </c>
      <c r="BH2579">
        <v>1</v>
      </c>
      <c r="BI2579">
        <v>0.2</v>
      </c>
      <c r="BJ2579">
        <v>0.8</v>
      </c>
      <c r="BK2579">
        <v>1</v>
      </c>
      <c r="BL2579" s="4">
        <v>48.15</v>
      </c>
      <c r="BM2579" s="4">
        <v>7.22</v>
      </c>
      <c r="BN2579" s="4">
        <v>55.37</v>
      </c>
      <c r="BO2579" s="4">
        <v>55.37</v>
      </c>
      <c r="BQ2579" t="s">
        <v>318</v>
      </c>
      <c r="BR2579" t="s">
        <v>358</v>
      </c>
      <c r="BS2579" s="2">
        <v>44069</v>
      </c>
      <c r="BT2579" s="1">
        <v>0.41319444444444442</v>
      </c>
      <c r="BU2579" t="s">
        <v>467</v>
      </c>
      <c r="BV2579" t="s">
        <v>16</v>
      </c>
      <c r="BY2579">
        <v>3771.45</v>
      </c>
      <c r="CA2579" t="s">
        <v>155</v>
      </c>
      <c r="CC2579" t="s">
        <v>58</v>
      </c>
      <c r="CD2579">
        <v>157</v>
      </c>
      <c r="CE2579" t="s">
        <v>2</v>
      </c>
      <c r="CF2579" s="2">
        <v>44069</v>
      </c>
      <c r="CI2579">
        <v>1</v>
      </c>
      <c r="CJ2579">
        <v>1</v>
      </c>
      <c r="CK2579">
        <v>21</v>
      </c>
      <c r="CL2579" t="s">
        <v>0</v>
      </c>
    </row>
    <row r="2580" spans="1:90" x14ac:dyDescent="0.3">
      <c r="A2580" t="s">
        <v>322</v>
      </c>
      <c r="B2580" t="s">
        <v>321</v>
      </c>
      <c r="C2580" t="s">
        <v>10</v>
      </c>
      <c r="E2580" t="str">
        <f>"FES1162761303"</f>
        <v>FES1162761303</v>
      </c>
      <c r="F2580" s="2">
        <v>44068</v>
      </c>
      <c r="G2580">
        <v>202102</v>
      </c>
      <c r="H2580" t="s">
        <v>25</v>
      </c>
      <c r="I2580" t="s">
        <v>23</v>
      </c>
      <c r="J2580" t="s">
        <v>362</v>
      </c>
      <c r="K2580" t="s">
        <v>7</v>
      </c>
      <c r="L2580" t="s">
        <v>46</v>
      </c>
      <c r="M2580" t="s">
        <v>44</v>
      </c>
      <c r="N2580" t="s">
        <v>1205</v>
      </c>
      <c r="O2580" t="s">
        <v>21</v>
      </c>
      <c r="P2580" t="str">
        <f>"217078560029                  "</f>
        <v xml:space="preserve">217078560029                  </v>
      </c>
      <c r="Q2580">
        <v>0</v>
      </c>
      <c r="R2580">
        <v>0</v>
      </c>
      <c r="S2580">
        <v>0</v>
      </c>
      <c r="T2580">
        <v>0</v>
      </c>
      <c r="U2580">
        <v>0</v>
      </c>
      <c r="V2580">
        <v>0</v>
      </c>
      <c r="W2580">
        <v>0</v>
      </c>
      <c r="X2580">
        <v>0</v>
      </c>
      <c r="Y2580">
        <v>0</v>
      </c>
      <c r="Z2580">
        <v>0</v>
      </c>
      <c r="AA2580">
        <v>0</v>
      </c>
      <c r="AB2580">
        <v>0</v>
      </c>
      <c r="AC2580">
        <v>0</v>
      </c>
      <c r="AD2580">
        <v>0</v>
      </c>
      <c r="AE2580" s="3">
        <v>0</v>
      </c>
      <c r="AF2580" s="3">
        <v>0</v>
      </c>
      <c r="AG2580" s="3">
        <v>0</v>
      </c>
      <c r="AH2580" s="3">
        <v>0</v>
      </c>
      <c r="AI2580" s="3">
        <v>0</v>
      </c>
      <c r="AJ2580" s="3">
        <v>0</v>
      </c>
      <c r="AK2580" s="3">
        <v>6.28</v>
      </c>
      <c r="AL2580" s="3">
        <v>0</v>
      </c>
      <c r="AM2580" s="3">
        <v>0</v>
      </c>
      <c r="AN2580" s="3">
        <v>0</v>
      </c>
      <c r="AO2580" s="3">
        <v>0</v>
      </c>
      <c r="AP2580" s="3">
        <v>0</v>
      </c>
      <c r="AQ2580" s="3">
        <v>0</v>
      </c>
      <c r="AR2580" s="3">
        <v>0</v>
      </c>
      <c r="AS2580" s="3">
        <v>0</v>
      </c>
      <c r="AT2580">
        <v>0</v>
      </c>
      <c r="AU2580">
        <v>0</v>
      </c>
      <c r="AV2580">
        <v>0</v>
      </c>
      <c r="AW2580">
        <v>0</v>
      </c>
      <c r="AX2580">
        <v>0</v>
      </c>
      <c r="AY2580">
        <v>0</v>
      </c>
      <c r="AZ2580">
        <v>0</v>
      </c>
      <c r="BA2580">
        <v>0</v>
      </c>
      <c r="BB2580">
        <v>0</v>
      </c>
      <c r="BC2580">
        <v>0</v>
      </c>
      <c r="BD2580">
        <v>0</v>
      </c>
      <c r="BE2580">
        <v>0</v>
      </c>
      <c r="BF2580">
        <v>0</v>
      </c>
      <c r="BG2580">
        <v>0</v>
      </c>
      <c r="BH2580">
        <v>1</v>
      </c>
      <c r="BI2580">
        <v>1</v>
      </c>
      <c r="BJ2580">
        <v>0.2</v>
      </c>
      <c r="BK2580">
        <v>1</v>
      </c>
      <c r="BL2580" s="4">
        <v>48.15</v>
      </c>
      <c r="BM2580" s="4">
        <v>7.22</v>
      </c>
      <c r="BN2580" s="4">
        <v>55.37</v>
      </c>
      <c r="BO2580" s="4">
        <v>55.37</v>
      </c>
      <c r="BQ2580" t="s">
        <v>1204</v>
      </c>
      <c r="BR2580" t="s">
        <v>358</v>
      </c>
      <c r="BS2580" s="2">
        <v>44069</v>
      </c>
      <c r="BT2580" s="1">
        <v>0.40347222222222223</v>
      </c>
      <c r="BU2580" t="s">
        <v>1203</v>
      </c>
      <c r="BV2580" t="s">
        <v>16</v>
      </c>
      <c r="BY2580">
        <v>1200</v>
      </c>
      <c r="CA2580" t="s">
        <v>259</v>
      </c>
      <c r="CC2580" t="s">
        <v>44</v>
      </c>
      <c r="CD2580">
        <v>4001</v>
      </c>
      <c r="CE2580" t="s">
        <v>64</v>
      </c>
      <c r="CF2580" s="2">
        <v>44069</v>
      </c>
      <c r="CI2580">
        <v>1</v>
      </c>
      <c r="CJ2580">
        <v>1</v>
      </c>
      <c r="CK2580">
        <v>21</v>
      </c>
      <c r="CL2580" t="s">
        <v>0</v>
      </c>
    </row>
    <row r="2581" spans="1:90" x14ac:dyDescent="0.3">
      <c r="A2581" t="s">
        <v>322</v>
      </c>
      <c r="B2581" t="s">
        <v>321</v>
      </c>
      <c r="C2581" t="s">
        <v>10</v>
      </c>
      <c r="E2581" t="str">
        <f>"FES1162761747"</f>
        <v>FES1162761747</v>
      </c>
      <c r="F2581" s="2">
        <v>44068</v>
      </c>
      <c r="G2581">
        <v>202102</v>
      </c>
      <c r="H2581" t="s">
        <v>25</v>
      </c>
      <c r="I2581" t="s">
        <v>23</v>
      </c>
      <c r="J2581" t="s">
        <v>362</v>
      </c>
      <c r="K2581" t="s">
        <v>7</v>
      </c>
      <c r="L2581" t="s">
        <v>46</v>
      </c>
      <c r="M2581" t="s">
        <v>44</v>
      </c>
      <c r="N2581" t="s">
        <v>494</v>
      </c>
      <c r="O2581" t="s">
        <v>21</v>
      </c>
      <c r="P2581" t="str">
        <f>"2170749286                    "</f>
        <v xml:space="preserve">2170749286                    </v>
      </c>
      <c r="Q2581">
        <v>0</v>
      </c>
      <c r="R2581">
        <v>0</v>
      </c>
      <c r="S2581">
        <v>0</v>
      </c>
      <c r="T2581">
        <v>0</v>
      </c>
      <c r="U2581">
        <v>0</v>
      </c>
      <c r="V2581">
        <v>0</v>
      </c>
      <c r="W2581">
        <v>0</v>
      </c>
      <c r="X2581">
        <v>0</v>
      </c>
      <c r="Y2581">
        <v>0</v>
      </c>
      <c r="Z2581">
        <v>0</v>
      </c>
      <c r="AA2581">
        <v>0</v>
      </c>
      <c r="AB2581">
        <v>0</v>
      </c>
      <c r="AC2581">
        <v>0</v>
      </c>
      <c r="AD2581">
        <v>0</v>
      </c>
      <c r="AE2581" s="3">
        <v>0</v>
      </c>
      <c r="AF2581" s="3">
        <v>0</v>
      </c>
      <c r="AG2581" s="3">
        <v>0</v>
      </c>
      <c r="AH2581" s="3">
        <v>0</v>
      </c>
      <c r="AI2581" s="3">
        <v>0</v>
      </c>
      <c r="AJ2581" s="3">
        <v>0</v>
      </c>
      <c r="AK2581" s="3">
        <v>6.28</v>
      </c>
      <c r="AL2581" s="3">
        <v>0</v>
      </c>
      <c r="AM2581" s="3">
        <v>0</v>
      </c>
      <c r="AN2581" s="3">
        <v>0</v>
      </c>
      <c r="AO2581" s="3">
        <v>0</v>
      </c>
      <c r="AP2581" s="3">
        <v>0</v>
      </c>
      <c r="AQ2581" s="3">
        <v>0</v>
      </c>
      <c r="AR2581" s="3">
        <v>0</v>
      </c>
      <c r="AS2581" s="3">
        <v>0</v>
      </c>
      <c r="AT2581">
        <v>0</v>
      </c>
      <c r="AU2581">
        <v>0</v>
      </c>
      <c r="AV2581">
        <v>0</v>
      </c>
      <c r="AW2581">
        <v>0</v>
      </c>
      <c r="AX2581">
        <v>0</v>
      </c>
      <c r="AY2581">
        <v>0</v>
      </c>
      <c r="AZ2581">
        <v>0</v>
      </c>
      <c r="BA2581">
        <v>0</v>
      </c>
      <c r="BB2581">
        <v>0</v>
      </c>
      <c r="BC2581">
        <v>0</v>
      </c>
      <c r="BD2581">
        <v>0</v>
      </c>
      <c r="BE2581">
        <v>0</v>
      </c>
      <c r="BF2581">
        <v>0</v>
      </c>
      <c r="BG2581">
        <v>0</v>
      </c>
      <c r="BH2581">
        <v>1</v>
      </c>
      <c r="BI2581">
        <v>1</v>
      </c>
      <c r="BJ2581">
        <v>0.2</v>
      </c>
      <c r="BK2581">
        <v>1</v>
      </c>
      <c r="BL2581" s="4">
        <v>48.15</v>
      </c>
      <c r="BM2581" s="4">
        <v>7.22</v>
      </c>
      <c r="BN2581" s="4">
        <v>55.37</v>
      </c>
      <c r="BO2581" s="4">
        <v>55.37</v>
      </c>
      <c r="BQ2581" t="s">
        <v>493</v>
      </c>
      <c r="BR2581" t="s">
        <v>358</v>
      </c>
      <c r="BS2581" s="2">
        <v>44069</v>
      </c>
      <c r="BT2581" s="1">
        <v>0.35486111111111113</v>
      </c>
      <c r="BU2581" t="s">
        <v>1130</v>
      </c>
      <c r="BV2581" t="s">
        <v>16</v>
      </c>
      <c r="BY2581">
        <v>1200</v>
      </c>
      <c r="CA2581" t="s">
        <v>178</v>
      </c>
      <c r="CC2581" t="s">
        <v>44</v>
      </c>
      <c r="CD2581">
        <v>4000</v>
      </c>
      <c r="CE2581" t="s">
        <v>64</v>
      </c>
      <c r="CF2581" s="2">
        <v>44069</v>
      </c>
      <c r="CI2581">
        <v>1</v>
      </c>
      <c r="CJ2581">
        <v>1</v>
      </c>
      <c r="CK2581">
        <v>21</v>
      </c>
      <c r="CL2581" t="s">
        <v>0</v>
      </c>
    </row>
    <row r="2582" spans="1:90" x14ac:dyDescent="0.3">
      <c r="A2582" t="s">
        <v>322</v>
      </c>
      <c r="B2582" t="s">
        <v>321</v>
      </c>
      <c r="C2582" t="s">
        <v>10</v>
      </c>
      <c r="E2582" t="str">
        <f>"FES1162761760"</f>
        <v>FES1162761760</v>
      </c>
      <c r="F2582" s="2">
        <v>44068</v>
      </c>
      <c r="G2582">
        <v>202102</v>
      </c>
      <c r="H2582" t="s">
        <v>25</v>
      </c>
      <c r="I2582" t="s">
        <v>23</v>
      </c>
      <c r="J2582" t="s">
        <v>362</v>
      </c>
      <c r="K2582" t="s">
        <v>7</v>
      </c>
      <c r="L2582" t="s">
        <v>955</v>
      </c>
      <c r="M2582" t="s">
        <v>952</v>
      </c>
      <c r="N2582" t="s">
        <v>511</v>
      </c>
      <c r="O2582" t="s">
        <v>21</v>
      </c>
      <c r="P2582" t="str">
        <f>"2170750250                    "</f>
        <v xml:space="preserve">2170750250                    </v>
      </c>
      <c r="Q2582">
        <v>0</v>
      </c>
      <c r="R2582">
        <v>0</v>
      </c>
      <c r="S2582">
        <v>0</v>
      </c>
      <c r="T2582">
        <v>0</v>
      </c>
      <c r="U2582">
        <v>0</v>
      </c>
      <c r="V2582">
        <v>0</v>
      </c>
      <c r="W2582">
        <v>0</v>
      </c>
      <c r="X2582">
        <v>0</v>
      </c>
      <c r="Y2582">
        <v>0</v>
      </c>
      <c r="Z2582">
        <v>0</v>
      </c>
      <c r="AA2582">
        <v>0</v>
      </c>
      <c r="AB2582">
        <v>0</v>
      </c>
      <c r="AC2582">
        <v>0</v>
      </c>
      <c r="AD2582">
        <v>0</v>
      </c>
      <c r="AE2582" s="3">
        <v>0</v>
      </c>
      <c r="AF2582" s="3">
        <v>0</v>
      </c>
      <c r="AG2582" s="3">
        <v>0</v>
      </c>
      <c r="AH2582" s="3">
        <v>0</v>
      </c>
      <c r="AI2582" s="3">
        <v>0</v>
      </c>
      <c r="AJ2582" s="3">
        <v>0</v>
      </c>
      <c r="AK2582" s="3">
        <v>6.28</v>
      </c>
      <c r="AL2582" s="3">
        <v>0</v>
      </c>
      <c r="AM2582" s="3">
        <v>0</v>
      </c>
      <c r="AN2582" s="3">
        <v>0</v>
      </c>
      <c r="AO2582" s="3">
        <v>0</v>
      </c>
      <c r="AP2582" s="3">
        <v>0</v>
      </c>
      <c r="AQ2582" s="3">
        <v>0</v>
      </c>
      <c r="AR2582" s="3">
        <v>0</v>
      </c>
      <c r="AS2582" s="3">
        <v>0</v>
      </c>
      <c r="AT2582">
        <v>0</v>
      </c>
      <c r="AU2582">
        <v>0</v>
      </c>
      <c r="AV2582">
        <v>0</v>
      </c>
      <c r="AW2582">
        <v>0</v>
      </c>
      <c r="AX2582">
        <v>0</v>
      </c>
      <c r="AY2582">
        <v>0</v>
      </c>
      <c r="AZ2582">
        <v>0</v>
      </c>
      <c r="BA2582">
        <v>0</v>
      </c>
      <c r="BB2582">
        <v>0</v>
      </c>
      <c r="BC2582">
        <v>0</v>
      </c>
      <c r="BD2582">
        <v>0</v>
      </c>
      <c r="BE2582">
        <v>0</v>
      </c>
      <c r="BF2582">
        <v>0</v>
      </c>
      <c r="BG2582">
        <v>0</v>
      </c>
      <c r="BH2582">
        <v>1</v>
      </c>
      <c r="BI2582">
        <v>1</v>
      </c>
      <c r="BJ2582">
        <v>0.2</v>
      </c>
      <c r="BK2582">
        <v>1</v>
      </c>
      <c r="BL2582" s="4">
        <v>48.15</v>
      </c>
      <c r="BM2582" s="4">
        <v>7.22</v>
      </c>
      <c r="BN2582" s="4">
        <v>55.37</v>
      </c>
      <c r="BO2582" s="4">
        <v>55.37</v>
      </c>
      <c r="BQ2582" t="s">
        <v>385</v>
      </c>
      <c r="BR2582" t="s">
        <v>358</v>
      </c>
      <c r="BS2582" s="2">
        <v>44069</v>
      </c>
      <c r="BT2582" s="1">
        <v>0.6381944444444444</v>
      </c>
      <c r="BU2582" t="s">
        <v>1202</v>
      </c>
      <c r="BV2582" t="s">
        <v>0</v>
      </c>
      <c r="BW2582" t="s">
        <v>34</v>
      </c>
      <c r="BX2582" t="s">
        <v>158</v>
      </c>
      <c r="BY2582">
        <v>1200</v>
      </c>
      <c r="CA2582" t="s">
        <v>285</v>
      </c>
      <c r="CC2582" t="s">
        <v>952</v>
      </c>
      <c r="CD2582">
        <v>4133</v>
      </c>
      <c r="CE2582" t="s">
        <v>64</v>
      </c>
      <c r="CF2582" s="2">
        <v>44069</v>
      </c>
      <c r="CI2582">
        <v>1</v>
      </c>
      <c r="CJ2582">
        <v>1</v>
      </c>
      <c r="CK2582">
        <v>21</v>
      </c>
      <c r="CL2582" t="s">
        <v>0</v>
      </c>
    </row>
    <row r="2583" spans="1:90" x14ac:dyDescent="0.3">
      <c r="A2583" t="s">
        <v>322</v>
      </c>
      <c r="B2583" t="s">
        <v>321</v>
      </c>
      <c r="C2583" t="s">
        <v>10</v>
      </c>
      <c r="E2583" t="str">
        <f>"FES1162761759"</f>
        <v>FES1162761759</v>
      </c>
      <c r="F2583" s="2">
        <v>44068</v>
      </c>
      <c r="G2583">
        <v>202102</v>
      </c>
      <c r="H2583" t="s">
        <v>25</v>
      </c>
      <c r="I2583" t="s">
        <v>23</v>
      </c>
      <c r="J2583" t="s">
        <v>362</v>
      </c>
      <c r="K2583" t="s">
        <v>7</v>
      </c>
      <c r="L2583" t="s">
        <v>46</v>
      </c>
      <c r="M2583" t="s">
        <v>44</v>
      </c>
      <c r="N2583" t="s">
        <v>622</v>
      </c>
      <c r="O2583" t="s">
        <v>21</v>
      </c>
      <c r="P2583" t="str">
        <f>"217075022369                  "</f>
        <v xml:space="preserve">217075022369                  </v>
      </c>
      <c r="Q2583">
        <v>0</v>
      </c>
      <c r="R2583">
        <v>0</v>
      </c>
      <c r="S2583">
        <v>0</v>
      </c>
      <c r="T2583">
        <v>0</v>
      </c>
      <c r="U2583">
        <v>0</v>
      </c>
      <c r="V2583">
        <v>0</v>
      </c>
      <c r="W2583">
        <v>0</v>
      </c>
      <c r="X2583">
        <v>0</v>
      </c>
      <c r="Y2583">
        <v>0</v>
      </c>
      <c r="Z2583">
        <v>0</v>
      </c>
      <c r="AA2583">
        <v>0</v>
      </c>
      <c r="AB2583">
        <v>0</v>
      </c>
      <c r="AC2583">
        <v>0</v>
      </c>
      <c r="AD2583">
        <v>0</v>
      </c>
      <c r="AE2583" s="3">
        <v>0</v>
      </c>
      <c r="AF2583" s="3">
        <v>0</v>
      </c>
      <c r="AG2583" s="3">
        <v>0</v>
      </c>
      <c r="AH2583" s="3">
        <v>0</v>
      </c>
      <c r="AI2583" s="3">
        <v>0</v>
      </c>
      <c r="AJ2583" s="3">
        <v>0</v>
      </c>
      <c r="AK2583" s="3">
        <v>6.28</v>
      </c>
      <c r="AL2583" s="3">
        <v>0</v>
      </c>
      <c r="AM2583" s="3">
        <v>0</v>
      </c>
      <c r="AN2583" s="3">
        <v>0</v>
      </c>
      <c r="AO2583" s="3">
        <v>0</v>
      </c>
      <c r="AP2583" s="3">
        <v>0</v>
      </c>
      <c r="AQ2583" s="3">
        <v>0</v>
      </c>
      <c r="AR2583" s="3">
        <v>0</v>
      </c>
      <c r="AS2583" s="3">
        <v>0</v>
      </c>
      <c r="AT2583">
        <v>0</v>
      </c>
      <c r="AU2583">
        <v>0</v>
      </c>
      <c r="AV2583">
        <v>0</v>
      </c>
      <c r="AW2583">
        <v>0</v>
      </c>
      <c r="AX2583">
        <v>0</v>
      </c>
      <c r="AY2583">
        <v>0</v>
      </c>
      <c r="AZ2583">
        <v>0</v>
      </c>
      <c r="BA2583">
        <v>0</v>
      </c>
      <c r="BB2583">
        <v>0</v>
      </c>
      <c r="BC2583">
        <v>0</v>
      </c>
      <c r="BD2583">
        <v>0</v>
      </c>
      <c r="BE2583">
        <v>0</v>
      </c>
      <c r="BF2583">
        <v>0</v>
      </c>
      <c r="BG2583">
        <v>0</v>
      </c>
      <c r="BH2583">
        <v>1</v>
      </c>
      <c r="BI2583">
        <v>1</v>
      </c>
      <c r="BJ2583">
        <v>0.2</v>
      </c>
      <c r="BK2583">
        <v>1</v>
      </c>
      <c r="BL2583" s="4">
        <v>48.15</v>
      </c>
      <c r="BM2583" s="4">
        <v>7.22</v>
      </c>
      <c r="BN2583" s="4">
        <v>55.37</v>
      </c>
      <c r="BO2583" s="4">
        <v>55.37</v>
      </c>
      <c r="BQ2583" t="s">
        <v>318</v>
      </c>
      <c r="BR2583" t="s">
        <v>358</v>
      </c>
      <c r="BS2583" s="2">
        <v>44069</v>
      </c>
      <c r="BT2583" s="1">
        <v>0.3611111111111111</v>
      </c>
      <c r="BU2583" t="s">
        <v>176</v>
      </c>
      <c r="BV2583" t="s">
        <v>16</v>
      </c>
      <c r="BY2583">
        <v>1200</v>
      </c>
      <c r="CA2583" t="s">
        <v>495</v>
      </c>
      <c r="CC2583" t="s">
        <v>44</v>
      </c>
      <c r="CD2583">
        <v>4001</v>
      </c>
      <c r="CE2583" t="s">
        <v>64</v>
      </c>
      <c r="CF2583" s="2">
        <v>44069</v>
      </c>
      <c r="CI2583">
        <v>1</v>
      </c>
      <c r="CJ2583">
        <v>1</v>
      </c>
      <c r="CK2583">
        <v>21</v>
      </c>
      <c r="CL2583" t="s">
        <v>0</v>
      </c>
    </row>
    <row r="2584" spans="1:90" x14ac:dyDescent="0.3">
      <c r="A2584" t="s">
        <v>322</v>
      </c>
      <c r="B2584" t="s">
        <v>321</v>
      </c>
      <c r="C2584" t="s">
        <v>10</v>
      </c>
      <c r="E2584" t="str">
        <f>"FES1162761736"</f>
        <v>FES1162761736</v>
      </c>
      <c r="F2584" s="2">
        <v>44068</v>
      </c>
      <c r="G2584">
        <v>202102</v>
      </c>
      <c r="H2584" t="s">
        <v>25</v>
      </c>
      <c r="I2584" t="s">
        <v>23</v>
      </c>
      <c r="J2584" t="s">
        <v>362</v>
      </c>
      <c r="K2584" t="s">
        <v>7</v>
      </c>
      <c r="L2584" t="s">
        <v>100</v>
      </c>
      <c r="M2584" t="s">
        <v>99</v>
      </c>
      <c r="N2584" t="s">
        <v>809</v>
      </c>
      <c r="O2584" t="s">
        <v>21</v>
      </c>
      <c r="P2584" t="str">
        <f>"2170749195                    "</f>
        <v xml:space="preserve">2170749195                    </v>
      </c>
      <c r="Q2584">
        <v>0</v>
      </c>
      <c r="R2584">
        <v>0</v>
      </c>
      <c r="S2584">
        <v>0</v>
      </c>
      <c r="T2584">
        <v>0</v>
      </c>
      <c r="U2584">
        <v>0</v>
      </c>
      <c r="V2584">
        <v>0</v>
      </c>
      <c r="W2584">
        <v>0</v>
      </c>
      <c r="X2584">
        <v>0</v>
      </c>
      <c r="Y2584">
        <v>0</v>
      </c>
      <c r="Z2584">
        <v>0</v>
      </c>
      <c r="AA2584">
        <v>0</v>
      </c>
      <c r="AB2584">
        <v>0</v>
      </c>
      <c r="AC2584">
        <v>0</v>
      </c>
      <c r="AD2584">
        <v>0</v>
      </c>
      <c r="AE2584" s="3">
        <v>0</v>
      </c>
      <c r="AF2584" s="3">
        <v>0</v>
      </c>
      <c r="AG2584" s="3">
        <v>0</v>
      </c>
      <c r="AH2584" s="3">
        <v>0</v>
      </c>
      <c r="AI2584" s="3">
        <v>0</v>
      </c>
      <c r="AJ2584" s="3">
        <v>0</v>
      </c>
      <c r="AK2584" s="3">
        <v>6.28</v>
      </c>
      <c r="AL2584" s="3">
        <v>0</v>
      </c>
      <c r="AM2584" s="3">
        <v>0</v>
      </c>
      <c r="AN2584" s="3">
        <v>0</v>
      </c>
      <c r="AO2584" s="3">
        <v>0</v>
      </c>
      <c r="AP2584" s="3">
        <v>0</v>
      </c>
      <c r="AQ2584" s="3">
        <v>0</v>
      </c>
      <c r="AR2584" s="3">
        <v>0</v>
      </c>
      <c r="AS2584" s="3">
        <v>0</v>
      </c>
      <c r="AT2584">
        <v>0</v>
      </c>
      <c r="AU2584">
        <v>0</v>
      </c>
      <c r="AV2584">
        <v>0</v>
      </c>
      <c r="AW2584">
        <v>0</v>
      </c>
      <c r="AX2584">
        <v>0</v>
      </c>
      <c r="AY2584">
        <v>0</v>
      </c>
      <c r="AZ2584">
        <v>0</v>
      </c>
      <c r="BA2584">
        <v>0</v>
      </c>
      <c r="BB2584">
        <v>0</v>
      </c>
      <c r="BC2584">
        <v>0</v>
      </c>
      <c r="BD2584">
        <v>0</v>
      </c>
      <c r="BE2584">
        <v>0</v>
      </c>
      <c r="BF2584">
        <v>0</v>
      </c>
      <c r="BG2584">
        <v>0</v>
      </c>
      <c r="BH2584">
        <v>1</v>
      </c>
      <c r="BI2584">
        <v>1</v>
      </c>
      <c r="BJ2584">
        <v>0.2</v>
      </c>
      <c r="BK2584">
        <v>1</v>
      </c>
      <c r="BL2584" s="4">
        <v>48.15</v>
      </c>
      <c r="BM2584" s="4">
        <v>7.22</v>
      </c>
      <c r="BN2584" s="4">
        <v>55.37</v>
      </c>
      <c r="BO2584" s="4">
        <v>55.37</v>
      </c>
      <c r="BQ2584" t="s">
        <v>385</v>
      </c>
      <c r="BR2584" t="s">
        <v>358</v>
      </c>
      <c r="BS2584" s="2">
        <v>44069</v>
      </c>
      <c r="BT2584" s="1">
        <v>0.31736111111111115</v>
      </c>
      <c r="BU2584" t="s">
        <v>941</v>
      </c>
      <c r="BV2584" t="s">
        <v>16</v>
      </c>
      <c r="BY2584">
        <v>1200</v>
      </c>
      <c r="CA2584" t="s">
        <v>786</v>
      </c>
      <c r="CC2584" t="s">
        <v>99</v>
      </c>
      <c r="CD2584">
        <v>3610</v>
      </c>
      <c r="CE2584" t="s">
        <v>64</v>
      </c>
      <c r="CF2584" s="2">
        <v>44069</v>
      </c>
      <c r="CI2584">
        <v>1</v>
      </c>
      <c r="CJ2584">
        <v>1</v>
      </c>
      <c r="CK2584">
        <v>21</v>
      </c>
      <c r="CL2584" t="s">
        <v>0</v>
      </c>
    </row>
    <row r="2585" spans="1:90" x14ac:dyDescent="0.3">
      <c r="A2585" t="s">
        <v>322</v>
      </c>
      <c r="B2585" t="s">
        <v>321</v>
      </c>
      <c r="C2585" t="s">
        <v>10</v>
      </c>
      <c r="E2585" t="str">
        <f>"FES1162761688"</f>
        <v>FES1162761688</v>
      </c>
      <c r="F2585" s="2">
        <v>44068</v>
      </c>
      <c r="G2585">
        <v>202102</v>
      </c>
      <c r="H2585" t="s">
        <v>25</v>
      </c>
      <c r="I2585" t="s">
        <v>23</v>
      </c>
      <c r="J2585" t="s">
        <v>362</v>
      </c>
      <c r="K2585" t="s">
        <v>7</v>
      </c>
      <c r="L2585" t="s">
        <v>9</v>
      </c>
      <c r="M2585" t="s">
        <v>8</v>
      </c>
      <c r="N2585" t="s">
        <v>1201</v>
      </c>
      <c r="O2585" t="s">
        <v>21</v>
      </c>
      <c r="P2585" t="str">
        <f>"2170748797                    "</f>
        <v xml:space="preserve">2170748797                    </v>
      </c>
      <c r="Q2585">
        <v>0</v>
      </c>
      <c r="R2585">
        <v>0</v>
      </c>
      <c r="S2585">
        <v>0</v>
      </c>
      <c r="T2585">
        <v>0</v>
      </c>
      <c r="U2585">
        <v>0</v>
      </c>
      <c r="V2585">
        <v>0</v>
      </c>
      <c r="W2585">
        <v>0</v>
      </c>
      <c r="X2585">
        <v>0</v>
      </c>
      <c r="Y2585">
        <v>0</v>
      </c>
      <c r="Z2585">
        <v>0</v>
      </c>
      <c r="AA2585">
        <v>0</v>
      </c>
      <c r="AB2585">
        <v>0</v>
      </c>
      <c r="AC2585">
        <v>0</v>
      </c>
      <c r="AD2585">
        <v>0</v>
      </c>
      <c r="AE2585" s="3">
        <v>0</v>
      </c>
      <c r="AF2585" s="3">
        <v>0</v>
      </c>
      <c r="AG2585" s="3">
        <v>0</v>
      </c>
      <c r="AH2585" s="3">
        <v>0</v>
      </c>
      <c r="AI2585" s="3">
        <v>0</v>
      </c>
      <c r="AJ2585" s="3">
        <v>0</v>
      </c>
      <c r="AK2585" s="3">
        <v>6.28</v>
      </c>
      <c r="AL2585" s="3">
        <v>0</v>
      </c>
      <c r="AM2585" s="3">
        <v>0</v>
      </c>
      <c r="AN2585" s="3">
        <v>0</v>
      </c>
      <c r="AO2585" s="3">
        <v>0</v>
      </c>
      <c r="AP2585" s="3">
        <v>0</v>
      </c>
      <c r="AQ2585" s="3">
        <v>0</v>
      </c>
      <c r="AR2585" s="3">
        <v>0</v>
      </c>
      <c r="AS2585" s="3">
        <v>0</v>
      </c>
      <c r="AT2585">
        <v>0</v>
      </c>
      <c r="AU2585">
        <v>0</v>
      </c>
      <c r="AV2585">
        <v>0</v>
      </c>
      <c r="AW2585">
        <v>0</v>
      </c>
      <c r="AX2585">
        <v>0</v>
      </c>
      <c r="AY2585">
        <v>0</v>
      </c>
      <c r="AZ2585">
        <v>0</v>
      </c>
      <c r="BA2585">
        <v>0</v>
      </c>
      <c r="BB2585">
        <v>0</v>
      </c>
      <c r="BC2585">
        <v>0</v>
      </c>
      <c r="BD2585">
        <v>0</v>
      </c>
      <c r="BE2585">
        <v>0</v>
      </c>
      <c r="BF2585">
        <v>0</v>
      </c>
      <c r="BG2585">
        <v>0</v>
      </c>
      <c r="BH2585">
        <v>1</v>
      </c>
      <c r="BI2585">
        <v>1</v>
      </c>
      <c r="BJ2585">
        <v>0.2</v>
      </c>
      <c r="BK2585">
        <v>1</v>
      </c>
      <c r="BL2585" s="4">
        <v>48.15</v>
      </c>
      <c r="BM2585" s="4">
        <v>7.22</v>
      </c>
      <c r="BN2585" s="4">
        <v>55.37</v>
      </c>
      <c r="BO2585" s="4">
        <v>55.37</v>
      </c>
      <c r="BQ2585" t="s">
        <v>318</v>
      </c>
      <c r="BR2585" t="s">
        <v>358</v>
      </c>
      <c r="BS2585" s="2">
        <v>44069</v>
      </c>
      <c r="BT2585" s="1">
        <v>0.47013888888888888</v>
      </c>
      <c r="BU2585" t="s">
        <v>1200</v>
      </c>
      <c r="BV2585" t="s">
        <v>0</v>
      </c>
      <c r="BW2585" t="s">
        <v>48</v>
      </c>
      <c r="BX2585" t="s">
        <v>82</v>
      </c>
      <c r="BY2585">
        <v>1200</v>
      </c>
      <c r="CA2585" t="s">
        <v>79</v>
      </c>
      <c r="CC2585" t="s">
        <v>8</v>
      </c>
      <c r="CD2585">
        <v>7500</v>
      </c>
      <c r="CE2585" t="s">
        <v>64</v>
      </c>
      <c r="CF2585" s="2">
        <v>44070</v>
      </c>
      <c r="CI2585">
        <v>1</v>
      </c>
      <c r="CJ2585">
        <v>1</v>
      </c>
      <c r="CK2585">
        <v>21</v>
      </c>
      <c r="CL2585" t="s">
        <v>0</v>
      </c>
    </row>
    <row r="2586" spans="1:90" x14ac:dyDescent="0.3">
      <c r="A2586" t="s">
        <v>322</v>
      </c>
      <c r="B2586" t="s">
        <v>321</v>
      </c>
      <c r="C2586" t="s">
        <v>10</v>
      </c>
      <c r="E2586" t="str">
        <f>"FES1162761756"</f>
        <v>FES1162761756</v>
      </c>
      <c r="F2586" s="2">
        <v>44068</v>
      </c>
      <c r="G2586">
        <v>202102</v>
      </c>
      <c r="H2586" t="s">
        <v>25</v>
      </c>
      <c r="I2586" t="s">
        <v>23</v>
      </c>
      <c r="J2586" t="s">
        <v>362</v>
      </c>
      <c r="K2586" t="s">
        <v>7</v>
      </c>
      <c r="L2586" t="s">
        <v>37</v>
      </c>
      <c r="M2586" t="s">
        <v>36</v>
      </c>
      <c r="N2586" t="s">
        <v>821</v>
      </c>
      <c r="O2586" t="s">
        <v>21</v>
      </c>
      <c r="P2586" t="str">
        <f>"2170750135                    "</f>
        <v xml:space="preserve">2170750135                    </v>
      </c>
      <c r="Q2586">
        <v>0</v>
      </c>
      <c r="R2586">
        <v>0</v>
      </c>
      <c r="S2586">
        <v>0</v>
      </c>
      <c r="T2586">
        <v>0</v>
      </c>
      <c r="U2586">
        <v>0</v>
      </c>
      <c r="V2586">
        <v>0</v>
      </c>
      <c r="W2586">
        <v>0</v>
      </c>
      <c r="X2586">
        <v>0</v>
      </c>
      <c r="Y2586">
        <v>0</v>
      </c>
      <c r="Z2586">
        <v>0</v>
      </c>
      <c r="AA2586">
        <v>0</v>
      </c>
      <c r="AB2586">
        <v>0</v>
      </c>
      <c r="AC2586">
        <v>0</v>
      </c>
      <c r="AD2586">
        <v>0</v>
      </c>
      <c r="AE2586" s="3">
        <v>0</v>
      </c>
      <c r="AF2586" s="3">
        <v>0</v>
      </c>
      <c r="AG2586" s="3">
        <v>0</v>
      </c>
      <c r="AH2586" s="3">
        <v>0</v>
      </c>
      <c r="AI2586" s="3">
        <v>0</v>
      </c>
      <c r="AJ2586" s="3">
        <v>0</v>
      </c>
      <c r="AK2586" s="3">
        <v>6.28</v>
      </c>
      <c r="AL2586" s="3">
        <v>0</v>
      </c>
      <c r="AM2586" s="3">
        <v>0</v>
      </c>
      <c r="AN2586" s="3">
        <v>0</v>
      </c>
      <c r="AO2586" s="3">
        <v>0</v>
      </c>
      <c r="AP2586" s="3">
        <v>0</v>
      </c>
      <c r="AQ2586" s="3">
        <v>0</v>
      </c>
      <c r="AR2586" s="3">
        <v>0</v>
      </c>
      <c r="AS2586" s="3">
        <v>0</v>
      </c>
      <c r="AT2586">
        <v>0</v>
      </c>
      <c r="AU2586">
        <v>0</v>
      </c>
      <c r="AV2586">
        <v>0</v>
      </c>
      <c r="AW2586">
        <v>0</v>
      </c>
      <c r="AX2586">
        <v>0</v>
      </c>
      <c r="AY2586">
        <v>0</v>
      </c>
      <c r="AZ2586">
        <v>0</v>
      </c>
      <c r="BA2586">
        <v>0</v>
      </c>
      <c r="BB2586">
        <v>0</v>
      </c>
      <c r="BC2586">
        <v>0</v>
      </c>
      <c r="BD2586">
        <v>0</v>
      </c>
      <c r="BE2586">
        <v>0</v>
      </c>
      <c r="BF2586">
        <v>0</v>
      </c>
      <c r="BG2586">
        <v>0</v>
      </c>
      <c r="BH2586">
        <v>1</v>
      </c>
      <c r="BI2586">
        <v>1</v>
      </c>
      <c r="BJ2586">
        <v>0.2</v>
      </c>
      <c r="BK2586">
        <v>1</v>
      </c>
      <c r="BL2586" s="4">
        <v>48.15</v>
      </c>
      <c r="BM2586" s="4">
        <v>7.22</v>
      </c>
      <c r="BN2586" s="4">
        <v>55.37</v>
      </c>
      <c r="BO2586" s="4">
        <v>55.37</v>
      </c>
      <c r="BQ2586" t="s">
        <v>318</v>
      </c>
      <c r="BR2586" t="s">
        <v>358</v>
      </c>
      <c r="BS2586" s="2">
        <v>44069</v>
      </c>
      <c r="BT2586" s="1">
        <v>0.35416666666666669</v>
      </c>
      <c r="BU2586" t="s">
        <v>1117</v>
      </c>
      <c r="BV2586" t="s">
        <v>16</v>
      </c>
      <c r="BY2586">
        <v>1200</v>
      </c>
      <c r="CA2586" t="s">
        <v>102</v>
      </c>
      <c r="CC2586" t="s">
        <v>36</v>
      </c>
      <c r="CD2586">
        <v>3201</v>
      </c>
      <c r="CE2586" t="s">
        <v>64</v>
      </c>
      <c r="CF2586" s="2">
        <v>44070</v>
      </c>
      <c r="CI2586">
        <v>1</v>
      </c>
      <c r="CJ2586">
        <v>1</v>
      </c>
      <c r="CK2586">
        <v>21</v>
      </c>
      <c r="CL2586" t="s">
        <v>0</v>
      </c>
    </row>
    <row r="2587" spans="1:90" x14ac:dyDescent="0.3">
      <c r="A2587" t="s">
        <v>322</v>
      </c>
      <c r="B2587" t="s">
        <v>321</v>
      </c>
      <c r="C2587" t="s">
        <v>10</v>
      </c>
      <c r="E2587" t="str">
        <f>"FES1162761770"</f>
        <v>FES1162761770</v>
      </c>
      <c r="F2587" s="2">
        <v>44068</v>
      </c>
      <c r="G2587">
        <v>202102</v>
      </c>
      <c r="H2587" t="s">
        <v>25</v>
      </c>
      <c r="I2587" t="s">
        <v>23</v>
      </c>
      <c r="J2587" t="s">
        <v>362</v>
      </c>
      <c r="K2587" t="s">
        <v>7</v>
      </c>
      <c r="L2587" t="s">
        <v>46</v>
      </c>
      <c r="M2587" t="s">
        <v>44</v>
      </c>
      <c r="N2587" t="s">
        <v>494</v>
      </c>
      <c r="O2587" t="s">
        <v>21</v>
      </c>
      <c r="P2587" t="str">
        <f>"2170748997                    "</f>
        <v xml:space="preserve">2170748997                    </v>
      </c>
      <c r="Q2587">
        <v>0</v>
      </c>
      <c r="R2587">
        <v>0</v>
      </c>
      <c r="S2587">
        <v>0</v>
      </c>
      <c r="T2587">
        <v>0</v>
      </c>
      <c r="U2587">
        <v>0</v>
      </c>
      <c r="V2587">
        <v>0</v>
      </c>
      <c r="W2587">
        <v>0</v>
      </c>
      <c r="X2587">
        <v>0</v>
      </c>
      <c r="Y2587">
        <v>0</v>
      </c>
      <c r="Z2587">
        <v>0</v>
      </c>
      <c r="AA2587">
        <v>0</v>
      </c>
      <c r="AB2587">
        <v>0</v>
      </c>
      <c r="AC2587">
        <v>0</v>
      </c>
      <c r="AD2587">
        <v>0</v>
      </c>
      <c r="AE2587" s="3">
        <v>0</v>
      </c>
      <c r="AF2587" s="3">
        <v>0</v>
      </c>
      <c r="AG2587" s="3">
        <v>0</v>
      </c>
      <c r="AH2587" s="3">
        <v>0</v>
      </c>
      <c r="AI2587" s="3">
        <v>0</v>
      </c>
      <c r="AJ2587" s="3">
        <v>0</v>
      </c>
      <c r="AK2587" s="3">
        <v>6.28</v>
      </c>
      <c r="AL2587" s="3">
        <v>0</v>
      </c>
      <c r="AM2587" s="3">
        <v>0</v>
      </c>
      <c r="AN2587" s="3">
        <v>0</v>
      </c>
      <c r="AO2587" s="3">
        <v>0</v>
      </c>
      <c r="AP2587" s="3">
        <v>0</v>
      </c>
      <c r="AQ2587" s="3">
        <v>0</v>
      </c>
      <c r="AR2587" s="3">
        <v>0</v>
      </c>
      <c r="AS2587" s="3">
        <v>0</v>
      </c>
      <c r="AT2587">
        <v>0</v>
      </c>
      <c r="AU2587">
        <v>0</v>
      </c>
      <c r="AV2587">
        <v>0</v>
      </c>
      <c r="AW2587">
        <v>0</v>
      </c>
      <c r="AX2587">
        <v>0</v>
      </c>
      <c r="AY2587">
        <v>0</v>
      </c>
      <c r="AZ2587">
        <v>0</v>
      </c>
      <c r="BA2587">
        <v>0</v>
      </c>
      <c r="BB2587">
        <v>0</v>
      </c>
      <c r="BC2587">
        <v>0</v>
      </c>
      <c r="BD2587">
        <v>0</v>
      </c>
      <c r="BE2587">
        <v>0</v>
      </c>
      <c r="BF2587">
        <v>0</v>
      </c>
      <c r="BG2587">
        <v>0</v>
      </c>
      <c r="BH2587">
        <v>1</v>
      </c>
      <c r="BI2587">
        <v>1</v>
      </c>
      <c r="BJ2587">
        <v>0.2</v>
      </c>
      <c r="BK2587">
        <v>1</v>
      </c>
      <c r="BL2587" s="4">
        <v>48.15</v>
      </c>
      <c r="BM2587" s="4">
        <v>7.22</v>
      </c>
      <c r="BN2587" s="4">
        <v>55.37</v>
      </c>
      <c r="BO2587" s="4">
        <v>55.37</v>
      </c>
      <c r="BQ2587" t="s">
        <v>493</v>
      </c>
      <c r="BR2587" t="s">
        <v>358</v>
      </c>
      <c r="BS2587" s="2">
        <v>44069</v>
      </c>
      <c r="BT2587" s="1">
        <v>0.35486111111111113</v>
      </c>
      <c r="BU2587" t="s">
        <v>1130</v>
      </c>
      <c r="BV2587" t="s">
        <v>16</v>
      </c>
      <c r="BY2587">
        <v>1200</v>
      </c>
      <c r="CA2587" t="s">
        <v>178</v>
      </c>
      <c r="CC2587" t="s">
        <v>44</v>
      </c>
      <c r="CD2587">
        <v>4000</v>
      </c>
      <c r="CE2587" t="s">
        <v>64</v>
      </c>
      <c r="CF2587" s="2">
        <v>44069</v>
      </c>
      <c r="CI2587">
        <v>1</v>
      </c>
      <c r="CJ2587">
        <v>1</v>
      </c>
      <c r="CK2587">
        <v>21</v>
      </c>
      <c r="CL2587" t="s">
        <v>0</v>
      </c>
    </row>
    <row r="2588" spans="1:90" x14ac:dyDescent="0.3">
      <c r="A2588" t="s">
        <v>322</v>
      </c>
      <c r="B2588" t="s">
        <v>321</v>
      </c>
      <c r="C2588" t="s">
        <v>10</v>
      </c>
      <c r="E2588" t="str">
        <f>"FES1162761700"</f>
        <v>FES1162761700</v>
      </c>
      <c r="F2588" s="2">
        <v>44068</v>
      </c>
      <c r="G2588">
        <v>202102</v>
      </c>
      <c r="H2588" t="s">
        <v>25</v>
      </c>
      <c r="I2588" t="s">
        <v>23</v>
      </c>
      <c r="J2588" t="s">
        <v>362</v>
      </c>
      <c r="K2588" t="s">
        <v>7</v>
      </c>
      <c r="L2588" t="s">
        <v>431</v>
      </c>
      <c r="M2588" t="s">
        <v>428</v>
      </c>
      <c r="N2588" t="s">
        <v>1121</v>
      </c>
      <c r="O2588" t="s">
        <v>21</v>
      </c>
      <c r="P2588" t="str">
        <f>"2170748869                    "</f>
        <v xml:space="preserve">2170748869                    </v>
      </c>
      <c r="Q2588">
        <v>0</v>
      </c>
      <c r="R2588">
        <v>0</v>
      </c>
      <c r="S2588">
        <v>0</v>
      </c>
      <c r="T2588">
        <v>0</v>
      </c>
      <c r="U2588">
        <v>0</v>
      </c>
      <c r="V2588">
        <v>0</v>
      </c>
      <c r="W2588">
        <v>0</v>
      </c>
      <c r="X2588">
        <v>0</v>
      </c>
      <c r="Y2588">
        <v>0</v>
      </c>
      <c r="Z2588">
        <v>0</v>
      </c>
      <c r="AA2588">
        <v>0</v>
      </c>
      <c r="AB2588">
        <v>0</v>
      </c>
      <c r="AC2588">
        <v>0</v>
      </c>
      <c r="AD2588">
        <v>0</v>
      </c>
      <c r="AE2588" s="3">
        <v>0</v>
      </c>
      <c r="AF2588" s="3">
        <v>0</v>
      </c>
      <c r="AG2588" s="3">
        <v>0</v>
      </c>
      <c r="AH2588" s="3">
        <v>0</v>
      </c>
      <c r="AI2588" s="3">
        <v>0</v>
      </c>
      <c r="AJ2588" s="3">
        <v>0</v>
      </c>
      <c r="AK2588" s="3">
        <v>6.28</v>
      </c>
      <c r="AL2588" s="3">
        <v>0</v>
      </c>
      <c r="AM2588" s="3">
        <v>0</v>
      </c>
      <c r="AN2588" s="3">
        <v>0</v>
      </c>
      <c r="AO2588" s="3">
        <v>0</v>
      </c>
      <c r="AP2588" s="3">
        <v>0</v>
      </c>
      <c r="AQ2588" s="3">
        <v>0</v>
      </c>
      <c r="AR2588" s="3">
        <v>0</v>
      </c>
      <c r="AS2588" s="3">
        <v>0</v>
      </c>
      <c r="AT2588">
        <v>0</v>
      </c>
      <c r="AU2588">
        <v>0</v>
      </c>
      <c r="AV2588">
        <v>0</v>
      </c>
      <c r="AW2588">
        <v>0</v>
      </c>
      <c r="AX2588">
        <v>0</v>
      </c>
      <c r="AY2588">
        <v>0</v>
      </c>
      <c r="AZ2588">
        <v>0</v>
      </c>
      <c r="BA2588">
        <v>0</v>
      </c>
      <c r="BB2588">
        <v>0</v>
      </c>
      <c r="BC2588">
        <v>0</v>
      </c>
      <c r="BD2588">
        <v>0</v>
      </c>
      <c r="BE2588">
        <v>0</v>
      </c>
      <c r="BF2588">
        <v>0</v>
      </c>
      <c r="BG2588">
        <v>0</v>
      </c>
      <c r="BH2588">
        <v>1</v>
      </c>
      <c r="BI2588">
        <v>0.2</v>
      </c>
      <c r="BJ2588">
        <v>1.2</v>
      </c>
      <c r="BK2588">
        <v>1.5</v>
      </c>
      <c r="BL2588" s="4">
        <v>48.15</v>
      </c>
      <c r="BM2588" s="4">
        <v>7.22</v>
      </c>
      <c r="BN2588" s="4">
        <v>55.37</v>
      </c>
      <c r="BO2588" s="4">
        <v>55.37</v>
      </c>
      <c r="BQ2588" t="s">
        <v>385</v>
      </c>
      <c r="BR2588" t="s">
        <v>358</v>
      </c>
      <c r="BS2588" s="2">
        <v>44069</v>
      </c>
      <c r="BT2588" s="1">
        <v>0.42569444444444443</v>
      </c>
      <c r="BU2588" t="s">
        <v>1120</v>
      </c>
      <c r="BV2588" t="s">
        <v>16</v>
      </c>
      <c r="BY2588">
        <v>6211.23</v>
      </c>
      <c r="CA2588" t="s">
        <v>237</v>
      </c>
      <c r="CC2588" t="s">
        <v>428</v>
      </c>
      <c r="CD2588">
        <v>6230</v>
      </c>
      <c r="CE2588" t="s">
        <v>2</v>
      </c>
      <c r="CF2588" s="2">
        <v>44069</v>
      </c>
      <c r="CI2588">
        <v>1</v>
      </c>
      <c r="CJ2588">
        <v>1</v>
      </c>
      <c r="CK2588">
        <v>21</v>
      </c>
      <c r="CL2588" t="s">
        <v>0</v>
      </c>
    </row>
    <row r="2589" spans="1:90" x14ac:dyDescent="0.3">
      <c r="A2589" t="s">
        <v>322</v>
      </c>
      <c r="B2589" t="s">
        <v>321</v>
      </c>
      <c r="C2589" t="s">
        <v>10</v>
      </c>
      <c r="E2589" t="str">
        <f>"FES1162761609"</f>
        <v>FES1162761609</v>
      </c>
      <c r="F2589" s="2">
        <v>44068</v>
      </c>
      <c r="G2589">
        <v>202102</v>
      </c>
      <c r="H2589" t="s">
        <v>25</v>
      </c>
      <c r="I2589" t="s">
        <v>23</v>
      </c>
      <c r="J2589" t="s">
        <v>362</v>
      </c>
      <c r="K2589" t="s">
        <v>7</v>
      </c>
      <c r="L2589" t="s">
        <v>29</v>
      </c>
      <c r="M2589" t="s">
        <v>26</v>
      </c>
      <c r="N2589" t="s">
        <v>1040</v>
      </c>
      <c r="O2589" t="s">
        <v>21</v>
      </c>
      <c r="P2589" t="str">
        <f>"2170748546                    "</f>
        <v xml:space="preserve">2170748546                    </v>
      </c>
      <c r="Q2589">
        <v>0</v>
      </c>
      <c r="R2589">
        <v>0</v>
      </c>
      <c r="S2589">
        <v>0</v>
      </c>
      <c r="T2589">
        <v>0</v>
      </c>
      <c r="U2589">
        <v>0</v>
      </c>
      <c r="V2589">
        <v>0</v>
      </c>
      <c r="W2589">
        <v>0</v>
      </c>
      <c r="X2589">
        <v>0</v>
      </c>
      <c r="Y2589">
        <v>0</v>
      </c>
      <c r="Z2589">
        <v>0</v>
      </c>
      <c r="AA2589">
        <v>0</v>
      </c>
      <c r="AB2589">
        <v>0</v>
      </c>
      <c r="AC2589">
        <v>0</v>
      </c>
      <c r="AD2589">
        <v>0</v>
      </c>
      <c r="AE2589" s="3">
        <v>0</v>
      </c>
      <c r="AF2589" s="3">
        <v>0</v>
      </c>
      <c r="AG2589" s="3">
        <v>0</v>
      </c>
      <c r="AH2589" s="3">
        <v>0</v>
      </c>
      <c r="AI2589" s="3">
        <v>0</v>
      </c>
      <c r="AJ2589" s="3">
        <v>0</v>
      </c>
      <c r="AK2589" s="3">
        <v>6.28</v>
      </c>
      <c r="AL2589" s="3">
        <v>0</v>
      </c>
      <c r="AM2589" s="3">
        <v>0</v>
      </c>
      <c r="AN2589" s="3">
        <v>0</v>
      </c>
      <c r="AO2589" s="3">
        <v>0</v>
      </c>
      <c r="AP2589" s="3">
        <v>0</v>
      </c>
      <c r="AQ2589" s="3">
        <v>0</v>
      </c>
      <c r="AR2589" s="3">
        <v>0</v>
      </c>
      <c r="AS2589" s="3">
        <v>0</v>
      </c>
      <c r="AT2589">
        <v>0</v>
      </c>
      <c r="AU2589">
        <v>0</v>
      </c>
      <c r="AV2589">
        <v>0</v>
      </c>
      <c r="AW2589">
        <v>0</v>
      </c>
      <c r="AX2589">
        <v>0</v>
      </c>
      <c r="AY2589">
        <v>0</v>
      </c>
      <c r="AZ2589">
        <v>0</v>
      </c>
      <c r="BA2589">
        <v>0</v>
      </c>
      <c r="BB2589">
        <v>0</v>
      </c>
      <c r="BC2589">
        <v>0</v>
      </c>
      <c r="BD2589">
        <v>0</v>
      </c>
      <c r="BE2589">
        <v>0</v>
      </c>
      <c r="BF2589">
        <v>0</v>
      </c>
      <c r="BG2589">
        <v>0</v>
      </c>
      <c r="BH2589">
        <v>1</v>
      </c>
      <c r="BI2589">
        <v>0.2</v>
      </c>
      <c r="BJ2589">
        <v>1.3</v>
      </c>
      <c r="BK2589">
        <v>1.5</v>
      </c>
      <c r="BL2589" s="4">
        <v>48.15</v>
      </c>
      <c r="BM2589" s="4">
        <v>7.22</v>
      </c>
      <c r="BN2589" s="4">
        <v>55.37</v>
      </c>
      <c r="BO2589" s="4">
        <v>55.37</v>
      </c>
      <c r="BQ2589" t="s">
        <v>318</v>
      </c>
      <c r="BR2589" t="s">
        <v>358</v>
      </c>
      <c r="BS2589" s="2">
        <v>44069</v>
      </c>
      <c r="BT2589" s="1">
        <v>0.35416666666666669</v>
      </c>
      <c r="BU2589" t="s">
        <v>1141</v>
      </c>
      <c r="BV2589" t="s">
        <v>16</v>
      </c>
      <c r="BY2589">
        <v>6576.42</v>
      </c>
      <c r="CA2589" t="s">
        <v>200</v>
      </c>
      <c r="CC2589" t="s">
        <v>26</v>
      </c>
      <c r="CD2589">
        <v>6001</v>
      </c>
      <c r="CE2589" t="s">
        <v>2</v>
      </c>
      <c r="CF2589" s="2">
        <v>44069</v>
      </c>
      <c r="CI2589">
        <v>1</v>
      </c>
      <c r="CJ2589">
        <v>1</v>
      </c>
      <c r="CK2589">
        <v>21</v>
      </c>
      <c r="CL2589" t="s">
        <v>0</v>
      </c>
    </row>
    <row r="2590" spans="1:90" x14ac:dyDescent="0.3">
      <c r="A2590" t="s">
        <v>322</v>
      </c>
      <c r="B2590" t="s">
        <v>321</v>
      </c>
      <c r="C2590" t="s">
        <v>10</v>
      </c>
      <c r="E2590" t="str">
        <f>"FES1162761691"</f>
        <v>FES1162761691</v>
      </c>
      <c r="F2590" s="2">
        <v>44068</v>
      </c>
      <c r="G2590">
        <v>202102</v>
      </c>
      <c r="H2590" t="s">
        <v>25</v>
      </c>
      <c r="I2590" t="s">
        <v>23</v>
      </c>
      <c r="J2590" t="s">
        <v>362</v>
      </c>
      <c r="K2590" t="s">
        <v>7</v>
      </c>
      <c r="L2590" t="s">
        <v>29</v>
      </c>
      <c r="M2590" t="s">
        <v>26</v>
      </c>
      <c r="N2590" t="s">
        <v>1010</v>
      </c>
      <c r="O2590" t="s">
        <v>21</v>
      </c>
      <c r="P2590" t="str">
        <f>"2170748808                    "</f>
        <v xml:space="preserve">2170748808                    </v>
      </c>
      <c r="Q2590">
        <v>0</v>
      </c>
      <c r="R2590">
        <v>0</v>
      </c>
      <c r="S2590">
        <v>0</v>
      </c>
      <c r="T2590">
        <v>0</v>
      </c>
      <c r="U2590">
        <v>0</v>
      </c>
      <c r="V2590">
        <v>0</v>
      </c>
      <c r="W2590">
        <v>0</v>
      </c>
      <c r="X2590">
        <v>0</v>
      </c>
      <c r="Y2590">
        <v>0</v>
      </c>
      <c r="Z2590">
        <v>0</v>
      </c>
      <c r="AA2590">
        <v>0</v>
      </c>
      <c r="AB2590">
        <v>0</v>
      </c>
      <c r="AC2590">
        <v>0</v>
      </c>
      <c r="AD2590">
        <v>0</v>
      </c>
      <c r="AE2590" s="3">
        <v>0</v>
      </c>
      <c r="AF2590" s="3">
        <v>0</v>
      </c>
      <c r="AG2590" s="3">
        <v>0</v>
      </c>
      <c r="AH2590" s="3">
        <v>0</v>
      </c>
      <c r="AI2590" s="3">
        <v>0</v>
      </c>
      <c r="AJ2590" s="3">
        <v>0</v>
      </c>
      <c r="AK2590" s="3">
        <v>29.82</v>
      </c>
      <c r="AL2590" s="3">
        <v>0</v>
      </c>
      <c r="AM2590" s="3">
        <v>0</v>
      </c>
      <c r="AN2590" s="3">
        <v>0</v>
      </c>
      <c r="AO2590" s="3">
        <v>0</v>
      </c>
      <c r="AP2590" s="3">
        <v>0</v>
      </c>
      <c r="AQ2590" s="3">
        <v>0</v>
      </c>
      <c r="AR2590" s="3">
        <v>0</v>
      </c>
      <c r="AS2590" s="3">
        <v>0</v>
      </c>
      <c r="AT2590">
        <v>0</v>
      </c>
      <c r="AU2590">
        <v>0</v>
      </c>
      <c r="AV2590">
        <v>0</v>
      </c>
      <c r="AW2590">
        <v>0</v>
      </c>
      <c r="AX2590">
        <v>0</v>
      </c>
      <c r="AY2590">
        <v>0</v>
      </c>
      <c r="AZ2590">
        <v>0</v>
      </c>
      <c r="BA2590">
        <v>0</v>
      </c>
      <c r="BB2590">
        <v>0</v>
      </c>
      <c r="BC2590">
        <v>0</v>
      </c>
      <c r="BD2590">
        <v>0</v>
      </c>
      <c r="BE2590">
        <v>0</v>
      </c>
      <c r="BF2590">
        <v>0</v>
      </c>
      <c r="BG2590">
        <v>0</v>
      </c>
      <c r="BH2590">
        <v>2</v>
      </c>
      <c r="BI2590">
        <v>0.4</v>
      </c>
      <c r="BJ2590">
        <v>9.5</v>
      </c>
      <c r="BK2590">
        <v>9.5</v>
      </c>
      <c r="BL2590" s="4">
        <v>228.59</v>
      </c>
      <c r="BM2590" s="4">
        <v>34.29</v>
      </c>
      <c r="BN2590" s="4">
        <v>262.88</v>
      </c>
      <c r="BO2590" s="4">
        <v>262.88</v>
      </c>
      <c r="BQ2590" t="s">
        <v>318</v>
      </c>
      <c r="BR2590" t="s">
        <v>358</v>
      </c>
      <c r="BS2590" s="2">
        <v>44069</v>
      </c>
      <c r="BT2590" s="1">
        <v>0.375</v>
      </c>
      <c r="BU2590" t="s">
        <v>1199</v>
      </c>
      <c r="BV2590" t="s">
        <v>16</v>
      </c>
      <c r="BY2590">
        <v>47504.83</v>
      </c>
      <c r="CA2590" t="s">
        <v>639</v>
      </c>
      <c r="CC2590" t="s">
        <v>26</v>
      </c>
      <c r="CD2590">
        <v>6001</v>
      </c>
      <c r="CE2590" t="s">
        <v>325</v>
      </c>
      <c r="CF2590" s="2">
        <v>44070</v>
      </c>
      <c r="CI2590">
        <v>1</v>
      </c>
      <c r="CJ2590">
        <v>1</v>
      </c>
      <c r="CK2590">
        <v>21</v>
      </c>
      <c r="CL2590" t="s">
        <v>0</v>
      </c>
    </row>
    <row r="2591" spans="1:90" x14ac:dyDescent="0.3">
      <c r="A2591" t="s">
        <v>322</v>
      </c>
      <c r="B2591" t="s">
        <v>321</v>
      </c>
      <c r="C2591" t="s">
        <v>10</v>
      </c>
      <c r="E2591" t="str">
        <f>"FES1162761660"</f>
        <v>FES1162761660</v>
      </c>
      <c r="F2591" s="2">
        <v>44068</v>
      </c>
      <c r="G2591">
        <v>202102</v>
      </c>
      <c r="H2591" t="s">
        <v>25</v>
      </c>
      <c r="I2591" t="s">
        <v>23</v>
      </c>
      <c r="J2591" t="s">
        <v>362</v>
      </c>
      <c r="K2591" t="s">
        <v>7</v>
      </c>
      <c r="L2591" t="s">
        <v>60</v>
      </c>
      <c r="M2591" t="s">
        <v>58</v>
      </c>
      <c r="N2591" t="s">
        <v>339</v>
      </c>
      <c r="O2591" t="s">
        <v>21</v>
      </c>
      <c r="P2591" t="str">
        <f>"2170750402                    "</f>
        <v xml:space="preserve">2170750402                    </v>
      </c>
      <c r="Q2591">
        <v>0</v>
      </c>
      <c r="R2591">
        <v>0</v>
      </c>
      <c r="S2591">
        <v>0</v>
      </c>
      <c r="T2591">
        <v>0</v>
      </c>
      <c r="U2591">
        <v>0</v>
      </c>
      <c r="V2591">
        <v>0</v>
      </c>
      <c r="W2591">
        <v>0</v>
      </c>
      <c r="X2591">
        <v>0</v>
      </c>
      <c r="Y2591">
        <v>0</v>
      </c>
      <c r="Z2591">
        <v>0</v>
      </c>
      <c r="AA2591">
        <v>0</v>
      </c>
      <c r="AB2591">
        <v>0</v>
      </c>
      <c r="AC2591">
        <v>0</v>
      </c>
      <c r="AD2591">
        <v>0</v>
      </c>
      <c r="AE2591" s="3">
        <v>0</v>
      </c>
      <c r="AF2591" s="3">
        <v>0</v>
      </c>
      <c r="AG2591" s="3">
        <v>0</v>
      </c>
      <c r="AH2591" s="3">
        <v>0</v>
      </c>
      <c r="AI2591" s="3">
        <v>0</v>
      </c>
      <c r="AJ2591" s="3">
        <v>0</v>
      </c>
      <c r="AK2591" s="3">
        <v>6.28</v>
      </c>
      <c r="AL2591" s="3">
        <v>0</v>
      </c>
      <c r="AM2591" s="3">
        <v>0</v>
      </c>
      <c r="AN2591" s="3">
        <v>0</v>
      </c>
      <c r="AO2591" s="3">
        <v>0</v>
      </c>
      <c r="AP2591" s="3">
        <v>0</v>
      </c>
      <c r="AQ2591" s="3">
        <v>0</v>
      </c>
      <c r="AR2591" s="3">
        <v>0</v>
      </c>
      <c r="AS2591" s="3">
        <v>0</v>
      </c>
      <c r="AT2591">
        <v>0</v>
      </c>
      <c r="AU2591">
        <v>0</v>
      </c>
      <c r="AV2591">
        <v>0</v>
      </c>
      <c r="AW2591">
        <v>0</v>
      </c>
      <c r="AX2591">
        <v>0</v>
      </c>
      <c r="AY2591">
        <v>0</v>
      </c>
      <c r="AZ2591">
        <v>0</v>
      </c>
      <c r="BA2591">
        <v>0</v>
      </c>
      <c r="BB2591">
        <v>0</v>
      </c>
      <c r="BC2591">
        <v>0</v>
      </c>
      <c r="BD2591">
        <v>0</v>
      </c>
      <c r="BE2591">
        <v>0</v>
      </c>
      <c r="BF2591">
        <v>0</v>
      </c>
      <c r="BG2591">
        <v>0</v>
      </c>
      <c r="BH2591">
        <v>1</v>
      </c>
      <c r="BI2591">
        <v>0.2</v>
      </c>
      <c r="BJ2591">
        <v>0.8</v>
      </c>
      <c r="BK2591">
        <v>1</v>
      </c>
      <c r="BL2591" s="4">
        <v>48.15</v>
      </c>
      <c r="BM2591" s="4">
        <v>7.22</v>
      </c>
      <c r="BN2591" s="4">
        <v>55.37</v>
      </c>
      <c r="BO2591" s="4">
        <v>55.37</v>
      </c>
      <c r="BQ2591" t="s">
        <v>338</v>
      </c>
      <c r="BR2591" t="s">
        <v>358</v>
      </c>
      <c r="BS2591" s="2">
        <v>44069</v>
      </c>
      <c r="BT2591" s="1">
        <v>0.375</v>
      </c>
      <c r="BU2591" t="s">
        <v>1198</v>
      </c>
      <c r="BV2591" t="s">
        <v>16</v>
      </c>
      <c r="BY2591">
        <v>4019.92</v>
      </c>
      <c r="CC2591" t="s">
        <v>58</v>
      </c>
      <c r="CD2591">
        <v>186</v>
      </c>
      <c r="CE2591" t="s">
        <v>2</v>
      </c>
      <c r="CF2591" s="2">
        <v>44069</v>
      </c>
      <c r="CI2591">
        <v>1</v>
      </c>
      <c r="CJ2591">
        <v>1</v>
      </c>
      <c r="CK2591">
        <v>21</v>
      </c>
      <c r="CL2591" t="s">
        <v>0</v>
      </c>
    </row>
    <row r="2592" spans="1:90" x14ac:dyDescent="0.3">
      <c r="A2592" t="s">
        <v>322</v>
      </c>
      <c r="B2592" t="s">
        <v>321</v>
      </c>
      <c r="C2592" t="s">
        <v>10</v>
      </c>
      <c r="E2592" t="str">
        <f>"FES1162761643"</f>
        <v>FES1162761643</v>
      </c>
      <c r="F2592" s="2">
        <v>44068</v>
      </c>
      <c r="G2592">
        <v>202102</v>
      </c>
      <c r="H2592" t="s">
        <v>25</v>
      </c>
      <c r="I2592" t="s">
        <v>23</v>
      </c>
      <c r="J2592" t="s">
        <v>362</v>
      </c>
      <c r="K2592" t="s">
        <v>7</v>
      </c>
      <c r="L2592" t="s">
        <v>51</v>
      </c>
      <c r="M2592" t="s">
        <v>50</v>
      </c>
      <c r="N2592" t="s">
        <v>1197</v>
      </c>
      <c r="O2592" t="s">
        <v>21</v>
      </c>
      <c r="P2592" t="str">
        <f>"2170750386                    "</f>
        <v xml:space="preserve">2170750386                    </v>
      </c>
      <c r="Q2592">
        <v>0</v>
      </c>
      <c r="R2592">
        <v>0</v>
      </c>
      <c r="S2592">
        <v>0</v>
      </c>
      <c r="T2592">
        <v>0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0</v>
      </c>
      <c r="AA2592">
        <v>0</v>
      </c>
      <c r="AB2592">
        <v>0</v>
      </c>
      <c r="AC2592">
        <v>0</v>
      </c>
      <c r="AD2592">
        <v>0</v>
      </c>
      <c r="AE2592" s="3">
        <v>0</v>
      </c>
      <c r="AF2592" s="3">
        <v>0</v>
      </c>
      <c r="AG2592" s="3">
        <v>0</v>
      </c>
      <c r="AH2592" s="3">
        <v>0</v>
      </c>
      <c r="AI2592" s="3">
        <v>0</v>
      </c>
      <c r="AJ2592" s="3">
        <v>0</v>
      </c>
      <c r="AK2592" s="3">
        <v>12.17</v>
      </c>
      <c r="AL2592" s="3">
        <v>0</v>
      </c>
      <c r="AM2592" s="3">
        <v>0</v>
      </c>
      <c r="AN2592" s="3">
        <v>0</v>
      </c>
      <c r="AO2592" s="3">
        <v>0</v>
      </c>
      <c r="AP2592" s="3">
        <v>0</v>
      </c>
      <c r="AQ2592" s="3">
        <v>0</v>
      </c>
      <c r="AR2592" s="3">
        <v>0</v>
      </c>
      <c r="AS2592" s="3">
        <v>0</v>
      </c>
      <c r="AT2592">
        <v>0</v>
      </c>
      <c r="AU2592">
        <v>0</v>
      </c>
      <c r="AV2592">
        <v>0</v>
      </c>
      <c r="AW2592">
        <v>0</v>
      </c>
      <c r="AX2592">
        <v>0</v>
      </c>
      <c r="AY2592">
        <v>0</v>
      </c>
      <c r="AZ2592">
        <v>0</v>
      </c>
      <c r="BA2592">
        <v>0</v>
      </c>
      <c r="BB2592">
        <v>0</v>
      </c>
      <c r="BC2592">
        <v>0</v>
      </c>
      <c r="BD2592">
        <v>0</v>
      </c>
      <c r="BE2592">
        <v>0</v>
      </c>
      <c r="BF2592">
        <v>0</v>
      </c>
      <c r="BG2592">
        <v>0</v>
      </c>
      <c r="BH2592">
        <v>1</v>
      </c>
      <c r="BI2592">
        <v>0.2</v>
      </c>
      <c r="BJ2592">
        <v>0.7</v>
      </c>
      <c r="BK2592">
        <v>1</v>
      </c>
      <c r="BL2592" s="4">
        <v>93.29</v>
      </c>
      <c r="BM2592" s="4">
        <v>13.99</v>
      </c>
      <c r="BN2592" s="4">
        <v>107.28</v>
      </c>
      <c r="BO2592" s="4">
        <v>107.28</v>
      </c>
      <c r="BQ2592" t="s">
        <v>318</v>
      </c>
      <c r="BR2592" t="s">
        <v>358</v>
      </c>
      <c r="BS2592" s="2">
        <v>44069</v>
      </c>
      <c r="BT2592" s="1">
        <v>0.52222222222222225</v>
      </c>
      <c r="BU2592" t="s">
        <v>207</v>
      </c>
      <c r="BV2592" t="s">
        <v>16</v>
      </c>
      <c r="BY2592">
        <v>3561.84</v>
      </c>
      <c r="CA2592" t="s">
        <v>1196</v>
      </c>
      <c r="CC2592" t="s">
        <v>50</v>
      </c>
      <c r="CD2592">
        <v>2380</v>
      </c>
      <c r="CE2592" t="s">
        <v>2</v>
      </c>
      <c r="CF2592" s="2">
        <v>44072</v>
      </c>
      <c r="CI2592">
        <v>1</v>
      </c>
      <c r="CJ2592">
        <v>1</v>
      </c>
      <c r="CK2592">
        <v>23</v>
      </c>
      <c r="CL2592" t="s">
        <v>0</v>
      </c>
    </row>
    <row r="2593" spans="1:90" x14ac:dyDescent="0.3">
      <c r="A2593" t="s">
        <v>322</v>
      </c>
      <c r="B2593" t="s">
        <v>321</v>
      </c>
      <c r="C2593" t="s">
        <v>10</v>
      </c>
      <c r="E2593" t="str">
        <f>"FES1162761618"</f>
        <v>FES1162761618</v>
      </c>
      <c r="F2593" s="2">
        <v>44068</v>
      </c>
      <c r="G2593">
        <v>202102</v>
      </c>
      <c r="H2593" t="s">
        <v>25</v>
      </c>
      <c r="I2593" t="s">
        <v>23</v>
      </c>
      <c r="J2593" t="s">
        <v>362</v>
      </c>
      <c r="K2593" t="s">
        <v>7</v>
      </c>
      <c r="L2593" t="s">
        <v>255</v>
      </c>
      <c r="M2593" t="s">
        <v>253</v>
      </c>
      <c r="N2593" t="s">
        <v>527</v>
      </c>
      <c r="O2593" t="s">
        <v>21</v>
      </c>
      <c r="P2593" t="str">
        <f>"1162761779                    "</f>
        <v xml:space="preserve">1162761779                    </v>
      </c>
      <c r="Q2593">
        <v>0</v>
      </c>
      <c r="R2593">
        <v>0</v>
      </c>
      <c r="S2593">
        <v>0</v>
      </c>
      <c r="T2593">
        <v>0</v>
      </c>
      <c r="U2593">
        <v>0</v>
      </c>
      <c r="V2593">
        <v>0</v>
      </c>
      <c r="W2593">
        <v>0</v>
      </c>
      <c r="X2593">
        <v>0</v>
      </c>
      <c r="Y2593">
        <v>0</v>
      </c>
      <c r="Z2593">
        <v>0</v>
      </c>
      <c r="AA2593">
        <v>0</v>
      </c>
      <c r="AB2593">
        <v>0</v>
      </c>
      <c r="AC2593">
        <v>0</v>
      </c>
      <c r="AD2593">
        <v>0</v>
      </c>
      <c r="AE2593" s="3">
        <v>0</v>
      </c>
      <c r="AF2593" s="3">
        <v>0</v>
      </c>
      <c r="AG2593" s="3">
        <v>0</v>
      </c>
      <c r="AH2593" s="3">
        <v>0</v>
      </c>
      <c r="AI2593" s="3">
        <v>0</v>
      </c>
      <c r="AJ2593" s="3">
        <v>0</v>
      </c>
      <c r="AK2593" s="3">
        <v>20.41</v>
      </c>
      <c r="AL2593" s="3">
        <v>0</v>
      </c>
      <c r="AM2593" s="3">
        <v>0</v>
      </c>
      <c r="AN2593" s="3">
        <v>0</v>
      </c>
      <c r="AO2593" s="3">
        <v>0</v>
      </c>
      <c r="AP2593" s="3">
        <v>0</v>
      </c>
      <c r="AQ2593" s="3">
        <v>0</v>
      </c>
      <c r="AR2593" s="3">
        <v>0</v>
      </c>
      <c r="AS2593" s="3">
        <v>0</v>
      </c>
      <c r="AT2593">
        <v>0</v>
      </c>
      <c r="AU2593">
        <v>0</v>
      </c>
      <c r="AV2593">
        <v>0</v>
      </c>
      <c r="AW2593">
        <v>0</v>
      </c>
      <c r="AX2593">
        <v>0</v>
      </c>
      <c r="AY2593">
        <v>0</v>
      </c>
      <c r="AZ2593">
        <v>0</v>
      </c>
      <c r="BA2593">
        <v>0</v>
      </c>
      <c r="BB2593">
        <v>0</v>
      </c>
      <c r="BC2593">
        <v>0</v>
      </c>
      <c r="BD2593">
        <v>0</v>
      </c>
      <c r="BE2593">
        <v>0</v>
      </c>
      <c r="BF2593">
        <v>0</v>
      </c>
      <c r="BG2593">
        <v>0</v>
      </c>
      <c r="BH2593">
        <v>1</v>
      </c>
      <c r="BI2593">
        <v>0.2</v>
      </c>
      <c r="BJ2593">
        <v>3.4</v>
      </c>
      <c r="BK2593">
        <v>3.5</v>
      </c>
      <c r="BL2593" s="4">
        <v>156.49</v>
      </c>
      <c r="BM2593" s="4">
        <v>23.47</v>
      </c>
      <c r="BN2593" s="4">
        <v>179.96</v>
      </c>
      <c r="BO2593" s="4">
        <v>179.96</v>
      </c>
      <c r="BP2593" t="s">
        <v>1195</v>
      </c>
      <c r="BQ2593" t="s">
        <v>318</v>
      </c>
      <c r="BR2593" t="s">
        <v>358</v>
      </c>
      <c r="BS2593" s="2">
        <v>44069</v>
      </c>
      <c r="BT2593" s="1">
        <v>0.41666666666666669</v>
      </c>
      <c r="BU2593" t="s">
        <v>837</v>
      </c>
      <c r="BV2593" t="s">
        <v>16</v>
      </c>
      <c r="BY2593">
        <v>16959.91</v>
      </c>
      <c r="CC2593" t="s">
        <v>253</v>
      </c>
      <c r="CD2593">
        <v>7130</v>
      </c>
      <c r="CE2593" t="s">
        <v>2</v>
      </c>
      <c r="CF2593" s="2">
        <v>44070</v>
      </c>
      <c r="CI2593">
        <v>1</v>
      </c>
      <c r="CJ2593">
        <v>1</v>
      </c>
      <c r="CK2593">
        <v>23</v>
      </c>
      <c r="CL2593" t="s">
        <v>0</v>
      </c>
    </row>
    <row r="2594" spans="1:90" x14ac:dyDescent="0.3">
      <c r="A2594" t="s">
        <v>322</v>
      </c>
      <c r="B2594" t="s">
        <v>321</v>
      </c>
      <c r="C2594" t="s">
        <v>10</v>
      </c>
      <c r="E2594" t="str">
        <f>"FES1162761737"</f>
        <v>FES1162761737</v>
      </c>
      <c r="F2594" s="2">
        <v>44068</v>
      </c>
      <c r="G2594">
        <v>202102</v>
      </c>
      <c r="H2594" t="s">
        <v>25</v>
      </c>
      <c r="I2594" t="s">
        <v>23</v>
      </c>
      <c r="J2594" t="s">
        <v>362</v>
      </c>
      <c r="K2594" t="s">
        <v>7</v>
      </c>
      <c r="L2594" t="s">
        <v>35</v>
      </c>
      <c r="M2594" t="s">
        <v>32</v>
      </c>
      <c r="N2594" t="s">
        <v>1194</v>
      </c>
      <c r="O2594" t="s">
        <v>21</v>
      </c>
      <c r="P2594" t="str">
        <f>"2170749196                    "</f>
        <v xml:space="preserve">2170749196                    </v>
      </c>
      <c r="Q2594">
        <v>0</v>
      </c>
      <c r="R2594">
        <v>0</v>
      </c>
      <c r="S2594">
        <v>0</v>
      </c>
      <c r="T2594">
        <v>0</v>
      </c>
      <c r="U2594">
        <v>0</v>
      </c>
      <c r="V2594">
        <v>0</v>
      </c>
      <c r="W2594">
        <v>0</v>
      </c>
      <c r="X2594">
        <v>0</v>
      </c>
      <c r="Y2594">
        <v>0</v>
      </c>
      <c r="Z2594">
        <v>0</v>
      </c>
      <c r="AA2594">
        <v>0</v>
      </c>
      <c r="AB2594">
        <v>0</v>
      </c>
      <c r="AC2594">
        <v>0</v>
      </c>
      <c r="AD2594">
        <v>0</v>
      </c>
      <c r="AE2594" s="3">
        <v>0</v>
      </c>
      <c r="AF2594" s="3">
        <v>0</v>
      </c>
      <c r="AG2594" s="3">
        <v>0</v>
      </c>
      <c r="AH2594" s="3">
        <v>0</v>
      </c>
      <c r="AI2594" s="3">
        <v>0</v>
      </c>
      <c r="AJ2594" s="3">
        <v>0</v>
      </c>
      <c r="AK2594" s="3">
        <v>4.91</v>
      </c>
      <c r="AL2594" s="3">
        <v>0</v>
      </c>
      <c r="AM2594" s="3">
        <v>0</v>
      </c>
      <c r="AN2594" s="3">
        <v>0</v>
      </c>
      <c r="AO2594" s="3">
        <v>0</v>
      </c>
      <c r="AP2594" s="3">
        <v>0</v>
      </c>
      <c r="AQ2594" s="3">
        <v>0</v>
      </c>
      <c r="AR2594" s="3">
        <v>0</v>
      </c>
      <c r="AS2594" s="3">
        <v>0</v>
      </c>
      <c r="AT2594">
        <v>0</v>
      </c>
      <c r="AU2594">
        <v>0</v>
      </c>
      <c r="AV2594">
        <v>0</v>
      </c>
      <c r="AW2594">
        <v>0</v>
      </c>
      <c r="AX2594">
        <v>0</v>
      </c>
      <c r="AY2594">
        <v>0</v>
      </c>
      <c r="AZ2594">
        <v>0</v>
      </c>
      <c r="BA2594">
        <v>0</v>
      </c>
      <c r="BB2594">
        <v>0</v>
      </c>
      <c r="BC2594">
        <v>0</v>
      </c>
      <c r="BD2594">
        <v>0</v>
      </c>
      <c r="BE2594">
        <v>0</v>
      </c>
      <c r="BF2594">
        <v>0</v>
      </c>
      <c r="BG2594">
        <v>0</v>
      </c>
      <c r="BH2594">
        <v>1</v>
      </c>
      <c r="BI2594">
        <v>0.2</v>
      </c>
      <c r="BJ2594">
        <v>0.7</v>
      </c>
      <c r="BK2594">
        <v>1</v>
      </c>
      <c r="BL2594" s="4">
        <v>37.619999999999997</v>
      </c>
      <c r="BM2594" s="4">
        <v>5.64</v>
      </c>
      <c r="BN2594" s="4">
        <v>43.26</v>
      </c>
      <c r="BO2594" s="4">
        <v>43.26</v>
      </c>
      <c r="BQ2594" t="s">
        <v>385</v>
      </c>
      <c r="BR2594" t="s">
        <v>358</v>
      </c>
      <c r="BS2594" s="2">
        <v>44069</v>
      </c>
      <c r="BT2594" s="1">
        <v>0.41666666666666669</v>
      </c>
      <c r="BU2594" t="s">
        <v>1193</v>
      </c>
      <c r="BV2594" t="s">
        <v>16</v>
      </c>
      <c r="BY2594">
        <v>3623.38</v>
      </c>
      <c r="CC2594" t="s">
        <v>32</v>
      </c>
      <c r="CD2594">
        <v>2013</v>
      </c>
      <c r="CE2594" t="s">
        <v>2</v>
      </c>
      <c r="CF2594" s="2">
        <v>44070</v>
      </c>
      <c r="CI2594">
        <v>1</v>
      </c>
      <c r="CJ2594">
        <v>1</v>
      </c>
      <c r="CK2594">
        <v>22</v>
      </c>
      <c r="CL2594" t="s">
        <v>0</v>
      </c>
    </row>
    <row r="2595" spans="1:90" x14ac:dyDescent="0.3">
      <c r="A2595" t="s">
        <v>322</v>
      </c>
      <c r="B2595" t="s">
        <v>321</v>
      </c>
      <c r="C2595" t="s">
        <v>10</v>
      </c>
      <c r="E2595" t="str">
        <f>"FES1162761787"</f>
        <v>FES1162761787</v>
      </c>
      <c r="F2595" s="2">
        <v>44068</v>
      </c>
      <c r="G2595">
        <v>202102</v>
      </c>
      <c r="H2595" t="s">
        <v>25</v>
      </c>
      <c r="I2595" t="s">
        <v>23</v>
      </c>
      <c r="J2595" t="s">
        <v>362</v>
      </c>
      <c r="K2595" t="s">
        <v>7</v>
      </c>
      <c r="L2595" t="s">
        <v>1192</v>
      </c>
      <c r="M2595" t="s">
        <v>1189</v>
      </c>
      <c r="N2595" t="s">
        <v>1191</v>
      </c>
      <c r="O2595" t="s">
        <v>21</v>
      </c>
      <c r="P2595" t="str">
        <f>"2170749692                    "</f>
        <v xml:space="preserve">2170749692                    </v>
      </c>
      <c r="Q2595">
        <v>0</v>
      </c>
      <c r="R2595">
        <v>0</v>
      </c>
      <c r="S2595">
        <v>0</v>
      </c>
      <c r="T2595">
        <v>0</v>
      </c>
      <c r="U2595">
        <v>0</v>
      </c>
      <c r="V2595">
        <v>0</v>
      </c>
      <c r="W2595">
        <v>0</v>
      </c>
      <c r="X2595">
        <v>0</v>
      </c>
      <c r="Y2595">
        <v>0</v>
      </c>
      <c r="Z2595">
        <v>0</v>
      </c>
      <c r="AA2595">
        <v>0</v>
      </c>
      <c r="AB2595">
        <v>0</v>
      </c>
      <c r="AC2595">
        <v>0</v>
      </c>
      <c r="AD2595">
        <v>0</v>
      </c>
      <c r="AE2595" s="3">
        <v>0</v>
      </c>
      <c r="AF2595" s="3">
        <v>0</v>
      </c>
      <c r="AG2595" s="3">
        <v>0</v>
      </c>
      <c r="AH2595" s="3">
        <v>0</v>
      </c>
      <c r="AI2595" s="3">
        <v>0</v>
      </c>
      <c r="AJ2595" s="3">
        <v>0</v>
      </c>
      <c r="AK2595" s="3">
        <v>12.17</v>
      </c>
      <c r="AL2595" s="3">
        <v>0</v>
      </c>
      <c r="AM2595" s="3">
        <v>0</v>
      </c>
      <c r="AN2595" s="3">
        <v>0</v>
      </c>
      <c r="AO2595" s="3">
        <v>0</v>
      </c>
      <c r="AP2595" s="3">
        <v>0</v>
      </c>
      <c r="AQ2595" s="3">
        <v>0</v>
      </c>
      <c r="AR2595" s="3">
        <v>0</v>
      </c>
      <c r="AS2595" s="3">
        <v>0</v>
      </c>
      <c r="AT2595">
        <v>0</v>
      </c>
      <c r="AU2595">
        <v>0</v>
      </c>
      <c r="AV2595">
        <v>0</v>
      </c>
      <c r="AW2595">
        <v>0</v>
      </c>
      <c r="AX2595">
        <v>0</v>
      </c>
      <c r="AY2595">
        <v>0</v>
      </c>
      <c r="AZ2595">
        <v>0</v>
      </c>
      <c r="BA2595">
        <v>0</v>
      </c>
      <c r="BB2595">
        <v>0</v>
      </c>
      <c r="BC2595">
        <v>0</v>
      </c>
      <c r="BD2595">
        <v>0</v>
      </c>
      <c r="BE2595">
        <v>0</v>
      </c>
      <c r="BF2595">
        <v>0</v>
      </c>
      <c r="BG2595">
        <v>0</v>
      </c>
      <c r="BH2595">
        <v>2</v>
      </c>
      <c r="BI2595">
        <v>0.4</v>
      </c>
      <c r="BJ2595">
        <v>1.9</v>
      </c>
      <c r="BK2595">
        <v>2</v>
      </c>
      <c r="BL2595" s="4">
        <v>93.29</v>
      </c>
      <c r="BM2595" s="4">
        <v>13.99</v>
      </c>
      <c r="BN2595" s="4">
        <v>107.28</v>
      </c>
      <c r="BO2595" s="4">
        <v>107.28</v>
      </c>
      <c r="BQ2595" t="s">
        <v>318</v>
      </c>
      <c r="BR2595" t="s">
        <v>358</v>
      </c>
      <c r="BS2595" s="2">
        <v>44069</v>
      </c>
      <c r="BT2595" s="1">
        <v>0.41666666666666669</v>
      </c>
      <c r="BU2595" t="s">
        <v>1190</v>
      </c>
      <c r="BV2595" t="s">
        <v>16</v>
      </c>
      <c r="BY2595">
        <v>9593.25</v>
      </c>
      <c r="CA2595" t="s">
        <v>928</v>
      </c>
      <c r="CC2595" t="s">
        <v>1189</v>
      </c>
      <c r="CD2595">
        <v>7349</v>
      </c>
      <c r="CE2595" t="s">
        <v>325</v>
      </c>
      <c r="CF2595" s="2">
        <v>44070</v>
      </c>
      <c r="CI2595">
        <v>1</v>
      </c>
      <c r="CJ2595">
        <v>1</v>
      </c>
      <c r="CK2595">
        <v>23</v>
      </c>
      <c r="CL2595" t="s">
        <v>0</v>
      </c>
    </row>
    <row r="2596" spans="1:90" x14ac:dyDescent="0.3">
      <c r="A2596" t="s">
        <v>322</v>
      </c>
      <c r="B2596" t="s">
        <v>321</v>
      </c>
      <c r="C2596" t="s">
        <v>10</v>
      </c>
      <c r="E2596" t="str">
        <f>"FES1162761723"</f>
        <v>FES1162761723</v>
      </c>
      <c r="F2596" s="2">
        <v>44068</v>
      </c>
      <c r="G2596">
        <v>202102</v>
      </c>
      <c r="H2596" t="s">
        <v>25</v>
      </c>
      <c r="I2596" t="s">
        <v>23</v>
      </c>
      <c r="J2596" t="s">
        <v>362</v>
      </c>
      <c r="K2596" t="s">
        <v>7</v>
      </c>
      <c r="L2596" t="s">
        <v>578</v>
      </c>
      <c r="M2596" t="s">
        <v>574</v>
      </c>
      <c r="N2596" t="s">
        <v>577</v>
      </c>
      <c r="O2596" t="s">
        <v>21</v>
      </c>
      <c r="P2596" t="str">
        <f>"2170749092                    "</f>
        <v xml:space="preserve">2170749092                    </v>
      </c>
      <c r="Q2596">
        <v>0</v>
      </c>
      <c r="R2596">
        <v>0</v>
      </c>
      <c r="S2596">
        <v>0</v>
      </c>
      <c r="T2596">
        <v>0</v>
      </c>
      <c r="U2596">
        <v>0</v>
      </c>
      <c r="V2596">
        <v>0</v>
      </c>
      <c r="W2596">
        <v>0</v>
      </c>
      <c r="X2596">
        <v>0</v>
      </c>
      <c r="Y2596">
        <v>0</v>
      </c>
      <c r="Z2596">
        <v>0</v>
      </c>
      <c r="AA2596">
        <v>0</v>
      </c>
      <c r="AB2596">
        <v>0</v>
      </c>
      <c r="AC2596">
        <v>0</v>
      </c>
      <c r="AD2596">
        <v>0</v>
      </c>
      <c r="AE2596" s="3">
        <v>0</v>
      </c>
      <c r="AF2596" s="3">
        <v>0</v>
      </c>
      <c r="AG2596" s="3">
        <v>0</v>
      </c>
      <c r="AH2596" s="3">
        <v>0</v>
      </c>
      <c r="AI2596" s="3">
        <v>0</v>
      </c>
      <c r="AJ2596" s="3">
        <v>0</v>
      </c>
      <c r="AK2596" s="3">
        <v>4.91</v>
      </c>
      <c r="AL2596" s="3">
        <v>0</v>
      </c>
      <c r="AM2596" s="3">
        <v>0</v>
      </c>
      <c r="AN2596" s="3">
        <v>0</v>
      </c>
      <c r="AO2596" s="3">
        <v>0</v>
      </c>
      <c r="AP2596" s="3">
        <v>0</v>
      </c>
      <c r="AQ2596" s="3">
        <v>0</v>
      </c>
      <c r="AR2596" s="3">
        <v>0</v>
      </c>
      <c r="AS2596" s="3">
        <v>0</v>
      </c>
      <c r="AT2596">
        <v>0</v>
      </c>
      <c r="AU2596">
        <v>0</v>
      </c>
      <c r="AV2596">
        <v>0</v>
      </c>
      <c r="AW2596">
        <v>0</v>
      </c>
      <c r="AX2596">
        <v>0</v>
      </c>
      <c r="AY2596">
        <v>0</v>
      </c>
      <c r="AZ2596">
        <v>0</v>
      </c>
      <c r="BA2596">
        <v>0</v>
      </c>
      <c r="BB2596">
        <v>0</v>
      </c>
      <c r="BC2596">
        <v>0</v>
      </c>
      <c r="BD2596">
        <v>0</v>
      </c>
      <c r="BE2596">
        <v>0</v>
      </c>
      <c r="BF2596">
        <v>0</v>
      </c>
      <c r="BG2596">
        <v>0</v>
      </c>
      <c r="BH2596">
        <v>1</v>
      </c>
      <c r="BI2596">
        <v>1</v>
      </c>
      <c r="BJ2596">
        <v>0.2</v>
      </c>
      <c r="BK2596">
        <v>1</v>
      </c>
      <c r="BL2596" s="4">
        <v>37.619999999999997</v>
      </c>
      <c r="BM2596" s="4">
        <v>5.64</v>
      </c>
      <c r="BN2596" s="4">
        <v>43.26</v>
      </c>
      <c r="BO2596" s="4">
        <v>43.26</v>
      </c>
      <c r="BQ2596" t="s">
        <v>385</v>
      </c>
      <c r="BR2596" t="s">
        <v>358</v>
      </c>
      <c r="BS2596" s="2">
        <v>44069</v>
      </c>
      <c r="BT2596" s="1">
        <v>0.375</v>
      </c>
      <c r="BU2596" t="s">
        <v>1188</v>
      </c>
      <c r="BV2596" t="s">
        <v>16</v>
      </c>
      <c r="BY2596">
        <v>1200</v>
      </c>
      <c r="CA2596" t="s">
        <v>575</v>
      </c>
      <c r="CC2596" t="s">
        <v>574</v>
      </c>
      <c r="CD2596">
        <v>1501</v>
      </c>
      <c r="CE2596" t="s">
        <v>64</v>
      </c>
      <c r="CF2596" s="2">
        <v>44070</v>
      </c>
      <c r="CI2596">
        <v>1</v>
      </c>
      <c r="CJ2596">
        <v>1</v>
      </c>
      <c r="CK2596">
        <v>22</v>
      </c>
      <c r="CL2596" t="s">
        <v>0</v>
      </c>
    </row>
    <row r="2597" spans="1:90" x14ac:dyDescent="0.3">
      <c r="A2597" t="s">
        <v>322</v>
      </c>
      <c r="B2597" t="s">
        <v>321</v>
      </c>
      <c r="C2597" t="s">
        <v>10</v>
      </c>
      <c r="E2597" t="str">
        <f>"FES1162761777"</f>
        <v>FES1162761777</v>
      </c>
      <c r="F2597" s="2">
        <v>44068</v>
      </c>
      <c r="G2597">
        <v>202102</v>
      </c>
      <c r="H2597" t="s">
        <v>25</v>
      </c>
      <c r="I2597" t="s">
        <v>23</v>
      </c>
      <c r="J2597" t="s">
        <v>362</v>
      </c>
      <c r="K2597" t="s">
        <v>7</v>
      </c>
      <c r="L2597" t="s">
        <v>29</v>
      </c>
      <c r="M2597" t="s">
        <v>26</v>
      </c>
      <c r="N2597" t="s">
        <v>977</v>
      </c>
      <c r="O2597" t="s">
        <v>21</v>
      </c>
      <c r="P2597" t="str">
        <f>"2170749204                    "</f>
        <v xml:space="preserve">2170749204                    </v>
      </c>
      <c r="Q2597">
        <v>0</v>
      </c>
      <c r="R2597">
        <v>0</v>
      </c>
      <c r="S2597">
        <v>0</v>
      </c>
      <c r="T2597">
        <v>0</v>
      </c>
      <c r="U2597">
        <v>0</v>
      </c>
      <c r="V2597">
        <v>0</v>
      </c>
      <c r="W2597">
        <v>0</v>
      </c>
      <c r="X2597">
        <v>0</v>
      </c>
      <c r="Y2597">
        <v>0</v>
      </c>
      <c r="Z2597">
        <v>0</v>
      </c>
      <c r="AA2597">
        <v>0</v>
      </c>
      <c r="AB2597">
        <v>0</v>
      </c>
      <c r="AC2597">
        <v>0</v>
      </c>
      <c r="AD2597">
        <v>0</v>
      </c>
      <c r="AE2597" s="3">
        <v>0</v>
      </c>
      <c r="AF2597" s="3">
        <v>0</v>
      </c>
      <c r="AG2597" s="3">
        <v>0</v>
      </c>
      <c r="AH2597" s="3">
        <v>0</v>
      </c>
      <c r="AI2597" s="3">
        <v>0</v>
      </c>
      <c r="AJ2597" s="3">
        <v>0</v>
      </c>
      <c r="AK2597" s="3">
        <v>6.28</v>
      </c>
      <c r="AL2597" s="3">
        <v>0</v>
      </c>
      <c r="AM2597" s="3">
        <v>0</v>
      </c>
      <c r="AN2597" s="3">
        <v>0</v>
      </c>
      <c r="AO2597" s="3">
        <v>0</v>
      </c>
      <c r="AP2597" s="3">
        <v>0</v>
      </c>
      <c r="AQ2597" s="3">
        <v>0</v>
      </c>
      <c r="AR2597" s="3">
        <v>0</v>
      </c>
      <c r="AS2597" s="3">
        <v>0</v>
      </c>
      <c r="AT2597">
        <v>0</v>
      </c>
      <c r="AU2597">
        <v>0</v>
      </c>
      <c r="AV2597">
        <v>0</v>
      </c>
      <c r="AW2597">
        <v>0</v>
      </c>
      <c r="AX2597">
        <v>0</v>
      </c>
      <c r="AY2597">
        <v>0</v>
      </c>
      <c r="AZ2597">
        <v>0</v>
      </c>
      <c r="BA2597">
        <v>0</v>
      </c>
      <c r="BB2597">
        <v>0</v>
      </c>
      <c r="BC2597">
        <v>0</v>
      </c>
      <c r="BD2597">
        <v>0</v>
      </c>
      <c r="BE2597">
        <v>0</v>
      </c>
      <c r="BF2597">
        <v>0</v>
      </c>
      <c r="BG2597">
        <v>0</v>
      </c>
      <c r="BH2597">
        <v>1</v>
      </c>
      <c r="BI2597">
        <v>1</v>
      </c>
      <c r="BJ2597">
        <v>0.2</v>
      </c>
      <c r="BK2597">
        <v>1</v>
      </c>
      <c r="BL2597" s="4">
        <v>48.15</v>
      </c>
      <c r="BM2597" s="4">
        <v>7.22</v>
      </c>
      <c r="BN2597" s="4">
        <v>55.37</v>
      </c>
      <c r="BO2597" s="4">
        <v>55.37</v>
      </c>
      <c r="BQ2597" t="s">
        <v>318</v>
      </c>
      <c r="BR2597" t="s">
        <v>358</v>
      </c>
      <c r="BS2597" s="2">
        <v>44069</v>
      </c>
      <c r="BT2597" s="1">
        <v>0.49513888888888885</v>
      </c>
      <c r="BU2597" t="s">
        <v>976</v>
      </c>
      <c r="BV2597" t="s">
        <v>0</v>
      </c>
      <c r="BW2597" t="s">
        <v>54</v>
      </c>
      <c r="BX2597" t="s">
        <v>238</v>
      </c>
      <c r="BY2597">
        <v>1200</v>
      </c>
      <c r="CA2597" t="s">
        <v>78</v>
      </c>
      <c r="CC2597" t="s">
        <v>26</v>
      </c>
      <c r="CD2597">
        <v>6001</v>
      </c>
      <c r="CE2597" t="s">
        <v>64</v>
      </c>
      <c r="CF2597" s="2">
        <v>44069</v>
      </c>
      <c r="CI2597">
        <v>1</v>
      </c>
      <c r="CJ2597">
        <v>1</v>
      </c>
      <c r="CK2597">
        <v>21</v>
      </c>
      <c r="CL2597" t="s">
        <v>0</v>
      </c>
    </row>
    <row r="2598" spans="1:90" x14ac:dyDescent="0.3">
      <c r="A2598" t="s">
        <v>322</v>
      </c>
      <c r="B2598" t="s">
        <v>321</v>
      </c>
      <c r="C2598" t="s">
        <v>10</v>
      </c>
      <c r="E2598" t="str">
        <f>"FES1162761776"</f>
        <v>FES1162761776</v>
      </c>
      <c r="F2598" s="2">
        <v>44068</v>
      </c>
      <c r="G2598">
        <v>202102</v>
      </c>
      <c r="H2598" t="s">
        <v>25</v>
      </c>
      <c r="I2598" t="s">
        <v>23</v>
      </c>
      <c r="J2598" t="s">
        <v>362</v>
      </c>
      <c r="K2598" t="s">
        <v>7</v>
      </c>
      <c r="L2598" t="s">
        <v>29</v>
      </c>
      <c r="M2598" t="s">
        <v>26</v>
      </c>
      <c r="N2598" t="s">
        <v>529</v>
      </c>
      <c r="O2598" t="s">
        <v>21</v>
      </c>
      <c r="P2598" t="str">
        <f>"2170749168                    "</f>
        <v xml:space="preserve">2170749168                    </v>
      </c>
      <c r="Q2598">
        <v>0</v>
      </c>
      <c r="R2598">
        <v>0</v>
      </c>
      <c r="S2598">
        <v>0</v>
      </c>
      <c r="T2598">
        <v>0</v>
      </c>
      <c r="U2598">
        <v>0</v>
      </c>
      <c r="V2598">
        <v>0</v>
      </c>
      <c r="W2598">
        <v>0</v>
      </c>
      <c r="X2598">
        <v>0</v>
      </c>
      <c r="Y2598">
        <v>0</v>
      </c>
      <c r="Z2598">
        <v>0</v>
      </c>
      <c r="AA2598">
        <v>0</v>
      </c>
      <c r="AB2598">
        <v>0</v>
      </c>
      <c r="AC2598">
        <v>0</v>
      </c>
      <c r="AD2598">
        <v>0</v>
      </c>
      <c r="AE2598" s="3">
        <v>0</v>
      </c>
      <c r="AF2598" s="3">
        <v>0</v>
      </c>
      <c r="AG2598" s="3">
        <v>0</v>
      </c>
      <c r="AH2598" s="3">
        <v>0</v>
      </c>
      <c r="AI2598" s="3">
        <v>0</v>
      </c>
      <c r="AJ2598" s="3">
        <v>0</v>
      </c>
      <c r="AK2598" s="3">
        <v>6.28</v>
      </c>
      <c r="AL2598" s="3">
        <v>0</v>
      </c>
      <c r="AM2598" s="3">
        <v>0</v>
      </c>
      <c r="AN2598" s="3">
        <v>0</v>
      </c>
      <c r="AO2598" s="3">
        <v>0</v>
      </c>
      <c r="AP2598" s="3">
        <v>0</v>
      </c>
      <c r="AQ2598" s="3">
        <v>0</v>
      </c>
      <c r="AR2598" s="3">
        <v>0</v>
      </c>
      <c r="AS2598" s="3">
        <v>0</v>
      </c>
      <c r="AT2598">
        <v>0</v>
      </c>
      <c r="AU2598">
        <v>0</v>
      </c>
      <c r="AV2598">
        <v>0</v>
      </c>
      <c r="AW2598">
        <v>0</v>
      </c>
      <c r="AX2598">
        <v>0</v>
      </c>
      <c r="AY2598">
        <v>0</v>
      </c>
      <c r="AZ2598">
        <v>0</v>
      </c>
      <c r="BA2598">
        <v>0</v>
      </c>
      <c r="BB2598">
        <v>0</v>
      </c>
      <c r="BC2598">
        <v>0</v>
      </c>
      <c r="BD2598">
        <v>0</v>
      </c>
      <c r="BE2598">
        <v>0</v>
      </c>
      <c r="BF2598">
        <v>0</v>
      </c>
      <c r="BG2598">
        <v>0</v>
      </c>
      <c r="BH2598">
        <v>1</v>
      </c>
      <c r="BI2598">
        <v>1</v>
      </c>
      <c r="BJ2598">
        <v>0.2</v>
      </c>
      <c r="BK2598">
        <v>1</v>
      </c>
      <c r="BL2598" s="4">
        <v>48.15</v>
      </c>
      <c r="BM2598" s="4">
        <v>7.22</v>
      </c>
      <c r="BN2598" s="4">
        <v>55.37</v>
      </c>
      <c r="BO2598" s="4">
        <v>55.37</v>
      </c>
      <c r="BQ2598" t="s">
        <v>385</v>
      </c>
      <c r="BR2598" t="s">
        <v>358</v>
      </c>
      <c r="BS2598" s="2">
        <v>44069</v>
      </c>
      <c r="BT2598" s="1">
        <v>0.41666666666666669</v>
      </c>
      <c r="BU2598" t="s">
        <v>859</v>
      </c>
      <c r="BV2598" t="s">
        <v>16</v>
      </c>
      <c r="BY2598">
        <v>1200</v>
      </c>
      <c r="CA2598" t="s">
        <v>1187</v>
      </c>
      <c r="CC2598" t="s">
        <v>26</v>
      </c>
      <c r="CD2598">
        <v>6001</v>
      </c>
      <c r="CE2598" t="s">
        <v>64</v>
      </c>
      <c r="CF2598" s="2">
        <v>44069</v>
      </c>
      <c r="CI2598">
        <v>1</v>
      </c>
      <c r="CJ2598">
        <v>1</v>
      </c>
      <c r="CK2598">
        <v>21</v>
      </c>
      <c r="CL2598" t="s">
        <v>0</v>
      </c>
    </row>
    <row r="2599" spans="1:90" x14ac:dyDescent="0.3">
      <c r="A2599" t="s">
        <v>322</v>
      </c>
      <c r="B2599" t="s">
        <v>321</v>
      </c>
      <c r="C2599" t="s">
        <v>10</v>
      </c>
      <c r="E2599" t="str">
        <f>"FES1162761718"</f>
        <v>FES1162761718</v>
      </c>
      <c r="F2599" s="2">
        <v>44068</v>
      </c>
      <c r="G2599">
        <v>202102</v>
      </c>
      <c r="H2599" t="s">
        <v>25</v>
      </c>
      <c r="I2599" t="s">
        <v>23</v>
      </c>
      <c r="J2599" t="s">
        <v>362</v>
      </c>
      <c r="K2599" t="s">
        <v>7</v>
      </c>
      <c r="L2599" t="s">
        <v>87</v>
      </c>
      <c r="M2599" t="s">
        <v>85</v>
      </c>
      <c r="N2599" t="s">
        <v>517</v>
      </c>
      <c r="O2599" t="s">
        <v>21</v>
      </c>
      <c r="P2599" t="str">
        <f>"2170749043                    "</f>
        <v xml:space="preserve">2170749043                    </v>
      </c>
      <c r="Q2599">
        <v>0</v>
      </c>
      <c r="R2599">
        <v>0</v>
      </c>
      <c r="S2599">
        <v>0</v>
      </c>
      <c r="T2599">
        <v>0</v>
      </c>
      <c r="U2599">
        <v>0</v>
      </c>
      <c r="V2599">
        <v>0</v>
      </c>
      <c r="W2599">
        <v>0</v>
      </c>
      <c r="X2599">
        <v>0</v>
      </c>
      <c r="Y2599">
        <v>0</v>
      </c>
      <c r="Z2599">
        <v>0</v>
      </c>
      <c r="AA2599">
        <v>0</v>
      </c>
      <c r="AB2599">
        <v>0</v>
      </c>
      <c r="AC2599">
        <v>0</v>
      </c>
      <c r="AD2599">
        <v>0</v>
      </c>
      <c r="AE2599" s="3">
        <v>0</v>
      </c>
      <c r="AF2599" s="3">
        <v>0</v>
      </c>
      <c r="AG2599" s="3">
        <v>0</v>
      </c>
      <c r="AH2599" s="3">
        <v>0</v>
      </c>
      <c r="AI2599" s="3">
        <v>0</v>
      </c>
      <c r="AJ2599" s="3">
        <v>0</v>
      </c>
      <c r="AK2599" s="3">
        <v>6.28</v>
      </c>
      <c r="AL2599" s="3">
        <v>0</v>
      </c>
      <c r="AM2599" s="3">
        <v>0</v>
      </c>
      <c r="AN2599" s="3">
        <v>0</v>
      </c>
      <c r="AO2599" s="3">
        <v>0</v>
      </c>
      <c r="AP2599" s="3">
        <v>0</v>
      </c>
      <c r="AQ2599" s="3">
        <v>0</v>
      </c>
      <c r="AR2599" s="3">
        <v>0</v>
      </c>
      <c r="AS2599" s="3">
        <v>0</v>
      </c>
      <c r="AT2599">
        <v>0</v>
      </c>
      <c r="AU2599">
        <v>0</v>
      </c>
      <c r="AV2599">
        <v>0</v>
      </c>
      <c r="AW2599">
        <v>0</v>
      </c>
      <c r="AX2599">
        <v>0</v>
      </c>
      <c r="AY2599">
        <v>0</v>
      </c>
      <c r="AZ2599">
        <v>0</v>
      </c>
      <c r="BA2599">
        <v>0</v>
      </c>
      <c r="BB2599">
        <v>0</v>
      </c>
      <c r="BC2599">
        <v>0</v>
      </c>
      <c r="BD2599">
        <v>0</v>
      </c>
      <c r="BE2599">
        <v>0</v>
      </c>
      <c r="BF2599">
        <v>0</v>
      </c>
      <c r="BG2599">
        <v>0</v>
      </c>
      <c r="BH2599">
        <v>1</v>
      </c>
      <c r="BI2599">
        <v>1</v>
      </c>
      <c r="BJ2599">
        <v>0.2</v>
      </c>
      <c r="BK2599">
        <v>1</v>
      </c>
      <c r="BL2599" s="4">
        <v>48.15</v>
      </c>
      <c r="BM2599" s="4">
        <v>7.22</v>
      </c>
      <c r="BN2599" s="4">
        <v>55.37</v>
      </c>
      <c r="BO2599" s="4">
        <v>55.37</v>
      </c>
      <c r="BQ2599" t="s">
        <v>385</v>
      </c>
      <c r="BR2599" t="s">
        <v>358</v>
      </c>
      <c r="BS2599" s="2">
        <v>44069</v>
      </c>
      <c r="BT2599" s="1">
        <v>0.42638888888888887</v>
      </c>
      <c r="BU2599" t="s">
        <v>516</v>
      </c>
      <c r="BV2599" t="s">
        <v>16</v>
      </c>
      <c r="BY2599">
        <v>1200</v>
      </c>
      <c r="CC2599" t="s">
        <v>85</v>
      </c>
      <c r="CD2599">
        <v>6536</v>
      </c>
      <c r="CE2599" t="s">
        <v>64</v>
      </c>
      <c r="CF2599" s="2">
        <v>44071</v>
      </c>
      <c r="CI2599">
        <v>1</v>
      </c>
      <c r="CJ2599">
        <v>1</v>
      </c>
      <c r="CK2599">
        <v>21</v>
      </c>
      <c r="CL2599" t="s">
        <v>0</v>
      </c>
    </row>
    <row r="2600" spans="1:90" x14ac:dyDescent="0.3">
      <c r="A2600" t="s">
        <v>322</v>
      </c>
      <c r="B2600" t="s">
        <v>321</v>
      </c>
      <c r="C2600" t="s">
        <v>10</v>
      </c>
      <c r="E2600" t="str">
        <f>"FES1162760444"</f>
        <v>FES1162760444</v>
      </c>
      <c r="F2600" s="2">
        <v>44068</v>
      </c>
      <c r="G2600">
        <v>202102</v>
      </c>
      <c r="H2600" t="s">
        <v>25</v>
      </c>
      <c r="I2600" t="s">
        <v>23</v>
      </c>
      <c r="J2600" t="s">
        <v>362</v>
      </c>
      <c r="K2600" t="s">
        <v>7</v>
      </c>
      <c r="L2600" t="s">
        <v>25</v>
      </c>
      <c r="M2600" t="s">
        <v>23</v>
      </c>
      <c r="N2600" t="s">
        <v>568</v>
      </c>
      <c r="O2600" t="s">
        <v>21</v>
      </c>
      <c r="P2600" t="str">
        <f>"2170748616                    "</f>
        <v xml:space="preserve">2170748616                    </v>
      </c>
      <c r="Q2600">
        <v>0</v>
      </c>
      <c r="R2600">
        <v>0</v>
      </c>
      <c r="S2600">
        <v>0</v>
      </c>
      <c r="T2600">
        <v>0</v>
      </c>
      <c r="U2600">
        <v>0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0</v>
      </c>
      <c r="AB2600">
        <v>0</v>
      </c>
      <c r="AC2600">
        <v>0</v>
      </c>
      <c r="AD2600">
        <v>0</v>
      </c>
      <c r="AE2600" s="3">
        <v>0</v>
      </c>
      <c r="AF2600" s="3">
        <v>0</v>
      </c>
      <c r="AG2600" s="3">
        <v>0</v>
      </c>
      <c r="AH2600" s="3">
        <v>0</v>
      </c>
      <c r="AI2600" s="3">
        <v>0</v>
      </c>
      <c r="AJ2600" s="3">
        <v>0</v>
      </c>
      <c r="AK2600" s="3">
        <v>4.91</v>
      </c>
      <c r="AL2600" s="3">
        <v>0</v>
      </c>
      <c r="AM2600" s="3">
        <v>0</v>
      </c>
      <c r="AN2600" s="3">
        <v>0</v>
      </c>
      <c r="AO2600" s="3">
        <v>0</v>
      </c>
      <c r="AP2600" s="3">
        <v>0</v>
      </c>
      <c r="AQ2600" s="3">
        <v>0</v>
      </c>
      <c r="AR2600" s="3">
        <v>0</v>
      </c>
      <c r="AS2600" s="3">
        <v>0</v>
      </c>
      <c r="AT2600">
        <v>0</v>
      </c>
      <c r="AU2600">
        <v>0</v>
      </c>
      <c r="AV2600">
        <v>0</v>
      </c>
      <c r="AW2600">
        <v>0</v>
      </c>
      <c r="AX2600">
        <v>0</v>
      </c>
      <c r="AY2600">
        <v>0</v>
      </c>
      <c r="AZ2600">
        <v>0</v>
      </c>
      <c r="BA2600">
        <v>0</v>
      </c>
      <c r="BB2600">
        <v>0</v>
      </c>
      <c r="BC2600">
        <v>0</v>
      </c>
      <c r="BD2600">
        <v>0</v>
      </c>
      <c r="BE2600">
        <v>0</v>
      </c>
      <c r="BF2600">
        <v>0</v>
      </c>
      <c r="BG2600">
        <v>0</v>
      </c>
      <c r="BH2600">
        <v>1</v>
      </c>
      <c r="BI2600">
        <v>1</v>
      </c>
      <c r="BJ2600">
        <v>0.2</v>
      </c>
      <c r="BK2600">
        <v>1</v>
      </c>
      <c r="BL2600" s="4">
        <v>37.619999999999997</v>
      </c>
      <c r="BM2600" s="4">
        <v>5.64</v>
      </c>
      <c r="BN2600" s="4">
        <v>43.26</v>
      </c>
      <c r="BO2600" s="4">
        <v>43.26</v>
      </c>
      <c r="BQ2600" t="s">
        <v>769</v>
      </c>
      <c r="BR2600" t="s">
        <v>358</v>
      </c>
      <c r="BS2600" s="2">
        <v>44069</v>
      </c>
      <c r="BT2600" s="1">
        <v>0.31111111111111112</v>
      </c>
      <c r="BU2600" t="s">
        <v>768</v>
      </c>
      <c r="BV2600" t="s">
        <v>16</v>
      </c>
      <c r="BY2600">
        <v>1200</v>
      </c>
      <c r="CA2600" t="s">
        <v>24</v>
      </c>
      <c r="CC2600" t="s">
        <v>23</v>
      </c>
      <c r="CD2600">
        <v>1601</v>
      </c>
      <c r="CE2600" t="s">
        <v>64</v>
      </c>
      <c r="CF2600" s="2">
        <v>44070</v>
      </c>
      <c r="CI2600">
        <v>1</v>
      </c>
      <c r="CJ2600">
        <v>1</v>
      </c>
      <c r="CK2600">
        <v>22</v>
      </c>
      <c r="CL2600" t="s">
        <v>0</v>
      </c>
    </row>
    <row r="2601" spans="1:90" x14ac:dyDescent="0.3">
      <c r="A2601" t="s">
        <v>322</v>
      </c>
      <c r="B2601" t="s">
        <v>321</v>
      </c>
      <c r="C2601" t="s">
        <v>10</v>
      </c>
      <c r="E2601" t="str">
        <f>"FES1162761629"</f>
        <v>FES1162761629</v>
      </c>
      <c r="F2601" s="2">
        <v>44068</v>
      </c>
      <c r="G2601">
        <v>202102</v>
      </c>
      <c r="H2601" t="s">
        <v>25</v>
      </c>
      <c r="I2601" t="s">
        <v>23</v>
      </c>
      <c r="J2601" t="s">
        <v>362</v>
      </c>
      <c r="K2601" t="s">
        <v>7</v>
      </c>
      <c r="L2601" t="s">
        <v>232</v>
      </c>
      <c r="M2601" t="s">
        <v>231</v>
      </c>
      <c r="N2601" t="s">
        <v>1186</v>
      </c>
      <c r="O2601" t="s">
        <v>21</v>
      </c>
      <c r="P2601" t="str">
        <f>"2170750094                    "</f>
        <v xml:space="preserve">2170750094                    </v>
      </c>
      <c r="Q2601">
        <v>0</v>
      </c>
      <c r="R2601">
        <v>0</v>
      </c>
      <c r="S2601">
        <v>0</v>
      </c>
      <c r="T2601">
        <v>0</v>
      </c>
      <c r="U2601">
        <v>0</v>
      </c>
      <c r="V2601">
        <v>0</v>
      </c>
      <c r="W2601">
        <v>0</v>
      </c>
      <c r="X2601">
        <v>0</v>
      </c>
      <c r="Y2601">
        <v>0</v>
      </c>
      <c r="Z2601">
        <v>0</v>
      </c>
      <c r="AA2601">
        <v>0</v>
      </c>
      <c r="AB2601">
        <v>0</v>
      </c>
      <c r="AC2601">
        <v>0</v>
      </c>
      <c r="AD2601">
        <v>0</v>
      </c>
      <c r="AE2601" s="3">
        <v>0</v>
      </c>
      <c r="AF2601" s="3">
        <v>0</v>
      </c>
      <c r="AG2601" s="3">
        <v>0</v>
      </c>
      <c r="AH2601" s="3">
        <v>0</v>
      </c>
      <c r="AI2601" s="3">
        <v>0</v>
      </c>
      <c r="AJ2601" s="3">
        <v>0</v>
      </c>
      <c r="AK2601" s="3">
        <v>4.91</v>
      </c>
      <c r="AL2601" s="3">
        <v>0</v>
      </c>
      <c r="AM2601" s="3">
        <v>0</v>
      </c>
      <c r="AN2601" s="3">
        <v>0</v>
      </c>
      <c r="AO2601" s="3">
        <v>0</v>
      </c>
      <c r="AP2601" s="3">
        <v>0</v>
      </c>
      <c r="AQ2601" s="3">
        <v>0</v>
      </c>
      <c r="AR2601" s="3">
        <v>0</v>
      </c>
      <c r="AS2601" s="3">
        <v>0</v>
      </c>
      <c r="AT2601">
        <v>0</v>
      </c>
      <c r="AU2601">
        <v>0</v>
      </c>
      <c r="AV2601">
        <v>0</v>
      </c>
      <c r="AW2601">
        <v>0</v>
      </c>
      <c r="AX2601">
        <v>0</v>
      </c>
      <c r="AY2601">
        <v>0</v>
      </c>
      <c r="AZ2601">
        <v>0</v>
      </c>
      <c r="BA2601">
        <v>0</v>
      </c>
      <c r="BB2601">
        <v>0</v>
      </c>
      <c r="BC2601">
        <v>0</v>
      </c>
      <c r="BD2601">
        <v>0</v>
      </c>
      <c r="BE2601">
        <v>0</v>
      </c>
      <c r="BF2601">
        <v>0</v>
      </c>
      <c r="BG2601">
        <v>0</v>
      </c>
      <c r="BH2601">
        <v>1</v>
      </c>
      <c r="BI2601">
        <v>0.2</v>
      </c>
      <c r="BJ2601">
        <v>3.6</v>
      </c>
      <c r="BK2601">
        <v>4</v>
      </c>
      <c r="BL2601" s="4">
        <v>37.619999999999997</v>
      </c>
      <c r="BM2601" s="4">
        <v>5.64</v>
      </c>
      <c r="BN2601" s="4">
        <v>43.26</v>
      </c>
      <c r="BO2601" s="4">
        <v>43.26</v>
      </c>
      <c r="BQ2601" t="s">
        <v>318</v>
      </c>
      <c r="BR2601" t="s">
        <v>358</v>
      </c>
      <c r="BS2601" s="2">
        <v>44069</v>
      </c>
      <c r="BT2601" s="1">
        <v>0.27777777777777779</v>
      </c>
      <c r="BU2601" t="s">
        <v>1185</v>
      </c>
      <c r="BV2601" t="s">
        <v>16</v>
      </c>
      <c r="BY2601">
        <v>17998.02</v>
      </c>
      <c r="CC2601" t="s">
        <v>231</v>
      </c>
      <c r="CD2601">
        <v>1459</v>
      </c>
      <c r="CE2601" t="s">
        <v>2</v>
      </c>
      <c r="CF2601" s="2">
        <v>44070</v>
      </c>
      <c r="CI2601">
        <v>1</v>
      </c>
      <c r="CJ2601">
        <v>1</v>
      </c>
      <c r="CK2601">
        <v>22</v>
      </c>
      <c r="CL2601" t="s">
        <v>0</v>
      </c>
    </row>
    <row r="2602" spans="1:90" x14ac:dyDescent="0.3">
      <c r="A2602" t="s">
        <v>322</v>
      </c>
      <c r="B2602" t="s">
        <v>321</v>
      </c>
      <c r="C2602" t="s">
        <v>10</v>
      </c>
      <c r="E2602" t="str">
        <f>"FES1162761748"</f>
        <v>FES1162761748</v>
      </c>
      <c r="F2602" s="2">
        <v>44068</v>
      </c>
      <c r="G2602">
        <v>202102</v>
      </c>
      <c r="H2602" t="s">
        <v>25</v>
      </c>
      <c r="I2602" t="s">
        <v>23</v>
      </c>
      <c r="J2602" t="s">
        <v>362</v>
      </c>
      <c r="K2602" t="s">
        <v>7</v>
      </c>
      <c r="L2602" t="s">
        <v>60</v>
      </c>
      <c r="M2602" t="s">
        <v>58</v>
      </c>
      <c r="N2602" t="s">
        <v>346</v>
      </c>
      <c r="O2602" t="s">
        <v>21</v>
      </c>
      <c r="P2602" t="str">
        <f>"2170749434                    "</f>
        <v xml:space="preserve">2170749434                    </v>
      </c>
      <c r="Q2602">
        <v>0</v>
      </c>
      <c r="R2602">
        <v>0</v>
      </c>
      <c r="S2602">
        <v>0</v>
      </c>
      <c r="T2602">
        <v>0</v>
      </c>
      <c r="U2602">
        <v>0</v>
      </c>
      <c r="V2602">
        <v>0</v>
      </c>
      <c r="W2602">
        <v>0</v>
      </c>
      <c r="X2602">
        <v>0</v>
      </c>
      <c r="Y2602">
        <v>0</v>
      </c>
      <c r="Z2602">
        <v>0</v>
      </c>
      <c r="AA2602">
        <v>0</v>
      </c>
      <c r="AB2602">
        <v>0</v>
      </c>
      <c r="AC2602">
        <v>0</v>
      </c>
      <c r="AD2602">
        <v>0</v>
      </c>
      <c r="AE2602" s="3">
        <v>0</v>
      </c>
      <c r="AF2602" s="3">
        <v>0</v>
      </c>
      <c r="AG2602" s="3">
        <v>0</v>
      </c>
      <c r="AH2602" s="3">
        <v>0</v>
      </c>
      <c r="AI2602" s="3">
        <v>0</v>
      </c>
      <c r="AJ2602" s="3">
        <v>0</v>
      </c>
      <c r="AK2602" s="3">
        <v>7.85</v>
      </c>
      <c r="AL2602" s="3">
        <v>0</v>
      </c>
      <c r="AM2602" s="3">
        <v>0</v>
      </c>
      <c r="AN2602" s="3">
        <v>0</v>
      </c>
      <c r="AO2602" s="3">
        <v>0</v>
      </c>
      <c r="AP2602" s="3">
        <v>0</v>
      </c>
      <c r="AQ2602" s="3">
        <v>0</v>
      </c>
      <c r="AR2602" s="3">
        <v>0</v>
      </c>
      <c r="AS2602" s="3">
        <v>0</v>
      </c>
      <c r="AT2602">
        <v>0</v>
      </c>
      <c r="AU2602">
        <v>0</v>
      </c>
      <c r="AV2602">
        <v>0</v>
      </c>
      <c r="AW2602">
        <v>0</v>
      </c>
      <c r="AX2602">
        <v>0</v>
      </c>
      <c r="AY2602">
        <v>0</v>
      </c>
      <c r="AZ2602">
        <v>0</v>
      </c>
      <c r="BA2602">
        <v>0</v>
      </c>
      <c r="BB2602">
        <v>0</v>
      </c>
      <c r="BC2602">
        <v>0</v>
      </c>
      <c r="BD2602">
        <v>0</v>
      </c>
      <c r="BE2602">
        <v>0</v>
      </c>
      <c r="BF2602">
        <v>0</v>
      </c>
      <c r="BG2602">
        <v>0</v>
      </c>
      <c r="BH2602">
        <v>1</v>
      </c>
      <c r="BI2602">
        <v>0.2</v>
      </c>
      <c r="BJ2602">
        <v>2.4</v>
      </c>
      <c r="BK2602">
        <v>2.5</v>
      </c>
      <c r="BL2602" s="4">
        <v>60.18</v>
      </c>
      <c r="BM2602" s="4">
        <v>9.0299999999999994</v>
      </c>
      <c r="BN2602" s="4">
        <v>69.209999999999994</v>
      </c>
      <c r="BO2602" s="4">
        <v>69.209999999999994</v>
      </c>
      <c r="BQ2602" t="s">
        <v>318</v>
      </c>
      <c r="BR2602" t="s">
        <v>358</v>
      </c>
      <c r="BS2602" s="2">
        <v>44069</v>
      </c>
      <c r="BT2602" s="1">
        <v>0.42430555555555555</v>
      </c>
      <c r="BU2602" t="s">
        <v>1184</v>
      </c>
      <c r="BV2602" t="s">
        <v>16</v>
      </c>
      <c r="BY2602">
        <v>12209.88</v>
      </c>
      <c r="CA2602" t="s">
        <v>195</v>
      </c>
      <c r="CC2602" t="s">
        <v>58</v>
      </c>
      <c r="CD2602">
        <v>157</v>
      </c>
      <c r="CE2602" t="s">
        <v>2</v>
      </c>
      <c r="CF2602" s="2">
        <v>44069</v>
      </c>
      <c r="CI2602">
        <v>1</v>
      </c>
      <c r="CJ2602">
        <v>1</v>
      </c>
      <c r="CK2602">
        <v>21</v>
      </c>
      <c r="CL2602" t="s">
        <v>0</v>
      </c>
    </row>
    <row r="2603" spans="1:90" x14ac:dyDescent="0.3">
      <c r="A2603" t="s">
        <v>322</v>
      </c>
      <c r="B2603" t="s">
        <v>321</v>
      </c>
      <c r="C2603" t="s">
        <v>10</v>
      </c>
      <c r="E2603" t="str">
        <f>"FES1162761641"</f>
        <v>FES1162761641</v>
      </c>
      <c r="F2603" s="2">
        <v>44068</v>
      </c>
      <c r="G2603">
        <v>202102</v>
      </c>
      <c r="H2603" t="s">
        <v>25</v>
      </c>
      <c r="I2603" t="s">
        <v>23</v>
      </c>
      <c r="J2603" t="s">
        <v>362</v>
      </c>
      <c r="K2603" t="s">
        <v>7</v>
      </c>
      <c r="L2603" t="s">
        <v>60</v>
      </c>
      <c r="M2603" t="s">
        <v>58</v>
      </c>
      <c r="N2603" t="s">
        <v>353</v>
      </c>
      <c r="O2603" t="s">
        <v>21</v>
      </c>
      <c r="P2603" t="str">
        <f>"2170750383                    "</f>
        <v xml:space="preserve">2170750383                    </v>
      </c>
      <c r="Q2603">
        <v>0</v>
      </c>
      <c r="R2603">
        <v>0</v>
      </c>
      <c r="S2603">
        <v>0</v>
      </c>
      <c r="T2603">
        <v>0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0</v>
      </c>
      <c r="AA2603">
        <v>0</v>
      </c>
      <c r="AB2603">
        <v>0</v>
      </c>
      <c r="AC2603">
        <v>0</v>
      </c>
      <c r="AD2603">
        <v>0</v>
      </c>
      <c r="AE2603" s="3">
        <v>0</v>
      </c>
      <c r="AF2603" s="3">
        <v>0</v>
      </c>
      <c r="AG2603" s="3">
        <v>0</v>
      </c>
      <c r="AH2603" s="3">
        <v>0</v>
      </c>
      <c r="AI2603" s="3">
        <v>0</v>
      </c>
      <c r="AJ2603" s="3">
        <v>0</v>
      </c>
      <c r="AK2603" s="3">
        <v>6.28</v>
      </c>
      <c r="AL2603" s="3">
        <v>0</v>
      </c>
      <c r="AM2603" s="3">
        <v>0</v>
      </c>
      <c r="AN2603" s="3">
        <v>0</v>
      </c>
      <c r="AO2603" s="3">
        <v>0</v>
      </c>
      <c r="AP2603" s="3">
        <v>0</v>
      </c>
      <c r="AQ2603" s="3">
        <v>0</v>
      </c>
      <c r="AR2603" s="3">
        <v>0</v>
      </c>
      <c r="AS2603" s="3">
        <v>0</v>
      </c>
      <c r="AT2603">
        <v>0</v>
      </c>
      <c r="AU2603">
        <v>0</v>
      </c>
      <c r="AV2603">
        <v>0</v>
      </c>
      <c r="AW2603">
        <v>0</v>
      </c>
      <c r="AX2603">
        <v>0</v>
      </c>
      <c r="AY2603">
        <v>0</v>
      </c>
      <c r="AZ2603">
        <v>0</v>
      </c>
      <c r="BA2603">
        <v>0</v>
      </c>
      <c r="BB2603">
        <v>0</v>
      </c>
      <c r="BC2603">
        <v>0</v>
      </c>
      <c r="BD2603">
        <v>0</v>
      </c>
      <c r="BE2603">
        <v>0</v>
      </c>
      <c r="BF2603">
        <v>0</v>
      </c>
      <c r="BG2603">
        <v>0</v>
      </c>
      <c r="BH2603">
        <v>1</v>
      </c>
      <c r="BI2603">
        <v>1</v>
      </c>
      <c r="BJ2603">
        <v>0.2</v>
      </c>
      <c r="BK2603">
        <v>1</v>
      </c>
      <c r="BL2603" s="4">
        <v>48.15</v>
      </c>
      <c r="BM2603" s="4">
        <v>7.22</v>
      </c>
      <c r="BN2603" s="4">
        <v>55.37</v>
      </c>
      <c r="BO2603" s="4">
        <v>55.37</v>
      </c>
      <c r="BQ2603" t="s">
        <v>385</v>
      </c>
      <c r="BR2603" t="s">
        <v>358</v>
      </c>
      <c r="BS2603" s="2">
        <v>44069</v>
      </c>
      <c r="BT2603" s="1">
        <v>0.45833333333333331</v>
      </c>
      <c r="BU2603" t="s">
        <v>1183</v>
      </c>
      <c r="BV2603" t="s">
        <v>0</v>
      </c>
      <c r="BW2603" t="s">
        <v>34</v>
      </c>
      <c r="BX2603" t="s">
        <v>563</v>
      </c>
      <c r="BY2603">
        <v>1200</v>
      </c>
      <c r="CA2603" t="s">
        <v>828</v>
      </c>
      <c r="CC2603" t="s">
        <v>58</v>
      </c>
      <c r="CD2603">
        <v>1</v>
      </c>
      <c r="CE2603" t="s">
        <v>64</v>
      </c>
      <c r="CF2603" s="2">
        <v>44069</v>
      </c>
      <c r="CI2603">
        <v>1</v>
      </c>
      <c r="CJ2603">
        <v>1</v>
      </c>
      <c r="CK2603">
        <v>21</v>
      </c>
      <c r="CL2603" t="s">
        <v>0</v>
      </c>
    </row>
    <row r="2604" spans="1:90" x14ac:dyDescent="0.3">
      <c r="A2604" t="s">
        <v>322</v>
      </c>
      <c r="B2604" t="s">
        <v>321</v>
      </c>
      <c r="C2604" t="s">
        <v>10</v>
      </c>
      <c r="E2604" t="str">
        <f>"FES1162761678"</f>
        <v>FES1162761678</v>
      </c>
      <c r="F2604" s="2">
        <v>44068</v>
      </c>
      <c r="G2604">
        <v>202102</v>
      </c>
      <c r="H2604" t="s">
        <v>25</v>
      </c>
      <c r="I2604" t="s">
        <v>23</v>
      </c>
      <c r="J2604" t="s">
        <v>362</v>
      </c>
      <c r="K2604" t="s">
        <v>7</v>
      </c>
      <c r="L2604" t="s">
        <v>29</v>
      </c>
      <c r="M2604" t="s">
        <v>26</v>
      </c>
      <c r="N2604" t="s">
        <v>641</v>
      </c>
      <c r="O2604" t="s">
        <v>21</v>
      </c>
      <c r="P2604" t="str">
        <f>"2170748675                    "</f>
        <v xml:space="preserve">2170748675                    </v>
      </c>
      <c r="Q2604">
        <v>0</v>
      </c>
      <c r="R2604">
        <v>0</v>
      </c>
      <c r="S2604">
        <v>0</v>
      </c>
      <c r="T2604">
        <v>0</v>
      </c>
      <c r="U2604">
        <v>0</v>
      </c>
      <c r="V2604">
        <v>0</v>
      </c>
      <c r="W2604">
        <v>0</v>
      </c>
      <c r="X2604">
        <v>0</v>
      </c>
      <c r="Y2604">
        <v>0</v>
      </c>
      <c r="Z2604">
        <v>0</v>
      </c>
      <c r="AA2604">
        <v>0</v>
      </c>
      <c r="AB2604">
        <v>0</v>
      </c>
      <c r="AC2604">
        <v>0</v>
      </c>
      <c r="AD2604">
        <v>0</v>
      </c>
      <c r="AE2604" s="3">
        <v>0</v>
      </c>
      <c r="AF2604" s="3">
        <v>0</v>
      </c>
      <c r="AG2604" s="3">
        <v>0</v>
      </c>
      <c r="AH2604" s="3">
        <v>0</v>
      </c>
      <c r="AI2604" s="3">
        <v>0</v>
      </c>
      <c r="AJ2604" s="3">
        <v>0</v>
      </c>
      <c r="AK2604" s="3">
        <v>6.28</v>
      </c>
      <c r="AL2604" s="3">
        <v>0</v>
      </c>
      <c r="AM2604" s="3">
        <v>0</v>
      </c>
      <c r="AN2604" s="3">
        <v>0</v>
      </c>
      <c r="AO2604" s="3">
        <v>0</v>
      </c>
      <c r="AP2604" s="3">
        <v>0</v>
      </c>
      <c r="AQ2604" s="3">
        <v>0</v>
      </c>
      <c r="AR2604" s="3">
        <v>0</v>
      </c>
      <c r="AS2604" s="3">
        <v>0</v>
      </c>
      <c r="AT2604">
        <v>0</v>
      </c>
      <c r="AU2604">
        <v>0</v>
      </c>
      <c r="AV2604">
        <v>0</v>
      </c>
      <c r="AW2604">
        <v>0</v>
      </c>
      <c r="AX2604">
        <v>0</v>
      </c>
      <c r="AY2604">
        <v>0</v>
      </c>
      <c r="AZ2604">
        <v>0</v>
      </c>
      <c r="BA2604">
        <v>0</v>
      </c>
      <c r="BB2604">
        <v>0</v>
      </c>
      <c r="BC2604">
        <v>0</v>
      </c>
      <c r="BD2604">
        <v>0</v>
      </c>
      <c r="BE2604">
        <v>0</v>
      </c>
      <c r="BF2604">
        <v>0</v>
      </c>
      <c r="BG2604">
        <v>0</v>
      </c>
      <c r="BH2604">
        <v>1</v>
      </c>
      <c r="BI2604">
        <v>0.2</v>
      </c>
      <c r="BJ2604">
        <v>1.3</v>
      </c>
      <c r="BK2604">
        <v>1.5</v>
      </c>
      <c r="BL2604" s="4">
        <v>48.15</v>
      </c>
      <c r="BM2604" s="4">
        <v>7.22</v>
      </c>
      <c r="BN2604" s="4">
        <v>55.37</v>
      </c>
      <c r="BO2604" s="4">
        <v>55.37</v>
      </c>
      <c r="BQ2604" t="s">
        <v>385</v>
      </c>
      <c r="BR2604" t="s">
        <v>358</v>
      </c>
      <c r="BS2604" s="2">
        <v>44069</v>
      </c>
      <c r="BT2604" s="1">
        <v>0.41666666666666669</v>
      </c>
      <c r="BU2604" t="s">
        <v>1147</v>
      </c>
      <c r="BV2604" t="s">
        <v>16</v>
      </c>
      <c r="BY2604">
        <v>6271.83</v>
      </c>
      <c r="CA2604" t="s">
        <v>639</v>
      </c>
      <c r="CC2604" t="s">
        <v>26</v>
      </c>
      <c r="CD2604">
        <v>6001</v>
      </c>
      <c r="CE2604" t="s">
        <v>2</v>
      </c>
      <c r="CF2604" s="2">
        <v>44070</v>
      </c>
      <c r="CI2604">
        <v>1</v>
      </c>
      <c r="CJ2604">
        <v>1</v>
      </c>
      <c r="CK2604">
        <v>21</v>
      </c>
      <c r="CL2604" t="s">
        <v>0</v>
      </c>
    </row>
    <row r="2605" spans="1:90" x14ac:dyDescent="0.3">
      <c r="A2605" t="s">
        <v>322</v>
      </c>
      <c r="B2605" t="s">
        <v>321</v>
      </c>
      <c r="C2605" t="s">
        <v>10</v>
      </c>
      <c r="E2605" t="str">
        <f>"FES1162761603"</f>
        <v>FES1162761603</v>
      </c>
      <c r="F2605" s="2">
        <v>44068</v>
      </c>
      <c r="G2605">
        <v>202102</v>
      </c>
      <c r="H2605" t="s">
        <v>25</v>
      </c>
      <c r="I2605" t="s">
        <v>23</v>
      </c>
      <c r="J2605" t="s">
        <v>362</v>
      </c>
      <c r="K2605" t="s">
        <v>7</v>
      </c>
      <c r="L2605" t="s">
        <v>503</v>
      </c>
      <c r="M2605" t="s">
        <v>500</v>
      </c>
      <c r="N2605" t="s">
        <v>502</v>
      </c>
      <c r="O2605" t="s">
        <v>21</v>
      </c>
      <c r="P2605" t="str">
        <f>"2170746979                    "</f>
        <v xml:space="preserve">2170746979                    </v>
      </c>
      <c r="Q2605">
        <v>0</v>
      </c>
      <c r="R2605">
        <v>0</v>
      </c>
      <c r="S2605">
        <v>0</v>
      </c>
      <c r="T2605">
        <v>0</v>
      </c>
      <c r="U2605">
        <v>0</v>
      </c>
      <c r="V2605">
        <v>0</v>
      </c>
      <c r="W2605">
        <v>0</v>
      </c>
      <c r="X2605">
        <v>0</v>
      </c>
      <c r="Y2605">
        <v>0</v>
      </c>
      <c r="Z2605">
        <v>0</v>
      </c>
      <c r="AA2605">
        <v>0</v>
      </c>
      <c r="AB2605">
        <v>0</v>
      </c>
      <c r="AC2605">
        <v>0</v>
      </c>
      <c r="AD2605">
        <v>0</v>
      </c>
      <c r="AE2605" s="3">
        <v>0</v>
      </c>
      <c r="AF2605" s="3">
        <v>0</v>
      </c>
      <c r="AG2605" s="3">
        <v>0</v>
      </c>
      <c r="AH2605" s="3">
        <v>0</v>
      </c>
      <c r="AI2605" s="3">
        <v>0</v>
      </c>
      <c r="AJ2605" s="3">
        <v>0</v>
      </c>
      <c r="AK2605" s="3">
        <v>12.17</v>
      </c>
      <c r="AL2605" s="3">
        <v>0</v>
      </c>
      <c r="AM2605" s="3">
        <v>0</v>
      </c>
      <c r="AN2605" s="3">
        <v>0</v>
      </c>
      <c r="AO2605" s="3">
        <v>0</v>
      </c>
      <c r="AP2605" s="3">
        <v>0</v>
      </c>
      <c r="AQ2605" s="3">
        <v>0</v>
      </c>
      <c r="AR2605" s="3">
        <v>0</v>
      </c>
      <c r="AS2605" s="3">
        <v>0</v>
      </c>
      <c r="AT2605">
        <v>0</v>
      </c>
      <c r="AU2605">
        <v>0</v>
      </c>
      <c r="AV2605">
        <v>0</v>
      </c>
      <c r="AW2605">
        <v>0</v>
      </c>
      <c r="AX2605">
        <v>0</v>
      </c>
      <c r="AY2605">
        <v>0</v>
      </c>
      <c r="AZ2605">
        <v>0</v>
      </c>
      <c r="BA2605">
        <v>0</v>
      </c>
      <c r="BB2605">
        <v>0</v>
      </c>
      <c r="BC2605">
        <v>0</v>
      </c>
      <c r="BD2605">
        <v>0</v>
      </c>
      <c r="BE2605">
        <v>0</v>
      </c>
      <c r="BF2605">
        <v>0</v>
      </c>
      <c r="BG2605">
        <v>0</v>
      </c>
      <c r="BH2605">
        <v>1</v>
      </c>
      <c r="BI2605">
        <v>0.2</v>
      </c>
      <c r="BJ2605">
        <v>1.4</v>
      </c>
      <c r="BK2605">
        <v>1.5</v>
      </c>
      <c r="BL2605" s="4">
        <v>93.29</v>
      </c>
      <c r="BM2605" s="4">
        <v>13.99</v>
      </c>
      <c r="BN2605" s="4">
        <v>107.28</v>
      </c>
      <c r="BO2605" s="4">
        <v>107.28</v>
      </c>
      <c r="BQ2605" t="s">
        <v>338</v>
      </c>
      <c r="BR2605" t="s">
        <v>358</v>
      </c>
      <c r="BS2605" s="2">
        <v>44069</v>
      </c>
      <c r="BT2605" s="1">
        <v>0.67847222222222225</v>
      </c>
      <c r="BU2605" t="s">
        <v>1182</v>
      </c>
      <c r="BV2605" t="s">
        <v>16</v>
      </c>
      <c r="BY2605">
        <v>7130.59</v>
      </c>
      <c r="CC2605" t="s">
        <v>500</v>
      </c>
      <c r="CD2605">
        <v>6300</v>
      </c>
      <c r="CE2605" t="s">
        <v>2</v>
      </c>
      <c r="CF2605" s="2">
        <v>44072</v>
      </c>
      <c r="CI2605">
        <v>3</v>
      </c>
      <c r="CJ2605">
        <v>1</v>
      </c>
      <c r="CK2605">
        <v>23</v>
      </c>
      <c r="CL2605" t="s">
        <v>0</v>
      </c>
    </row>
    <row r="2606" spans="1:90" x14ac:dyDescent="0.3">
      <c r="A2606" t="s">
        <v>322</v>
      </c>
      <c r="B2606" t="s">
        <v>321</v>
      </c>
      <c r="C2606" t="s">
        <v>10</v>
      </c>
      <c r="E2606" t="str">
        <f>"FES1162761620"</f>
        <v>FES1162761620</v>
      </c>
      <c r="F2606" s="2">
        <v>44068</v>
      </c>
      <c r="G2606">
        <v>202102</v>
      </c>
      <c r="H2606" t="s">
        <v>25</v>
      </c>
      <c r="I2606" t="s">
        <v>23</v>
      </c>
      <c r="J2606" t="s">
        <v>362</v>
      </c>
      <c r="K2606" t="s">
        <v>7</v>
      </c>
      <c r="L2606" t="s">
        <v>503</v>
      </c>
      <c r="M2606" t="s">
        <v>500</v>
      </c>
      <c r="N2606" t="s">
        <v>502</v>
      </c>
      <c r="O2606" t="s">
        <v>21</v>
      </c>
      <c r="P2606" t="str">
        <f>"2170749427                    "</f>
        <v xml:space="preserve">2170749427                    </v>
      </c>
      <c r="Q2606">
        <v>0</v>
      </c>
      <c r="R2606">
        <v>0</v>
      </c>
      <c r="S2606">
        <v>0</v>
      </c>
      <c r="T2606">
        <v>0</v>
      </c>
      <c r="U2606">
        <v>0</v>
      </c>
      <c r="V2606">
        <v>0</v>
      </c>
      <c r="W2606">
        <v>0</v>
      </c>
      <c r="X2606">
        <v>0</v>
      </c>
      <c r="Y2606">
        <v>0</v>
      </c>
      <c r="Z2606">
        <v>0</v>
      </c>
      <c r="AA2606">
        <v>0</v>
      </c>
      <c r="AB2606">
        <v>0</v>
      </c>
      <c r="AC2606">
        <v>0</v>
      </c>
      <c r="AD2606">
        <v>0</v>
      </c>
      <c r="AE2606" s="3">
        <v>0</v>
      </c>
      <c r="AF2606" s="3">
        <v>0</v>
      </c>
      <c r="AG2606" s="3">
        <v>0</v>
      </c>
      <c r="AH2606" s="3">
        <v>0</v>
      </c>
      <c r="AI2606" s="3">
        <v>0</v>
      </c>
      <c r="AJ2606" s="3">
        <v>0</v>
      </c>
      <c r="AK2606" s="3">
        <v>12.17</v>
      </c>
      <c r="AL2606" s="3">
        <v>0</v>
      </c>
      <c r="AM2606" s="3">
        <v>0</v>
      </c>
      <c r="AN2606" s="3">
        <v>0</v>
      </c>
      <c r="AO2606" s="3">
        <v>0</v>
      </c>
      <c r="AP2606" s="3">
        <v>0</v>
      </c>
      <c r="AQ2606" s="3">
        <v>0</v>
      </c>
      <c r="AR2606" s="3">
        <v>0</v>
      </c>
      <c r="AS2606" s="3">
        <v>0</v>
      </c>
      <c r="AT2606">
        <v>0</v>
      </c>
      <c r="AU2606">
        <v>0</v>
      </c>
      <c r="AV2606">
        <v>0</v>
      </c>
      <c r="AW2606">
        <v>0</v>
      </c>
      <c r="AX2606">
        <v>0</v>
      </c>
      <c r="AY2606">
        <v>0</v>
      </c>
      <c r="AZ2606">
        <v>0</v>
      </c>
      <c r="BA2606">
        <v>0</v>
      </c>
      <c r="BB2606">
        <v>0</v>
      </c>
      <c r="BC2606">
        <v>0</v>
      </c>
      <c r="BD2606">
        <v>0</v>
      </c>
      <c r="BE2606">
        <v>0</v>
      </c>
      <c r="BF2606">
        <v>0</v>
      </c>
      <c r="BG2606">
        <v>0</v>
      </c>
      <c r="BH2606">
        <v>1</v>
      </c>
      <c r="BI2606">
        <v>0.2</v>
      </c>
      <c r="BJ2606">
        <v>1.1000000000000001</v>
      </c>
      <c r="BK2606">
        <v>1.5</v>
      </c>
      <c r="BL2606" s="4">
        <v>93.29</v>
      </c>
      <c r="BM2606" s="4">
        <v>13.99</v>
      </c>
      <c r="BN2606" s="4">
        <v>107.28</v>
      </c>
      <c r="BO2606" s="4">
        <v>107.28</v>
      </c>
      <c r="BQ2606" t="s">
        <v>338</v>
      </c>
      <c r="BR2606" t="s">
        <v>358</v>
      </c>
      <c r="BS2606" s="2">
        <v>44069</v>
      </c>
      <c r="BT2606" s="1">
        <v>0.67708333333333337</v>
      </c>
      <c r="BU2606" t="s">
        <v>1182</v>
      </c>
      <c r="BV2606" t="s">
        <v>16</v>
      </c>
      <c r="BY2606">
        <v>5435.33</v>
      </c>
      <c r="CC2606" t="s">
        <v>500</v>
      </c>
      <c r="CD2606">
        <v>6300</v>
      </c>
      <c r="CE2606" t="s">
        <v>2</v>
      </c>
      <c r="CF2606" s="2">
        <v>44072</v>
      </c>
      <c r="CI2606">
        <v>3</v>
      </c>
      <c r="CJ2606">
        <v>1</v>
      </c>
      <c r="CK2606">
        <v>23</v>
      </c>
      <c r="CL2606" t="s">
        <v>0</v>
      </c>
    </row>
    <row r="2607" spans="1:90" x14ac:dyDescent="0.3">
      <c r="A2607" t="s">
        <v>322</v>
      </c>
      <c r="B2607" t="s">
        <v>321</v>
      </c>
      <c r="C2607" t="s">
        <v>10</v>
      </c>
      <c r="E2607" t="str">
        <f>"FES1162761636"</f>
        <v>FES1162761636</v>
      </c>
      <c r="F2607" s="2">
        <v>44068</v>
      </c>
      <c r="G2607">
        <v>202102</v>
      </c>
      <c r="H2607" t="s">
        <v>25</v>
      </c>
      <c r="I2607" t="s">
        <v>23</v>
      </c>
      <c r="J2607" t="s">
        <v>362</v>
      </c>
      <c r="K2607" t="s">
        <v>7</v>
      </c>
      <c r="L2607" t="s">
        <v>398</v>
      </c>
      <c r="M2607" t="s">
        <v>394</v>
      </c>
      <c r="N2607" t="s">
        <v>724</v>
      </c>
      <c r="O2607" t="s">
        <v>21</v>
      </c>
      <c r="P2607" t="str">
        <f>"2170750326                    "</f>
        <v xml:space="preserve">2170750326                    </v>
      </c>
      <c r="Q2607">
        <v>0</v>
      </c>
      <c r="R2607">
        <v>0</v>
      </c>
      <c r="S2607">
        <v>0</v>
      </c>
      <c r="T2607">
        <v>0</v>
      </c>
      <c r="U2607">
        <v>0</v>
      </c>
      <c r="V2607">
        <v>0</v>
      </c>
      <c r="W2607">
        <v>0</v>
      </c>
      <c r="X2607">
        <v>0</v>
      </c>
      <c r="Y2607">
        <v>0</v>
      </c>
      <c r="Z2607">
        <v>0</v>
      </c>
      <c r="AA2607">
        <v>0</v>
      </c>
      <c r="AB2607">
        <v>0</v>
      </c>
      <c r="AC2607">
        <v>0</v>
      </c>
      <c r="AD2607">
        <v>0</v>
      </c>
      <c r="AE2607" s="3">
        <v>0</v>
      </c>
      <c r="AF2607" s="3">
        <v>0</v>
      </c>
      <c r="AG2607" s="3">
        <v>0</v>
      </c>
      <c r="AH2607" s="3">
        <v>0</v>
      </c>
      <c r="AI2607" s="3">
        <v>0</v>
      </c>
      <c r="AJ2607" s="3">
        <v>0</v>
      </c>
      <c r="AK2607" s="3">
        <v>12.17</v>
      </c>
      <c r="AL2607" s="3">
        <v>0</v>
      </c>
      <c r="AM2607" s="3">
        <v>0</v>
      </c>
      <c r="AN2607" s="3">
        <v>0</v>
      </c>
      <c r="AO2607" s="3">
        <v>0</v>
      </c>
      <c r="AP2607" s="3">
        <v>0</v>
      </c>
      <c r="AQ2607" s="3">
        <v>0</v>
      </c>
      <c r="AR2607" s="3">
        <v>0</v>
      </c>
      <c r="AS2607" s="3">
        <v>0</v>
      </c>
      <c r="AT2607">
        <v>0</v>
      </c>
      <c r="AU2607">
        <v>0</v>
      </c>
      <c r="AV2607">
        <v>0</v>
      </c>
      <c r="AW2607">
        <v>0</v>
      </c>
      <c r="AX2607">
        <v>0</v>
      </c>
      <c r="AY2607">
        <v>0</v>
      </c>
      <c r="AZ2607">
        <v>0</v>
      </c>
      <c r="BA2607">
        <v>0</v>
      </c>
      <c r="BB2607">
        <v>0</v>
      </c>
      <c r="BC2607">
        <v>0</v>
      </c>
      <c r="BD2607">
        <v>0</v>
      </c>
      <c r="BE2607">
        <v>0</v>
      </c>
      <c r="BF2607">
        <v>0</v>
      </c>
      <c r="BG2607">
        <v>0</v>
      </c>
      <c r="BH2607">
        <v>1</v>
      </c>
      <c r="BI2607">
        <v>1</v>
      </c>
      <c r="BJ2607">
        <v>0.2</v>
      </c>
      <c r="BK2607">
        <v>1</v>
      </c>
      <c r="BL2607" s="4">
        <v>93.29</v>
      </c>
      <c r="BM2607" s="4">
        <v>13.99</v>
      </c>
      <c r="BN2607" s="4">
        <v>107.28</v>
      </c>
      <c r="BO2607" s="4">
        <v>107.28</v>
      </c>
      <c r="BQ2607" t="s">
        <v>338</v>
      </c>
      <c r="BR2607" t="s">
        <v>358</v>
      </c>
      <c r="BS2607" s="2">
        <v>44070</v>
      </c>
      <c r="BT2607" s="1">
        <v>0.53680555555555554</v>
      </c>
      <c r="BU2607" t="s">
        <v>1181</v>
      </c>
      <c r="BV2607" t="s">
        <v>16</v>
      </c>
      <c r="BY2607">
        <v>1200</v>
      </c>
      <c r="CA2607" t="s">
        <v>1180</v>
      </c>
      <c r="CC2607" t="s">
        <v>394</v>
      </c>
      <c r="CD2607">
        <v>6850</v>
      </c>
      <c r="CE2607" t="s">
        <v>64</v>
      </c>
      <c r="CF2607" s="2">
        <v>44074</v>
      </c>
      <c r="CI2607">
        <v>3</v>
      </c>
      <c r="CJ2607">
        <v>2</v>
      </c>
      <c r="CK2607">
        <v>23</v>
      </c>
      <c r="CL2607" t="s">
        <v>0</v>
      </c>
    </row>
    <row r="2608" spans="1:90" x14ac:dyDescent="0.3">
      <c r="A2608" t="s">
        <v>322</v>
      </c>
      <c r="B2608" t="s">
        <v>321</v>
      </c>
      <c r="C2608" t="s">
        <v>10</v>
      </c>
      <c r="E2608" t="str">
        <f>"FES1162761876"</f>
        <v>FES1162761876</v>
      </c>
      <c r="F2608" s="2">
        <v>44068</v>
      </c>
      <c r="G2608">
        <v>202102</v>
      </c>
      <c r="H2608" t="s">
        <v>25</v>
      </c>
      <c r="I2608" t="s">
        <v>23</v>
      </c>
      <c r="J2608" t="s">
        <v>362</v>
      </c>
      <c r="K2608" t="s">
        <v>7</v>
      </c>
      <c r="L2608" t="s">
        <v>334</v>
      </c>
      <c r="M2608" t="s">
        <v>331</v>
      </c>
      <c r="N2608" t="s">
        <v>1048</v>
      </c>
      <c r="O2608" t="s">
        <v>21</v>
      </c>
      <c r="P2608" t="str">
        <f>"2170750258                    "</f>
        <v xml:space="preserve">2170750258                    </v>
      </c>
      <c r="Q2608">
        <v>0</v>
      </c>
      <c r="R2608">
        <v>0</v>
      </c>
      <c r="S2608">
        <v>0</v>
      </c>
      <c r="T2608">
        <v>0</v>
      </c>
      <c r="U2608">
        <v>0</v>
      </c>
      <c r="V2608">
        <v>0</v>
      </c>
      <c r="W2608">
        <v>0</v>
      </c>
      <c r="X2608">
        <v>0</v>
      </c>
      <c r="Y2608">
        <v>0</v>
      </c>
      <c r="Z2608">
        <v>0</v>
      </c>
      <c r="AA2608">
        <v>0</v>
      </c>
      <c r="AB2608">
        <v>0</v>
      </c>
      <c r="AC2608">
        <v>0</v>
      </c>
      <c r="AD2608">
        <v>0</v>
      </c>
      <c r="AE2608" s="3">
        <v>0</v>
      </c>
      <c r="AF2608" s="3">
        <v>0</v>
      </c>
      <c r="AG2608" s="3">
        <v>0</v>
      </c>
      <c r="AH2608" s="3">
        <v>0</v>
      </c>
      <c r="AI2608" s="3">
        <v>0</v>
      </c>
      <c r="AJ2608" s="3">
        <v>0</v>
      </c>
      <c r="AK2608" s="3">
        <v>12.17</v>
      </c>
      <c r="AL2608" s="3">
        <v>0</v>
      </c>
      <c r="AM2608" s="3">
        <v>0</v>
      </c>
      <c r="AN2608" s="3">
        <v>0</v>
      </c>
      <c r="AO2608" s="3">
        <v>0</v>
      </c>
      <c r="AP2608" s="3">
        <v>0</v>
      </c>
      <c r="AQ2608" s="3">
        <v>0</v>
      </c>
      <c r="AR2608" s="3">
        <v>0</v>
      </c>
      <c r="AS2608" s="3">
        <v>0</v>
      </c>
      <c r="AT2608">
        <v>0</v>
      </c>
      <c r="AU2608">
        <v>0</v>
      </c>
      <c r="AV2608">
        <v>0</v>
      </c>
      <c r="AW2608">
        <v>0</v>
      </c>
      <c r="AX2608">
        <v>0</v>
      </c>
      <c r="AY2608">
        <v>0</v>
      </c>
      <c r="AZ2608">
        <v>0</v>
      </c>
      <c r="BA2608">
        <v>0</v>
      </c>
      <c r="BB2608">
        <v>0</v>
      </c>
      <c r="BC2608">
        <v>0</v>
      </c>
      <c r="BD2608">
        <v>0</v>
      </c>
      <c r="BE2608">
        <v>0</v>
      </c>
      <c r="BF2608">
        <v>0</v>
      </c>
      <c r="BG2608">
        <v>0</v>
      </c>
      <c r="BH2608">
        <v>1</v>
      </c>
      <c r="BI2608">
        <v>1</v>
      </c>
      <c r="BJ2608">
        <v>0.2</v>
      </c>
      <c r="BK2608">
        <v>1</v>
      </c>
      <c r="BL2608" s="4">
        <v>93.29</v>
      </c>
      <c r="BM2608" s="4">
        <v>13.99</v>
      </c>
      <c r="BN2608" s="4">
        <v>107.28</v>
      </c>
      <c r="BO2608" s="4">
        <v>107.28</v>
      </c>
      <c r="BR2608" t="s">
        <v>358</v>
      </c>
      <c r="BS2608" s="2">
        <v>44069</v>
      </c>
      <c r="BT2608" s="1">
        <v>0.43055555555555558</v>
      </c>
      <c r="BU2608" t="s">
        <v>1179</v>
      </c>
      <c r="BV2608" t="s">
        <v>16</v>
      </c>
      <c r="BY2608">
        <v>1200</v>
      </c>
      <c r="CA2608" t="s">
        <v>121</v>
      </c>
      <c r="CC2608" t="s">
        <v>331</v>
      </c>
      <c r="CD2608">
        <v>1947</v>
      </c>
      <c r="CE2608" t="s">
        <v>64</v>
      </c>
      <c r="CF2608" s="2">
        <v>44070</v>
      </c>
      <c r="CI2608">
        <v>1</v>
      </c>
      <c r="CJ2608">
        <v>1</v>
      </c>
      <c r="CK2608">
        <v>23</v>
      </c>
      <c r="CL2608" t="s">
        <v>0</v>
      </c>
    </row>
    <row r="2609" spans="1:90" x14ac:dyDescent="0.3">
      <c r="A2609" t="s">
        <v>322</v>
      </c>
      <c r="B2609" t="s">
        <v>321</v>
      </c>
      <c r="C2609" t="s">
        <v>10</v>
      </c>
      <c r="E2609" t="str">
        <f>"009940065977"</f>
        <v>009940065977</v>
      </c>
      <c r="F2609" s="2">
        <v>44068</v>
      </c>
      <c r="G2609">
        <v>202102</v>
      </c>
      <c r="H2609" t="s">
        <v>9</v>
      </c>
      <c r="I2609" t="s">
        <v>8</v>
      </c>
      <c r="J2609" t="s">
        <v>661</v>
      </c>
      <c r="K2609" t="s">
        <v>7</v>
      </c>
      <c r="L2609" t="s">
        <v>398</v>
      </c>
      <c r="M2609" t="s">
        <v>394</v>
      </c>
      <c r="N2609" t="s">
        <v>1178</v>
      </c>
      <c r="O2609" t="s">
        <v>21</v>
      </c>
      <c r="P2609" t="str">
        <f>"FES1162761313                 "</f>
        <v xml:space="preserve">FES1162761313                 </v>
      </c>
      <c r="Q2609">
        <v>0</v>
      </c>
      <c r="R2609">
        <v>0</v>
      </c>
      <c r="S2609">
        <v>0</v>
      </c>
      <c r="T2609">
        <v>0</v>
      </c>
      <c r="U2609">
        <v>0</v>
      </c>
      <c r="V2609">
        <v>0</v>
      </c>
      <c r="W2609">
        <v>0</v>
      </c>
      <c r="X2609">
        <v>0</v>
      </c>
      <c r="Y2609">
        <v>0</v>
      </c>
      <c r="Z2609">
        <v>0</v>
      </c>
      <c r="AA2609">
        <v>0</v>
      </c>
      <c r="AB2609">
        <v>0</v>
      </c>
      <c r="AC2609">
        <v>0</v>
      </c>
      <c r="AD2609">
        <v>0</v>
      </c>
      <c r="AE2609" s="3">
        <v>0</v>
      </c>
      <c r="AF2609" s="3">
        <v>0</v>
      </c>
      <c r="AG2609" s="3">
        <v>0</v>
      </c>
      <c r="AH2609" s="3">
        <v>0</v>
      </c>
      <c r="AI2609" s="3">
        <v>0</v>
      </c>
      <c r="AJ2609" s="3">
        <v>0</v>
      </c>
      <c r="AK2609" s="3">
        <v>26.04</v>
      </c>
      <c r="AL2609" s="3">
        <v>0</v>
      </c>
      <c r="AM2609" s="3">
        <v>0</v>
      </c>
      <c r="AN2609" s="3">
        <v>0</v>
      </c>
      <c r="AO2609" s="3">
        <v>0</v>
      </c>
      <c r="AP2609" s="3">
        <v>0</v>
      </c>
      <c r="AQ2609" s="3">
        <v>0</v>
      </c>
      <c r="AR2609" s="3">
        <v>0</v>
      </c>
      <c r="AS2609" s="3">
        <v>0</v>
      </c>
      <c r="AT2609">
        <v>0</v>
      </c>
      <c r="AU2609">
        <v>0</v>
      </c>
      <c r="AV2609">
        <v>0</v>
      </c>
      <c r="AW2609">
        <v>0</v>
      </c>
      <c r="AX2609">
        <v>0</v>
      </c>
      <c r="AY2609">
        <v>0</v>
      </c>
      <c r="AZ2609">
        <v>0</v>
      </c>
      <c r="BA2609">
        <v>0</v>
      </c>
      <c r="BB2609">
        <v>0</v>
      </c>
      <c r="BC2609">
        <v>0</v>
      </c>
      <c r="BD2609">
        <v>0</v>
      </c>
      <c r="BE2609">
        <v>0</v>
      </c>
      <c r="BF2609">
        <v>0</v>
      </c>
      <c r="BG2609">
        <v>0</v>
      </c>
      <c r="BH2609">
        <v>1</v>
      </c>
      <c r="BI2609">
        <v>5.6</v>
      </c>
      <c r="BJ2609">
        <v>3.4</v>
      </c>
      <c r="BK2609">
        <v>6</v>
      </c>
      <c r="BL2609" s="4">
        <v>199.64</v>
      </c>
      <c r="BM2609" s="4">
        <v>29.95</v>
      </c>
      <c r="BN2609" s="4">
        <v>229.59</v>
      </c>
      <c r="BO2609" s="4">
        <v>229.59</v>
      </c>
      <c r="BQ2609" t="s">
        <v>168</v>
      </c>
      <c r="BR2609" t="s">
        <v>127</v>
      </c>
      <c r="BS2609" s="2">
        <v>44069</v>
      </c>
      <c r="BT2609" s="1">
        <v>0.37638888888888888</v>
      </c>
      <c r="BU2609" t="s">
        <v>669</v>
      </c>
      <c r="BV2609" t="s">
        <v>16</v>
      </c>
      <c r="BY2609">
        <v>16826.400000000001</v>
      </c>
      <c r="BZ2609" t="s">
        <v>20</v>
      </c>
      <c r="CA2609" t="s">
        <v>395</v>
      </c>
      <c r="CC2609" t="s">
        <v>394</v>
      </c>
      <c r="CD2609">
        <v>6850</v>
      </c>
      <c r="CE2609" t="s">
        <v>2</v>
      </c>
      <c r="CF2609" s="2">
        <v>44071</v>
      </c>
      <c r="CI2609">
        <v>2</v>
      </c>
      <c r="CJ2609">
        <v>1</v>
      </c>
      <c r="CK2609">
        <v>24</v>
      </c>
      <c r="CL2609" t="s">
        <v>0</v>
      </c>
    </row>
    <row r="2610" spans="1:90" x14ac:dyDescent="0.3">
      <c r="A2610" t="s">
        <v>322</v>
      </c>
      <c r="B2610" t="s">
        <v>321</v>
      </c>
      <c r="C2610" t="s">
        <v>10</v>
      </c>
      <c r="E2610" t="str">
        <f>"FES1162761823"</f>
        <v>FES1162761823</v>
      </c>
      <c r="F2610" s="2">
        <v>44068</v>
      </c>
      <c r="G2610">
        <v>202102</v>
      </c>
      <c r="H2610" t="s">
        <v>25</v>
      </c>
      <c r="I2610" t="s">
        <v>23</v>
      </c>
      <c r="J2610" t="s">
        <v>362</v>
      </c>
      <c r="K2610" t="s">
        <v>7</v>
      </c>
      <c r="L2610" t="s">
        <v>46</v>
      </c>
      <c r="M2610" t="s">
        <v>44</v>
      </c>
      <c r="N2610" t="s">
        <v>494</v>
      </c>
      <c r="O2610" t="s">
        <v>21</v>
      </c>
      <c r="P2610" t="str">
        <f>"2170750501                    "</f>
        <v xml:space="preserve">2170750501                    </v>
      </c>
      <c r="Q2610">
        <v>0</v>
      </c>
      <c r="R2610">
        <v>0</v>
      </c>
      <c r="S2610">
        <v>0</v>
      </c>
      <c r="T2610">
        <v>0</v>
      </c>
      <c r="U2610">
        <v>0</v>
      </c>
      <c r="V2610">
        <v>0</v>
      </c>
      <c r="W2610">
        <v>0</v>
      </c>
      <c r="X2610">
        <v>0</v>
      </c>
      <c r="Y2610">
        <v>0</v>
      </c>
      <c r="Z2610">
        <v>0</v>
      </c>
      <c r="AA2610">
        <v>0</v>
      </c>
      <c r="AB2610">
        <v>0</v>
      </c>
      <c r="AC2610">
        <v>0</v>
      </c>
      <c r="AD2610">
        <v>0</v>
      </c>
      <c r="AE2610" s="3">
        <v>0</v>
      </c>
      <c r="AF2610" s="3">
        <v>0</v>
      </c>
      <c r="AG2610" s="3">
        <v>0</v>
      </c>
      <c r="AH2610" s="3">
        <v>0</v>
      </c>
      <c r="AI2610" s="3">
        <v>0</v>
      </c>
      <c r="AJ2610" s="3">
        <v>0</v>
      </c>
      <c r="AK2610" s="3">
        <v>6.28</v>
      </c>
      <c r="AL2610" s="3">
        <v>0</v>
      </c>
      <c r="AM2610" s="3">
        <v>0</v>
      </c>
      <c r="AN2610" s="3">
        <v>0</v>
      </c>
      <c r="AO2610" s="3">
        <v>0</v>
      </c>
      <c r="AP2610" s="3">
        <v>0</v>
      </c>
      <c r="AQ2610" s="3">
        <v>0</v>
      </c>
      <c r="AR2610" s="3">
        <v>0</v>
      </c>
      <c r="AS2610" s="3">
        <v>0</v>
      </c>
      <c r="AT2610">
        <v>0</v>
      </c>
      <c r="AU2610">
        <v>0</v>
      </c>
      <c r="AV2610">
        <v>0</v>
      </c>
      <c r="AW2610">
        <v>0</v>
      </c>
      <c r="AX2610">
        <v>0</v>
      </c>
      <c r="AY2610">
        <v>0</v>
      </c>
      <c r="AZ2610">
        <v>0</v>
      </c>
      <c r="BA2610">
        <v>0</v>
      </c>
      <c r="BB2610">
        <v>0</v>
      </c>
      <c r="BC2610">
        <v>0</v>
      </c>
      <c r="BD2610">
        <v>0</v>
      </c>
      <c r="BE2610">
        <v>0</v>
      </c>
      <c r="BF2610">
        <v>0</v>
      </c>
      <c r="BG2610">
        <v>0</v>
      </c>
      <c r="BH2610">
        <v>1</v>
      </c>
      <c r="BI2610">
        <v>0.2</v>
      </c>
      <c r="BJ2610">
        <v>1.6</v>
      </c>
      <c r="BK2610">
        <v>2</v>
      </c>
      <c r="BL2610" s="4">
        <v>48.15</v>
      </c>
      <c r="BM2610" s="4">
        <v>7.22</v>
      </c>
      <c r="BN2610" s="4">
        <v>55.37</v>
      </c>
      <c r="BO2610" s="4">
        <v>55.37</v>
      </c>
      <c r="BQ2610" t="s">
        <v>493</v>
      </c>
      <c r="BR2610" t="s">
        <v>358</v>
      </c>
      <c r="BS2610" s="2">
        <v>44069</v>
      </c>
      <c r="BT2610" s="1">
        <v>0.35486111111111113</v>
      </c>
      <c r="BU2610" t="s">
        <v>1130</v>
      </c>
      <c r="BV2610" t="s">
        <v>16</v>
      </c>
      <c r="BY2610">
        <v>7770.78</v>
      </c>
      <c r="CA2610" t="s">
        <v>178</v>
      </c>
      <c r="CC2610" t="s">
        <v>44</v>
      </c>
      <c r="CD2610">
        <v>4000</v>
      </c>
      <c r="CE2610" t="s">
        <v>2</v>
      </c>
      <c r="CF2610" s="2">
        <v>44069</v>
      </c>
      <c r="CI2610">
        <v>1</v>
      </c>
      <c r="CJ2610">
        <v>1</v>
      </c>
      <c r="CK2610">
        <v>21</v>
      </c>
      <c r="CL2610" t="s">
        <v>0</v>
      </c>
    </row>
    <row r="2611" spans="1:90" x14ac:dyDescent="0.3">
      <c r="A2611" t="s">
        <v>322</v>
      </c>
      <c r="B2611" t="s">
        <v>321</v>
      </c>
      <c r="C2611" t="s">
        <v>10</v>
      </c>
      <c r="E2611" t="str">
        <f>"FES1162761827"</f>
        <v>FES1162761827</v>
      </c>
      <c r="F2611" s="2">
        <v>44068</v>
      </c>
      <c r="G2611">
        <v>202102</v>
      </c>
      <c r="H2611" t="s">
        <v>25</v>
      </c>
      <c r="I2611" t="s">
        <v>23</v>
      </c>
      <c r="J2611" t="s">
        <v>362</v>
      </c>
      <c r="K2611" t="s">
        <v>7</v>
      </c>
      <c r="L2611" t="s">
        <v>46</v>
      </c>
      <c r="M2611" t="s">
        <v>44</v>
      </c>
      <c r="N2611" t="s">
        <v>494</v>
      </c>
      <c r="O2611" t="s">
        <v>21</v>
      </c>
      <c r="P2611" t="str">
        <f>"2170750508                    "</f>
        <v xml:space="preserve">2170750508                    </v>
      </c>
      <c r="Q2611">
        <v>0</v>
      </c>
      <c r="R2611">
        <v>0</v>
      </c>
      <c r="S2611">
        <v>0</v>
      </c>
      <c r="T2611">
        <v>0</v>
      </c>
      <c r="U2611">
        <v>0</v>
      </c>
      <c r="V2611">
        <v>0</v>
      </c>
      <c r="W2611">
        <v>0</v>
      </c>
      <c r="X2611">
        <v>0</v>
      </c>
      <c r="Y2611">
        <v>0</v>
      </c>
      <c r="Z2611">
        <v>0</v>
      </c>
      <c r="AA2611">
        <v>0</v>
      </c>
      <c r="AB2611">
        <v>0</v>
      </c>
      <c r="AC2611">
        <v>0</v>
      </c>
      <c r="AD2611">
        <v>0</v>
      </c>
      <c r="AE2611" s="3">
        <v>0</v>
      </c>
      <c r="AF2611" s="3">
        <v>0</v>
      </c>
      <c r="AG2611" s="3">
        <v>0</v>
      </c>
      <c r="AH2611" s="3">
        <v>0</v>
      </c>
      <c r="AI2611" s="3">
        <v>0</v>
      </c>
      <c r="AJ2611" s="3">
        <v>0</v>
      </c>
      <c r="AK2611" s="3">
        <v>6.28</v>
      </c>
      <c r="AL2611" s="3">
        <v>0</v>
      </c>
      <c r="AM2611" s="3">
        <v>0</v>
      </c>
      <c r="AN2611" s="3">
        <v>0</v>
      </c>
      <c r="AO2611" s="3">
        <v>0</v>
      </c>
      <c r="AP2611" s="3">
        <v>0</v>
      </c>
      <c r="AQ2611" s="3">
        <v>0</v>
      </c>
      <c r="AR2611" s="3">
        <v>0</v>
      </c>
      <c r="AS2611" s="3">
        <v>0</v>
      </c>
      <c r="AT2611">
        <v>0</v>
      </c>
      <c r="AU2611">
        <v>0</v>
      </c>
      <c r="AV2611">
        <v>0</v>
      </c>
      <c r="AW2611">
        <v>0</v>
      </c>
      <c r="AX2611">
        <v>0</v>
      </c>
      <c r="AY2611">
        <v>0</v>
      </c>
      <c r="AZ2611">
        <v>0</v>
      </c>
      <c r="BA2611">
        <v>0</v>
      </c>
      <c r="BB2611">
        <v>0</v>
      </c>
      <c r="BC2611">
        <v>0</v>
      </c>
      <c r="BD2611">
        <v>0</v>
      </c>
      <c r="BE2611">
        <v>0</v>
      </c>
      <c r="BF2611">
        <v>0</v>
      </c>
      <c r="BG2611">
        <v>0</v>
      </c>
      <c r="BH2611">
        <v>1</v>
      </c>
      <c r="BI2611">
        <v>0.2</v>
      </c>
      <c r="BJ2611">
        <v>1.3</v>
      </c>
      <c r="BK2611">
        <v>1.5</v>
      </c>
      <c r="BL2611" s="4">
        <v>48.15</v>
      </c>
      <c r="BM2611" s="4">
        <v>7.22</v>
      </c>
      <c r="BN2611" s="4">
        <v>55.37</v>
      </c>
      <c r="BO2611" s="4">
        <v>55.37</v>
      </c>
      <c r="BQ2611" t="s">
        <v>493</v>
      </c>
      <c r="BR2611" t="s">
        <v>358</v>
      </c>
      <c r="BS2611" s="2">
        <v>44069</v>
      </c>
      <c r="BT2611" s="1">
        <v>0.35486111111111113</v>
      </c>
      <c r="BU2611" t="s">
        <v>1130</v>
      </c>
      <c r="BV2611" t="s">
        <v>16</v>
      </c>
      <c r="BY2611">
        <v>6406.05</v>
      </c>
      <c r="CA2611" t="s">
        <v>178</v>
      </c>
      <c r="CC2611" t="s">
        <v>44</v>
      </c>
      <c r="CD2611">
        <v>4000</v>
      </c>
      <c r="CE2611" t="s">
        <v>2</v>
      </c>
      <c r="CF2611" s="2">
        <v>44069</v>
      </c>
      <c r="CI2611">
        <v>1</v>
      </c>
      <c r="CJ2611">
        <v>1</v>
      </c>
      <c r="CK2611">
        <v>21</v>
      </c>
      <c r="CL2611" t="s">
        <v>0</v>
      </c>
    </row>
    <row r="2612" spans="1:90" x14ac:dyDescent="0.3">
      <c r="A2612" t="s">
        <v>322</v>
      </c>
      <c r="B2612" t="s">
        <v>321</v>
      </c>
      <c r="C2612" t="s">
        <v>10</v>
      </c>
      <c r="E2612" t="str">
        <f>"FES1162761881"</f>
        <v>FES1162761881</v>
      </c>
      <c r="F2612" s="2">
        <v>44068</v>
      </c>
      <c r="G2612">
        <v>202102</v>
      </c>
      <c r="H2612" t="s">
        <v>25</v>
      </c>
      <c r="I2612" t="s">
        <v>23</v>
      </c>
      <c r="J2612" t="s">
        <v>362</v>
      </c>
      <c r="K2612" t="s">
        <v>7</v>
      </c>
      <c r="L2612" t="s">
        <v>37</v>
      </c>
      <c r="M2612" t="s">
        <v>36</v>
      </c>
      <c r="N2612" t="s">
        <v>1164</v>
      </c>
      <c r="O2612" t="s">
        <v>21</v>
      </c>
      <c r="P2612" t="str">
        <f>"2170750557                    "</f>
        <v xml:space="preserve">2170750557                    </v>
      </c>
      <c r="Q2612">
        <v>0</v>
      </c>
      <c r="R2612">
        <v>0</v>
      </c>
      <c r="S2612">
        <v>0</v>
      </c>
      <c r="T2612">
        <v>0</v>
      </c>
      <c r="U2612">
        <v>0</v>
      </c>
      <c r="V2612">
        <v>0</v>
      </c>
      <c r="W2612">
        <v>0</v>
      </c>
      <c r="X2612">
        <v>0</v>
      </c>
      <c r="Y2612">
        <v>0</v>
      </c>
      <c r="Z2612">
        <v>0</v>
      </c>
      <c r="AA2612">
        <v>0</v>
      </c>
      <c r="AB2612">
        <v>0</v>
      </c>
      <c r="AC2612">
        <v>0</v>
      </c>
      <c r="AD2612">
        <v>0</v>
      </c>
      <c r="AE2612" s="3">
        <v>0</v>
      </c>
      <c r="AF2612" s="3">
        <v>0</v>
      </c>
      <c r="AG2612" s="3">
        <v>0</v>
      </c>
      <c r="AH2612" s="3">
        <v>0</v>
      </c>
      <c r="AI2612" s="3">
        <v>0</v>
      </c>
      <c r="AJ2612" s="3">
        <v>0</v>
      </c>
      <c r="AK2612" s="3">
        <v>6.28</v>
      </c>
      <c r="AL2612" s="3">
        <v>0</v>
      </c>
      <c r="AM2612" s="3">
        <v>0</v>
      </c>
      <c r="AN2612" s="3">
        <v>0</v>
      </c>
      <c r="AO2612" s="3">
        <v>0</v>
      </c>
      <c r="AP2612" s="3">
        <v>0</v>
      </c>
      <c r="AQ2612" s="3">
        <v>0</v>
      </c>
      <c r="AR2612" s="3">
        <v>0</v>
      </c>
      <c r="AS2612" s="3">
        <v>0</v>
      </c>
      <c r="AT2612">
        <v>0</v>
      </c>
      <c r="AU2612">
        <v>0</v>
      </c>
      <c r="AV2612">
        <v>0</v>
      </c>
      <c r="AW2612">
        <v>0</v>
      </c>
      <c r="AX2612">
        <v>0</v>
      </c>
      <c r="AY2612">
        <v>0</v>
      </c>
      <c r="AZ2612">
        <v>0</v>
      </c>
      <c r="BA2612">
        <v>0</v>
      </c>
      <c r="BB2612">
        <v>0</v>
      </c>
      <c r="BC2612">
        <v>0</v>
      </c>
      <c r="BD2612">
        <v>0</v>
      </c>
      <c r="BE2612">
        <v>0</v>
      </c>
      <c r="BF2612">
        <v>0</v>
      </c>
      <c r="BG2612">
        <v>0</v>
      </c>
      <c r="BH2612">
        <v>1</v>
      </c>
      <c r="BI2612">
        <v>0.2</v>
      </c>
      <c r="BJ2612">
        <v>0.8</v>
      </c>
      <c r="BK2612">
        <v>1</v>
      </c>
      <c r="BL2612" s="4">
        <v>48.15</v>
      </c>
      <c r="BM2612" s="4">
        <v>7.22</v>
      </c>
      <c r="BN2612" s="4">
        <v>55.37</v>
      </c>
      <c r="BO2612" s="4">
        <v>55.37</v>
      </c>
      <c r="BQ2612" t="s">
        <v>385</v>
      </c>
      <c r="BR2612" t="s">
        <v>358</v>
      </c>
      <c r="BS2612" s="2">
        <v>44069</v>
      </c>
      <c r="BT2612" s="1">
        <v>0.55694444444444446</v>
      </c>
      <c r="BU2612" t="s">
        <v>1163</v>
      </c>
      <c r="BV2612" t="s">
        <v>0</v>
      </c>
      <c r="BW2612" t="s">
        <v>54</v>
      </c>
      <c r="BX2612" t="s">
        <v>103</v>
      </c>
      <c r="BY2612">
        <v>3883.62</v>
      </c>
      <c r="CA2612" t="s">
        <v>1124</v>
      </c>
      <c r="CC2612" t="s">
        <v>36</v>
      </c>
      <c r="CD2612">
        <v>3212</v>
      </c>
      <c r="CE2612" t="s">
        <v>2</v>
      </c>
      <c r="CF2612" s="2">
        <v>44071</v>
      </c>
      <c r="CI2612">
        <v>1</v>
      </c>
      <c r="CJ2612">
        <v>1</v>
      </c>
      <c r="CK2612">
        <v>21</v>
      </c>
      <c r="CL2612" t="s">
        <v>0</v>
      </c>
    </row>
    <row r="2613" spans="1:90" x14ac:dyDescent="0.3">
      <c r="A2613" t="s">
        <v>322</v>
      </c>
      <c r="B2613" t="s">
        <v>321</v>
      </c>
      <c r="C2613" t="s">
        <v>10</v>
      </c>
      <c r="E2613" t="str">
        <f>"FES1162761878"</f>
        <v>FES1162761878</v>
      </c>
      <c r="F2613" s="2">
        <v>44068</v>
      </c>
      <c r="G2613">
        <v>202102</v>
      </c>
      <c r="H2613" t="s">
        <v>25</v>
      </c>
      <c r="I2613" t="s">
        <v>23</v>
      </c>
      <c r="J2613" t="s">
        <v>362</v>
      </c>
      <c r="K2613" t="s">
        <v>7</v>
      </c>
      <c r="L2613" t="s">
        <v>37</v>
      </c>
      <c r="M2613" t="s">
        <v>36</v>
      </c>
      <c r="N2613" t="s">
        <v>821</v>
      </c>
      <c r="O2613" t="s">
        <v>21</v>
      </c>
      <c r="P2613" t="str">
        <f>"2170750552                    "</f>
        <v xml:space="preserve">2170750552                    </v>
      </c>
      <c r="Q2613">
        <v>0</v>
      </c>
      <c r="R2613">
        <v>0</v>
      </c>
      <c r="S2613">
        <v>0</v>
      </c>
      <c r="T2613">
        <v>0</v>
      </c>
      <c r="U2613">
        <v>0</v>
      </c>
      <c r="V2613">
        <v>0</v>
      </c>
      <c r="W2613">
        <v>0</v>
      </c>
      <c r="X2613">
        <v>0</v>
      </c>
      <c r="Y2613">
        <v>0</v>
      </c>
      <c r="Z2613">
        <v>0</v>
      </c>
      <c r="AA2613">
        <v>0</v>
      </c>
      <c r="AB2613">
        <v>0</v>
      </c>
      <c r="AC2613">
        <v>0</v>
      </c>
      <c r="AD2613">
        <v>0</v>
      </c>
      <c r="AE2613" s="3">
        <v>0</v>
      </c>
      <c r="AF2613" s="3">
        <v>0</v>
      </c>
      <c r="AG2613" s="3">
        <v>0</v>
      </c>
      <c r="AH2613" s="3">
        <v>0</v>
      </c>
      <c r="AI2613" s="3">
        <v>0</v>
      </c>
      <c r="AJ2613" s="3">
        <v>0</v>
      </c>
      <c r="AK2613" s="3">
        <v>6.28</v>
      </c>
      <c r="AL2613" s="3">
        <v>0</v>
      </c>
      <c r="AM2613" s="3">
        <v>0</v>
      </c>
      <c r="AN2613" s="3">
        <v>0</v>
      </c>
      <c r="AO2613" s="3">
        <v>0</v>
      </c>
      <c r="AP2613" s="3">
        <v>0</v>
      </c>
      <c r="AQ2613" s="3">
        <v>0</v>
      </c>
      <c r="AR2613" s="3">
        <v>0</v>
      </c>
      <c r="AS2613" s="3">
        <v>0</v>
      </c>
      <c r="AT2613">
        <v>0</v>
      </c>
      <c r="AU2613">
        <v>0</v>
      </c>
      <c r="AV2613">
        <v>0</v>
      </c>
      <c r="AW2613">
        <v>0</v>
      </c>
      <c r="AX2613">
        <v>0</v>
      </c>
      <c r="AY2613">
        <v>0</v>
      </c>
      <c r="AZ2613">
        <v>0</v>
      </c>
      <c r="BA2613">
        <v>0</v>
      </c>
      <c r="BB2613">
        <v>0</v>
      </c>
      <c r="BC2613">
        <v>0</v>
      </c>
      <c r="BD2613">
        <v>0</v>
      </c>
      <c r="BE2613">
        <v>0</v>
      </c>
      <c r="BF2613">
        <v>0</v>
      </c>
      <c r="BG2613">
        <v>0</v>
      </c>
      <c r="BH2613">
        <v>1</v>
      </c>
      <c r="BI2613">
        <v>0.2</v>
      </c>
      <c r="BJ2613">
        <v>1.2</v>
      </c>
      <c r="BK2613">
        <v>1.5</v>
      </c>
      <c r="BL2613" s="4">
        <v>48.15</v>
      </c>
      <c r="BM2613" s="4">
        <v>7.22</v>
      </c>
      <c r="BN2613" s="4">
        <v>55.37</v>
      </c>
      <c r="BO2613" s="4">
        <v>55.37</v>
      </c>
      <c r="BQ2613" t="s">
        <v>318</v>
      </c>
      <c r="BR2613" t="s">
        <v>358</v>
      </c>
      <c r="BS2613" s="2">
        <v>44069</v>
      </c>
      <c r="BT2613" s="1">
        <v>0.35416666666666669</v>
      </c>
      <c r="BU2613" t="s">
        <v>1117</v>
      </c>
      <c r="BV2613" t="s">
        <v>16</v>
      </c>
      <c r="BY2613">
        <v>6193.65</v>
      </c>
      <c r="CA2613" t="s">
        <v>102</v>
      </c>
      <c r="CC2613" t="s">
        <v>36</v>
      </c>
      <c r="CD2613">
        <v>3201</v>
      </c>
      <c r="CE2613" t="s">
        <v>2</v>
      </c>
      <c r="CF2613" s="2">
        <v>44070</v>
      </c>
      <c r="CI2613">
        <v>1</v>
      </c>
      <c r="CJ2613">
        <v>1</v>
      </c>
      <c r="CK2613">
        <v>21</v>
      </c>
      <c r="CL2613" t="s">
        <v>0</v>
      </c>
    </row>
    <row r="2614" spans="1:90" x14ac:dyDescent="0.3">
      <c r="A2614" t="s">
        <v>322</v>
      </c>
      <c r="B2614" t="s">
        <v>321</v>
      </c>
      <c r="C2614" t="s">
        <v>10</v>
      </c>
      <c r="E2614" t="str">
        <f>"FES1162761814"</f>
        <v>FES1162761814</v>
      </c>
      <c r="F2614" s="2">
        <v>44068</v>
      </c>
      <c r="G2614">
        <v>202102</v>
      </c>
      <c r="H2614" t="s">
        <v>25</v>
      </c>
      <c r="I2614" t="s">
        <v>23</v>
      </c>
      <c r="J2614" t="s">
        <v>362</v>
      </c>
      <c r="K2614" t="s">
        <v>7</v>
      </c>
      <c r="L2614" t="s">
        <v>46</v>
      </c>
      <c r="M2614" t="s">
        <v>44</v>
      </c>
      <c r="N2614" t="s">
        <v>494</v>
      </c>
      <c r="O2614" t="s">
        <v>21</v>
      </c>
      <c r="P2614" t="str">
        <f>"2170750496                    "</f>
        <v xml:space="preserve">2170750496                    </v>
      </c>
      <c r="Q2614">
        <v>0</v>
      </c>
      <c r="R2614">
        <v>0</v>
      </c>
      <c r="S2614">
        <v>0</v>
      </c>
      <c r="T2614">
        <v>0</v>
      </c>
      <c r="U2614">
        <v>0</v>
      </c>
      <c r="V2614">
        <v>0</v>
      </c>
      <c r="W2614">
        <v>0</v>
      </c>
      <c r="X2614">
        <v>0</v>
      </c>
      <c r="Y2614">
        <v>0</v>
      </c>
      <c r="Z2614">
        <v>0</v>
      </c>
      <c r="AA2614">
        <v>0</v>
      </c>
      <c r="AB2614">
        <v>0</v>
      </c>
      <c r="AC2614">
        <v>0</v>
      </c>
      <c r="AD2614">
        <v>0</v>
      </c>
      <c r="AE2614" s="3">
        <v>0</v>
      </c>
      <c r="AF2614" s="3">
        <v>0</v>
      </c>
      <c r="AG2614" s="3">
        <v>0</v>
      </c>
      <c r="AH2614" s="3">
        <v>0</v>
      </c>
      <c r="AI2614" s="3">
        <v>0</v>
      </c>
      <c r="AJ2614" s="3">
        <v>0</v>
      </c>
      <c r="AK2614" s="3">
        <v>6.28</v>
      </c>
      <c r="AL2614" s="3">
        <v>0</v>
      </c>
      <c r="AM2614" s="3">
        <v>0</v>
      </c>
      <c r="AN2614" s="3">
        <v>0</v>
      </c>
      <c r="AO2614" s="3">
        <v>0</v>
      </c>
      <c r="AP2614" s="3">
        <v>0</v>
      </c>
      <c r="AQ2614" s="3">
        <v>0</v>
      </c>
      <c r="AR2614" s="3">
        <v>0</v>
      </c>
      <c r="AS2614" s="3">
        <v>0</v>
      </c>
      <c r="AT2614">
        <v>0</v>
      </c>
      <c r="AU2614">
        <v>0</v>
      </c>
      <c r="AV2614">
        <v>0</v>
      </c>
      <c r="AW2614">
        <v>0</v>
      </c>
      <c r="AX2614">
        <v>0</v>
      </c>
      <c r="AY2614">
        <v>0</v>
      </c>
      <c r="AZ2614">
        <v>0</v>
      </c>
      <c r="BA2614">
        <v>0</v>
      </c>
      <c r="BB2614">
        <v>0</v>
      </c>
      <c r="BC2614">
        <v>0</v>
      </c>
      <c r="BD2614">
        <v>0</v>
      </c>
      <c r="BE2614">
        <v>0</v>
      </c>
      <c r="BF2614">
        <v>0</v>
      </c>
      <c r="BG2614">
        <v>0</v>
      </c>
      <c r="BH2614">
        <v>1</v>
      </c>
      <c r="BI2614">
        <v>0.2</v>
      </c>
      <c r="BJ2614">
        <v>1.8</v>
      </c>
      <c r="BK2614">
        <v>2</v>
      </c>
      <c r="BL2614" s="4">
        <v>48.15</v>
      </c>
      <c r="BM2614" s="4">
        <v>7.22</v>
      </c>
      <c r="BN2614" s="4">
        <v>55.37</v>
      </c>
      <c r="BO2614" s="4">
        <v>55.37</v>
      </c>
      <c r="BQ2614" t="s">
        <v>493</v>
      </c>
      <c r="BR2614" t="s">
        <v>358</v>
      </c>
      <c r="BS2614" s="2">
        <v>44069</v>
      </c>
      <c r="BT2614" s="1">
        <v>0.35486111111111113</v>
      </c>
      <c r="BU2614" t="s">
        <v>1130</v>
      </c>
      <c r="BV2614" t="s">
        <v>16</v>
      </c>
      <c r="BY2614">
        <v>8860.75</v>
      </c>
      <c r="CA2614" t="s">
        <v>178</v>
      </c>
      <c r="CC2614" t="s">
        <v>44</v>
      </c>
      <c r="CD2614">
        <v>4000</v>
      </c>
      <c r="CE2614" t="s">
        <v>2</v>
      </c>
      <c r="CF2614" s="2">
        <v>44069</v>
      </c>
      <c r="CI2614">
        <v>1</v>
      </c>
      <c r="CJ2614">
        <v>1</v>
      </c>
      <c r="CK2614">
        <v>21</v>
      </c>
      <c r="CL2614" t="s">
        <v>0</v>
      </c>
    </row>
    <row r="2615" spans="1:90" x14ac:dyDescent="0.3">
      <c r="A2615" t="s">
        <v>322</v>
      </c>
      <c r="B2615" t="s">
        <v>321</v>
      </c>
      <c r="C2615" t="s">
        <v>10</v>
      </c>
      <c r="E2615" t="str">
        <f>"FES1162761822"</f>
        <v>FES1162761822</v>
      </c>
      <c r="F2615" s="2">
        <v>44068</v>
      </c>
      <c r="G2615">
        <v>202102</v>
      </c>
      <c r="H2615" t="s">
        <v>25</v>
      </c>
      <c r="I2615" t="s">
        <v>23</v>
      </c>
      <c r="J2615" t="s">
        <v>362</v>
      </c>
      <c r="K2615" t="s">
        <v>7</v>
      </c>
      <c r="L2615" t="s">
        <v>46</v>
      </c>
      <c r="M2615" t="s">
        <v>44</v>
      </c>
      <c r="N2615" t="s">
        <v>494</v>
      </c>
      <c r="O2615" t="s">
        <v>21</v>
      </c>
      <c r="P2615" t="str">
        <f>"2170750499                    "</f>
        <v xml:space="preserve">2170750499                    </v>
      </c>
      <c r="Q2615">
        <v>0</v>
      </c>
      <c r="R2615">
        <v>0</v>
      </c>
      <c r="S2615">
        <v>0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0</v>
      </c>
      <c r="Z2615">
        <v>0</v>
      </c>
      <c r="AA2615">
        <v>0</v>
      </c>
      <c r="AB2615">
        <v>0</v>
      </c>
      <c r="AC2615">
        <v>0</v>
      </c>
      <c r="AD2615">
        <v>0</v>
      </c>
      <c r="AE2615" s="3">
        <v>0</v>
      </c>
      <c r="AF2615" s="3">
        <v>0</v>
      </c>
      <c r="AG2615" s="3">
        <v>0</v>
      </c>
      <c r="AH2615" s="3">
        <v>0</v>
      </c>
      <c r="AI2615" s="3">
        <v>0</v>
      </c>
      <c r="AJ2615" s="3">
        <v>0</v>
      </c>
      <c r="AK2615" s="3">
        <v>6.28</v>
      </c>
      <c r="AL2615" s="3">
        <v>0</v>
      </c>
      <c r="AM2615" s="3">
        <v>0</v>
      </c>
      <c r="AN2615" s="3">
        <v>0</v>
      </c>
      <c r="AO2615" s="3">
        <v>0</v>
      </c>
      <c r="AP2615" s="3">
        <v>0</v>
      </c>
      <c r="AQ2615" s="3">
        <v>0</v>
      </c>
      <c r="AR2615" s="3">
        <v>0</v>
      </c>
      <c r="AS2615" s="3">
        <v>0</v>
      </c>
      <c r="AT2615">
        <v>0</v>
      </c>
      <c r="AU2615">
        <v>0</v>
      </c>
      <c r="AV2615">
        <v>0</v>
      </c>
      <c r="AW2615">
        <v>0</v>
      </c>
      <c r="AX2615">
        <v>0</v>
      </c>
      <c r="AY2615">
        <v>0</v>
      </c>
      <c r="AZ2615">
        <v>0</v>
      </c>
      <c r="BA2615">
        <v>0</v>
      </c>
      <c r="BB2615">
        <v>0</v>
      </c>
      <c r="BC2615">
        <v>0</v>
      </c>
      <c r="BD2615">
        <v>0</v>
      </c>
      <c r="BE2615">
        <v>0</v>
      </c>
      <c r="BF2615">
        <v>0</v>
      </c>
      <c r="BG2615">
        <v>0</v>
      </c>
      <c r="BH2615">
        <v>1</v>
      </c>
      <c r="BI2615">
        <v>0.2</v>
      </c>
      <c r="BJ2615">
        <v>1.5</v>
      </c>
      <c r="BK2615">
        <v>1.5</v>
      </c>
      <c r="BL2615" s="4">
        <v>48.15</v>
      </c>
      <c r="BM2615" s="4">
        <v>7.22</v>
      </c>
      <c r="BN2615" s="4">
        <v>55.37</v>
      </c>
      <c r="BO2615" s="4">
        <v>55.37</v>
      </c>
      <c r="BQ2615" t="s">
        <v>493</v>
      </c>
      <c r="BR2615" t="s">
        <v>358</v>
      </c>
      <c r="BS2615" s="2">
        <v>44069</v>
      </c>
      <c r="BT2615" s="1">
        <v>0.35486111111111113</v>
      </c>
      <c r="BU2615" t="s">
        <v>1130</v>
      </c>
      <c r="BV2615" t="s">
        <v>16</v>
      </c>
      <c r="BY2615">
        <v>7251.52</v>
      </c>
      <c r="CA2615" t="s">
        <v>178</v>
      </c>
      <c r="CC2615" t="s">
        <v>44</v>
      </c>
      <c r="CD2615">
        <v>4000</v>
      </c>
      <c r="CE2615" t="s">
        <v>2</v>
      </c>
      <c r="CF2615" s="2">
        <v>44069</v>
      </c>
      <c r="CI2615">
        <v>1</v>
      </c>
      <c r="CJ2615">
        <v>1</v>
      </c>
      <c r="CK2615">
        <v>21</v>
      </c>
      <c r="CL2615" t="s">
        <v>0</v>
      </c>
    </row>
    <row r="2616" spans="1:90" x14ac:dyDescent="0.3">
      <c r="A2616" t="s">
        <v>322</v>
      </c>
      <c r="B2616" t="s">
        <v>321</v>
      </c>
      <c r="C2616" t="s">
        <v>10</v>
      </c>
      <c r="E2616" t="str">
        <f>"FES1162761873"</f>
        <v>FES1162761873</v>
      </c>
      <c r="F2616" s="2">
        <v>44068</v>
      </c>
      <c r="G2616">
        <v>202102</v>
      </c>
      <c r="H2616" t="s">
        <v>25</v>
      </c>
      <c r="I2616" t="s">
        <v>23</v>
      </c>
      <c r="J2616" t="s">
        <v>362</v>
      </c>
      <c r="K2616" t="s">
        <v>7</v>
      </c>
      <c r="L2616" t="s">
        <v>425</v>
      </c>
      <c r="M2616" t="s">
        <v>421</v>
      </c>
      <c r="N2616" t="s">
        <v>424</v>
      </c>
      <c r="O2616" t="s">
        <v>21</v>
      </c>
      <c r="P2616" t="str">
        <f>"2170744016                    "</f>
        <v xml:space="preserve">2170744016                    </v>
      </c>
      <c r="Q2616">
        <v>0</v>
      </c>
      <c r="R2616">
        <v>0</v>
      </c>
      <c r="S2616">
        <v>0</v>
      </c>
      <c r="T2616">
        <v>0</v>
      </c>
      <c r="U2616">
        <v>0</v>
      </c>
      <c r="V2616">
        <v>0</v>
      </c>
      <c r="W2616">
        <v>0</v>
      </c>
      <c r="X2616">
        <v>0</v>
      </c>
      <c r="Y2616">
        <v>0</v>
      </c>
      <c r="Z2616">
        <v>0</v>
      </c>
      <c r="AA2616">
        <v>0</v>
      </c>
      <c r="AB2616">
        <v>0</v>
      </c>
      <c r="AC2616">
        <v>0</v>
      </c>
      <c r="AD2616">
        <v>0</v>
      </c>
      <c r="AE2616" s="3">
        <v>0</v>
      </c>
      <c r="AF2616" s="3">
        <v>0</v>
      </c>
      <c r="AG2616" s="3">
        <v>0</v>
      </c>
      <c r="AH2616" s="3">
        <v>0</v>
      </c>
      <c r="AI2616" s="3">
        <v>0</v>
      </c>
      <c r="AJ2616" s="3">
        <v>0</v>
      </c>
      <c r="AK2616" s="3">
        <v>4.91</v>
      </c>
      <c r="AL2616" s="3">
        <v>0</v>
      </c>
      <c r="AM2616" s="3">
        <v>0</v>
      </c>
      <c r="AN2616" s="3">
        <v>0</v>
      </c>
      <c r="AO2616" s="3">
        <v>0</v>
      </c>
      <c r="AP2616" s="3">
        <v>0</v>
      </c>
      <c r="AQ2616" s="3">
        <v>0</v>
      </c>
      <c r="AR2616" s="3">
        <v>0</v>
      </c>
      <c r="AS2616" s="3">
        <v>0</v>
      </c>
      <c r="AT2616">
        <v>0</v>
      </c>
      <c r="AU2616">
        <v>0</v>
      </c>
      <c r="AV2616">
        <v>0</v>
      </c>
      <c r="AW2616">
        <v>0</v>
      </c>
      <c r="AX2616">
        <v>0</v>
      </c>
      <c r="AY2616">
        <v>0</v>
      </c>
      <c r="AZ2616">
        <v>0</v>
      </c>
      <c r="BA2616">
        <v>0</v>
      </c>
      <c r="BB2616">
        <v>0</v>
      </c>
      <c r="BC2616">
        <v>0</v>
      </c>
      <c r="BD2616">
        <v>0</v>
      </c>
      <c r="BE2616">
        <v>0</v>
      </c>
      <c r="BF2616">
        <v>0</v>
      </c>
      <c r="BG2616">
        <v>0</v>
      </c>
      <c r="BH2616">
        <v>1</v>
      </c>
      <c r="BI2616">
        <v>1</v>
      </c>
      <c r="BJ2616">
        <v>0.9</v>
      </c>
      <c r="BK2616">
        <v>1</v>
      </c>
      <c r="BL2616" s="4">
        <v>37.619999999999997</v>
      </c>
      <c r="BM2616" s="4">
        <v>5.64</v>
      </c>
      <c r="BN2616" s="4">
        <v>43.26</v>
      </c>
      <c r="BO2616" s="4">
        <v>43.26</v>
      </c>
      <c r="BQ2616" t="s">
        <v>385</v>
      </c>
      <c r="BR2616" t="s">
        <v>358</v>
      </c>
      <c r="BS2616" s="2">
        <v>44069</v>
      </c>
      <c r="BT2616" s="1">
        <v>0.4375</v>
      </c>
      <c r="BU2616" t="s">
        <v>1177</v>
      </c>
      <c r="BV2616" t="s">
        <v>16</v>
      </c>
      <c r="BY2616">
        <v>4356</v>
      </c>
      <c r="CA2616" t="s">
        <v>771</v>
      </c>
      <c r="CC2616" t="s">
        <v>421</v>
      </c>
      <c r="CD2616">
        <v>1559</v>
      </c>
      <c r="CE2616" t="s">
        <v>2</v>
      </c>
      <c r="CF2616" s="2">
        <v>44069</v>
      </c>
      <c r="CI2616">
        <v>1</v>
      </c>
      <c r="CJ2616">
        <v>1</v>
      </c>
      <c r="CK2616">
        <v>22</v>
      </c>
      <c r="CL2616" t="s">
        <v>0</v>
      </c>
    </row>
    <row r="2617" spans="1:90" x14ac:dyDescent="0.3">
      <c r="A2617" t="s">
        <v>322</v>
      </c>
      <c r="B2617" t="s">
        <v>321</v>
      </c>
      <c r="C2617" t="s">
        <v>10</v>
      </c>
      <c r="E2617" t="str">
        <f>"FES1162761884"</f>
        <v>FES1162761884</v>
      </c>
      <c r="F2617" s="2">
        <v>44068</v>
      </c>
      <c r="G2617">
        <v>202102</v>
      </c>
      <c r="H2617" t="s">
        <v>25</v>
      </c>
      <c r="I2617" t="s">
        <v>23</v>
      </c>
      <c r="J2617" t="s">
        <v>362</v>
      </c>
      <c r="K2617" t="s">
        <v>7</v>
      </c>
      <c r="L2617" t="s">
        <v>111</v>
      </c>
      <c r="M2617" t="s">
        <v>110</v>
      </c>
      <c r="N2617" t="s">
        <v>620</v>
      </c>
      <c r="O2617" t="s">
        <v>21</v>
      </c>
      <c r="P2617" t="str">
        <f>"2170750560                    "</f>
        <v xml:space="preserve">2170750560                    </v>
      </c>
      <c r="Q2617">
        <v>0</v>
      </c>
      <c r="R2617">
        <v>0</v>
      </c>
      <c r="S2617">
        <v>0</v>
      </c>
      <c r="T2617">
        <v>0</v>
      </c>
      <c r="U2617">
        <v>0</v>
      </c>
      <c r="V2617">
        <v>0</v>
      </c>
      <c r="W2617">
        <v>0</v>
      </c>
      <c r="X2617">
        <v>0</v>
      </c>
      <c r="Y2617">
        <v>0</v>
      </c>
      <c r="Z2617">
        <v>0</v>
      </c>
      <c r="AA2617">
        <v>0</v>
      </c>
      <c r="AB2617">
        <v>0</v>
      </c>
      <c r="AC2617">
        <v>0</v>
      </c>
      <c r="AD2617">
        <v>0</v>
      </c>
      <c r="AE2617" s="3">
        <v>0</v>
      </c>
      <c r="AF2617" s="3">
        <v>0</v>
      </c>
      <c r="AG2617" s="3">
        <v>0</v>
      </c>
      <c r="AH2617" s="3">
        <v>0</v>
      </c>
      <c r="AI2617" s="3">
        <v>0</v>
      </c>
      <c r="AJ2617" s="3">
        <v>0</v>
      </c>
      <c r="AK2617" s="3">
        <v>4.91</v>
      </c>
      <c r="AL2617" s="3">
        <v>0</v>
      </c>
      <c r="AM2617" s="3">
        <v>0</v>
      </c>
      <c r="AN2617" s="3">
        <v>0</v>
      </c>
      <c r="AO2617" s="3">
        <v>0</v>
      </c>
      <c r="AP2617" s="3">
        <v>0</v>
      </c>
      <c r="AQ2617" s="3">
        <v>0</v>
      </c>
      <c r="AR2617" s="3">
        <v>0</v>
      </c>
      <c r="AS2617" s="3">
        <v>0</v>
      </c>
      <c r="AT2617">
        <v>0</v>
      </c>
      <c r="AU2617">
        <v>0</v>
      </c>
      <c r="AV2617">
        <v>0</v>
      </c>
      <c r="AW2617">
        <v>0</v>
      </c>
      <c r="AX2617">
        <v>0</v>
      </c>
      <c r="AY2617">
        <v>0</v>
      </c>
      <c r="AZ2617">
        <v>0</v>
      </c>
      <c r="BA2617">
        <v>0</v>
      </c>
      <c r="BB2617">
        <v>0</v>
      </c>
      <c r="BC2617">
        <v>0</v>
      </c>
      <c r="BD2617">
        <v>0</v>
      </c>
      <c r="BE2617">
        <v>0</v>
      </c>
      <c r="BF2617">
        <v>0</v>
      </c>
      <c r="BG2617">
        <v>0</v>
      </c>
      <c r="BH2617">
        <v>1</v>
      </c>
      <c r="BI2617">
        <v>1</v>
      </c>
      <c r="BJ2617">
        <v>0.2</v>
      </c>
      <c r="BK2617">
        <v>1</v>
      </c>
      <c r="BL2617" s="4">
        <v>37.619999999999997</v>
      </c>
      <c r="BM2617" s="4">
        <v>5.64</v>
      </c>
      <c r="BN2617" s="4">
        <v>43.26</v>
      </c>
      <c r="BO2617" s="4">
        <v>43.26</v>
      </c>
      <c r="BQ2617" t="s">
        <v>385</v>
      </c>
      <c r="BR2617" t="s">
        <v>358</v>
      </c>
      <c r="BS2617" s="2">
        <v>44069</v>
      </c>
      <c r="BT2617" s="1">
        <v>0.46527777777777773</v>
      </c>
      <c r="BU2617" t="s">
        <v>1176</v>
      </c>
      <c r="BV2617" t="s">
        <v>0</v>
      </c>
      <c r="BW2617" t="s">
        <v>98</v>
      </c>
      <c r="BX2617" t="s">
        <v>204</v>
      </c>
      <c r="BY2617">
        <v>1200</v>
      </c>
      <c r="CA2617" t="s">
        <v>149</v>
      </c>
      <c r="CC2617" t="s">
        <v>110</v>
      </c>
      <c r="CD2617">
        <v>1428</v>
      </c>
      <c r="CE2617" t="s">
        <v>64</v>
      </c>
      <c r="CF2617" s="2">
        <v>44069</v>
      </c>
      <c r="CI2617">
        <v>1</v>
      </c>
      <c r="CJ2617">
        <v>1</v>
      </c>
      <c r="CK2617">
        <v>22</v>
      </c>
      <c r="CL2617" t="s">
        <v>0</v>
      </c>
    </row>
    <row r="2618" spans="1:90" x14ac:dyDescent="0.3">
      <c r="A2618" t="s">
        <v>322</v>
      </c>
      <c r="B2618" t="s">
        <v>321</v>
      </c>
      <c r="C2618" t="s">
        <v>10</v>
      </c>
      <c r="E2618" t="str">
        <f>"FES1162761608"</f>
        <v>FES1162761608</v>
      </c>
      <c r="F2618" s="2">
        <v>44068</v>
      </c>
      <c r="G2618">
        <v>202102</v>
      </c>
      <c r="H2618" t="s">
        <v>25</v>
      </c>
      <c r="I2618" t="s">
        <v>23</v>
      </c>
      <c r="J2618" t="s">
        <v>362</v>
      </c>
      <c r="K2618" t="s">
        <v>7</v>
      </c>
      <c r="L2618" t="s">
        <v>46</v>
      </c>
      <c r="M2618" t="s">
        <v>44</v>
      </c>
      <c r="N2618" t="s">
        <v>1175</v>
      </c>
      <c r="O2618" t="s">
        <v>21</v>
      </c>
      <c r="P2618" t="str">
        <f>"2170748418                    "</f>
        <v xml:space="preserve">2170748418                    </v>
      </c>
      <c r="Q2618">
        <v>0</v>
      </c>
      <c r="R2618">
        <v>0</v>
      </c>
      <c r="S2618">
        <v>0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0</v>
      </c>
      <c r="Z2618">
        <v>0</v>
      </c>
      <c r="AA2618">
        <v>0</v>
      </c>
      <c r="AB2618">
        <v>0</v>
      </c>
      <c r="AC2618">
        <v>0</v>
      </c>
      <c r="AD2618">
        <v>0</v>
      </c>
      <c r="AE2618" s="3">
        <v>0</v>
      </c>
      <c r="AF2618" s="3">
        <v>0</v>
      </c>
      <c r="AG2618" s="3">
        <v>0</v>
      </c>
      <c r="AH2618" s="3">
        <v>0</v>
      </c>
      <c r="AI2618" s="3">
        <v>0</v>
      </c>
      <c r="AJ2618" s="3">
        <v>0</v>
      </c>
      <c r="AK2618" s="3">
        <v>6.28</v>
      </c>
      <c r="AL2618" s="3">
        <v>0</v>
      </c>
      <c r="AM2618" s="3">
        <v>0</v>
      </c>
      <c r="AN2618" s="3">
        <v>0</v>
      </c>
      <c r="AO2618" s="3">
        <v>0</v>
      </c>
      <c r="AP2618" s="3">
        <v>0</v>
      </c>
      <c r="AQ2618" s="3">
        <v>0</v>
      </c>
      <c r="AR2618" s="3">
        <v>0</v>
      </c>
      <c r="AS2618" s="3">
        <v>0</v>
      </c>
      <c r="AT2618">
        <v>0</v>
      </c>
      <c r="AU2618">
        <v>0</v>
      </c>
      <c r="AV2618">
        <v>0</v>
      </c>
      <c r="AW2618">
        <v>0</v>
      </c>
      <c r="AX2618">
        <v>0</v>
      </c>
      <c r="AY2618">
        <v>0</v>
      </c>
      <c r="AZ2618">
        <v>0</v>
      </c>
      <c r="BA2618">
        <v>0</v>
      </c>
      <c r="BB2618">
        <v>0</v>
      </c>
      <c r="BC2618">
        <v>0</v>
      </c>
      <c r="BD2618">
        <v>0</v>
      </c>
      <c r="BE2618">
        <v>0</v>
      </c>
      <c r="BF2618">
        <v>0</v>
      </c>
      <c r="BG2618">
        <v>0</v>
      </c>
      <c r="BH2618">
        <v>1</v>
      </c>
      <c r="BI2618">
        <v>1</v>
      </c>
      <c r="BJ2618">
        <v>0.2</v>
      </c>
      <c r="BK2618">
        <v>1</v>
      </c>
      <c r="BL2618" s="4">
        <v>48.15</v>
      </c>
      <c r="BM2618" s="4">
        <v>7.22</v>
      </c>
      <c r="BN2618" s="4">
        <v>55.37</v>
      </c>
      <c r="BO2618" s="4">
        <v>55.37</v>
      </c>
      <c r="BQ2618" t="s">
        <v>318</v>
      </c>
      <c r="BR2618" t="s">
        <v>358</v>
      </c>
      <c r="BS2618" s="2">
        <v>44069</v>
      </c>
      <c r="BT2618" s="1">
        <v>0.34097222222222223</v>
      </c>
      <c r="BU2618" t="s">
        <v>1174</v>
      </c>
      <c r="BV2618" t="s">
        <v>16</v>
      </c>
      <c r="BY2618">
        <v>1200</v>
      </c>
      <c r="CA2618" t="s">
        <v>285</v>
      </c>
      <c r="CC2618" t="s">
        <v>44</v>
      </c>
      <c r="CD2618">
        <v>4052</v>
      </c>
      <c r="CE2618" t="s">
        <v>64</v>
      </c>
      <c r="CF2618" s="2">
        <v>44069</v>
      </c>
      <c r="CI2618">
        <v>1</v>
      </c>
      <c r="CJ2618">
        <v>1</v>
      </c>
      <c r="CK2618">
        <v>21</v>
      </c>
      <c r="CL2618" t="s">
        <v>0</v>
      </c>
    </row>
    <row r="2619" spans="1:90" x14ac:dyDescent="0.3">
      <c r="A2619" t="s">
        <v>322</v>
      </c>
      <c r="B2619" t="s">
        <v>321</v>
      </c>
      <c r="C2619" t="s">
        <v>10</v>
      </c>
      <c r="E2619" t="str">
        <f>"FES1162761853"</f>
        <v>FES1162761853</v>
      </c>
      <c r="F2619" s="2">
        <v>44068</v>
      </c>
      <c r="G2619">
        <v>202102</v>
      </c>
      <c r="H2619" t="s">
        <v>25</v>
      </c>
      <c r="I2619" t="s">
        <v>23</v>
      </c>
      <c r="J2619" t="s">
        <v>362</v>
      </c>
      <c r="K2619" t="s">
        <v>7</v>
      </c>
      <c r="L2619" t="s">
        <v>87</v>
      </c>
      <c r="M2619" t="s">
        <v>85</v>
      </c>
      <c r="N2619" t="s">
        <v>517</v>
      </c>
      <c r="O2619" t="s">
        <v>21</v>
      </c>
      <c r="P2619" t="str">
        <f>"2170750527                    "</f>
        <v xml:space="preserve">2170750527                    </v>
      </c>
      <c r="Q2619">
        <v>0</v>
      </c>
      <c r="R2619">
        <v>0</v>
      </c>
      <c r="S2619">
        <v>0</v>
      </c>
      <c r="T2619">
        <v>0</v>
      </c>
      <c r="U2619">
        <v>0</v>
      </c>
      <c r="V2619">
        <v>0</v>
      </c>
      <c r="W2619">
        <v>0</v>
      </c>
      <c r="X2619">
        <v>0</v>
      </c>
      <c r="Y2619">
        <v>0</v>
      </c>
      <c r="Z2619">
        <v>0</v>
      </c>
      <c r="AA2619">
        <v>0</v>
      </c>
      <c r="AB2619">
        <v>0</v>
      </c>
      <c r="AC2619">
        <v>0</v>
      </c>
      <c r="AD2619">
        <v>0</v>
      </c>
      <c r="AE2619" s="3">
        <v>0</v>
      </c>
      <c r="AF2619" s="3">
        <v>0</v>
      </c>
      <c r="AG2619" s="3">
        <v>0</v>
      </c>
      <c r="AH2619" s="3">
        <v>0</v>
      </c>
      <c r="AI2619" s="3">
        <v>0</v>
      </c>
      <c r="AJ2619" s="3">
        <v>0</v>
      </c>
      <c r="AK2619" s="3">
        <v>12.56</v>
      </c>
      <c r="AL2619" s="3">
        <v>0</v>
      </c>
      <c r="AM2619" s="3">
        <v>0</v>
      </c>
      <c r="AN2619" s="3">
        <v>0</v>
      </c>
      <c r="AO2619" s="3">
        <v>0</v>
      </c>
      <c r="AP2619" s="3">
        <v>0</v>
      </c>
      <c r="AQ2619" s="3">
        <v>0</v>
      </c>
      <c r="AR2619" s="3">
        <v>0</v>
      </c>
      <c r="AS2619" s="3">
        <v>0</v>
      </c>
      <c r="AT2619">
        <v>0</v>
      </c>
      <c r="AU2619">
        <v>0</v>
      </c>
      <c r="AV2619">
        <v>0</v>
      </c>
      <c r="AW2619">
        <v>0</v>
      </c>
      <c r="AX2619">
        <v>0</v>
      </c>
      <c r="AY2619">
        <v>0</v>
      </c>
      <c r="AZ2619">
        <v>0</v>
      </c>
      <c r="BA2619">
        <v>0</v>
      </c>
      <c r="BB2619">
        <v>0</v>
      </c>
      <c r="BC2619">
        <v>0</v>
      </c>
      <c r="BD2619">
        <v>0</v>
      </c>
      <c r="BE2619">
        <v>0</v>
      </c>
      <c r="BF2619">
        <v>0</v>
      </c>
      <c r="BG2619">
        <v>0</v>
      </c>
      <c r="BH2619">
        <v>1</v>
      </c>
      <c r="BI2619">
        <v>0.2</v>
      </c>
      <c r="BJ2619">
        <v>4</v>
      </c>
      <c r="BK2619">
        <v>4</v>
      </c>
      <c r="BL2619" s="4">
        <v>96.27</v>
      </c>
      <c r="BM2619" s="4">
        <v>14.44</v>
      </c>
      <c r="BN2619" s="4">
        <v>110.71</v>
      </c>
      <c r="BO2619" s="4">
        <v>110.71</v>
      </c>
      <c r="BQ2619" t="s">
        <v>385</v>
      </c>
      <c r="BR2619" t="s">
        <v>358</v>
      </c>
      <c r="BS2619" s="2">
        <v>44069</v>
      </c>
      <c r="BT2619" s="1">
        <v>0.42638888888888887</v>
      </c>
      <c r="BU2619" t="s">
        <v>516</v>
      </c>
      <c r="BV2619" t="s">
        <v>16</v>
      </c>
      <c r="BY2619">
        <v>20026.669999999998</v>
      </c>
      <c r="CC2619" t="s">
        <v>85</v>
      </c>
      <c r="CD2619">
        <v>6536</v>
      </c>
      <c r="CE2619" t="s">
        <v>2</v>
      </c>
      <c r="CF2619" s="2">
        <v>44071</v>
      </c>
      <c r="CI2619">
        <v>1</v>
      </c>
      <c r="CJ2619">
        <v>1</v>
      </c>
      <c r="CK2619">
        <v>21</v>
      </c>
      <c r="CL2619" t="s">
        <v>0</v>
      </c>
    </row>
    <row r="2620" spans="1:90" x14ac:dyDescent="0.3">
      <c r="A2620" t="s">
        <v>322</v>
      </c>
      <c r="B2620" t="s">
        <v>321</v>
      </c>
      <c r="C2620" t="s">
        <v>10</v>
      </c>
      <c r="E2620" t="str">
        <f>"FES1162761875"</f>
        <v>FES1162761875</v>
      </c>
      <c r="F2620" s="2">
        <v>44068</v>
      </c>
      <c r="G2620">
        <v>202102</v>
      </c>
      <c r="H2620" t="s">
        <v>25</v>
      </c>
      <c r="I2620" t="s">
        <v>23</v>
      </c>
      <c r="J2620" t="s">
        <v>362</v>
      </c>
      <c r="K2620" t="s">
        <v>7</v>
      </c>
      <c r="L2620" t="s">
        <v>232</v>
      </c>
      <c r="M2620" t="s">
        <v>231</v>
      </c>
      <c r="N2620" t="s">
        <v>1173</v>
      </c>
      <c r="O2620" t="s">
        <v>21</v>
      </c>
      <c r="P2620" t="str">
        <f>"2170750249                    "</f>
        <v xml:space="preserve">2170750249                    </v>
      </c>
      <c r="Q2620">
        <v>0</v>
      </c>
      <c r="R2620">
        <v>0</v>
      </c>
      <c r="S2620">
        <v>0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0</v>
      </c>
      <c r="AA2620">
        <v>0</v>
      </c>
      <c r="AB2620">
        <v>0</v>
      </c>
      <c r="AC2620">
        <v>0</v>
      </c>
      <c r="AD2620">
        <v>0</v>
      </c>
      <c r="AE2620" s="3">
        <v>0</v>
      </c>
      <c r="AF2620" s="3">
        <v>0</v>
      </c>
      <c r="AG2620" s="3">
        <v>0</v>
      </c>
      <c r="AH2620" s="3">
        <v>0</v>
      </c>
      <c r="AI2620" s="3">
        <v>0</v>
      </c>
      <c r="AJ2620" s="3">
        <v>0</v>
      </c>
      <c r="AK2620" s="3">
        <v>4.91</v>
      </c>
      <c r="AL2620" s="3">
        <v>0</v>
      </c>
      <c r="AM2620" s="3">
        <v>0</v>
      </c>
      <c r="AN2620" s="3">
        <v>0</v>
      </c>
      <c r="AO2620" s="3">
        <v>0</v>
      </c>
      <c r="AP2620" s="3">
        <v>0</v>
      </c>
      <c r="AQ2620" s="3">
        <v>0</v>
      </c>
      <c r="AR2620" s="3">
        <v>0</v>
      </c>
      <c r="AS2620" s="3">
        <v>0</v>
      </c>
      <c r="AT2620">
        <v>0</v>
      </c>
      <c r="AU2620">
        <v>0</v>
      </c>
      <c r="AV2620">
        <v>0</v>
      </c>
      <c r="AW2620">
        <v>0</v>
      </c>
      <c r="AX2620">
        <v>0</v>
      </c>
      <c r="AY2620">
        <v>0</v>
      </c>
      <c r="AZ2620">
        <v>0</v>
      </c>
      <c r="BA2620">
        <v>0</v>
      </c>
      <c r="BB2620">
        <v>0</v>
      </c>
      <c r="BC2620">
        <v>0</v>
      </c>
      <c r="BD2620">
        <v>0</v>
      </c>
      <c r="BE2620">
        <v>0</v>
      </c>
      <c r="BF2620">
        <v>0</v>
      </c>
      <c r="BG2620">
        <v>0</v>
      </c>
      <c r="BH2620">
        <v>1</v>
      </c>
      <c r="BI2620">
        <v>0.2</v>
      </c>
      <c r="BJ2620">
        <v>4.8</v>
      </c>
      <c r="BK2620">
        <v>5</v>
      </c>
      <c r="BL2620" s="4">
        <v>37.619999999999997</v>
      </c>
      <c r="BM2620" s="4">
        <v>5.64</v>
      </c>
      <c r="BN2620" s="4">
        <v>43.26</v>
      </c>
      <c r="BO2620" s="4">
        <v>43.26</v>
      </c>
      <c r="BQ2620" t="s">
        <v>385</v>
      </c>
      <c r="BR2620" t="s">
        <v>358</v>
      </c>
      <c r="BS2620" s="2">
        <v>44069</v>
      </c>
      <c r="BT2620" s="1">
        <v>0.41666666666666669</v>
      </c>
      <c r="BU2620" t="s">
        <v>1172</v>
      </c>
      <c r="BV2620" t="s">
        <v>16</v>
      </c>
      <c r="BY2620">
        <v>23908.52</v>
      </c>
      <c r="CC2620" t="s">
        <v>231</v>
      </c>
      <c r="CD2620">
        <v>1459</v>
      </c>
      <c r="CE2620" t="s">
        <v>2</v>
      </c>
      <c r="CF2620" s="2">
        <v>44070</v>
      </c>
      <c r="CI2620">
        <v>1</v>
      </c>
      <c r="CJ2620">
        <v>1</v>
      </c>
      <c r="CK2620">
        <v>22</v>
      </c>
      <c r="CL2620" t="s">
        <v>0</v>
      </c>
    </row>
    <row r="2621" spans="1:90" x14ac:dyDescent="0.3">
      <c r="A2621" t="s">
        <v>322</v>
      </c>
      <c r="B2621" t="s">
        <v>321</v>
      </c>
      <c r="C2621" t="s">
        <v>10</v>
      </c>
      <c r="E2621" t="str">
        <f>"FES1162761880"</f>
        <v>FES1162761880</v>
      </c>
      <c r="F2621" s="2">
        <v>44068</v>
      </c>
      <c r="G2621">
        <v>202102</v>
      </c>
      <c r="H2621" t="s">
        <v>25</v>
      </c>
      <c r="I2621" t="s">
        <v>23</v>
      </c>
      <c r="J2621" t="s">
        <v>362</v>
      </c>
      <c r="K2621" t="s">
        <v>7</v>
      </c>
      <c r="L2621" t="s">
        <v>562</v>
      </c>
      <c r="M2621" t="s">
        <v>558</v>
      </c>
      <c r="N2621" t="s">
        <v>511</v>
      </c>
      <c r="O2621" t="s">
        <v>21</v>
      </c>
      <c r="P2621" t="str">
        <f>"2170750554                    "</f>
        <v xml:space="preserve">2170750554                    </v>
      </c>
      <c r="Q2621">
        <v>0</v>
      </c>
      <c r="R2621">
        <v>0</v>
      </c>
      <c r="S2621">
        <v>0</v>
      </c>
      <c r="T2621">
        <v>0</v>
      </c>
      <c r="U2621">
        <v>0</v>
      </c>
      <c r="V2621">
        <v>0</v>
      </c>
      <c r="W2621">
        <v>0</v>
      </c>
      <c r="X2621">
        <v>0</v>
      </c>
      <c r="Y2621">
        <v>0</v>
      </c>
      <c r="Z2621">
        <v>0</v>
      </c>
      <c r="AA2621">
        <v>0</v>
      </c>
      <c r="AB2621">
        <v>0</v>
      </c>
      <c r="AC2621">
        <v>0</v>
      </c>
      <c r="AD2621">
        <v>0</v>
      </c>
      <c r="AE2621" s="3">
        <v>0</v>
      </c>
      <c r="AF2621" s="3">
        <v>0</v>
      </c>
      <c r="AG2621" s="3">
        <v>0</v>
      </c>
      <c r="AH2621" s="3">
        <v>0</v>
      </c>
      <c r="AI2621" s="3">
        <v>0</v>
      </c>
      <c r="AJ2621" s="3">
        <v>0</v>
      </c>
      <c r="AK2621" s="3">
        <v>4.91</v>
      </c>
      <c r="AL2621" s="3">
        <v>0</v>
      </c>
      <c r="AM2621" s="3">
        <v>0</v>
      </c>
      <c r="AN2621" s="3">
        <v>0</v>
      </c>
      <c r="AO2621" s="3">
        <v>0</v>
      </c>
      <c r="AP2621" s="3">
        <v>0</v>
      </c>
      <c r="AQ2621" s="3">
        <v>0</v>
      </c>
      <c r="AR2621" s="3">
        <v>0</v>
      </c>
      <c r="AS2621" s="3">
        <v>0</v>
      </c>
      <c r="AT2621">
        <v>0</v>
      </c>
      <c r="AU2621">
        <v>0</v>
      </c>
      <c r="AV2621">
        <v>0</v>
      </c>
      <c r="AW2621">
        <v>0</v>
      </c>
      <c r="AX2621">
        <v>0</v>
      </c>
      <c r="AY2621">
        <v>0</v>
      </c>
      <c r="AZ2621">
        <v>0</v>
      </c>
      <c r="BA2621">
        <v>0</v>
      </c>
      <c r="BB2621">
        <v>0</v>
      </c>
      <c r="BC2621">
        <v>0</v>
      </c>
      <c r="BD2621">
        <v>0</v>
      </c>
      <c r="BE2621">
        <v>0</v>
      </c>
      <c r="BF2621">
        <v>0</v>
      </c>
      <c r="BG2621">
        <v>0</v>
      </c>
      <c r="BH2621">
        <v>1</v>
      </c>
      <c r="BI2621">
        <v>0.2</v>
      </c>
      <c r="BJ2621">
        <v>2.8</v>
      </c>
      <c r="BK2621">
        <v>3</v>
      </c>
      <c r="BL2621" s="4">
        <v>37.619999999999997</v>
      </c>
      <c r="BM2621" s="4">
        <v>5.64</v>
      </c>
      <c r="BN2621" s="4">
        <v>43.26</v>
      </c>
      <c r="BO2621" s="4">
        <v>43.26</v>
      </c>
      <c r="BQ2621" t="s">
        <v>385</v>
      </c>
      <c r="BR2621" t="s">
        <v>358</v>
      </c>
      <c r="BS2621" s="2">
        <v>44069</v>
      </c>
      <c r="BT2621" s="1">
        <v>0.34513888888888888</v>
      </c>
      <c r="BU2621" t="s">
        <v>1171</v>
      </c>
      <c r="BV2621" t="s">
        <v>16</v>
      </c>
      <c r="BY2621">
        <v>13959.03</v>
      </c>
      <c r="CA2621" t="s">
        <v>717</v>
      </c>
      <c r="CC2621" t="s">
        <v>558</v>
      </c>
      <c r="CD2621">
        <v>1451</v>
      </c>
      <c r="CE2621" t="s">
        <v>2</v>
      </c>
      <c r="CF2621" s="2">
        <v>44070</v>
      </c>
      <c r="CI2621">
        <v>1</v>
      </c>
      <c r="CJ2621">
        <v>1</v>
      </c>
      <c r="CK2621">
        <v>22</v>
      </c>
      <c r="CL2621" t="s">
        <v>0</v>
      </c>
    </row>
    <row r="2622" spans="1:90" x14ac:dyDescent="0.3">
      <c r="A2622" t="s">
        <v>322</v>
      </c>
      <c r="B2622" t="s">
        <v>321</v>
      </c>
      <c r="C2622" t="s">
        <v>10</v>
      </c>
      <c r="E2622" t="str">
        <f>"FES1162761883"</f>
        <v>FES1162761883</v>
      </c>
      <c r="F2622" s="2">
        <v>44068</v>
      </c>
      <c r="G2622">
        <v>202102</v>
      </c>
      <c r="H2622" t="s">
        <v>25</v>
      </c>
      <c r="I2622" t="s">
        <v>23</v>
      </c>
      <c r="J2622" t="s">
        <v>362</v>
      </c>
      <c r="K2622" t="s">
        <v>7</v>
      </c>
      <c r="L2622" t="s">
        <v>25</v>
      </c>
      <c r="M2622" t="s">
        <v>23</v>
      </c>
      <c r="N2622" t="s">
        <v>510</v>
      </c>
      <c r="O2622" t="s">
        <v>21</v>
      </c>
      <c r="P2622" t="str">
        <f>"2170750559                    "</f>
        <v xml:space="preserve">2170750559                    </v>
      </c>
      <c r="Q2622">
        <v>0</v>
      </c>
      <c r="R2622">
        <v>0</v>
      </c>
      <c r="S2622">
        <v>0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0</v>
      </c>
      <c r="AA2622">
        <v>0</v>
      </c>
      <c r="AB2622">
        <v>0</v>
      </c>
      <c r="AC2622">
        <v>0</v>
      </c>
      <c r="AD2622">
        <v>0</v>
      </c>
      <c r="AE2622" s="3">
        <v>0</v>
      </c>
      <c r="AF2622" s="3">
        <v>0</v>
      </c>
      <c r="AG2622" s="3">
        <v>0</v>
      </c>
      <c r="AH2622" s="3">
        <v>0</v>
      </c>
      <c r="AI2622" s="3">
        <v>0</v>
      </c>
      <c r="AJ2622" s="3">
        <v>0</v>
      </c>
      <c r="AK2622" s="3">
        <v>4.91</v>
      </c>
      <c r="AL2622" s="3">
        <v>0</v>
      </c>
      <c r="AM2622" s="3">
        <v>0</v>
      </c>
      <c r="AN2622" s="3">
        <v>0</v>
      </c>
      <c r="AO2622" s="3">
        <v>0</v>
      </c>
      <c r="AP2622" s="3">
        <v>0</v>
      </c>
      <c r="AQ2622" s="3">
        <v>0</v>
      </c>
      <c r="AR2622" s="3">
        <v>0</v>
      </c>
      <c r="AS2622" s="3">
        <v>0</v>
      </c>
      <c r="AT2622">
        <v>0</v>
      </c>
      <c r="AU2622">
        <v>0</v>
      </c>
      <c r="AV2622">
        <v>0</v>
      </c>
      <c r="AW2622">
        <v>0</v>
      </c>
      <c r="AX2622">
        <v>0</v>
      </c>
      <c r="AY2622">
        <v>0</v>
      </c>
      <c r="AZ2622">
        <v>0</v>
      </c>
      <c r="BA2622">
        <v>0</v>
      </c>
      <c r="BB2622">
        <v>0</v>
      </c>
      <c r="BC2622">
        <v>0</v>
      </c>
      <c r="BD2622">
        <v>0</v>
      </c>
      <c r="BE2622">
        <v>0</v>
      </c>
      <c r="BF2622">
        <v>0</v>
      </c>
      <c r="BG2622">
        <v>0</v>
      </c>
      <c r="BH2622">
        <v>1</v>
      </c>
      <c r="BI2622">
        <v>0.2</v>
      </c>
      <c r="BJ2622">
        <v>1.2</v>
      </c>
      <c r="BK2622">
        <v>2</v>
      </c>
      <c r="BL2622" s="4">
        <v>37.619999999999997</v>
      </c>
      <c r="BM2622" s="4">
        <v>5.64</v>
      </c>
      <c r="BN2622" s="4">
        <v>43.26</v>
      </c>
      <c r="BO2622" s="4">
        <v>43.26</v>
      </c>
      <c r="BQ2622" t="s">
        <v>385</v>
      </c>
      <c r="BR2622" t="s">
        <v>358</v>
      </c>
      <c r="BS2622" s="2">
        <v>44069</v>
      </c>
      <c r="BT2622" s="1">
        <v>0.3347222222222222</v>
      </c>
      <c r="BU2622" t="s">
        <v>1170</v>
      </c>
      <c r="BV2622" t="s">
        <v>16</v>
      </c>
      <c r="BY2622">
        <v>5912.62</v>
      </c>
      <c r="CA2622" t="s">
        <v>364</v>
      </c>
      <c r="CC2622" t="s">
        <v>23</v>
      </c>
      <c r="CD2622">
        <v>1645</v>
      </c>
      <c r="CE2622" t="s">
        <v>2</v>
      </c>
      <c r="CF2622" s="2">
        <v>44070</v>
      </c>
      <c r="CI2622">
        <v>1</v>
      </c>
      <c r="CJ2622">
        <v>1</v>
      </c>
      <c r="CK2622">
        <v>22</v>
      </c>
      <c r="CL2622" t="s">
        <v>0</v>
      </c>
    </row>
    <row r="2623" spans="1:90" x14ac:dyDescent="0.3">
      <c r="A2623" t="s">
        <v>322</v>
      </c>
      <c r="B2623" t="s">
        <v>321</v>
      </c>
      <c r="C2623" t="s">
        <v>10</v>
      </c>
      <c r="E2623" t="str">
        <f>"FES1162761885"</f>
        <v>FES1162761885</v>
      </c>
      <c r="F2623" s="2">
        <v>44068</v>
      </c>
      <c r="G2623">
        <v>202102</v>
      </c>
      <c r="H2623" t="s">
        <v>25</v>
      </c>
      <c r="I2623" t="s">
        <v>23</v>
      </c>
      <c r="J2623" t="s">
        <v>362</v>
      </c>
      <c r="K2623" t="s">
        <v>7</v>
      </c>
      <c r="L2623" t="s">
        <v>232</v>
      </c>
      <c r="M2623" t="s">
        <v>231</v>
      </c>
      <c r="N2623" t="s">
        <v>1169</v>
      </c>
      <c r="O2623" t="s">
        <v>21</v>
      </c>
      <c r="P2623" t="str">
        <f>"2170747574                    "</f>
        <v xml:space="preserve">2170747574                    </v>
      </c>
      <c r="Q2623">
        <v>0</v>
      </c>
      <c r="R2623">
        <v>0</v>
      </c>
      <c r="S2623">
        <v>0</v>
      </c>
      <c r="T2623">
        <v>0</v>
      </c>
      <c r="U2623">
        <v>0</v>
      </c>
      <c r="V2623">
        <v>0</v>
      </c>
      <c r="W2623">
        <v>0</v>
      </c>
      <c r="X2623">
        <v>0</v>
      </c>
      <c r="Y2623">
        <v>0</v>
      </c>
      <c r="Z2623">
        <v>0</v>
      </c>
      <c r="AA2623">
        <v>0</v>
      </c>
      <c r="AB2623">
        <v>0</v>
      </c>
      <c r="AC2623">
        <v>0</v>
      </c>
      <c r="AD2623">
        <v>0</v>
      </c>
      <c r="AE2623" s="3">
        <v>0</v>
      </c>
      <c r="AF2623" s="3">
        <v>0</v>
      </c>
      <c r="AG2623" s="3">
        <v>0</v>
      </c>
      <c r="AH2623" s="3">
        <v>0</v>
      </c>
      <c r="AI2623" s="3">
        <v>0</v>
      </c>
      <c r="AJ2623" s="3">
        <v>0</v>
      </c>
      <c r="AK2623" s="3">
        <v>4.91</v>
      </c>
      <c r="AL2623" s="3">
        <v>0</v>
      </c>
      <c r="AM2623" s="3">
        <v>0</v>
      </c>
      <c r="AN2623" s="3">
        <v>0</v>
      </c>
      <c r="AO2623" s="3">
        <v>0</v>
      </c>
      <c r="AP2623" s="3">
        <v>0</v>
      </c>
      <c r="AQ2623" s="3">
        <v>0</v>
      </c>
      <c r="AR2623" s="3">
        <v>0</v>
      </c>
      <c r="AS2623" s="3">
        <v>0</v>
      </c>
      <c r="AT2623">
        <v>0</v>
      </c>
      <c r="AU2623">
        <v>0</v>
      </c>
      <c r="AV2623">
        <v>0</v>
      </c>
      <c r="AW2623">
        <v>0</v>
      </c>
      <c r="AX2623">
        <v>0</v>
      </c>
      <c r="AY2623">
        <v>0</v>
      </c>
      <c r="AZ2623">
        <v>0</v>
      </c>
      <c r="BA2623">
        <v>0</v>
      </c>
      <c r="BB2623">
        <v>0</v>
      </c>
      <c r="BC2623">
        <v>0</v>
      </c>
      <c r="BD2623">
        <v>0</v>
      </c>
      <c r="BE2623">
        <v>0</v>
      </c>
      <c r="BF2623">
        <v>0</v>
      </c>
      <c r="BG2623">
        <v>0</v>
      </c>
      <c r="BH2623">
        <v>1</v>
      </c>
      <c r="BI2623">
        <v>0.2</v>
      </c>
      <c r="BJ2623">
        <v>1.4</v>
      </c>
      <c r="BK2623">
        <v>2</v>
      </c>
      <c r="BL2623" s="4">
        <v>37.619999999999997</v>
      </c>
      <c r="BM2623" s="4">
        <v>5.64</v>
      </c>
      <c r="BN2623" s="4">
        <v>43.26</v>
      </c>
      <c r="BO2623" s="4">
        <v>43.26</v>
      </c>
      <c r="BQ2623" t="s">
        <v>385</v>
      </c>
      <c r="BR2623" t="s">
        <v>358</v>
      </c>
      <c r="BS2623" s="2">
        <v>44069</v>
      </c>
      <c r="BT2623" s="1">
        <v>0.40833333333333338</v>
      </c>
      <c r="BU2623" t="s">
        <v>1168</v>
      </c>
      <c r="BV2623" t="s">
        <v>16</v>
      </c>
      <c r="BY2623">
        <v>6774.88</v>
      </c>
      <c r="CC2623" t="s">
        <v>231</v>
      </c>
      <c r="CD2623">
        <v>1459</v>
      </c>
      <c r="CE2623" t="s">
        <v>2</v>
      </c>
      <c r="CF2623" s="2">
        <v>44070</v>
      </c>
      <c r="CI2623">
        <v>1</v>
      </c>
      <c r="CJ2623">
        <v>1</v>
      </c>
      <c r="CK2623">
        <v>22</v>
      </c>
      <c r="CL2623" t="s">
        <v>0</v>
      </c>
    </row>
    <row r="2624" spans="1:90" x14ac:dyDescent="0.3">
      <c r="A2624" t="s">
        <v>322</v>
      </c>
      <c r="B2624" t="s">
        <v>321</v>
      </c>
      <c r="C2624" t="s">
        <v>10</v>
      </c>
      <c r="E2624" t="str">
        <f>"FES1162761855"</f>
        <v>FES1162761855</v>
      </c>
      <c r="F2624" s="2">
        <v>44068</v>
      </c>
      <c r="G2624">
        <v>202102</v>
      </c>
      <c r="H2624" t="s">
        <v>25</v>
      </c>
      <c r="I2624" t="s">
        <v>23</v>
      </c>
      <c r="J2624" t="s">
        <v>362</v>
      </c>
      <c r="K2624" t="s">
        <v>7</v>
      </c>
      <c r="L2624" t="s">
        <v>9</v>
      </c>
      <c r="M2624" t="s">
        <v>8</v>
      </c>
      <c r="N2624" t="s">
        <v>1167</v>
      </c>
      <c r="O2624" t="s">
        <v>21</v>
      </c>
      <c r="P2624" t="str">
        <f>"2170750529                    "</f>
        <v xml:space="preserve">2170750529                    </v>
      </c>
      <c r="Q2624">
        <v>0</v>
      </c>
      <c r="R2624">
        <v>0</v>
      </c>
      <c r="S2624">
        <v>0</v>
      </c>
      <c r="T2624">
        <v>0</v>
      </c>
      <c r="U2624">
        <v>0</v>
      </c>
      <c r="V2624">
        <v>0</v>
      </c>
      <c r="W2624">
        <v>0</v>
      </c>
      <c r="X2624">
        <v>0</v>
      </c>
      <c r="Y2624">
        <v>0</v>
      </c>
      <c r="Z2624">
        <v>0</v>
      </c>
      <c r="AA2624">
        <v>0</v>
      </c>
      <c r="AB2624">
        <v>0</v>
      </c>
      <c r="AC2624">
        <v>0</v>
      </c>
      <c r="AD2624">
        <v>0</v>
      </c>
      <c r="AE2624" s="3">
        <v>0</v>
      </c>
      <c r="AF2624" s="3">
        <v>0</v>
      </c>
      <c r="AG2624" s="3">
        <v>0</v>
      </c>
      <c r="AH2624" s="3">
        <v>0</v>
      </c>
      <c r="AI2624" s="3">
        <v>0</v>
      </c>
      <c r="AJ2624" s="3">
        <v>0</v>
      </c>
      <c r="AK2624" s="3">
        <v>25.11</v>
      </c>
      <c r="AL2624" s="3">
        <v>0</v>
      </c>
      <c r="AM2624" s="3">
        <v>0</v>
      </c>
      <c r="AN2624" s="3">
        <v>0</v>
      </c>
      <c r="AO2624" s="3">
        <v>0</v>
      </c>
      <c r="AP2624" s="3">
        <v>0</v>
      </c>
      <c r="AQ2624" s="3">
        <v>0</v>
      </c>
      <c r="AR2624" s="3">
        <v>0</v>
      </c>
      <c r="AS2624" s="3">
        <v>0</v>
      </c>
      <c r="AT2624">
        <v>0</v>
      </c>
      <c r="AU2624">
        <v>0</v>
      </c>
      <c r="AV2624">
        <v>0</v>
      </c>
      <c r="AW2624">
        <v>0</v>
      </c>
      <c r="AX2624">
        <v>0</v>
      </c>
      <c r="AY2624">
        <v>0</v>
      </c>
      <c r="AZ2624">
        <v>0</v>
      </c>
      <c r="BA2624">
        <v>0</v>
      </c>
      <c r="BB2624">
        <v>0</v>
      </c>
      <c r="BC2624">
        <v>0</v>
      </c>
      <c r="BD2624">
        <v>0</v>
      </c>
      <c r="BE2624">
        <v>0</v>
      </c>
      <c r="BF2624">
        <v>0</v>
      </c>
      <c r="BG2624">
        <v>0</v>
      </c>
      <c r="BH2624">
        <v>1</v>
      </c>
      <c r="BI2624">
        <v>0.2</v>
      </c>
      <c r="BJ2624">
        <v>8</v>
      </c>
      <c r="BK2624">
        <v>8</v>
      </c>
      <c r="BL2624" s="4">
        <v>192.5</v>
      </c>
      <c r="BM2624" s="4">
        <v>28.88</v>
      </c>
      <c r="BN2624" s="4">
        <v>221.38</v>
      </c>
      <c r="BO2624" s="4">
        <v>221.38</v>
      </c>
      <c r="BQ2624" t="s">
        <v>318</v>
      </c>
      <c r="BR2624" t="s">
        <v>358</v>
      </c>
      <c r="BS2624" s="2">
        <v>44069</v>
      </c>
      <c r="BT2624" s="1">
        <v>0.40972222222222227</v>
      </c>
      <c r="BU2624" t="s">
        <v>478</v>
      </c>
      <c r="BV2624" t="s">
        <v>16</v>
      </c>
      <c r="BY2624">
        <v>39931.919999999998</v>
      </c>
      <c r="CA2624" t="s">
        <v>38</v>
      </c>
      <c r="CC2624" t="s">
        <v>8</v>
      </c>
      <c r="CD2624">
        <v>7460</v>
      </c>
      <c r="CE2624" t="s">
        <v>2</v>
      </c>
      <c r="CF2624" s="2">
        <v>44070</v>
      </c>
      <c r="CI2624">
        <v>1</v>
      </c>
      <c r="CJ2624">
        <v>1</v>
      </c>
      <c r="CK2624">
        <v>21</v>
      </c>
      <c r="CL2624" t="s">
        <v>0</v>
      </c>
    </row>
    <row r="2625" spans="1:90" x14ac:dyDescent="0.3">
      <c r="A2625" t="s">
        <v>322</v>
      </c>
      <c r="B2625" t="s">
        <v>321</v>
      </c>
      <c r="C2625" t="s">
        <v>10</v>
      </c>
      <c r="E2625" t="str">
        <f>"FES1162761834"</f>
        <v>FES1162761834</v>
      </c>
      <c r="F2625" s="2">
        <v>44068</v>
      </c>
      <c r="G2625">
        <v>202102</v>
      </c>
      <c r="H2625" t="s">
        <v>25</v>
      </c>
      <c r="I2625" t="s">
        <v>23</v>
      </c>
      <c r="J2625" t="s">
        <v>362</v>
      </c>
      <c r="K2625" t="s">
        <v>7</v>
      </c>
      <c r="L2625" t="s">
        <v>9</v>
      </c>
      <c r="M2625" t="s">
        <v>8</v>
      </c>
      <c r="N2625" t="s">
        <v>661</v>
      </c>
      <c r="O2625" t="s">
        <v>21</v>
      </c>
      <c r="P2625" t="str">
        <f>"2170747428                    "</f>
        <v xml:space="preserve">2170747428                    </v>
      </c>
      <c r="Q2625">
        <v>0</v>
      </c>
      <c r="R2625">
        <v>0</v>
      </c>
      <c r="S2625">
        <v>0</v>
      </c>
      <c r="T2625">
        <v>0</v>
      </c>
      <c r="U2625">
        <v>0</v>
      </c>
      <c r="V2625">
        <v>0</v>
      </c>
      <c r="W2625">
        <v>0</v>
      </c>
      <c r="X2625">
        <v>0</v>
      </c>
      <c r="Y2625">
        <v>0</v>
      </c>
      <c r="Z2625">
        <v>0</v>
      </c>
      <c r="AA2625">
        <v>0</v>
      </c>
      <c r="AB2625">
        <v>0</v>
      </c>
      <c r="AC2625">
        <v>0</v>
      </c>
      <c r="AD2625">
        <v>0</v>
      </c>
      <c r="AE2625" s="3">
        <v>0</v>
      </c>
      <c r="AF2625" s="3">
        <v>0</v>
      </c>
      <c r="AG2625" s="3">
        <v>0</v>
      </c>
      <c r="AH2625" s="3">
        <v>0</v>
      </c>
      <c r="AI2625" s="3">
        <v>0</v>
      </c>
      <c r="AJ2625" s="3">
        <v>0</v>
      </c>
      <c r="AK2625" s="3">
        <v>20.399999999999999</v>
      </c>
      <c r="AL2625" s="3">
        <v>0</v>
      </c>
      <c r="AM2625" s="3">
        <v>0</v>
      </c>
      <c r="AN2625" s="3">
        <v>0</v>
      </c>
      <c r="AO2625" s="3">
        <v>0</v>
      </c>
      <c r="AP2625" s="3">
        <v>0</v>
      </c>
      <c r="AQ2625" s="3">
        <v>0</v>
      </c>
      <c r="AR2625" s="3">
        <v>0</v>
      </c>
      <c r="AS2625" s="3">
        <v>0</v>
      </c>
      <c r="AT2625">
        <v>0</v>
      </c>
      <c r="AU2625">
        <v>0</v>
      </c>
      <c r="AV2625">
        <v>0</v>
      </c>
      <c r="AW2625">
        <v>0</v>
      </c>
      <c r="AX2625">
        <v>0</v>
      </c>
      <c r="AY2625">
        <v>0</v>
      </c>
      <c r="AZ2625">
        <v>0</v>
      </c>
      <c r="BA2625">
        <v>0</v>
      </c>
      <c r="BB2625">
        <v>0</v>
      </c>
      <c r="BC2625">
        <v>0</v>
      </c>
      <c r="BD2625">
        <v>0</v>
      </c>
      <c r="BE2625">
        <v>0</v>
      </c>
      <c r="BF2625">
        <v>0</v>
      </c>
      <c r="BG2625">
        <v>0</v>
      </c>
      <c r="BH2625">
        <v>1</v>
      </c>
      <c r="BI2625">
        <v>0.2</v>
      </c>
      <c r="BJ2625">
        <v>6.4</v>
      </c>
      <c r="BK2625">
        <v>6.5</v>
      </c>
      <c r="BL2625" s="4">
        <v>156.41</v>
      </c>
      <c r="BM2625" s="4">
        <v>23.46</v>
      </c>
      <c r="BN2625" s="4">
        <v>179.87</v>
      </c>
      <c r="BO2625" s="4">
        <v>179.87</v>
      </c>
      <c r="BQ2625" t="s">
        <v>385</v>
      </c>
      <c r="BR2625" t="s">
        <v>358</v>
      </c>
      <c r="BS2625" s="2">
        <v>44069</v>
      </c>
      <c r="BT2625" s="1">
        <v>0.39027777777777778</v>
      </c>
      <c r="BU2625" t="s">
        <v>660</v>
      </c>
      <c r="BV2625" t="s">
        <v>16</v>
      </c>
      <c r="BY2625">
        <v>32165.9</v>
      </c>
      <c r="CA2625" t="s">
        <v>223</v>
      </c>
      <c r="CC2625" t="s">
        <v>8</v>
      </c>
      <c r="CD2625">
        <v>7441</v>
      </c>
      <c r="CE2625" t="s">
        <v>2</v>
      </c>
      <c r="CF2625" s="2">
        <v>44070</v>
      </c>
      <c r="CI2625">
        <v>1</v>
      </c>
      <c r="CJ2625">
        <v>1</v>
      </c>
      <c r="CK2625">
        <v>21</v>
      </c>
      <c r="CL2625" t="s">
        <v>0</v>
      </c>
    </row>
    <row r="2626" spans="1:90" x14ac:dyDescent="0.3">
      <c r="A2626" t="s">
        <v>322</v>
      </c>
      <c r="B2626" t="s">
        <v>321</v>
      </c>
      <c r="C2626" t="s">
        <v>10</v>
      </c>
      <c r="E2626" t="str">
        <f>"FES1162761874"</f>
        <v>FES1162761874</v>
      </c>
      <c r="F2626" s="2">
        <v>44068</v>
      </c>
      <c r="G2626">
        <v>202102</v>
      </c>
      <c r="H2626" t="s">
        <v>25</v>
      </c>
      <c r="I2626" t="s">
        <v>23</v>
      </c>
      <c r="J2626" t="s">
        <v>362</v>
      </c>
      <c r="K2626" t="s">
        <v>7</v>
      </c>
      <c r="L2626" t="s">
        <v>232</v>
      </c>
      <c r="M2626" t="s">
        <v>231</v>
      </c>
      <c r="N2626" t="s">
        <v>515</v>
      </c>
      <c r="O2626" t="s">
        <v>21</v>
      </c>
      <c r="P2626" t="str">
        <f>"2170750010                    "</f>
        <v xml:space="preserve">2170750010                    </v>
      </c>
      <c r="Q2626">
        <v>0</v>
      </c>
      <c r="R2626">
        <v>0</v>
      </c>
      <c r="S2626">
        <v>0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0</v>
      </c>
      <c r="Z2626">
        <v>0</v>
      </c>
      <c r="AA2626">
        <v>0</v>
      </c>
      <c r="AB2626">
        <v>0</v>
      </c>
      <c r="AC2626">
        <v>0</v>
      </c>
      <c r="AD2626">
        <v>0</v>
      </c>
      <c r="AE2626" s="3">
        <v>0</v>
      </c>
      <c r="AF2626" s="3">
        <v>0</v>
      </c>
      <c r="AG2626" s="3">
        <v>0</v>
      </c>
      <c r="AH2626" s="3">
        <v>0</v>
      </c>
      <c r="AI2626" s="3">
        <v>0</v>
      </c>
      <c r="AJ2626" s="3">
        <v>0</v>
      </c>
      <c r="AK2626" s="3">
        <v>4.91</v>
      </c>
      <c r="AL2626" s="3">
        <v>0</v>
      </c>
      <c r="AM2626" s="3">
        <v>0</v>
      </c>
      <c r="AN2626" s="3">
        <v>0</v>
      </c>
      <c r="AO2626" s="3">
        <v>0</v>
      </c>
      <c r="AP2626" s="3">
        <v>0</v>
      </c>
      <c r="AQ2626" s="3">
        <v>0</v>
      </c>
      <c r="AR2626" s="3">
        <v>0</v>
      </c>
      <c r="AS2626" s="3">
        <v>0</v>
      </c>
      <c r="AT2626">
        <v>0</v>
      </c>
      <c r="AU2626">
        <v>0</v>
      </c>
      <c r="AV2626">
        <v>0</v>
      </c>
      <c r="AW2626">
        <v>0</v>
      </c>
      <c r="AX2626">
        <v>0</v>
      </c>
      <c r="AY2626">
        <v>0</v>
      </c>
      <c r="AZ2626">
        <v>0</v>
      </c>
      <c r="BA2626">
        <v>0</v>
      </c>
      <c r="BB2626">
        <v>0</v>
      </c>
      <c r="BC2626">
        <v>0</v>
      </c>
      <c r="BD2626">
        <v>0</v>
      </c>
      <c r="BE2626">
        <v>0</v>
      </c>
      <c r="BF2626">
        <v>0</v>
      </c>
      <c r="BG2626">
        <v>0</v>
      </c>
      <c r="BH2626">
        <v>1</v>
      </c>
      <c r="BI2626">
        <v>1</v>
      </c>
      <c r="BJ2626">
        <v>0.2</v>
      </c>
      <c r="BK2626">
        <v>1</v>
      </c>
      <c r="BL2626" s="4">
        <v>37.619999999999997</v>
      </c>
      <c r="BM2626" s="4">
        <v>5.64</v>
      </c>
      <c r="BN2626" s="4">
        <v>43.26</v>
      </c>
      <c r="BO2626" s="4">
        <v>43.26</v>
      </c>
      <c r="BQ2626" t="s">
        <v>385</v>
      </c>
      <c r="BR2626" t="s">
        <v>358</v>
      </c>
      <c r="BS2626" s="2">
        <v>44069</v>
      </c>
      <c r="BT2626" s="1">
        <v>0.36944444444444446</v>
      </c>
      <c r="BU2626" t="s">
        <v>985</v>
      </c>
      <c r="BV2626" t="s">
        <v>16</v>
      </c>
      <c r="BY2626">
        <v>1200</v>
      </c>
      <c r="CA2626" t="s">
        <v>961</v>
      </c>
      <c r="CC2626" t="s">
        <v>231</v>
      </c>
      <c r="CD2626">
        <v>1459</v>
      </c>
      <c r="CE2626" t="s">
        <v>64</v>
      </c>
      <c r="CF2626" s="2">
        <v>44070</v>
      </c>
      <c r="CI2626">
        <v>1</v>
      </c>
      <c r="CJ2626">
        <v>1</v>
      </c>
      <c r="CK2626">
        <v>22</v>
      </c>
      <c r="CL2626" t="s">
        <v>0</v>
      </c>
    </row>
    <row r="2627" spans="1:90" x14ac:dyDescent="0.3">
      <c r="A2627" t="s">
        <v>322</v>
      </c>
      <c r="B2627" t="s">
        <v>321</v>
      </c>
      <c r="C2627" t="s">
        <v>10</v>
      </c>
      <c r="E2627" t="str">
        <f>"FES1162761833"</f>
        <v>FES1162761833</v>
      </c>
      <c r="F2627" s="2">
        <v>44068</v>
      </c>
      <c r="G2627">
        <v>202102</v>
      </c>
      <c r="H2627" t="s">
        <v>25</v>
      </c>
      <c r="I2627" t="s">
        <v>23</v>
      </c>
      <c r="J2627" t="s">
        <v>362</v>
      </c>
      <c r="K2627" t="s">
        <v>7</v>
      </c>
      <c r="L2627" t="s">
        <v>55</v>
      </c>
      <c r="M2627" t="s">
        <v>55</v>
      </c>
      <c r="N2627" t="s">
        <v>753</v>
      </c>
      <c r="O2627" t="s">
        <v>21</v>
      </c>
      <c r="P2627" t="str">
        <f>"2170746561                    "</f>
        <v xml:space="preserve">2170746561                    </v>
      </c>
      <c r="Q2627">
        <v>0</v>
      </c>
      <c r="R2627">
        <v>0</v>
      </c>
      <c r="S2627">
        <v>0</v>
      </c>
      <c r="T2627">
        <v>0</v>
      </c>
      <c r="U2627">
        <v>0</v>
      </c>
      <c r="V2627">
        <v>0</v>
      </c>
      <c r="W2627">
        <v>0</v>
      </c>
      <c r="X2627">
        <v>0</v>
      </c>
      <c r="Y2627">
        <v>0</v>
      </c>
      <c r="Z2627">
        <v>0</v>
      </c>
      <c r="AA2627">
        <v>0</v>
      </c>
      <c r="AB2627">
        <v>0</v>
      </c>
      <c r="AC2627">
        <v>0</v>
      </c>
      <c r="AD2627">
        <v>0</v>
      </c>
      <c r="AE2627" s="3">
        <v>0</v>
      </c>
      <c r="AF2627" s="3">
        <v>0</v>
      </c>
      <c r="AG2627" s="3">
        <v>0</v>
      </c>
      <c r="AH2627" s="3">
        <v>0</v>
      </c>
      <c r="AI2627" s="3">
        <v>0</v>
      </c>
      <c r="AJ2627" s="3">
        <v>0</v>
      </c>
      <c r="AK2627" s="3">
        <v>14.92</v>
      </c>
      <c r="AL2627" s="3">
        <v>0</v>
      </c>
      <c r="AM2627" s="3">
        <v>0</v>
      </c>
      <c r="AN2627" s="3">
        <v>0</v>
      </c>
      <c r="AO2627" s="3">
        <v>0</v>
      </c>
      <c r="AP2627" s="3">
        <v>0</v>
      </c>
      <c r="AQ2627" s="3">
        <v>0</v>
      </c>
      <c r="AR2627" s="3">
        <v>0</v>
      </c>
      <c r="AS2627" s="3">
        <v>0</v>
      </c>
      <c r="AT2627">
        <v>0</v>
      </c>
      <c r="AU2627">
        <v>0</v>
      </c>
      <c r="AV2627">
        <v>0</v>
      </c>
      <c r="AW2627">
        <v>0</v>
      </c>
      <c r="AX2627">
        <v>0</v>
      </c>
      <c r="AY2627">
        <v>0</v>
      </c>
      <c r="AZ2627">
        <v>0</v>
      </c>
      <c r="BA2627">
        <v>0</v>
      </c>
      <c r="BB2627">
        <v>0</v>
      </c>
      <c r="BC2627">
        <v>0</v>
      </c>
      <c r="BD2627">
        <v>0</v>
      </c>
      <c r="BE2627">
        <v>0</v>
      </c>
      <c r="BF2627">
        <v>0</v>
      </c>
      <c r="BG2627">
        <v>0</v>
      </c>
      <c r="BH2627">
        <v>1</v>
      </c>
      <c r="BI2627">
        <v>0.2</v>
      </c>
      <c r="BJ2627">
        <v>2.2999999999999998</v>
      </c>
      <c r="BK2627">
        <v>2.5</v>
      </c>
      <c r="BL2627" s="4">
        <v>114.36</v>
      </c>
      <c r="BM2627" s="4">
        <v>17.149999999999999</v>
      </c>
      <c r="BN2627" s="4">
        <v>131.51</v>
      </c>
      <c r="BO2627" s="4">
        <v>131.51</v>
      </c>
      <c r="BQ2627" t="s">
        <v>385</v>
      </c>
      <c r="BR2627" t="s">
        <v>358</v>
      </c>
      <c r="BS2627" s="2">
        <v>44069</v>
      </c>
      <c r="BT2627" s="1">
        <v>0.47916666666666669</v>
      </c>
      <c r="BU2627" t="s">
        <v>1157</v>
      </c>
      <c r="BV2627" t="s">
        <v>16</v>
      </c>
      <c r="BY2627">
        <v>11337.98</v>
      </c>
      <c r="CA2627" t="s">
        <v>137</v>
      </c>
      <c r="CC2627" t="s">
        <v>55</v>
      </c>
      <c r="CD2627">
        <v>7646</v>
      </c>
      <c r="CE2627" t="s">
        <v>2</v>
      </c>
      <c r="CF2627" s="2">
        <v>44070</v>
      </c>
      <c r="CI2627">
        <v>1</v>
      </c>
      <c r="CJ2627">
        <v>1</v>
      </c>
      <c r="CK2627">
        <v>23</v>
      </c>
      <c r="CL2627" t="s">
        <v>0</v>
      </c>
    </row>
    <row r="2628" spans="1:90" x14ac:dyDescent="0.3">
      <c r="A2628" t="s">
        <v>322</v>
      </c>
      <c r="B2628" t="s">
        <v>321</v>
      </c>
      <c r="C2628" t="s">
        <v>10</v>
      </c>
      <c r="E2628" t="str">
        <f>"FES1162761856"</f>
        <v>FES1162761856</v>
      </c>
      <c r="F2628" s="2">
        <v>44068</v>
      </c>
      <c r="G2628">
        <v>202102</v>
      </c>
      <c r="H2628" t="s">
        <v>25</v>
      </c>
      <c r="I2628" t="s">
        <v>23</v>
      </c>
      <c r="J2628" t="s">
        <v>362</v>
      </c>
      <c r="K2628" t="s">
        <v>7</v>
      </c>
      <c r="L2628" t="s">
        <v>46</v>
      </c>
      <c r="M2628" t="s">
        <v>44</v>
      </c>
      <c r="N2628" t="s">
        <v>993</v>
      </c>
      <c r="O2628" t="s">
        <v>21</v>
      </c>
      <c r="P2628" t="str">
        <f>"2170750530                    "</f>
        <v xml:space="preserve">2170750530                    </v>
      </c>
      <c r="Q2628">
        <v>0</v>
      </c>
      <c r="R2628">
        <v>0</v>
      </c>
      <c r="S2628">
        <v>0</v>
      </c>
      <c r="T2628">
        <v>0</v>
      </c>
      <c r="U2628">
        <v>0</v>
      </c>
      <c r="V2628">
        <v>0</v>
      </c>
      <c r="W2628">
        <v>0</v>
      </c>
      <c r="X2628">
        <v>0</v>
      </c>
      <c r="Y2628">
        <v>0</v>
      </c>
      <c r="Z2628">
        <v>0</v>
      </c>
      <c r="AA2628">
        <v>0</v>
      </c>
      <c r="AB2628">
        <v>0</v>
      </c>
      <c r="AC2628">
        <v>0</v>
      </c>
      <c r="AD2628">
        <v>0</v>
      </c>
      <c r="AE2628" s="3">
        <v>0</v>
      </c>
      <c r="AF2628" s="3">
        <v>0</v>
      </c>
      <c r="AG2628" s="3">
        <v>0</v>
      </c>
      <c r="AH2628" s="3">
        <v>0</v>
      </c>
      <c r="AI2628" s="3">
        <v>0</v>
      </c>
      <c r="AJ2628" s="3">
        <v>0</v>
      </c>
      <c r="AK2628" s="3">
        <v>6.28</v>
      </c>
      <c r="AL2628" s="3">
        <v>0</v>
      </c>
      <c r="AM2628" s="3">
        <v>0</v>
      </c>
      <c r="AN2628" s="3">
        <v>0</v>
      </c>
      <c r="AO2628" s="3">
        <v>0</v>
      </c>
      <c r="AP2628" s="3">
        <v>0</v>
      </c>
      <c r="AQ2628" s="3">
        <v>0</v>
      </c>
      <c r="AR2628" s="3">
        <v>0</v>
      </c>
      <c r="AS2628" s="3">
        <v>0</v>
      </c>
      <c r="AT2628">
        <v>0</v>
      </c>
      <c r="AU2628">
        <v>0</v>
      </c>
      <c r="AV2628">
        <v>0</v>
      </c>
      <c r="AW2628">
        <v>0</v>
      </c>
      <c r="AX2628">
        <v>0</v>
      </c>
      <c r="AY2628">
        <v>0</v>
      </c>
      <c r="AZ2628">
        <v>0</v>
      </c>
      <c r="BA2628">
        <v>0</v>
      </c>
      <c r="BB2628">
        <v>0</v>
      </c>
      <c r="BC2628">
        <v>0</v>
      </c>
      <c r="BD2628">
        <v>0</v>
      </c>
      <c r="BE2628">
        <v>0</v>
      </c>
      <c r="BF2628">
        <v>0</v>
      </c>
      <c r="BG2628">
        <v>0</v>
      </c>
      <c r="BH2628">
        <v>1</v>
      </c>
      <c r="BI2628">
        <v>0.2</v>
      </c>
      <c r="BJ2628">
        <v>0.8</v>
      </c>
      <c r="BK2628">
        <v>1</v>
      </c>
      <c r="BL2628" s="4">
        <v>48.15</v>
      </c>
      <c r="BM2628" s="4">
        <v>7.22</v>
      </c>
      <c r="BN2628" s="4">
        <v>55.37</v>
      </c>
      <c r="BO2628" s="4">
        <v>55.37</v>
      </c>
      <c r="BP2628" t="s">
        <v>1166</v>
      </c>
      <c r="BQ2628" t="s">
        <v>1165</v>
      </c>
      <c r="BR2628" t="s">
        <v>358</v>
      </c>
      <c r="BS2628" s="2">
        <v>44069</v>
      </c>
      <c r="BT2628" s="1">
        <v>0.35486111111111113</v>
      </c>
      <c r="BU2628" t="s">
        <v>1130</v>
      </c>
      <c r="BV2628" t="s">
        <v>16</v>
      </c>
      <c r="BY2628">
        <v>3913.76</v>
      </c>
      <c r="CA2628" t="s">
        <v>178</v>
      </c>
      <c r="CC2628" t="s">
        <v>44</v>
      </c>
      <c r="CD2628">
        <v>4051</v>
      </c>
      <c r="CE2628" t="s">
        <v>2</v>
      </c>
      <c r="CF2628" s="2">
        <v>44069</v>
      </c>
      <c r="CI2628">
        <v>1</v>
      </c>
      <c r="CJ2628">
        <v>1</v>
      </c>
      <c r="CK2628">
        <v>21</v>
      </c>
      <c r="CL2628" t="s">
        <v>0</v>
      </c>
    </row>
    <row r="2629" spans="1:90" x14ac:dyDescent="0.3">
      <c r="A2629" t="s">
        <v>322</v>
      </c>
      <c r="B2629" t="s">
        <v>321</v>
      </c>
      <c r="C2629" t="s">
        <v>10</v>
      </c>
      <c r="E2629" t="str">
        <f>"FES1162761644"</f>
        <v>FES1162761644</v>
      </c>
      <c r="F2629" s="2">
        <v>44068</v>
      </c>
      <c r="G2629">
        <v>202102</v>
      </c>
      <c r="H2629" t="s">
        <v>25</v>
      </c>
      <c r="I2629" t="s">
        <v>23</v>
      </c>
      <c r="J2629" t="s">
        <v>362</v>
      </c>
      <c r="K2629" t="s">
        <v>7</v>
      </c>
      <c r="L2629" t="s">
        <v>37</v>
      </c>
      <c r="M2629" t="s">
        <v>36</v>
      </c>
      <c r="N2629" t="s">
        <v>1164</v>
      </c>
      <c r="O2629" t="s">
        <v>21</v>
      </c>
      <c r="P2629" t="str">
        <f>"2170750389                    "</f>
        <v xml:space="preserve">2170750389                    </v>
      </c>
      <c r="Q2629">
        <v>0</v>
      </c>
      <c r="R2629">
        <v>0</v>
      </c>
      <c r="S2629">
        <v>0</v>
      </c>
      <c r="T2629">
        <v>0</v>
      </c>
      <c r="U2629">
        <v>0</v>
      </c>
      <c r="V2629">
        <v>0</v>
      </c>
      <c r="W2629">
        <v>0</v>
      </c>
      <c r="X2629">
        <v>0</v>
      </c>
      <c r="Y2629">
        <v>0</v>
      </c>
      <c r="Z2629">
        <v>0</v>
      </c>
      <c r="AA2629">
        <v>0</v>
      </c>
      <c r="AB2629">
        <v>0</v>
      </c>
      <c r="AC2629">
        <v>0</v>
      </c>
      <c r="AD2629">
        <v>0</v>
      </c>
      <c r="AE2629" s="3">
        <v>0</v>
      </c>
      <c r="AF2629" s="3">
        <v>0</v>
      </c>
      <c r="AG2629" s="3">
        <v>0</v>
      </c>
      <c r="AH2629" s="3">
        <v>0</v>
      </c>
      <c r="AI2629" s="3">
        <v>0</v>
      </c>
      <c r="AJ2629" s="3">
        <v>0</v>
      </c>
      <c r="AK2629" s="3">
        <v>18.829999999999998</v>
      </c>
      <c r="AL2629" s="3">
        <v>0</v>
      </c>
      <c r="AM2629" s="3">
        <v>0</v>
      </c>
      <c r="AN2629" s="3">
        <v>0</v>
      </c>
      <c r="AO2629" s="3">
        <v>0</v>
      </c>
      <c r="AP2629" s="3">
        <v>0</v>
      </c>
      <c r="AQ2629" s="3">
        <v>0</v>
      </c>
      <c r="AR2629" s="3">
        <v>0</v>
      </c>
      <c r="AS2629" s="3">
        <v>0</v>
      </c>
      <c r="AT2629">
        <v>0</v>
      </c>
      <c r="AU2629">
        <v>0</v>
      </c>
      <c r="AV2629">
        <v>0</v>
      </c>
      <c r="AW2629">
        <v>0</v>
      </c>
      <c r="AX2629">
        <v>0</v>
      </c>
      <c r="AY2629">
        <v>0</v>
      </c>
      <c r="AZ2629">
        <v>0</v>
      </c>
      <c r="BA2629">
        <v>0</v>
      </c>
      <c r="BB2629">
        <v>0</v>
      </c>
      <c r="BC2629">
        <v>0</v>
      </c>
      <c r="BD2629">
        <v>0</v>
      </c>
      <c r="BE2629">
        <v>0</v>
      </c>
      <c r="BF2629">
        <v>0</v>
      </c>
      <c r="BG2629">
        <v>0</v>
      </c>
      <c r="BH2629">
        <v>1</v>
      </c>
      <c r="BI2629">
        <v>0.2</v>
      </c>
      <c r="BJ2629">
        <v>5.7</v>
      </c>
      <c r="BK2629">
        <v>6</v>
      </c>
      <c r="BL2629" s="4">
        <v>144.38</v>
      </c>
      <c r="BM2629" s="4">
        <v>21.66</v>
      </c>
      <c r="BN2629" s="4">
        <v>166.04</v>
      </c>
      <c r="BO2629" s="4">
        <v>166.04</v>
      </c>
      <c r="BQ2629" t="s">
        <v>385</v>
      </c>
      <c r="BR2629" t="s">
        <v>358</v>
      </c>
      <c r="BS2629" s="2">
        <v>44069</v>
      </c>
      <c r="BT2629" s="1">
        <v>0.55694444444444446</v>
      </c>
      <c r="BU2629" t="s">
        <v>1163</v>
      </c>
      <c r="BV2629" t="s">
        <v>0</v>
      </c>
      <c r="BW2629" t="s">
        <v>54</v>
      </c>
      <c r="BX2629" t="s">
        <v>103</v>
      </c>
      <c r="BY2629">
        <v>28737.18</v>
      </c>
      <c r="CA2629" t="s">
        <v>1124</v>
      </c>
      <c r="CC2629" t="s">
        <v>36</v>
      </c>
      <c r="CD2629">
        <v>3212</v>
      </c>
      <c r="CE2629" t="s">
        <v>2</v>
      </c>
      <c r="CF2629" s="2">
        <v>44071</v>
      </c>
      <c r="CI2629">
        <v>1</v>
      </c>
      <c r="CJ2629">
        <v>1</v>
      </c>
      <c r="CK2629">
        <v>21</v>
      </c>
      <c r="CL2629" t="s">
        <v>0</v>
      </c>
    </row>
    <row r="2630" spans="1:90" x14ac:dyDescent="0.3">
      <c r="A2630" t="s">
        <v>322</v>
      </c>
      <c r="B2630" t="s">
        <v>321</v>
      </c>
      <c r="C2630" t="s">
        <v>10</v>
      </c>
      <c r="E2630" t="str">
        <f>"FES1162761640"</f>
        <v>FES1162761640</v>
      </c>
      <c r="F2630" s="2">
        <v>44068</v>
      </c>
      <c r="G2630">
        <v>202102</v>
      </c>
      <c r="H2630" t="s">
        <v>25</v>
      </c>
      <c r="I2630" t="s">
        <v>23</v>
      </c>
      <c r="J2630" t="s">
        <v>362</v>
      </c>
      <c r="K2630" t="s">
        <v>7</v>
      </c>
      <c r="L2630" t="s">
        <v>9</v>
      </c>
      <c r="M2630" t="s">
        <v>8</v>
      </c>
      <c r="N2630" t="s">
        <v>524</v>
      </c>
      <c r="O2630" t="s">
        <v>21</v>
      </c>
      <c r="P2630" t="str">
        <f>"2170750382                    "</f>
        <v xml:space="preserve">2170750382                    </v>
      </c>
      <c r="Q2630">
        <v>0</v>
      </c>
      <c r="R2630">
        <v>0</v>
      </c>
      <c r="S2630">
        <v>0</v>
      </c>
      <c r="T2630">
        <v>0</v>
      </c>
      <c r="U2630">
        <v>0</v>
      </c>
      <c r="V2630">
        <v>0</v>
      </c>
      <c r="W2630">
        <v>0</v>
      </c>
      <c r="X2630">
        <v>0</v>
      </c>
      <c r="Y2630">
        <v>0</v>
      </c>
      <c r="Z2630">
        <v>0</v>
      </c>
      <c r="AA2630">
        <v>0</v>
      </c>
      <c r="AB2630">
        <v>0</v>
      </c>
      <c r="AC2630">
        <v>0</v>
      </c>
      <c r="AD2630">
        <v>0</v>
      </c>
      <c r="AE2630" s="3">
        <v>0</v>
      </c>
      <c r="AF2630" s="3">
        <v>0</v>
      </c>
      <c r="AG2630" s="3">
        <v>0</v>
      </c>
      <c r="AH2630" s="3">
        <v>0</v>
      </c>
      <c r="AI2630" s="3">
        <v>0</v>
      </c>
      <c r="AJ2630" s="3">
        <v>0</v>
      </c>
      <c r="AK2630" s="3">
        <v>6.28</v>
      </c>
      <c r="AL2630" s="3">
        <v>0</v>
      </c>
      <c r="AM2630" s="3">
        <v>0</v>
      </c>
      <c r="AN2630" s="3">
        <v>0</v>
      </c>
      <c r="AO2630" s="3">
        <v>0</v>
      </c>
      <c r="AP2630" s="3">
        <v>0</v>
      </c>
      <c r="AQ2630" s="3">
        <v>0</v>
      </c>
      <c r="AR2630" s="3">
        <v>0</v>
      </c>
      <c r="AS2630" s="3">
        <v>0</v>
      </c>
      <c r="AT2630">
        <v>0</v>
      </c>
      <c r="AU2630">
        <v>0</v>
      </c>
      <c r="AV2630">
        <v>0</v>
      </c>
      <c r="AW2630">
        <v>0</v>
      </c>
      <c r="AX2630">
        <v>0</v>
      </c>
      <c r="AY2630">
        <v>0</v>
      </c>
      <c r="AZ2630">
        <v>0</v>
      </c>
      <c r="BA2630">
        <v>0</v>
      </c>
      <c r="BB2630">
        <v>0</v>
      </c>
      <c r="BC2630">
        <v>0</v>
      </c>
      <c r="BD2630">
        <v>0</v>
      </c>
      <c r="BE2630">
        <v>0</v>
      </c>
      <c r="BF2630">
        <v>0</v>
      </c>
      <c r="BG2630">
        <v>0</v>
      </c>
      <c r="BH2630">
        <v>1</v>
      </c>
      <c r="BI2630">
        <v>0.2</v>
      </c>
      <c r="BJ2630">
        <v>1.3</v>
      </c>
      <c r="BK2630">
        <v>1.5</v>
      </c>
      <c r="BL2630" s="4">
        <v>48.15</v>
      </c>
      <c r="BM2630" s="4">
        <v>7.22</v>
      </c>
      <c r="BN2630" s="4">
        <v>55.37</v>
      </c>
      <c r="BO2630" s="4">
        <v>55.37</v>
      </c>
      <c r="BQ2630" t="s">
        <v>385</v>
      </c>
      <c r="BR2630" t="s">
        <v>358</v>
      </c>
      <c r="BS2630" s="2">
        <v>44069</v>
      </c>
      <c r="BT2630" s="1">
        <v>0.37291666666666662</v>
      </c>
      <c r="BU2630" t="s">
        <v>1104</v>
      </c>
      <c r="BV2630" t="s">
        <v>16</v>
      </c>
      <c r="BY2630">
        <v>6567.88</v>
      </c>
      <c r="CA2630" t="s">
        <v>223</v>
      </c>
      <c r="CC2630" t="s">
        <v>8</v>
      </c>
      <c r="CD2630">
        <v>7441</v>
      </c>
      <c r="CE2630" t="s">
        <v>2</v>
      </c>
      <c r="CF2630" s="2">
        <v>44070</v>
      </c>
      <c r="CI2630">
        <v>1</v>
      </c>
      <c r="CJ2630">
        <v>1</v>
      </c>
      <c r="CK2630">
        <v>21</v>
      </c>
      <c r="CL2630" t="s">
        <v>0</v>
      </c>
    </row>
    <row r="2631" spans="1:90" x14ac:dyDescent="0.3">
      <c r="A2631" t="s">
        <v>322</v>
      </c>
      <c r="B2631" t="s">
        <v>321</v>
      </c>
      <c r="C2631" t="s">
        <v>10</v>
      </c>
      <c r="E2631" t="str">
        <f>"FES1162761810"</f>
        <v>FES1162761810</v>
      </c>
      <c r="F2631" s="2">
        <v>44068</v>
      </c>
      <c r="G2631">
        <v>202102</v>
      </c>
      <c r="H2631" t="s">
        <v>25</v>
      </c>
      <c r="I2631" t="s">
        <v>23</v>
      </c>
      <c r="J2631" t="s">
        <v>362</v>
      </c>
      <c r="K2631" t="s">
        <v>7</v>
      </c>
      <c r="L2631" t="s">
        <v>100</v>
      </c>
      <c r="M2631" t="s">
        <v>99</v>
      </c>
      <c r="N2631" t="s">
        <v>536</v>
      </c>
      <c r="O2631" t="s">
        <v>21</v>
      </c>
      <c r="P2631" t="str">
        <f>"2170750099                    "</f>
        <v xml:space="preserve">2170750099                    </v>
      </c>
      <c r="Q2631">
        <v>0</v>
      </c>
      <c r="R2631">
        <v>0</v>
      </c>
      <c r="S2631">
        <v>0</v>
      </c>
      <c r="T2631">
        <v>0</v>
      </c>
      <c r="U2631">
        <v>0</v>
      </c>
      <c r="V2631">
        <v>0</v>
      </c>
      <c r="W2631">
        <v>0</v>
      </c>
      <c r="X2631">
        <v>0</v>
      </c>
      <c r="Y2631">
        <v>0</v>
      </c>
      <c r="Z2631">
        <v>0</v>
      </c>
      <c r="AA2631">
        <v>0</v>
      </c>
      <c r="AB2631">
        <v>0</v>
      </c>
      <c r="AC2631">
        <v>0</v>
      </c>
      <c r="AD2631">
        <v>0</v>
      </c>
      <c r="AE2631" s="3">
        <v>0</v>
      </c>
      <c r="AF2631" s="3">
        <v>0</v>
      </c>
      <c r="AG2631" s="3">
        <v>0</v>
      </c>
      <c r="AH2631" s="3">
        <v>0</v>
      </c>
      <c r="AI2631" s="3">
        <v>0</v>
      </c>
      <c r="AJ2631" s="3">
        <v>0</v>
      </c>
      <c r="AK2631" s="3">
        <v>18.829999999999998</v>
      </c>
      <c r="AL2631" s="3">
        <v>0</v>
      </c>
      <c r="AM2631" s="3">
        <v>0</v>
      </c>
      <c r="AN2631" s="3">
        <v>0</v>
      </c>
      <c r="AO2631" s="3">
        <v>0</v>
      </c>
      <c r="AP2631" s="3">
        <v>0</v>
      </c>
      <c r="AQ2631" s="3">
        <v>0</v>
      </c>
      <c r="AR2631" s="3">
        <v>0</v>
      </c>
      <c r="AS2631" s="3">
        <v>0</v>
      </c>
      <c r="AT2631">
        <v>0</v>
      </c>
      <c r="AU2631">
        <v>0</v>
      </c>
      <c r="AV2631">
        <v>0</v>
      </c>
      <c r="AW2631">
        <v>0</v>
      </c>
      <c r="AX2631">
        <v>0</v>
      </c>
      <c r="AY2631">
        <v>0</v>
      </c>
      <c r="AZ2631">
        <v>0</v>
      </c>
      <c r="BA2631">
        <v>0</v>
      </c>
      <c r="BB2631">
        <v>0</v>
      </c>
      <c r="BC2631">
        <v>0</v>
      </c>
      <c r="BD2631">
        <v>0</v>
      </c>
      <c r="BE2631">
        <v>0</v>
      </c>
      <c r="BF2631">
        <v>0</v>
      </c>
      <c r="BG2631">
        <v>0</v>
      </c>
      <c r="BH2631">
        <v>1</v>
      </c>
      <c r="BI2631">
        <v>0.2</v>
      </c>
      <c r="BJ2631">
        <v>5.6</v>
      </c>
      <c r="BK2631">
        <v>6</v>
      </c>
      <c r="BL2631" s="4">
        <v>144.38</v>
      </c>
      <c r="BM2631" s="4">
        <v>21.66</v>
      </c>
      <c r="BN2631" s="4">
        <v>166.04</v>
      </c>
      <c r="BO2631" s="4">
        <v>166.04</v>
      </c>
      <c r="BQ2631" t="s">
        <v>318</v>
      </c>
      <c r="BR2631" t="s">
        <v>358</v>
      </c>
      <c r="BS2631" s="2">
        <v>44069</v>
      </c>
      <c r="BT2631" s="1">
        <v>0.40208333333333335</v>
      </c>
      <c r="BU2631" t="s">
        <v>142</v>
      </c>
      <c r="BV2631" t="s">
        <v>16</v>
      </c>
      <c r="BY2631">
        <v>27921.51</v>
      </c>
      <c r="CA2631" t="s">
        <v>495</v>
      </c>
      <c r="CC2631" t="s">
        <v>99</v>
      </c>
      <c r="CD2631">
        <v>3610</v>
      </c>
      <c r="CE2631" t="s">
        <v>2</v>
      </c>
      <c r="CF2631" s="2">
        <v>44069</v>
      </c>
      <c r="CI2631">
        <v>1</v>
      </c>
      <c r="CJ2631">
        <v>1</v>
      </c>
      <c r="CK2631">
        <v>21</v>
      </c>
      <c r="CL2631" t="s">
        <v>0</v>
      </c>
    </row>
    <row r="2632" spans="1:90" x14ac:dyDescent="0.3">
      <c r="A2632" t="s">
        <v>322</v>
      </c>
      <c r="B2632" t="s">
        <v>321</v>
      </c>
      <c r="C2632" t="s">
        <v>10</v>
      </c>
      <c r="E2632" t="str">
        <f>"FES1162761872"</f>
        <v>FES1162761872</v>
      </c>
      <c r="F2632" s="2">
        <v>44068</v>
      </c>
      <c r="G2632">
        <v>202102</v>
      </c>
      <c r="H2632" t="s">
        <v>25</v>
      </c>
      <c r="I2632" t="s">
        <v>23</v>
      </c>
      <c r="J2632" t="s">
        <v>362</v>
      </c>
      <c r="K2632" t="s">
        <v>7</v>
      </c>
      <c r="L2632" t="s">
        <v>60</v>
      </c>
      <c r="M2632" t="s">
        <v>58</v>
      </c>
      <c r="N2632" t="s">
        <v>1162</v>
      </c>
      <c r="O2632" t="s">
        <v>21</v>
      </c>
      <c r="P2632" t="str">
        <f>"2170750551                    "</f>
        <v xml:space="preserve">2170750551                    </v>
      </c>
      <c r="Q2632">
        <v>0</v>
      </c>
      <c r="R2632">
        <v>0</v>
      </c>
      <c r="S2632">
        <v>0</v>
      </c>
      <c r="T2632">
        <v>0</v>
      </c>
      <c r="U2632">
        <v>0</v>
      </c>
      <c r="V2632">
        <v>0</v>
      </c>
      <c r="W2632">
        <v>0</v>
      </c>
      <c r="X2632">
        <v>0</v>
      </c>
      <c r="Y2632">
        <v>0</v>
      </c>
      <c r="Z2632">
        <v>0</v>
      </c>
      <c r="AA2632">
        <v>0</v>
      </c>
      <c r="AB2632">
        <v>0</v>
      </c>
      <c r="AC2632">
        <v>0</v>
      </c>
      <c r="AD2632">
        <v>0</v>
      </c>
      <c r="AE2632" s="3">
        <v>0</v>
      </c>
      <c r="AF2632" s="3">
        <v>0</v>
      </c>
      <c r="AG2632" s="3">
        <v>0</v>
      </c>
      <c r="AH2632" s="3">
        <v>0</v>
      </c>
      <c r="AI2632" s="3">
        <v>0</v>
      </c>
      <c r="AJ2632" s="3">
        <v>0</v>
      </c>
      <c r="AK2632" s="3">
        <v>6.28</v>
      </c>
      <c r="AL2632" s="3">
        <v>0</v>
      </c>
      <c r="AM2632" s="3">
        <v>0</v>
      </c>
      <c r="AN2632" s="3">
        <v>0</v>
      </c>
      <c r="AO2632" s="3">
        <v>0</v>
      </c>
      <c r="AP2632" s="3">
        <v>0</v>
      </c>
      <c r="AQ2632" s="3">
        <v>0</v>
      </c>
      <c r="AR2632" s="3">
        <v>0</v>
      </c>
      <c r="AS2632" s="3">
        <v>0</v>
      </c>
      <c r="AT2632">
        <v>0</v>
      </c>
      <c r="AU2632">
        <v>0</v>
      </c>
      <c r="AV2632">
        <v>0</v>
      </c>
      <c r="AW2632">
        <v>0</v>
      </c>
      <c r="AX2632">
        <v>0</v>
      </c>
      <c r="AY2632">
        <v>0</v>
      </c>
      <c r="AZ2632">
        <v>0</v>
      </c>
      <c r="BA2632">
        <v>0</v>
      </c>
      <c r="BB2632">
        <v>0</v>
      </c>
      <c r="BC2632">
        <v>0</v>
      </c>
      <c r="BD2632">
        <v>0</v>
      </c>
      <c r="BE2632">
        <v>0</v>
      </c>
      <c r="BF2632">
        <v>0</v>
      </c>
      <c r="BG2632">
        <v>0</v>
      </c>
      <c r="BH2632">
        <v>1</v>
      </c>
      <c r="BI2632">
        <v>1</v>
      </c>
      <c r="BJ2632">
        <v>0.2</v>
      </c>
      <c r="BK2632">
        <v>1</v>
      </c>
      <c r="BL2632" s="4">
        <v>48.15</v>
      </c>
      <c r="BM2632" s="4">
        <v>7.22</v>
      </c>
      <c r="BN2632" s="4">
        <v>55.37</v>
      </c>
      <c r="BO2632" s="4">
        <v>55.37</v>
      </c>
      <c r="BQ2632" t="s">
        <v>385</v>
      </c>
      <c r="BR2632" t="s">
        <v>358</v>
      </c>
      <c r="BS2632" s="2">
        <v>44069</v>
      </c>
      <c r="BT2632" s="1">
        <v>0.4236111111111111</v>
      </c>
      <c r="BU2632" t="s">
        <v>1161</v>
      </c>
      <c r="BV2632" t="s">
        <v>16</v>
      </c>
      <c r="BY2632">
        <v>1200</v>
      </c>
      <c r="CC2632" t="s">
        <v>58</v>
      </c>
      <c r="CD2632">
        <v>200</v>
      </c>
      <c r="CE2632" t="s">
        <v>64</v>
      </c>
      <c r="CF2632" s="2">
        <v>44069</v>
      </c>
      <c r="CI2632">
        <v>1</v>
      </c>
      <c r="CJ2632">
        <v>1</v>
      </c>
      <c r="CK2632">
        <v>21</v>
      </c>
      <c r="CL2632" t="s">
        <v>0</v>
      </c>
    </row>
    <row r="2633" spans="1:90" x14ac:dyDescent="0.3">
      <c r="A2633" t="s">
        <v>322</v>
      </c>
      <c r="B2633" t="s">
        <v>321</v>
      </c>
      <c r="C2633" t="s">
        <v>10</v>
      </c>
      <c r="E2633" t="str">
        <f>"FES1162761869"</f>
        <v>FES1162761869</v>
      </c>
      <c r="F2633" s="2">
        <v>44068</v>
      </c>
      <c r="G2633">
        <v>202102</v>
      </c>
      <c r="H2633" t="s">
        <v>25</v>
      </c>
      <c r="I2633" t="s">
        <v>23</v>
      </c>
      <c r="J2633" t="s">
        <v>362</v>
      </c>
      <c r="K2633" t="s">
        <v>7</v>
      </c>
      <c r="L2633" t="s">
        <v>232</v>
      </c>
      <c r="M2633" t="s">
        <v>231</v>
      </c>
      <c r="N2633" t="s">
        <v>1160</v>
      </c>
      <c r="O2633" t="s">
        <v>21</v>
      </c>
      <c r="P2633" t="str">
        <f>"2170750547                    "</f>
        <v xml:space="preserve">2170750547                    </v>
      </c>
      <c r="Q2633">
        <v>0</v>
      </c>
      <c r="R2633">
        <v>0</v>
      </c>
      <c r="S2633">
        <v>0</v>
      </c>
      <c r="T2633">
        <v>0</v>
      </c>
      <c r="U2633">
        <v>0</v>
      </c>
      <c r="V2633">
        <v>0</v>
      </c>
      <c r="W2633">
        <v>0</v>
      </c>
      <c r="X2633">
        <v>0</v>
      </c>
      <c r="Y2633">
        <v>0</v>
      </c>
      <c r="Z2633">
        <v>0</v>
      </c>
      <c r="AA2633">
        <v>0</v>
      </c>
      <c r="AB2633">
        <v>0</v>
      </c>
      <c r="AC2633">
        <v>0</v>
      </c>
      <c r="AD2633">
        <v>0</v>
      </c>
      <c r="AE2633" s="3">
        <v>0</v>
      </c>
      <c r="AF2633" s="3">
        <v>0</v>
      </c>
      <c r="AG2633" s="3">
        <v>0</v>
      </c>
      <c r="AH2633" s="3">
        <v>0</v>
      </c>
      <c r="AI2633" s="3">
        <v>0</v>
      </c>
      <c r="AJ2633" s="3">
        <v>0</v>
      </c>
      <c r="AK2633" s="3">
        <v>4.91</v>
      </c>
      <c r="AL2633" s="3">
        <v>0</v>
      </c>
      <c r="AM2633" s="3">
        <v>0</v>
      </c>
      <c r="AN2633" s="3">
        <v>0</v>
      </c>
      <c r="AO2633" s="3">
        <v>0</v>
      </c>
      <c r="AP2633" s="3">
        <v>0</v>
      </c>
      <c r="AQ2633" s="3">
        <v>0</v>
      </c>
      <c r="AR2633" s="3">
        <v>0</v>
      </c>
      <c r="AS2633" s="3">
        <v>0</v>
      </c>
      <c r="AT2633">
        <v>0</v>
      </c>
      <c r="AU2633">
        <v>0</v>
      </c>
      <c r="AV2633">
        <v>0</v>
      </c>
      <c r="AW2633">
        <v>0</v>
      </c>
      <c r="AX2633">
        <v>0</v>
      </c>
      <c r="AY2633">
        <v>0</v>
      </c>
      <c r="AZ2633">
        <v>0</v>
      </c>
      <c r="BA2633">
        <v>0</v>
      </c>
      <c r="BB2633">
        <v>0</v>
      </c>
      <c r="BC2633">
        <v>0</v>
      </c>
      <c r="BD2633">
        <v>0</v>
      </c>
      <c r="BE2633">
        <v>0</v>
      </c>
      <c r="BF2633">
        <v>0</v>
      </c>
      <c r="BG2633">
        <v>0</v>
      </c>
      <c r="BH2633">
        <v>1</v>
      </c>
      <c r="BI2633">
        <v>1</v>
      </c>
      <c r="BJ2633">
        <v>0.2</v>
      </c>
      <c r="BK2633">
        <v>1</v>
      </c>
      <c r="BL2633" s="4">
        <v>37.619999999999997</v>
      </c>
      <c r="BM2633" s="4">
        <v>5.64</v>
      </c>
      <c r="BN2633" s="4">
        <v>43.26</v>
      </c>
      <c r="BO2633" s="4">
        <v>43.26</v>
      </c>
      <c r="BR2633" t="s">
        <v>358</v>
      </c>
      <c r="BS2633" s="2">
        <v>44069</v>
      </c>
      <c r="BT2633" s="1">
        <v>0.28402777777777777</v>
      </c>
      <c r="BU2633" t="s">
        <v>471</v>
      </c>
      <c r="BV2633" t="s">
        <v>16</v>
      </c>
      <c r="BY2633">
        <v>1200</v>
      </c>
      <c r="CC2633" t="s">
        <v>231</v>
      </c>
      <c r="CD2633">
        <v>1459</v>
      </c>
      <c r="CE2633" t="s">
        <v>64</v>
      </c>
      <c r="CF2633" s="2">
        <v>44070</v>
      </c>
      <c r="CI2633">
        <v>1</v>
      </c>
      <c r="CJ2633">
        <v>1</v>
      </c>
      <c r="CK2633">
        <v>22</v>
      </c>
      <c r="CL2633" t="s">
        <v>0</v>
      </c>
    </row>
    <row r="2634" spans="1:90" x14ac:dyDescent="0.3">
      <c r="A2634" t="s">
        <v>322</v>
      </c>
      <c r="B2634" t="s">
        <v>321</v>
      </c>
      <c r="C2634" t="s">
        <v>10</v>
      </c>
      <c r="E2634" t="str">
        <f>"FES1162761870"</f>
        <v>FES1162761870</v>
      </c>
      <c r="F2634" s="2">
        <v>44068</v>
      </c>
      <c r="G2634">
        <v>202102</v>
      </c>
      <c r="H2634" t="s">
        <v>25</v>
      </c>
      <c r="I2634" t="s">
        <v>23</v>
      </c>
      <c r="J2634" t="s">
        <v>362</v>
      </c>
      <c r="K2634" t="s">
        <v>7</v>
      </c>
      <c r="L2634" t="s">
        <v>249</v>
      </c>
      <c r="M2634" t="s">
        <v>248</v>
      </c>
      <c r="N2634" t="s">
        <v>1159</v>
      </c>
      <c r="O2634" t="s">
        <v>21</v>
      </c>
      <c r="P2634" t="str">
        <f>"2170750548                    "</f>
        <v xml:space="preserve">2170750548                    </v>
      </c>
      <c r="Q2634">
        <v>0</v>
      </c>
      <c r="R2634">
        <v>0</v>
      </c>
      <c r="S2634">
        <v>0</v>
      </c>
      <c r="T2634">
        <v>0</v>
      </c>
      <c r="U2634">
        <v>0</v>
      </c>
      <c r="V2634">
        <v>0</v>
      </c>
      <c r="W2634">
        <v>0</v>
      </c>
      <c r="X2634">
        <v>0</v>
      </c>
      <c r="Y2634">
        <v>0</v>
      </c>
      <c r="Z2634">
        <v>0</v>
      </c>
      <c r="AA2634">
        <v>0</v>
      </c>
      <c r="AB2634">
        <v>0</v>
      </c>
      <c r="AC2634">
        <v>0</v>
      </c>
      <c r="AD2634">
        <v>0</v>
      </c>
      <c r="AE2634" s="3">
        <v>0</v>
      </c>
      <c r="AF2634" s="3">
        <v>0</v>
      </c>
      <c r="AG2634" s="3">
        <v>0</v>
      </c>
      <c r="AH2634" s="3">
        <v>0</v>
      </c>
      <c r="AI2634" s="3">
        <v>0</v>
      </c>
      <c r="AJ2634" s="3">
        <v>0</v>
      </c>
      <c r="AK2634" s="3">
        <v>8.83</v>
      </c>
      <c r="AL2634" s="3">
        <v>0</v>
      </c>
      <c r="AM2634" s="3">
        <v>0</v>
      </c>
      <c r="AN2634" s="3">
        <v>0</v>
      </c>
      <c r="AO2634" s="3">
        <v>0</v>
      </c>
      <c r="AP2634" s="3">
        <v>0</v>
      </c>
      <c r="AQ2634" s="3">
        <v>0</v>
      </c>
      <c r="AR2634" s="3">
        <v>0</v>
      </c>
      <c r="AS2634" s="3">
        <v>0</v>
      </c>
      <c r="AT2634">
        <v>0</v>
      </c>
      <c r="AU2634">
        <v>0</v>
      </c>
      <c r="AV2634">
        <v>0</v>
      </c>
      <c r="AW2634">
        <v>0</v>
      </c>
      <c r="AX2634">
        <v>0</v>
      </c>
      <c r="AY2634">
        <v>0</v>
      </c>
      <c r="AZ2634">
        <v>0</v>
      </c>
      <c r="BA2634">
        <v>0</v>
      </c>
      <c r="BB2634">
        <v>0</v>
      </c>
      <c r="BC2634">
        <v>0</v>
      </c>
      <c r="BD2634">
        <v>0</v>
      </c>
      <c r="BE2634">
        <v>0</v>
      </c>
      <c r="BF2634">
        <v>0</v>
      </c>
      <c r="BG2634">
        <v>0</v>
      </c>
      <c r="BH2634">
        <v>1</v>
      </c>
      <c r="BI2634">
        <v>1</v>
      </c>
      <c r="BJ2634">
        <v>0.2</v>
      </c>
      <c r="BK2634">
        <v>1</v>
      </c>
      <c r="BL2634" s="4">
        <v>67.709999999999994</v>
      </c>
      <c r="BM2634" s="4">
        <v>10.16</v>
      </c>
      <c r="BN2634" s="4">
        <v>77.87</v>
      </c>
      <c r="BO2634" s="4">
        <v>77.87</v>
      </c>
      <c r="BQ2634" t="s">
        <v>385</v>
      </c>
      <c r="BR2634" t="s">
        <v>358</v>
      </c>
      <c r="BS2634" s="2">
        <v>44069</v>
      </c>
      <c r="BT2634" s="1">
        <v>0.4375</v>
      </c>
      <c r="BU2634" t="s">
        <v>1158</v>
      </c>
      <c r="BV2634" t="s">
        <v>16</v>
      </c>
      <c r="BY2634">
        <v>1200</v>
      </c>
      <c r="CC2634" t="s">
        <v>248</v>
      </c>
      <c r="CD2634">
        <v>1739</v>
      </c>
      <c r="CE2634" t="s">
        <v>64</v>
      </c>
      <c r="CF2634" s="2">
        <v>44069</v>
      </c>
      <c r="CI2634">
        <v>1</v>
      </c>
      <c r="CJ2634">
        <v>1</v>
      </c>
      <c r="CK2634">
        <v>24</v>
      </c>
      <c r="CL2634" t="s">
        <v>0</v>
      </c>
    </row>
    <row r="2635" spans="1:90" x14ac:dyDescent="0.3">
      <c r="A2635" t="s">
        <v>322</v>
      </c>
      <c r="B2635" t="s">
        <v>321</v>
      </c>
      <c r="C2635" t="s">
        <v>10</v>
      </c>
      <c r="E2635" t="str">
        <f>"FES1162761825"</f>
        <v>FES1162761825</v>
      </c>
      <c r="F2635" s="2">
        <v>44068</v>
      </c>
      <c r="G2635">
        <v>202102</v>
      </c>
      <c r="H2635" t="s">
        <v>25</v>
      </c>
      <c r="I2635" t="s">
        <v>23</v>
      </c>
      <c r="J2635" t="s">
        <v>362</v>
      </c>
      <c r="K2635" t="s">
        <v>7</v>
      </c>
      <c r="L2635" t="s">
        <v>46</v>
      </c>
      <c r="M2635" t="s">
        <v>44</v>
      </c>
      <c r="N2635" t="s">
        <v>494</v>
      </c>
      <c r="O2635" t="s">
        <v>21</v>
      </c>
      <c r="P2635" t="str">
        <f>"2170750504                    "</f>
        <v xml:space="preserve">2170750504                    </v>
      </c>
      <c r="Q2635">
        <v>0</v>
      </c>
      <c r="R2635">
        <v>0</v>
      </c>
      <c r="S2635">
        <v>0</v>
      </c>
      <c r="T2635">
        <v>0</v>
      </c>
      <c r="U2635">
        <v>0</v>
      </c>
      <c r="V2635">
        <v>0</v>
      </c>
      <c r="W2635">
        <v>0</v>
      </c>
      <c r="X2635">
        <v>0</v>
      </c>
      <c r="Y2635">
        <v>0</v>
      </c>
      <c r="Z2635">
        <v>0</v>
      </c>
      <c r="AA2635">
        <v>0</v>
      </c>
      <c r="AB2635">
        <v>0</v>
      </c>
      <c r="AC2635">
        <v>0</v>
      </c>
      <c r="AD2635">
        <v>0</v>
      </c>
      <c r="AE2635" s="3">
        <v>0</v>
      </c>
      <c r="AF2635" s="3">
        <v>0</v>
      </c>
      <c r="AG2635" s="3">
        <v>0</v>
      </c>
      <c r="AH2635" s="3">
        <v>0</v>
      </c>
      <c r="AI2635" s="3">
        <v>0</v>
      </c>
      <c r="AJ2635" s="3">
        <v>0</v>
      </c>
      <c r="AK2635" s="3">
        <v>6.28</v>
      </c>
      <c r="AL2635" s="3">
        <v>0</v>
      </c>
      <c r="AM2635" s="3">
        <v>0</v>
      </c>
      <c r="AN2635" s="3">
        <v>0</v>
      </c>
      <c r="AO2635" s="3">
        <v>0</v>
      </c>
      <c r="AP2635" s="3">
        <v>0</v>
      </c>
      <c r="AQ2635" s="3">
        <v>0</v>
      </c>
      <c r="AR2635" s="3">
        <v>0</v>
      </c>
      <c r="AS2635" s="3">
        <v>0</v>
      </c>
      <c r="AT2635">
        <v>0</v>
      </c>
      <c r="AU2635">
        <v>0</v>
      </c>
      <c r="AV2635">
        <v>0</v>
      </c>
      <c r="AW2635">
        <v>0</v>
      </c>
      <c r="AX2635">
        <v>0</v>
      </c>
      <c r="AY2635">
        <v>0</v>
      </c>
      <c r="AZ2635">
        <v>0</v>
      </c>
      <c r="BA2635">
        <v>0</v>
      </c>
      <c r="BB2635">
        <v>0</v>
      </c>
      <c r="BC2635">
        <v>0</v>
      </c>
      <c r="BD2635">
        <v>0</v>
      </c>
      <c r="BE2635">
        <v>0</v>
      </c>
      <c r="BF2635">
        <v>0</v>
      </c>
      <c r="BG2635">
        <v>0</v>
      </c>
      <c r="BH2635">
        <v>1</v>
      </c>
      <c r="BI2635">
        <v>1</v>
      </c>
      <c r="BJ2635">
        <v>0.2</v>
      </c>
      <c r="BK2635">
        <v>1</v>
      </c>
      <c r="BL2635" s="4">
        <v>48.15</v>
      </c>
      <c r="BM2635" s="4">
        <v>7.22</v>
      </c>
      <c r="BN2635" s="4">
        <v>55.37</v>
      </c>
      <c r="BO2635" s="4">
        <v>55.37</v>
      </c>
      <c r="BQ2635" t="s">
        <v>493</v>
      </c>
      <c r="BR2635" t="s">
        <v>358</v>
      </c>
      <c r="BS2635" s="2">
        <v>44069</v>
      </c>
      <c r="BT2635" s="1">
        <v>0.35486111111111113</v>
      </c>
      <c r="BU2635" t="s">
        <v>1130</v>
      </c>
      <c r="BV2635" t="s">
        <v>16</v>
      </c>
      <c r="BY2635">
        <v>1200</v>
      </c>
      <c r="CA2635" t="s">
        <v>178</v>
      </c>
      <c r="CC2635" t="s">
        <v>44</v>
      </c>
      <c r="CD2635">
        <v>4000</v>
      </c>
      <c r="CE2635" t="s">
        <v>64</v>
      </c>
      <c r="CF2635" s="2">
        <v>44069</v>
      </c>
      <c r="CI2635">
        <v>1</v>
      </c>
      <c r="CJ2635">
        <v>1</v>
      </c>
      <c r="CK2635">
        <v>21</v>
      </c>
      <c r="CL2635" t="s">
        <v>0</v>
      </c>
    </row>
    <row r="2636" spans="1:90" x14ac:dyDescent="0.3">
      <c r="A2636" t="s">
        <v>322</v>
      </c>
      <c r="B2636" t="s">
        <v>321</v>
      </c>
      <c r="C2636" t="s">
        <v>10</v>
      </c>
      <c r="E2636" t="str">
        <f>"FES1162761843"</f>
        <v>FES1162761843</v>
      </c>
      <c r="F2636" s="2">
        <v>44068</v>
      </c>
      <c r="G2636">
        <v>202102</v>
      </c>
      <c r="H2636" t="s">
        <v>25</v>
      </c>
      <c r="I2636" t="s">
        <v>23</v>
      </c>
      <c r="J2636" t="s">
        <v>362</v>
      </c>
      <c r="K2636" t="s">
        <v>7</v>
      </c>
      <c r="L2636" t="s">
        <v>55</v>
      </c>
      <c r="M2636" t="s">
        <v>55</v>
      </c>
      <c r="N2636" t="s">
        <v>753</v>
      </c>
      <c r="O2636" t="s">
        <v>21</v>
      </c>
      <c r="P2636" t="str">
        <f>"2170750523                    "</f>
        <v xml:space="preserve">2170750523                    </v>
      </c>
      <c r="Q2636">
        <v>0</v>
      </c>
      <c r="R2636">
        <v>0</v>
      </c>
      <c r="S2636">
        <v>0</v>
      </c>
      <c r="T2636">
        <v>0</v>
      </c>
      <c r="U2636">
        <v>0</v>
      </c>
      <c r="V2636">
        <v>0</v>
      </c>
      <c r="W2636">
        <v>0</v>
      </c>
      <c r="X2636">
        <v>0</v>
      </c>
      <c r="Y2636">
        <v>0</v>
      </c>
      <c r="Z2636">
        <v>0</v>
      </c>
      <c r="AA2636">
        <v>0</v>
      </c>
      <c r="AB2636">
        <v>0</v>
      </c>
      <c r="AC2636">
        <v>0</v>
      </c>
      <c r="AD2636">
        <v>0</v>
      </c>
      <c r="AE2636" s="3">
        <v>0</v>
      </c>
      <c r="AF2636" s="3">
        <v>0</v>
      </c>
      <c r="AG2636" s="3">
        <v>0</v>
      </c>
      <c r="AH2636" s="3">
        <v>0</v>
      </c>
      <c r="AI2636" s="3">
        <v>0</v>
      </c>
      <c r="AJ2636" s="3">
        <v>0</v>
      </c>
      <c r="AK2636" s="3">
        <v>12.17</v>
      </c>
      <c r="AL2636" s="3">
        <v>0</v>
      </c>
      <c r="AM2636" s="3">
        <v>0</v>
      </c>
      <c r="AN2636" s="3">
        <v>0</v>
      </c>
      <c r="AO2636" s="3">
        <v>0</v>
      </c>
      <c r="AP2636" s="3">
        <v>0</v>
      </c>
      <c r="AQ2636" s="3">
        <v>0</v>
      </c>
      <c r="AR2636" s="3">
        <v>0</v>
      </c>
      <c r="AS2636" s="3">
        <v>0</v>
      </c>
      <c r="AT2636">
        <v>0</v>
      </c>
      <c r="AU2636">
        <v>0</v>
      </c>
      <c r="AV2636">
        <v>0</v>
      </c>
      <c r="AW2636">
        <v>0</v>
      </c>
      <c r="AX2636">
        <v>0</v>
      </c>
      <c r="AY2636">
        <v>0</v>
      </c>
      <c r="AZ2636">
        <v>0</v>
      </c>
      <c r="BA2636">
        <v>0</v>
      </c>
      <c r="BB2636">
        <v>0</v>
      </c>
      <c r="BC2636">
        <v>0</v>
      </c>
      <c r="BD2636">
        <v>0</v>
      </c>
      <c r="BE2636">
        <v>0</v>
      </c>
      <c r="BF2636">
        <v>0</v>
      </c>
      <c r="BG2636">
        <v>0</v>
      </c>
      <c r="BH2636">
        <v>1</v>
      </c>
      <c r="BI2636">
        <v>1</v>
      </c>
      <c r="BJ2636">
        <v>0.2</v>
      </c>
      <c r="BK2636">
        <v>1</v>
      </c>
      <c r="BL2636" s="4">
        <v>93.29</v>
      </c>
      <c r="BM2636" s="4">
        <v>13.99</v>
      </c>
      <c r="BN2636" s="4">
        <v>107.28</v>
      </c>
      <c r="BO2636" s="4">
        <v>107.28</v>
      </c>
      <c r="BQ2636" t="s">
        <v>385</v>
      </c>
      <c r="BR2636" t="s">
        <v>358</v>
      </c>
      <c r="BS2636" s="2">
        <v>44069</v>
      </c>
      <c r="BT2636" s="1">
        <v>0.47916666666666669</v>
      </c>
      <c r="BU2636" t="s">
        <v>1157</v>
      </c>
      <c r="BV2636" t="s">
        <v>16</v>
      </c>
      <c r="BY2636">
        <v>1200</v>
      </c>
      <c r="CA2636" t="s">
        <v>137</v>
      </c>
      <c r="CC2636" t="s">
        <v>55</v>
      </c>
      <c r="CD2636">
        <v>7646</v>
      </c>
      <c r="CE2636" t="s">
        <v>64</v>
      </c>
      <c r="CF2636" s="2">
        <v>44070</v>
      </c>
      <c r="CI2636">
        <v>1</v>
      </c>
      <c r="CJ2636">
        <v>1</v>
      </c>
      <c r="CK2636">
        <v>23</v>
      </c>
      <c r="CL2636" t="s">
        <v>0</v>
      </c>
    </row>
    <row r="2637" spans="1:90" x14ac:dyDescent="0.3">
      <c r="A2637" t="s">
        <v>322</v>
      </c>
      <c r="B2637" t="s">
        <v>321</v>
      </c>
      <c r="C2637" t="s">
        <v>10</v>
      </c>
      <c r="E2637" t="str">
        <f>"FES1162761866"</f>
        <v>FES1162761866</v>
      </c>
      <c r="F2637" s="2">
        <v>44068</v>
      </c>
      <c r="G2637">
        <v>202102</v>
      </c>
      <c r="H2637" t="s">
        <v>25</v>
      </c>
      <c r="I2637" t="s">
        <v>23</v>
      </c>
      <c r="J2637" t="s">
        <v>362</v>
      </c>
      <c r="K2637" t="s">
        <v>7</v>
      </c>
      <c r="L2637" t="s">
        <v>425</v>
      </c>
      <c r="M2637" t="s">
        <v>421</v>
      </c>
      <c r="N2637" t="s">
        <v>522</v>
      </c>
      <c r="O2637" t="s">
        <v>21</v>
      </c>
      <c r="P2637" t="str">
        <f>"2170750544                    "</f>
        <v xml:space="preserve">2170750544                    </v>
      </c>
      <c r="Q2637">
        <v>0</v>
      </c>
      <c r="R2637">
        <v>0</v>
      </c>
      <c r="S2637">
        <v>0</v>
      </c>
      <c r="T2637">
        <v>0</v>
      </c>
      <c r="U2637">
        <v>0</v>
      </c>
      <c r="V2637">
        <v>0</v>
      </c>
      <c r="W2637">
        <v>0</v>
      </c>
      <c r="X2637">
        <v>0</v>
      </c>
      <c r="Y2637">
        <v>0</v>
      </c>
      <c r="Z2637">
        <v>0</v>
      </c>
      <c r="AA2637">
        <v>0</v>
      </c>
      <c r="AB2637">
        <v>0</v>
      </c>
      <c r="AC2637">
        <v>0</v>
      </c>
      <c r="AD2637">
        <v>0</v>
      </c>
      <c r="AE2637" s="3">
        <v>0</v>
      </c>
      <c r="AF2637" s="3">
        <v>0</v>
      </c>
      <c r="AG2637" s="3">
        <v>0</v>
      </c>
      <c r="AH2637" s="3">
        <v>0</v>
      </c>
      <c r="AI2637" s="3">
        <v>0</v>
      </c>
      <c r="AJ2637" s="3">
        <v>0</v>
      </c>
      <c r="AK2637" s="3">
        <v>4.91</v>
      </c>
      <c r="AL2637" s="3">
        <v>0</v>
      </c>
      <c r="AM2637" s="3">
        <v>0</v>
      </c>
      <c r="AN2637" s="3">
        <v>0</v>
      </c>
      <c r="AO2637" s="3">
        <v>0</v>
      </c>
      <c r="AP2637" s="3">
        <v>0</v>
      </c>
      <c r="AQ2637" s="3">
        <v>0</v>
      </c>
      <c r="AR2637" s="3">
        <v>0</v>
      </c>
      <c r="AS2637" s="3">
        <v>0</v>
      </c>
      <c r="AT2637">
        <v>0</v>
      </c>
      <c r="AU2637">
        <v>0</v>
      </c>
      <c r="AV2637">
        <v>0</v>
      </c>
      <c r="AW2637">
        <v>0</v>
      </c>
      <c r="AX2637">
        <v>0</v>
      </c>
      <c r="AY2637">
        <v>0</v>
      </c>
      <c r="AZ2637">
        <v>0</v>
      </c>
      <c r="BA2637">
        <v>0</v>
      </c>
      <c r="BB2637">
        <v>0</v>
      </c>
      <c r="BC2637">
        <v>0</v>
      </c>
      <c r="BD2637">
        <v>0</v>
      </c>
      <c r="BE2637">
        <v>0</v>
      </c>
      <c r="BF2637">
        <v>0</v>
      </c>
      <c r="BG2637">
        <v>0</v>
      </c>
      <c r="BH2637">
        <v>1</v>
      </c>
      <c r="BI2637">
        <v>1</v>
      </c>
      <c r="BJ2637">
        <v>0.2</v>
      </c>
      <c r="BK2637">
        <v>1</v>
      </c>
      <c r="BL2637" s="4">
        <v>37.619999999999997</v>
      </c>
      <c r="BM2637" s="4">
        <v>5.64</v>
      </c>
      <c r="BN2637" s="4">
        <v>43.26</v>
      </c>
      <c r="BO2637" s="4">
        <v>43.26</v>
      </c>
      <c r="BQ2637" t="s">
        <v>385</v>
      </c>
      <c r="BR2637" t="s">
        <v>358</v>
      </c>
      <c r="BS2637" s="2">
        <v>44069</v>
      </c>
      <c r="BT2637" s="1">
        <v>0.4375</v>
      </c>
      <c r="BU2637" t="s">
        <v>1156</v>
      </c>
      <c r="BV2637" t="s">
        <v>16</v>
      </c>
      <c r="BY2637">
        <v>1200</v>
      </c>
      <c r="CA2637" t="s">
        <v>771</v>
      </c>
      <c r="CC2637" t="s">
        <v>421</v>
      </c>
      <c r="CD2637">
        <v>1559</v>
      </c>
      <c r="CE2637" t="s">
        <v>64</v>
      </c>
      <c r="CF2637" s="2">
        <v>44069</v>
      </c>
      <c r="CI2637">
        <v>1</v>
      </c>
      <c r="CJ2637">
        <v>1</v>
      </c>
      <c r="CK2637">
        <v>22</v>
      </c>
      <c r="CL2637" t="s">
        <v>0</v>
      </c>
    </row>
    <row r="2638" spans="1:90" x14ac:dyDescent="0.3">
      <c r="A2638" t="s">
        <v>322</v>
      </c>
      <c r="B2638" t="s">
        <v>321</v>
      </c>
      <c r="C2638" t="s">
        <v>10</v>
      </c>
      <c r="E2638" t="str">
        <f>"FES1162761850"</f>
        <v>FES1162761850</v>
      </c>
      <c r="F2638" s="2">
        <v>44068</v>
      </c>
      <c r="G2638">
        <v>202102</v>
      </c>
      <c r="H2638" t="s">
        <v>25</v>
      </c>
      <c r="I2638" t="s">
        <v>23</v>
      </c>
      <c r="J2638" t="s">
        <v>362</v>
      </c>
      <c r="K2638" t="s">
        <v>7</v>
      </c>
      <c r="L2638" t="s">
        <v>75</v>
      </c>
      <c r="M2638" t="s">
        <v>73</v>
      </c>
      <c r="N2638" t="s">
        <v>451</v>
      </c>
      <c r="O2638" t="s">
        <v>21</v>
      </c>
      <c r="P2638" t="str">
        <f>"21707508520                   "</f>
        <v xml:space="preserve">21707508520                   </v>
      </c>
      <c r="Q2638">
        <v>0</v>
      </c>
      <c r="R2638">
        <v>0</v>
      </c>
      <c r="S2638">
        <v>0</v>
      </c>
      <c r="T2638">
        <v>0</v>
      </c>
      <c r="U2638">
        <v>0</v>
      </c>
      <c r="V2638">
        <v>0</v>
      </c>
      <c r="W2638">
        <v>0</v>
      </c>
      <c r="X2638">
        <v>0</v>
      </c>
      <c r="Y2638">
        <v>0</v>
      </c>
      <c r="Z2638">
        <v>0</v>
      </c>
      <c r="AA2638">
        <v>0</v>
      </c>
      <c r="AB2638">
        <v>0</v>
      </c>
      <c r="AC2638">
        <v>0</v>
      </c>
      <c r="AD2638">
        <v>0</v>
      </c>
      <c r="AE2638" s="3">
        <v>0</v>
      </c>
      <c r="AF2638" s="3">
        <v>0</v>
      </c>
      <c r="AG2638" s="3">
        <v>0</v>
      </c>
      <c r="AH2638" s="3">
        <v>0</v>
      </c>
      <c r="AI2638" s="3">
        <v>0</v>
      </c>
      <c r="AJ2638" s="3">
        <v>0</v>
      </c>
      <c r="AK2638" s="3">
        <v>6.28</v>
      </c>
      <c r="AL2638" s="3">
        <v>0</v>
      </c>
      <c r="AM2638" s="3">
        <v>0</v>
      </c>
      <c r="AN2638" s="3">
        <v>0</v>
      </c>
      <c r="AO2638" s="3">
        <v>0</v>
      </c>
      <c r="AP2638" s="3">
        <v>0</v>
      </c>
      <c r="AQ2638" s="3">
        <v>0</v>
      </c>
      <c r="AR2638" s="3">
        <v>0</v>
      </c>
      <c r="AS2638" s="3">
        <v>0</v>
      </c>
      <c r="AT2638">
        <v>0</v>
      </c>
      <c r="AU2638">
        <v>0</v>
      </c>
      <c r="AV2638">
        <v>0</v>
      </c>
      <c r="AW2638">
        <v>0</v>
      </c>
      <c r="AX2638">
        <v>0</v>
      </c>
      <c r="AY2638">
        <v>0</v>
      </c>
      <c r="AZ2638">
        <v>0</v>
      </c>
      <c r="BA2638">
        <v>0</v>
      </c>
      <c r="BB2638">
        <v>0</v>
      </c>
      <c r="BC2638">
        <v>0</v>
      </c>
      <c r="BD2638">
        <v>0</v>
      </c>
      <c r="BE2638">
        <v>0</v>
      </c>
      <c r="BF2638">
        <v>0</v>
      </c>
      <c r="BG2638">
        <v>0</v>
      </c>
      <c r="BH2638">
        <v>1</v>
      </c>
      <c r="BI2638">
        <v>1</v>
      </c>
      <c r="BJ2638">
        <v>0.2</v>
      </c>
      <c r="BK2638">
        <v>1</v>
      </c>
      <c r="BL2638" s="4">
        <v>48.15</v>
      </c>
      <c r="BM2638" s="4">
        <v>7.22</v>
      </c>
      <c r="BN2638" s="4">
        <v>55.37</v>
      </c>
      <c r="BO2638" s="4">
        <v>55.37</v>
      </c>
      <c r="BR2638" t="s">
        <v>358</v>
      </c>
      <c r="BS2638" s="2">
        <v>44069</v>
      </c>
      <c r="BT2638" s="1">
        <v>0.30763888888888891</v>
      </c>
      <c r="BU2638" t="s">
        <v>1155</v>
      </c>
      <c r="BV2638" t="s">
        <v>16</v>
      </c>
      <c r="BY2638">
        <v>1200</v>
      </c>
      <c r="CA2638" t="s">
        <v>116</v>
      </c>
      <c r="CC2638" t="s">
        <v>73</v>
      </c>
      <c r="CD2638">
        <v>4156</v>
      </c>
      <c r="CE2638" t="s">
        <v>64</v>
      </c>
      <c r="CF2638" s="2">
        <v>44069</v>
      </c>
      <c r="CI2638">
        <v>1</v>
      </c>
      <c r="CJ2638">
        <v>1</v>
      </c>
      <c r="CK2638">
        <v>21</v>
      </c>
      <c r="CL2638" t="s">
        <v>0</v>
      </c>
    </row>
    <row r="2639" spans="1:90" x14ac:dyDescent="0.3">
      <c r="A2639" t="s">
        <v>322</v>
      </c>
      <c r="B2639" t="s">
        <v>321</v>
      </c>
      <c r="C2639" t="s">
        <v>10</v>
      </c>
      <c r="E2639" t="str">
        <f>"FES1162761859"</f>
        <v>FES1162761859</v>
      </c>
      <c r="F2639" s="2">
        <v>44068</v>
      </c>
      <c r="G2639">
        <v>202102</v>
      </c>
      <c r="H2639" t="s">
        <v>25</v>
      </c>
      <c r="I2639" t="s">
        <v>23</v>
      </c>
      <c r="J2639" t="s">
        <v>362</v>
      </c>
      <c r="K2639" t="s">
        <v>7</v>
      </c>
      <c r="L2639" t="s">
        <v>60</v>
      </c>
      <c r="M2639" t="s">
        <v>58</v>
      </c>
      <c r="N2639" t="s">
        <v>1154</v>
      </c>
      <c r="O2639" t="s">
        <v>21</v>
      </c>
      <c r="P2639" t="str">
        <f>"2170750535                    "</f>
        <v xml:space="preserve">2170750535                    </v>
      </c>
      <c r="Q2639">
        <v>0</v>
      </c>
      <c r="R2639">
        <v>0</v>
      </c>
      <c r="S2639">
        <v>0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0</v>
      </c>
      <c r="AA2639">
        <v>0</v>
      </c>
      <c r="AB2639">
        <v>0</v>
      </c>
      <c r="AC2639">
        <v>0</v>
      </c>
      <c r="AD2639">
        <v>0</v>
      </c>
      <c r="AE2639" s="3">
        <v>0</v>
      </c>
      <c r="AF2639" s="3">
        <v>0</v>
      </c>
      <c r="AG2639" s="3">
        <v>0</v>
      </c>
      <c r="AH2639" s="3">
        <v>0</v>
      </c>
      <c r="AI2639" s="3">
        <v>0</v>
      </c>
      <c r="AJ2639" s="3">
        <v>0</v>
      </c>
      <c r="AK2639" s="3">
        <v>6.28</v>
      </c>
      <c r="AL2639" s="3">
        <v>0</v>
      </c>
      <c r="AM2639" s="3">
        <v>0</v>
      </c>
      <c r="AN2639" s="3">
        <v>0</v>
      </c>
      <c r="AO2639" s="3">
        <v>0</v>
      </c>
      <c r="AP2639" s="3">
        <v>0</v>
      </c>
      <c r="AQ2639" s="3">
        <v>0</v>
      </c>
      <c r="AR2639" s="3">
        <v>0</v>
      </c>
      <c r="AS2639" s="3">
        <v>0</v>
      </c>
      <c r="AT2639">
        <v>0</v>
      </c>
      <c r="AU2639">
        <v>0</v>
      </c>
      <c r="AV2639">
        <v>0</v>
      </c>
      <c r="AW2639">
        <v>0</v>
      </c>
      <c r="AX2639">
        <v>0</v>
      </c>
      <c r="AY2639">
        <v>0</v>
      </c>
      <c r="AZ2639">
        <v>0</v>
      </c>
      <c r="BA2639">
        <v>0</v>
      </c>
      <c r="BB2639">
        <v>0</v>
      </c>
      <c r="BC2639">
        <v>0</v>
      </c>
      <c r="BD2639">
        <v>0</v>
      </c>
      <c r="BE2639">
        <v>0</v>
      </c>
      <c r="BF2639">
        <v>0</v>
      </c>
      <c r="BG2639">
        <v>0</v>
      </c>
      <c r="BH2639">
        <v>1</v>
      </c>
      <c r="BI2639">
        <v>1</v>
      </c>
      <c r="BJ2639">
        <v>0.2</v>
      </c>
      <c r="BK2639">
        <v>1</v>
      </c>
      <c r="BL2639" s="4">
        <v>48.15</v>
      </c>
      <c r="BM2639" s="4">
        <v>7.22</v>
      </c>
      <c r="BN2639" s="4">
        <v>55.37</v>
      </c>
      <c r="BO2639" s="4">
        <v>55.37</v>
      </c>
      <c r="BR2639" t="s">
        <v>358</v>
      </c>
      <c r="BS2639" s="2">
        <v>44069</v>
      </c>
      <c r="BT2639" s="1">
        <v>0.41666666666666669</v>
      </c>
      <c r="BU2639" t="s">
        <v>92</v>
      </c>
      <c r="BV2639" t="s">
        <v>16</v>
      </c>
      <c r="BY2639">
        <v>1200</v>
      </c>
      <c r="CC2639" t="s">
        <v>58</v>
      </c>
      <c r="CD2639">
        <v>200</v>
      </c>
      <c r="CE2639" t="s">
        <v>64</v>
      </c>
      <c r="CF2639" s="2">
        <v>44069</v>
      </c>
      <c r="CI2639">
        <v>1</v>
      </c>
      <c r="CJ2639">
        <v>1</v>
      </c>
      <c r="CK2639">
        <v>21</v>
      </c>
      <c r="CL2639" t="s">
        <v>0</v>
      </c>
    </row>
    <row r="2640" spans="1:90" x14ac:dyDescent="0.3">
      <c r="A2640" t="s">
        <v>322</v>
      </c>
      <c r="B2640" t="s">
        <v>321</v>
      </c>
      <c r="C2640" t="s">
        <v>10</v>
      </c>
      <c r="E2640" t="str">
        <f>"FES1162761824"</f>
        <v>FES1162761824</v>
      </c>
      <c r="F2640" s="2">
        <v>44068</v>
      </c>
      <c r="G2640">
        <v>202102</v>
      </c>
      <c r="H2640" t="s">
        <v>25</v>
      </c>
      <c r="I2640" t="s">
        <v>23</v>
      </c>
      <c r="J2640" t="s">
        <v>362</v>
      </c>
      <c r="K2640" t="s">
        <v>7</v>
      </c>
      <c r="L2640" t="s">
        <v>1153</v>
      </c>
      <c r="M2640" t="s">
        <v>1149</v>
      </c>
      <c r="N2640" t="s">
        <v>1152</v>
      </c>
      <c r="O2640" t="s">
        <v>21</v>
      </c>
      <c r="P2640" t="str">
        <f>"2170750502                    "</f>
        <v xml:space="preserve">2170750502                    </v>
      </c>
      <c r="Q2640">
        <v>0</v>
      </c>
      <c r="R2640">
        <v>0</v>
      </c>
      <c r="S2640">
        <v>0</v>
      </c>
      <c r="T2640">
        <v>0</v>
      </c>
      <c r="U2640">
        <v>0</v>
      </c>
      <c r="V2640">
        <v>0</v>
      </c>
      <c r="W2640">
        <v>0</v>
      </c>
      <c r="X2640">
        <v>0</v>
      </c>
      <c r="Y2640">
        <v>0</v>
      </c>
      <c r="Z2640">
        <v>0</v>
      </c>
      <c r="AA2640">
        <v>0</v>
      </c>
      <c r="AB2640">
        <v>0</v>
      </c>
      <c r="AC2640">
        <v>0</v>
      </c>
      <c r="AD2640">
        <v>0</v>
      </c>
      <c r="AE2640" s="3">
        <v>0</v>
      </c>
      <c r="AF2640" s="3">
        <v>0</v>
      </c>
      <c r="AG2640" s="3">
        <v>0</v>
      </c>
      <c r="AH2640" s="3">
        <v>0</v>
      </c>
      <c r="AI2640" s="3">
        <v>0</v>
      </c>
      <c r="AJ2640" s="3">
        <v>0</v>
      </c>
      <c r="AK2640" s="3">
        <v>12.17</v>
      </c>
      <c r="AL2640" s="3">
        <v>0</v>
      </c>
      <c r="AM2640" s="3">
        <v>0</v>
      </c>
      <c r="AN2640" s="3">
        <v>0</v>
      </c>
      <c r="AO2640" s="3">
        <v>0</v>
      </c>
      <c r="AP2640" s="3">
        <v>0</v>
      </c>
      <c r="AQ2640" s="3">
        <v>0</v>
      </c>
      <c r="AR2640" s="3">
        <v>0</v>
      </c>
      <c r="AS2640" s="3">
        <v>0</v>
      </c>
      <c r="AT2640">
        <v>0</v>
      </c>
      <c r="AU2640">
        <v>0</v>
      </c>
      <c r="AV2640">
        <v>0</v>
      </c>
      <c r="AW2640">
        <v>0</v>
      </c>
      <c r="AX2640">
        <v>0</v>
      </c>
      <c r="AY2640">
        <v>0</v>
      </c>
      <c r="AZ2640">
        <v>0</v>
      </c>
      <c r="BA2640">
        <v>0</v>
      </c>
      <c r="BB2640">
        <v>0</v>
      </c>
      <c r="BC2640">
        <v>0</v>
      </c>
      <c r="BD2640">
        <v>0</v>
      </c>
      <c r="BE2640">
        <v>0</v>
      </c>
      <c r="BF2640">
        <v>0</v>
      </c>
      <c r="BG2640">
        <v>0</v>
      </c>
      <c r="BH2640">
        <v>1</v>
      </c>
      <c r="BI2640">
        <v>1</v>
      </c>
      <c r="BJ2640">
        <v>0.2</v>
      </c>
      <c r="BK2640">
        <v>1</v>
      </c>
      <c r="BL2640" s="4">
        <v>93.29</v>
      </c>
      <c r="BM2640" s="4">
        <v>13.99</v>
      </c>
      <c r="BN2640" s="4">
        <v>107.28</v>
      </c>
      <c r="BO2640" s="4">
        <v>107.28</v>
      </c>
      <c r="BR2640" t="s">
        <v>358</v>
      </c>
      <c r="BS2640" s="2">
        <v>44069</v>
      </c>
      <c r="BT2640" s="1">
        <v>0.65277777777777779</v>
      </c>
      <c r="BU2640" t="s">
        <v>1151</v>
      </c>
      <c r="BV2640" t="s">
        <v>16</v>
      </c>
      <c r="BY2640">
        <v>1200</v>
      </c>
      <c r="CA2640" t="s">
        <v>1150</v>
      </c>
      <c r="CC2640" t="s">
        <v>1149</v>
      </c>
      <c r="CD2640">
        <v>4490</v>
      </c>
      <c r="CE2640" t="s">
        <v>64</v>
      </c>
      <c r="CF2640" s="2">
        <v>44069</v>
      </c>
      <c r="CI2640">
        <v>1</v>
      </c>
      <c r="CJ2640">
        <v>1</v>
      </c>
      <c r="CK2640">
        <v>23</v>
      </c>
      <c r="CL2640" t="s">
        <v>0</v>
      </c>
    </row>
    <row r="2641" spans="1:90" x14ac:dyDescent="0.3">
      <c r="A2641" t="s">
        <v>322</v>
      </c>
      <c r="B2641" t="s">
        <v>321</v>
      </c>
      <c r="C2641" t="s">
        <v>10</v>
      </c>
      <c r="E2641" t="str">
        <f>"FES1162761858"</f>
        <v>FES1162761858</v>
      </c>
      <c r="F2641" s="2">
        <v>44068</v>
      </c>
      <c r="G2641">
        <v>202102</v>
      </c>
      <c r="H2641" t="s">
        <v>25</v>
      </c>
      <c r="I2641" t="s">
        <v>23</v>
      </c>
      <c r="J2641" t="s">
        <v>362</v>
      </c>
      <c r="K2641" t="s">
        <v>7</v>
      </c>
      <c r="L2641" t="s">
        <v>25</v>
      </c>
      <c r="M2641" t="s">
        <v>23</v>
      </c>
      <c r="N2641" t="s">
        <v>510</v>
      </c>
      <c r="O2641" t="s">
        <v>21</v>
      </c>
      <c r="P2641" t="str">
        <f>"2170750531                    "</f>
        <v xml:space="preserve">2170750531                    </v>
      </c>
      <c r="Q2641">
        <v>0</v>
      </c>
      <c r="R2641">
        <v>0</v>
      </c>
      <c r="S2641">
        <v>0</v>
      </c>
      <c r="T2641">
        <v>0</v>
      </c>
      <c r="U2641">
        <v>0</v>
      </c>
      <c r="V2641">
        <v>0</v>
      </c>
      <c r="W2641">
        <v>0</v>
      </c>
      <c r="X2641">
        <v>0</v>
      </c>
      <c r="Y2641">
        <v>0</v>
      </c>
      <c r="Z2641">
        <v>0</v>
      </c>
      <c r="AA2641">
        <v>0</v>
      </c>
      <c r="AB2641">
        <v>0</v>
      </c>
      <c r="AC2641">
        <v>0</v>
      </c>
      <c r="AD2641">
        <v>0</v>
      </c>
      <c r="AE2641" s="3">
        <v>0</v>
      </c>
      <c r="AF2641" s="3">
        <v>0</v>
      </c>
      <c r="AG2641" s="3">
        <v>0</v>
      </c>
      <c r="AH2641" s="3">
        <v>0</v>
      </c>
      <c r="AI2641" s="3">
        <v>0</v>
      </c>
      <c r="AJ2641" s="3">
        <v>0</v>
      </c>
      <c r="AK2641" s="3">
        <v>4.91</v>
      </c>
      <c r="AL2641" s="3">
        <v>0</v>
      </c>
      <c r="AM2641" s="3">
        <v>0</v>
      </c>
      <c r="AN2641" s="3">
        <v>0</v>
      </c>
      <c r="AO2641" s="3">
        <v>0</v>
      </c>
      <c r="AP2641" s="3">
        <v>0</v>
      </c>
      <c r="AQ2641" s="3">
        <v>0</v>
      </c>
      <c r="AR2641" s="3">
        <v>0</v>
      </c>
      <c r="AS2641" s="3">
        <v>0</v>
      </c>
      <c r="AT2641">
        <v>0</v>
      </c>
      <c r="AU2641">
        <v>0</v>
      </c>
      <c r="AV2641">
        <v>0</v>
      </c>
      <c r="AW2641">
        <v>0</v>
      </c>
      <c r="AX2641">
        <v>0</v>
      </c>
      <c r="AY2641">
        <v>0</v>
      </c>
      <c r="AZ2641">
        <v>0</v>
      </c>
      <c r="BA2641">
        <v>0</v>
      </c>
      <c r="BB2641">
        <v>0</v>
      </c>
      <c r="BC2641">
        <v>0</v>
      </c>
      <c r="BD2641">
        <v>0</v>
      </c>
      <c r="BE2641">
        <v>0</v>
      </c>
      <c r="BF2641">
        <v>0</v>
      </c>
      <c r="BG2641">
        <v>0</v>
      </c>
      <c r="BH2641">
        <v>1</v>
      </c>
      <c r="BI2641">
        <v>1</v>
      </c>
      <c r="BJ2641">
        <v>0.2</v>
      </c>
      <c r="BK2641">
        <v>1</v>
      </c>
      <c r="BL2641" s="4">
        <v>37.619999999999997</v>
      </c>
      <c r="BM2641" s="4">
        <v>5.64</v>
      </c>
      <c r="BN2641" s="4">
        <v>43.26</v>
      </c>
      <c r="BO2641" s="4">
        <v>43.26</v>
      </c>
      <c r="BQ2641" t="s">
        <v>385</v>
      </c>
      <c r="BR2641" t="s">
        <v>358</v>
      </c>
      <c r="BS2641" s="2">
        <v>44069</v>
      </c>
      <c r="BT2641" s="1">
        <v>0.3347222222222222</v>
      </c>
      <c r="BU2641" t="s">
        <v>1148</v>
      </c>
      <c r="BV2641" t="s">
        <v>16</v>
      </c>
      <c r="BY2641">
        <v>1200</v>
      </c>
      <c r="CA2641" t="s">
        <v>364</v>
      </c>
      <c r="CC2641" t="s">
        <v>23</v>
      </c>
      <c r="CD2641">
        <v>1645</v>
      </c>
      <c r="CE2641" t="s">
        <v>64</v>
      </c>
      <c r="CF2641" s="2">
        <v>44070</v>
      </c>
      <c r="CI2641">
        <v>1</v>
      </c>
      <c r="CJ2641">
        <v>1</v>
      </c>
      <c r="CK2641">
        <v>22</v>
      </c>
      <c r="CL2641" t="s">
        <v>0</v>
      </c>
    </row>
    <row r="2642" spans="1:90" x14ac:dyDescent="0.3">
      <c r="A2642" t="s">
        <v>322</v>
      </c>
      <c r="B2642" t="s">
        <v>321</v>
      </c>
      <c r="C2642" t="s">
        <v>10</v>
      </c>
      <c r="E2642" t="str">
        <f>"FES1162761877"</f>
        <v>FES1162761877</v>
      </c>
      <c r="F2642" s="2">
        <v>44068</v>
      </c>
      <c r="G2642">
        <v>202102</v>
      </c>
      <c r="H2642" t="s">
        <v>25</v>
      </c>
      <c r="I2642" t="s">
        <v>23</v>
      </c>
      <c r="J2642" t="s">
        <v>362</v>
      </c>
      <c r="K2642" t="s">
        <v>7</v>
      </c>
      <c r="L2642" t="s">
        <v>35</v>
      </c>
      <c r="M2642" t="s">
        <v>32</v>
      </c>
      <c r="N2642" t="s">
        <v>370</v>
      </c>
      <c r="O2642" t="s">
        <v>21</v>
      </c>
      <c r="P2642" t="str">
        <f>"2170750345                    "</f>
        <v xml:space="preserve">2170750345                    </v>
      </c>
      <c r="Q2642">
        <v>0</v>
      </c>
      <c r="R2642">
        <v>0</v>
      </c>
      <c r="S2642">
        <v>0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0</v>
      </c>
      <c r="AA2642">
        <v>0</v>
      </c>
      <c r="AB2642">
        <v>0</v>
      </c>
      <c r="AC2642">
        <v>0</v>
      </c>
      <c r="AD2642">
        <v>0</v>
      </c>
      <c r="AE2642" s="3">
        <v>0</v>
      </c>
      <c r="AF2642" s="3">
        <v>0</v>
      </c>
      <c r="AG2642" s="3">
        <v>0</v>
      </c>
      <c r="AH2642" s="3">
        <v>0</v>
      </c>
      <c r="AI2642" s="3">
        <v>0</v>
      </c>
      <c r="AJ2642" s="3">
        <v>0</v>
      </c>
      <c r="AK2642" s="3">
        <v>4.91</v>
      </c>
      <c r="AL2642" s="3">
        <v>0</v>
      </c>
      <c r="AM2642" s="3">
        <v>0</v>
      </c>
      <c r="AN2642" s="3">
        <v>0</v>
      </c>
      <c r="AO2642" s="3">
        <v>0</v>
      </c>
      <c r="AP2642" s="3">
        <v>0</v>
      </c>
      <c r="AQ2642" s="3">
        <v>0</v>
      </c>
      <c r="AR2642" s="3">
        <v>0</v>
      </c>
      <c r="AS2642" s="3">
        <v>0</v>
      </c>
      <c r="AT2642">
        <v>0</v>
      </c>
      <c r="AU2642">
        <v>0</v>
      </c>
      <c r="AV2642">
        <v>0</v>
      </c>
      <c r="AW2642">
        <v>0</v>
      </c>
      <c r="AX2642">
        <v>0</v>
      </c>
      <c r="AY2642">
        <v>0</v>
      </c>
      <c r="AZ2642">
        <v>0</v>
      </c>
      <c r="BA2642">
        <v>0</v>
      </c>
      <c r="BB2642">
        <v>0</v>
      </c>
      <c r="BC2642">
        <v>0</v>
      </c>
      <c r="BD2642">
        <v>0</v>
      </c>
      <c r="BE2642">
        <v>0</v>
      </c>
      <c r="BF2642">
        <v>0</v>
      </c>
      <c r="BG2642">
        <v>0</v>
      </c>
      <c r="BH2642">
        <v>1</v>
      </c>
      <c r="BI2642">
        <v>1</v>
      </c>
      <c r="BJ2642">
        <v>0.2</v>
      </c>
      <c r="BK2642">
        <v>1</v>
      </c>
      <c r="BL2642" s="4">
        <v>37.619999999999997</v>
      </c>
      <c r="BM2642" s="4">
        <v>5.64</v>
      </c>
      <c r="BN2642" s="4">
        <v>43.26</v>
      </c>
      <c r="BO2642" s="4">
        <v>43.26</v>
      </c>
      <c r="BQ2642" t="s">
        <v>318</v>
      </c>
      <c r="BR2642" t="s">
        <v>358</v>
      </c>
      <c r="BS2642" s="2">
        <v>44069</v>
      </c>
      <c r="BT2642" s="1">
        <v>0.37847222222222227</v>
      </c>
      <c r="BU2642" t="s">
        <v>471</v>
      </c>
      <c r="BV2642" t="s">
        <v>16</v>
      </c>
      <c r="BY2642">
        <v>1200</v>
      </c>
      <c r="CC2642" t="s">
        <v>32</v>
      </c>
      <c r="CD2642">
        <v>2094</v>
      </c>
      <c r="CE2642" t="s">
        <v>64</v>
      </c>
      <c r="CF2642" s="2">
        <v>44070</v>
      </c>
      <c r="CI2642">
        <v>1</v>
      </c>
      <c r="CJ2642">
        <v>1</v>
      </c>
      <c r="CK2642">
        <v>22</v>
      </c>
      <c r="CL2642" t="s">
        <v>0</v>
      </c>
    </row>
    <row r="2643" spans="1:90" x14ac:dyDescent="0.3">
      <c r="A2643" t="s">
        <v>322</v>
      </c>
      <c r="B2643" t="s">
        <v>321</v>
      </c>
      <c r="C2643" t="s">
        <v>10</v>
      </c>
      <c r="E2643" t="str">
        <f>"FES1162761765"</f>
        <v>FES1162761765</v>
      </c>
      <c r="F2643" s="2">
        <v>44068</v>
      </c>
      <c r="G2643">
        <v>202102</v>
      </c>
      <c r="H2643" t="s">
        <v>25</v>
      </c>
      <c r="I2643" t="s">
        <v>23</v>
      </c>
      <c r="J2643" t="s">
        <v>362</v>
      </c>
      <c r="K2643" t="s">
        <v>7</v>
      </c>
      <c r="L2643" t="s">
        <v>29</v>
      </c>
      <c r="M2643" t="s">
        <v>26</v>
      </c>
      <c r="N2643" t="s">
        <v>641</v>
      </c>
      <c r="O2643" t="s">
        <v>21</v>
      </c>
      <c r="P2643" t="str">
        <f>"2170745833                    "</f>
        <v xml:space="preserve">2170745833                    </v>
      </c>
      <c r="Q2643">
        <v>0</v>
      </c>
      <c r="R2643">
        <v>0</v>
      </c>
      <c r="S2643">
        <v>0</v>
      </c>
      <c r="T2643">
        <v>0</v>
      </c>
      <c r="U2643">
        <v>0</v>
      </c>
      <c r="V2643">
        <v>0</v>
      </c>
      <c r="W2643">
        <v>0</v>
      </c>
      <c r="X2643">
        <v>0</v>
      </c>
      <c r="Y2643">
        <v>0</v>
      </c>
      <c r="Z2643">
        <v>0</v>
      </c>
      <c r="AA2643">
        <v>0</v>
      </c>
      <c r="AB2643">
        <v>0</v>
      </c>
      <c r="AC2643">
        <v>0</v>
      </c>
      <c r="AD2643">
        <v>0</v>
      </c>
      <c r="AE2643" s="3">
        <v>0</v>
      </c>
      <c r="AF2643" s="3">
        <v>0</v>
      </c>
      <c r="AG2643" s="3">
        <v>0</v>
      </c>
      <c r="AH2643" s="3">
        <v>0</v>
      </c>
      <c r="AI2643" s="3">
        <v>0</v>
      </c>
      <c r="AJ2643" s="3">
        <v>0</v>
      </c>
      <c r="AK2643" s="3">
        <v>10.99</v>
      </c>
      <c r="AL2643" s="3">
        <v>0</v>
      </c>
      <c r="AM2643" s="3">
        <v>0</v>
      </c>
      <c r="AN2643" s="3">
        <v>0</v>
      </c>
      <c r="AO2643" s="3">
        <v>0</v>
      </c>
      <c r="AP2643" s="3">
        <v>0</v>
      </c>
      <c r="AQ2643" s="3">
        <v>0</v>
      </c>
      <c r="AR2643" s="3">
        <v>0</v>
      </c>
      <c r="AS2643" s="3">
        <v>0</v>
      </c>
      <c r="AT2643">
        <v>0</v>
      </c>
      <c r="AU2643">
        <v>0</v>
      </c>
      <c r="AV2643">
        <v>0</v>
      </c>
      <c r="AW2643">
        <v>0</v>
      </c>
      <c r="AX2643">
        <v>0</v>
      </c>
      <c r="AY2643">
        <v>0</v>
      </c>
      <c r="AZ2643">
        <v>0</v>
      </c>
      <c r="BA2643">
        <v>0</v>
      </c>
      <c r="BB2643">
        <v>0</v>
      </c>
      <c r="BC2643">
        <v>0</v>
      </c>
      <c r="BD2643">
        <v>0</v>
      </c>
      <c r="BE2643">
        <v>0</v>
      </c>
      <c r="BF2643">
        <v>0</v>
      </c>
      <c r="BG2643">
        <v>0</v>
      </c>
      <c r="BH2643">
        <v>1</v>
      </c>
      <c r="BI2643">
        <v>0.2</v>
      </c>
      <c r="BJ2643">
        <v>3.3</v>
      </c>
      <c r="BK2643">
        <v>3.5</v>
      </c>
      <c r="BL2643" s="4">
        <v>84.24</v>
      </c>
      <c r="BM2643" s="4">
        <v>12.64</v>
      </c>
      <c r="BN2643" s="4">
        <v>96.88</v>
      </c>
      <c r="BO2643" s="4">
        <v>96.88</v>
      </c>
      <c r="BQ2643" t="s">
        <v>385</v>
      </c>
      <c r="BR2643" t="s">
        <v>358</v>
      </c>
      <c r="BS2643" s="2">
        <v>44069</v>
      </c>
      <c r="BT2643" s="1">
        <v>0.41666666666666669</v>
      </c>
      <c r="BU2643" t="s">
        <v>1147</v>
      </c>
      <c r="BV2643" t="s">
        <v>16</v>
      </c>
      <c r="BY2643">
        <v>16661.189999999999</v>
      </c>
      <c r="CA2643" t="s">
        <v>639</v>
      </c>
      <c r="CC2643" t="s">
        <v>26</v>
      </c>
      <c r="CD2643">
        <v>6001</v>
      </c>
      <c r="CE2643" t="s">
        <v>2</v>
      </c>
      <c r="CF2643" s="2">
        <v>44070</v>
      </c>
      <c r="CI2643">
        <v>1</v>
      </c>
      <c r="CJ2643">
        <v>1</v>
      </c>
      <c r="CK2643">
        <v>21</v>
      </c>
      <c r="CL2643" t="s">
        <v>0</v>
      </c>
    </row>
    <row r="2644" spans="1:90" x14ac:dyDescent="0.3">
      <c r="A2644" t="s">
        <v>322</v>
      </c>
      <c r="B2644" t="s">
        <v>321</v>
      </c>
      <c r="C2644" t="s">
        <v>10</v>
      </c>
      <c r="E2644" t="str">
        <f>"FES1162761658"</f>
        <v>FES1162761658</v>
      </c>
      <c r="F2644" s="2">
        <v>44068</v>
      </c>
      <c r="G2644">
        <v>202102</v>
      </c>
      <c r="H2644" t="s">
        <v>25</v>
      </c>
      <c r="I2644" t="s">
        <v>23</v>
      </c>
      <c r="J2644" t="s">
        <v>362</v>
      </c>
      <c r="K2644" t="s">
        <v>7</v>
      </c>
      <c r="L2644" t="s">
        <v>249</v>
      </c>
      <c r="M2644" t="s">
        <v>248</v>
      </c>
      <c r="N2644" t="s">
        <v>1146</v>
      </c>
      <c r="O2644" t="s">
        <v>21</v>
      </c>
      <c r="P2644" t="str">
        <f>"2170750373                    "</f>
        <v xml:space="preserve">2170750373                    </v>
      </c>
      <c r="Q2644">
        <v>0</v>
      </c>
      <c r="R2644">
        <v>0</v>
      </c>
      <c r="S2644">
        <v>0</v>
      </c>
      <c r="T2644">
        <v>0</v>
      </c>
      <c r="U2644">
        <v>0</v>
      </c>
      <c r="V2644">
        <v>0</v>
      </c>
      <c r="W2644">
        <v>0</v>
      </c>
      <c r="X2644">
        <v>0</v>
      </c>
      <c r="Y2644">
        <v>0</v>
      </c>
      <c r="Z2644">
        <v>0</v>
      </c>
      <c r="AA2644">
        <v>0</v>
      </c>
      <c r="AB2644">
        <v>0</v>
      </c>
      <c r="AC2644">
        <v>0</v>
      </c>
      <c r="AD2644">
        <v>0</v>
      </c>
      <c r="AE2644" s="3">
        <v>0</v>
      </c>
      <c r="AF2644" s="3">
        <v>0</v>
      </c>
      <c r="AG2644" s="3">
        <v>0</v>
      </c>
      <c r="AH2644" s="3">
        <v>0</v>
      </c>
      <c r="AI2644" s="3">
        <v>0</v>
      </c>
      <c r="AJ2644" s="3">
        <v>0</v>
      </c>
      <c r="AK2644" s="3">
        <v>8.83</v>
      </c>
      <c r="AL2644" s="3">
        <v>0</v>
      </c>
      <c r="AM2644" s="3">
        <v>0</v>
      </c>
      <c r="AN2644" s="3">
        <v>0</v>
      </c>
      <c r="AO2644" s="3">
        <v>0</v>
      </c>
      <c r="AP2644" s="3">
        <v>0</v>
      </c>
      <c r="AQ2644" s="3">
        <v>0</v>
      </c>
      <c r="AR2644" s="3">
        <v>0</v>
      </c>
      <c r="AS2644" s="3">
        <v>0</v>
      </c>
      <c r="AT2644">
        <v>0</v>
      </c>
      <c r="AU2644">
        <v>0</v>
      </c>
      <c r="AV2644">
        <v>0</v>
      </c>
      <c r="AW2644">
        <v>0</v>
      </c>
      <c r="AX2644">
        <v>0</v>
      </c>
      <c r="AY2644">
        <v>0</v>
      </c>
      <c r="AZ2644">
        <v>0</v>
      </c>
      <c r="BA2644">
        <v>0</v>
      </c>
      <c r="BB2644">
        <v>0</v>
      </c>
      <c r="BC2644">
        <v>0</v>
      </c>
      <c r="BD2644">
        <v>0</v>
      </c>
      <c r="BE2644">
        <v>0</v>
      </c>
      <c r="BF2644">
        <v>0</v>
      </c>
      <c r="BG2644">
        <v>0</v>
      </c>
      <c r="BH2644">
        <v>1</v>
      </c>
      <c r="BI2644">
        <v>0.2</v>
      </c>
      <c r="BJ2644">
        <v>1.3</v>
      </c>
      <c r="BK2644">
        <v>1.5</v>
      </c>
      <c r="BL2644" s="4">
        <v>67.709999999999994</v>
      </c>
      <c r="BM2644" s="4">
        <v>10.16</v>
      </c>
      <c r="BN2644" s="4">
        <v>77.87</v>
      </c>
      <c r="BO2644" s="4">
        <v>77.87</v>
      </c>
      <c r="BQ2644" t="s">
        <v>318</v>
      </c>
      <c r="BR2644" t="s">
        <v>358</v>
      </c>
      <c r="BS2644" s="2">
        <v>44069</v>
      </c>
      <c r="BT2644" s="1">
        <v>0.41805555555555557</v>
      </c>
      <c r="BU2644" t="s">
        <v>1145</v>
      </c>
      <c r="BV2644" t="s">
        <v>16</v>
      </c>
      <c r="BY2644">
        <v>6358.81</v>
      </c>
      <c r="CC2644" t="s">
        <v>248</v>
      </c>
      <c r="CD2644">
        <v>1739</v>
      </c>
      <c r="CE2644" t="s">
        <v>2</v>
      </c>
      <c r="CF2644" s="2">
        <v>44070</v>
      </c>
      <c r="CI2644">
        <v>1</v>
      </c>
      <c r="CJ2644">
        <v>1</v>
      </c>
      <c r="CK2644">
        <v>24</v>
      </c>
      <c r="CL2644" t="s">
        <v>0</v>
      </c>
    </row>
    <row r="2645" spans="1:90" x14ac:dyDescent="0.3">
      <c r="A2645" t="s">
        <v>322</v>
      </c>
      <c r="B2645" t="s">
        <v>321</v>
      </c>
      <c r="C2645" t="s">
        <v>10</v>
      </c>
      <c r="E2645" t="str">
        <f>"FES1162761864"</f>
        <v>FES1162761864</v>
      </c>
      <c r="F2645" s="2">
        <v>44068</v>
      </c>
      <c r="G2645">
        <v>202102</v>
      </c>
      <c r="H2645" t="s">
        <v>25</v>
      </c>
      <c r="I2645" t="s">
        <v>23</v>
      </c>
      <c r="J2645" t="s">
        <v>362</v>
      </c>
      <c r="K2645" t="s">
        <v>7</v>
      </c>
      <c r="L2645" t="s">
        <v>232</v>
      </c>
      <c r="M2645" t="s">
        <v>231</v>
      </c>
      <c r="N2645" t="s">
        <v>1144</v>
      </c>
      <c r="O2645" t="s">
        <v>21</v>
      </c>
      <c r="P2645" t="str">
        <f>"2170750253                    "</f>
        <v xml:space="preserve">2170750253                    </v>
      </c>
      <c r="Q2645">
        <v>0</v>
      </c>
      <c r="R2645">
        <v>0</v>
      </c>
      <c r="S2645">
        <v>0</v>
      </c>
      <c r="T2645">
        <v>0</v>
      </c>
      <c r="U2645">
        <v>0</v>
      </c>
      <c r="V2645">
        <v>0</v>
      </c>
      <c r="W2645">
        <v>0</v>
      </c>
      <c r="X2645">
        <v>0</v>
      </c>
      <c r="Y2645">
        <v>0</v>
      </c>
      <c r="Z2645">
        <v>0</v>
      </c>
      <c r="AA2645">
        <v>0</v>
      </c>
      <c r="AB2645">
        <v>0</v>
      </c>
      <c r="AC2645">
        <v>0</v>
      </c>
      <c r="AD2645">
        <v>0</v>
      </c>
      <c r="AE2645" s="3">
        <v>0</v>
      </c>
      <c r="AF2645" s="3">
        <v>0</v>
      </c>
      <c r="AG2645" s="3">
        <v>0</v>
      </c>
      <c r="AH2645" s="3">
        <v>0</v>
      </c>
      <c r="AI2645" s="3">
        <v>0</v>
      </c>
      <c r="AJ2645" s="3">
        <v>0</v>
      </c>
      <c r="AK2645" s="3">
        <v>4.91</v>
      </c>
      <c r="AL2645" s="3">
        <v>0</v>
      </c>
      <c r="AM2645" s="3">
        <v>0</v>
      </c>
      <c r="AN2645" s="3">
        <v>0</v>
      </c>
      <c r="AO2645" s="3">
        <v>0</v>
      </c>
      <c r="AP2645" s="3">
        <v>0</v>
      </c>
      <c r="AQ2645" s="3">
        <v>0</v>
      </c>
      <c r="AR2645" s="3">
        <v>0</v>
      </c>
      <c r="AS2645" s="3">
        <v>0</v>
      </c>
      <c r="AT2645">
        <v>0</v>
      </c>
      <c r="AU2645">
        <v>0</v>
      </c>
      <c r="AV2645">
        <v>0</v>
      </c>
      <c r="AW2645">
        <v>0</v>
      </c>
      <c r="AX2645">
        <v>0</v>
      </c>
      <c r="AY2645">
        <v>0</v>
      </c>
      <c r="AZ2645">
        <v>0</v>
      </c>
      <c r="BA2645">
        <v>0</v>
      </c>
      <c r="BB2645">
        <v>0</v>
      </c>
      <c r="BC2645">
        <v>0</v>
      </c>
      <c r="BD2645">
        <v>0</v>
      </c>
      <c r="BE2645">
        <v>0</v>
      </c>
      <c r="BF2645">
        <v>0</v>
      </c>
      <c r="BG2645">
        <v>0</v>
      </c>
      <c r="BH2645">
        <v>1</v>
      </c>
      <c r="BI2645">
        <v>0.2</v>
      </c>
      <c r="BJ2645">
        <v>1.2</v>
      </c>
      <c r="BK2645">
        <v>2</v>
      </c>
      <c r="BL2645" s="4">
        <v>37.619999999999997</v>
      </c>
      <c r="BM2645" s="4">
        <v>5.64</v>
      </c>
      <c r="BN2645" s="4">
        <v>43.26</v>
      </c>
      <c r="BO2645" s="4">
        <v>43.26</v>
      </c>
      <c r="BQ2645" t="s">
        <v>318</v>
      </c>
      <c r="BR2645" t="s">
        <v>358</v>
      </c>
      <c r="BS2645" s="2">
        <v>44069</v>
      </c>
      <c r="BT2645" s="1">
        <v>0.38055555555555554</v>
      </c>
      <c r="BU2645" t="s">
        <v>1143</v>
      </c>
      <c r="BV2645" t="s">
        <v>16</v>
      </c>
      <c r="BY2645">
        <v>6066.9</v>
      </c>
      <c r="CA2645" t="s">
        <v>961</v>
      </c>
      <c r="CC2645" t="s">
        <v>231</v>
      </c>
      <c r="CD2645">
        <v>1460</v>
      </c>
      <c r="CE2645" t="s">
        <v>2</v>
      </c>
      <c r="CF2645" s="2">
        <v>44070</v>
      </c>
      <c r="CI2645">
        <v>1</v>
      </c>
      <c r="CJ2645">
        <v>1</v>
      </c>
      <c r="CK2645">
        <v>22</v>
      </c>
      <c r="CL2645" t="s">
        <v>0</v>
      </c>
    </row>
    <row r="2646" spans="1:90" x14ac:dyDescent="0.3">
      <c r="A2646" t="s">
        <v>322</v>
      </c>
      <c r="B2646" t="s">
        <v>321</v>
      </c>
      <c r="C2646" t="s">
        <v>10</v>
      </c>
      <c r="E2646" t="str">
        <f>"FES1162761835"</f>
        <v>FES1162761835</v>
      </c>
      <c r="F2646" s="2">
        <v>44068</v>
      </c>
      <c r="G2646">
        <v>202102</v>
      </c>
      <c r="H2646" t="s">
        <v>25</v>
      </c>
      <c r="I2646" t="s">
        <v>23</v>
      </c>
      <c r="J2646" t="s">
        <v>362</v>
      </c>
      <c r="K2646" t="s">
        <v>7</v>
      </c>
      <c r="L2646" t="s">
        <v>29</v>
      </c>
      <c r="M2646" t="s">
        <v>26</v>
      </c>
      <c r="N2646" t="s">
        <v>487</v>
      </c>
      <c r="O2646" t="s">
        <v>21</v>
      </c>
      <c r="P2646" t="str">
        <f>"2170748031                    "</f>
        <v xml:space="preserve">2170748031                    </v>
      </c>
      <c r="Q2646">
        <v>0</v>
      </c>
      <c r="R2646">
        <v>0</v>
      </c>
      <c r="S2646">
        <v>0</v>
      </c>
      <c r="T2646">
        <v>0</v>
      </c>
      <c r="U2646">
        <v>0</v>
      </c>
      <c r="V2646">
        <v>0</v>
      </c>
      <c r="W2646">
        <v>0</v>
      </c>
      <c r="X2646">
        <v>0</v>
      </c>
      <c r="Y2646">
        <v>0</v>
      </c>
      <c r="Z2646">
        <v>0</v>
      </c>
      <c r="AA2646">
        <v>0</v>
      </c>
      <c r="AB2646">
        <v>0</v>
      </c>
      <c r="AC2646">
        <v>0</v>
      </c>
      <c r="AD2646">
        <v>0</v>
      </c>
      <c r="AE2646" s="3">
        <v>0</v>
      </c>
      <c r="AF2646" s="3">
        <v>0</v>
      </c>
      <c r="AG2646" s="3">
        <v>0</v>
      </c>
      <c r="AH2646" s="3">
        <v>0</v>
      </c>
      <c r="AI2646" s="3">
        <v>0</v>
      </c>
      <c r="AJ2646" s="3">
        <v>0</v>
      </c>
      <c r="AK2646" s="3">
        <v>6.28</v>
      </c>
      <c r="AL2646" s="3">
        <v>0</v>
      </c>
      <c r="AM2646" s="3">
        <v>0</v>
      </c>
      <c r="AN2646" s="3">
        <v>0</v>
      </c>
      <c r="AO2646" s="3">
        <v>0</v>
      </c>
      <c r="AP2646" s="3">
        <v>0</v>
      </c>
      <c r="AQ2646" s="3">
        <v>0</v>
      </c>
      <c r="AR2646" s="3">
        <v>0</v>
      </c>
      <c r="AS2646" s="3">
        <v>0</v>
      </c>
      <c r="AT2646">
        <v>0</v>
      </c>
      <c r="AU2646">
        <v>0</v>
      </c>
      <c r="AV2646">
        <v>0</v>
      </c>
      <c r="AW2646">
        <v>0</v>
      </c>
      <c r="AX2646">
        <v>0</v>
      </c>
      <c r="AY2646">
        <v>0</v>
      </c>
      <c r="AZ2646">
        <v>0</v>
      </c>
      <c r="BA2646">
        <v>0</v>
      </c>
      <c r="BB2646">
        <v>0</v>
      </c>
      <c r="BC2646">
        <v>0</v>
      </c>
      <c r="BD2646">
        <v>0</v>
      </c>
      <c r="BE2646">
        <v>0</v>
      </c>
      <c r="BF2646">
        <v>0</v>
      </c>
      <c r="BG2646">
        <v>0</v>
      </c>
      <c r="BH2646">
        <v>1</v>
      </c>
      <c r="BI2646">
        <v>0.2</v>
      </c>
      <c r="BJ2646">
        <v>0.9</v>
      </c>
      <c r="BK2646">
        <v>1</v>
      </c>
      <c r="BL2646" s="4">
        <v>48.15</v>
      </c>
      <c r="BM2646" s="4">
        <v>7.22</v>
      </c>
      <c r="BN2646" s="4">
        <v>55.37</v>
      </c>
      <c r="BO2646" s="4">
        <v>55.37</v>
      </c>
      <c r="BQ2646" t="s">
        <v>318</v>
      </c>
      <c r="BR2646" t="s">
        <v>358</v>
      </c>
      <c r="BS2646" s="2">
        <v>44069</v>
      </c>
      <c r="BT2646" s="1">
        <v>0.35347222222222219</v>
      </c>
      <c r="BU2646" t="s">
        <v>1142</v>
      </c>
      <c r="BV2646" t="s">
        <v>16</v>
      </c>
      <c r="BY2646">
        <v>4333.33</v>
      </c>
      <c r="CA2646" t="s">
        <v>78</v>
      </c>
      <c r="CC2646" t="s">
        <v>26</v>
      </c>
      <c r="CD2646">
        <v>6014</v>
      </c>
      <c r="CE2646" t="s">
        <v>2</v>
      </c>
      <c r="CF2646" s="2">
        <v>44069</v>
      </c>
      <c r="CI2646">
        <v>1</v>
      </c>
      <c r="CJ2646">
        <v>1</v>
      </c>
      <c r="CK2646">
        <v>21</v>
      </c>
      <c r="CL2646" t="s">
        <v>0</v>
      </c>
    </row>
    <row r="2647" spans="1:90" x14ac:dyDescent="0.3">
      <c r="A2647" t="s">
        <v>322</v>
      </c>
      <c r="B2647" t="s">
        <v>321</v>
      </c>
      <c r="C2647" t="s">
        <v>10</v>
      </c>
      <c r="E2647" t="str">
        <f>"FES1162761837"</f>
        <v>FES1162761837</v>
      </c>
      <c r="F2647" s="2">
        <v>44068</v>
      </c>
      <c r="G2647">
        <v>202102</v>
      </c>
      <c r="H2647" t="s">
        <v>25</v>
      </c>
      <c r="I2647" t="s">
        <v>23</v>
      </c>
      <c r="J2647" t="s">
        <v>362</v>
      </c>
      <c r="K2647" t="s">
        <v>7</v>
      </c>
      <c r="L2647" t="s">
        <v>29</v>
      </c>
      <c r="M2647" t="s">
        <v>26</v>
      </c>
      <c r="N2647" t="s">
        <v>1040</v>
      </c>
      <c r="O2647" t="s">
        <v>21</v>
      </c>
      <c r="P2647" t="str">
        <f>"2170749017                    "</f>
        <v xml:space="preserve">2170749017                    </v>
      </c>
      <c r="Q2647">
        <v>0</v>
      </c>
      <c r="R2647">
        <v>0</v>
      </c>
      <c r="S2647">
        <v>0</v>
      </c>
      <c r="T2647">
        <v>0</v>
      </c>
      <c r="U2647">
        <v>0</v>
      </c>
      <c r="V2647">
        <v>0</v>
      </c>
      <c r="W2647">
        <v>0</v>
      </c>
      <c r="X2647">
        <v>0</v>
      </c>
      <c r="Y2647">
        <v>0</v>
      </c>
      <c r="Z2647">
        <v>0</v>
      </c>
      <c r="AA2647">
        <v>0</v>
      </c>
      <c r="AB2647">
        <v>0</v>
      </c>
      <c r="AC2647">
        <v>0</v>
      </c>
      <c r="AD2647">
        <v>0</v>
      </c>
      <c r="AE2647" s="3">
        <v>0</v>
      </c>
      <c r="AF2647" s="3">
        <v>0</v>
      </c>
      <c r="AG2647" s="3">
        <v>0</v>
      </c>
      <c r="AH2647" s="3">
        <v>0</v>
      </c>
      <c r="AI2647" s="3">
        <v>0</v>
      </c>
      <c r="AJ2647" s="3">
        <v>0</v>
      </c>
      <c r="AK2647" s="3">
        <v>6.28</v>
      </c>
      <c r="AL2647" s="3">
        <v>0</v>
      </c>
      <c r="AM2647" s="3">
        <v>0</v>
      </c>
      <c r="AN2647" s="3">
        <v>0</v>
      </c>
      <c r="AO2647" s="3">
        <v>0</v>
      </c>
      <c r="AP2647" s="3">
        <v>0</v>
      </c>
      <c r="AQ2647" s="3">
        <v>0</v>
      </c>
      <c r="AR2647" s="3">
        <v>0</v>
      </c>
      <c r="AS2647" s="3">
        <v>0</v>
      </c>
      <c r="AT2647">
        <v>0</v>
      </c>
      <c r="AU2647">
        <v>0</v>
      </c>
      <c r="AV2647">
        <v>0</v>
      </c>
      <c r="AW2647">
        <v>0</v>
      </c>
      <c r="AX2647">
        <v>0</v>
      </c>
      <c r="AY2647">
        <v>0</v>
      </c>
      <c r="AZ2647">
        <v>0</v>
      </c>
      <c r="BA2647">
        <v>0</v>
      </c>
      <c r="BB2647">
        <v>0</v>
      </c>
      <c r="BC2647">
        <v>0</v>
      </c>
      <c r="BD2647">
        <v>0</v>
      </c>
      <c r="BE2647">
        <v>0</v>
      </c>
      <c r="BF2647">
        <v>0</v>
      </c>
      <c r="BG2647">
        <v>0</v>
      </c>
      <c r="BH2647">
        <v>1</v>
      </c>
      <c r="BI2647">
        <v>0.2</v>
      </c>
      <c r="BJ2647">
        <v>1.8</v>
      </c>
      <c r="BK2647">
        <v>2</v>
      </c>
      <c r="BL2647" s="4">
        <v>48.15</v>
      </c>
      <c r="BM2647" s="4">
        <v>7.22</v>
      </c>
      <c r="BN2647" s="4">
        <v>55.37</v>
      </c>
      <c r="BO2647" s="4">
        <v>55.37</v>
      </c>
      <c r="BQ2647" t="s">
        <v>318</v>
      </c>
      <c r="BR2647" t="s">
        <v>358</v>
      </c>
      <c r="BS2647" s="2">
        <v>44069</v>
      </c>
      <c r="BT2647" s="1">
        <v>0.35416666666666669</v>
      </c>
      <c r="BU2647" t="s">
        <v>1141</v>
      </c>
      <c r="BV2647" t="s">
        <v>16</v>
      </c>
      <c r="BY2647">
        <v>9232.3799999999992</v>
      </c>
      <c r="CA2647" t="s">
        <v>200</v>
      </c>
      <c r="CC2647" t="s">
        <v>26</v>
      </c>
      <c r="CD2647">
        <v>6001</v>
      </c>
      <c r="CE2647" t="s">
        <v>2</v>
      </c>
      <c r="CF2647" s="2">
        <v>44069</v>
      </c>
      <c r="CI2647">
        <v>1</v>
      </c>
      <c r="CJ2647">
        <v>1</v>
      </c>
      <c r="CK2647">
        <v>21</v>
      </c>
      <c r="CL2647" t="s">
        <v>0</v>
      </c>
    </row>
    <row r="2648" spans="1:90" x14ac:dyDescent="0.3">
      <c r="A2648" t="s">
        <v>322</v>
      </c>
      <c r="B2648" t="s">
        <v>321</v>
      </c>
      <c r="C2648" t="s">
        <v>10</v>
      </c>
      <c r="E2648" t="str">
        <f>"FES1162761860"</f>
        <v>FES1162761860</v>
      </c>
      <c r="F2648" s="2">
        <v>44068</v>
      </c>
      <c r="G2648">
        <v>202102</v>
      </c>
      <c r="H2648" t="s">
        <v>25</v>
      </c>
      <c r="I2648" t="s">
        <v>23</v>
      </c>
      <c r="J2648" t="s">
        <v>362</v>
      </c>
      <c r="K2648" t="s">
        <v>7</v>
      </c>
      <c r="L2648" t="s">
        <v>68</v>
      </c>
      <c r="M2648" t="s">
        <v>67</v>
      </c>
      <c r="N2648" t="s">
        <v>1140</v>
      </c>
      <c r="O2648" t="s">
        <v>21</v>
      </c>
      <c r="P2648" t="str">
        <f>"2170750536                    "</f>
        <v xml:space="preserve">2170750536                    </v>
      </c>
      <c r="Q2648">
        <v>0</v>
      </c>
      <c r="R2648">
        <v>0</v>
      </c>
      <c r="S2648">
        <v>0</v>
      </c>
      <c r="T2648">
        <v>0</v>
      </c>
      <c r="U2648">
        <v>0</v>
      </c>
      <c r="V2648">
        <v>0</v>
      </c>
      <c r="W2648">
        <v>0</v>
      </c>
      <c r="X2648">
        <v>0</v>
      </c>
      <c r="Y2648">
        <v>0</v>
      </c>
      <c r="Z2648">
        <v>0</v>
      </c>
      <c r="AA2648">
        <v>0</v>
      </c>
      <c r="AB2648">
        <v>0</v>
      </c>
      <c r="AC2648">
        <v>0</v>
      </c>
      <c r="AD2648">
        <v>0</v>
      </c>
      <c r="AE2648" s="3">
        <v>0</v>
      </c>
      <c r="AF2648" s="3">
        <v>0</v>
      </c>
      <c r="AG2648" s="3">
        <v>0</v>
      </c>
      <c r="AH2648" s="3">
        <v>0</v>
      </c>
      <c r="AI2648" s="3">
        <v>0</v>
      </c>
      <c r="AJ2648" s="3">
        <v>0</v>
      </c>
      <c r="AK2648" s="3">
        <v>4.91</v>
      </c>
      <c r="AL2648" s="3">
        <v>0</v>
      </c>
      <c r="AM2648" s="3">
        <v>0</v>
      </c>
      <c r="AN2648" s="3">
        <v>0</v>
      </c>
      <c r="AO2648" s="3">
        <v>0</v>
      </c>
      <c r="AP2648" s="3">
        <v>0</v>
      </c>
      <c r="AQ2648" s="3">
        <v>0</v>
      </c>
      <c r="AR2648" s="3">
        <v>0</v>
      </c>
      <c r="AS2648" s="3">
        <v>0</v>
      </c>
      <c r="AT2648">
        <v>0</v>
      </c>
      <c r="AU2648">
        <v>0</v>
      </c>
      <c r="AV2648">
        <v>0</v>
      </c>
      <c r="AW2648">
        <v>0</v>
      </c>
      <c r="AX2648">
        <v>0</v>
      </c>
      <c r="AY2648">
        <v>0</v>
      </c>
      <c r="AZ2648">
        <v>0</v>
      </c>
      <c r="BA2648">
        <v>0</v>
      </c>
      <c r="BB2648">
        <v>0</v>
      </c>
      <c r="BC2648">
        <v>0</v>
      </c>
      <c r="BD2648">
        <v>0</v>
      </c>
      <c r="BE2648">
        <v>0</v>
      </c>
      <c r="BF2648">
        <v>0</v>
      </c>
      <c r="BG2648">
        <v>0</v>
      </c>
      <c r="BH2648">
        <v>1</v>
      </c>
      <c r="BI2648">
        <v>1</v>
      </c>
      <c r="BJ2648">
        <v>0.2</v>
      </c>
      <c r="BK2648">
        <v>1</v>
      </c>
      <c r="BL2648" s="4">
        <v>37.619999999999997</v>
      </c>
      <c r="BM2648" s="4">
        <v>5.64</v>
      </c>
      <c r="BN2648" s="4">
        <v>43.26</v>
      </c>
      <c r="BO2648" s="4">
        <v>43.26</v>
      </c>
      <c r="BQ2648" t="s">
        <v>338</v>
      </c>
      <c r="BR2648" t="s">
        <v>358</v>
      </c>
      <c r="BS2648" s="2">
        <v>44069</v>
      </c>
      <c r="BT2648" s="1">
        <v>0.3833333333333333</v>
      </c>
      <c r="BU2648" t="s">
        <v>1139</v>
      </c>
      <c r="BV2648" t="s">
        <v>16</v>
      </c>
      <c r="BY2648">
        <v>1200</v>
      </c>
      <c r="CA2648" t="s">
        <v>652</v>
      </c>
      <c r="CC2648" t="s">
        <v>67</v>
      </c>
      <c r="CD2648">
        <v>1709</v>
      </c>
      <c r="CE2648" t="s">
        <v>64</v>
      </c>
      <c r="CF2648" s="2">
        <v>44070</v>
      </c>
      <c r="CI2648">
        <v>1</v>
      </c>
      <c r="CJ2648">
        <v>1</v>
      </c>
      <c r="CK2648">
        <v>22</v>
      </c>
      <c r="CL2648" t="s">
        <v>0</v>
      </c>
    </row>
    <row r="2649" spans="1:90" x14ac:dyDescent="0.3">
      <c r="A2649" t="s">
        <v>322</v>
      </c>
      <c r="B2649" t="s">
        <v>321</v>
      </c>
      <c r="C2649" t="s">
        <v>10</v>
      </c>
      <c r="E2649" t="str">
        <f>"FES1162761826"</f>
        <v>FES1162761826</v>
      </c>
      <c r="F2649" s="2">
        <v>44068</v>
      </c>
      <c r="G2649">
        <v>202102</v>
      </c>
      <c r="H2649" t="s">
        <v>25</v>
      </c>
      <c r="I2649" t="s">
        <v>23</v>
      </c>
      <c r="J2649" t="s">
        <v>362</v>
      </c>
      <c r="K2649" t="s">
        <v>7</v>
      </c>
      <c r="L2649" t="s">
        <v>863</v>
      </c>
      <c r="M2649" t="s">
        <v>860</v>
      </c>
      <c r="N2649" t="s">
        <v>862</v>
      </c>
      <c r="O2649" t="s">
        <v>21</v>
      </c>
      <c r="P2649" t="str">
        <f>"2170750505                    "</f>
        <v xml:space="preserve">2170750505                    </v>
      </c>
      <c r="Q2649">
        <v>0</v>
      </c>
      <c r="R2649">
        <v>0</v>
      </c>
      <c r="S2649">
        <v>0</v>
      </c>
      <c r="T2649">
        <v>0</v>
      </c>
      <c r="U2649">
        <v>0</v>
      </c>
      <c r="V2649">
        <v>0</v>
      </c>
      <c r="W2649">
        <v>0</v>
      </c>
      <c r="X2649">
        <v>0</v>
      </c>
      <c r="Y2649">
        <v>0</v>
      </c>
      <c r="Z2649">
        <v>0</v>
      </c>
      <c r="AA2649">
        <v>0</v>
      </c>
      <c r="AB2649">
        <v>0</v>
      </c>
      <c r="AC2649">
        <v>0</v>
      </c>
      <c r="AD2649">
        <v>0</v>
      </c>
      <c r="AE2649" s="3">
        <v>0</v>
      </c>
      <c r="AF2649" s="3">
        <v>0</v>
      </c>
      <c r="AG2649" s="3">
        <v>0</v>
      </c>
      <c r="AH2649" s="3">
        <v>0</v>
      </c>
      <c r="AI2649" s="3">
        <v>0</v>
      </c>
      <c r="AJ2649" s="3">
        <v>0</v>
      </c>
      <c r="AK2649" s="3">
        <v>17.66</v>
      </c>
      <c r="AL2649" s="3">
        <v>0</v>
      </c>
      <c r="AM2649" s="3">
        <v>0</v>
      </c>
      <c r="AN2649" s="3">
        <v>0</v>
      </c>
      <c r="AO2649" s="3">
        <v>0</v>
      </c>
      <c r="AP2649" s="3">
        <v>0</v>
      </c>
      <c r="AQ2649" s="3">
        <v>0</v>
      </c>
      <c r="AR2649" s="3">
        <v>0</v>
      </c>
      <c r="AS2649" s="3">
        <v>0</v>
      </c>
      <c r="AT2649">
        <v>0</v>
      </c>
      <c r="AU2649">
        <v>0</v>
      </c>
      <c r="AV2649">
        <v>0</v>
      </c>
      <c r="AW2649">
        <v>0</v>
      </c>
      <c r="AX2649">
        <v>0</v>
      </c>
      <c r="AY2649">
        <v>0</v>
      </c>
      <c r="AZ2649">
        <v>0</v>
      </c>
      <c r="BA2649">
        <v>0</v>
      </c>
      <c r="BB2649">
        <v>0</v>
      </c>
      <c r="BC2649">
        <v>0</v>
      </c>
      <c r="BD2649">
        <v>0</v>
      </c>
      <c r="BE2649">
        <v>0</v>
      </c>
      <c r="BF2649">
        <v>0</v>
      </c>
      <c r="BG2649">
        <v>0</v>
      </c>
      <c r="BH2649">
        <v>1</v>
      </c>
      <c r="BI2649">
        <v>0.2</v>
      </c>
      <c r="BJ2649">
        <v>2.8</v>
      </c>
      <c r="BK2649">
        <v>3</v>
      </c>
      <c r="BL2649" s="4">
        <v>135.41999999999999</v>
      </c>
      <c r="BM2649" s="4">
        <v>20.309999999999999</v>
      </c>
      <c r="BN2649" s="4">
        <v>155.72999999999999</v>
      </c>
      <c r="BO2649" s="4">
        <v>155.72999999999999</v>
      </c>
      <c r="BQ2649" t="s">
        <v>385</v>
      </c>
      <c r="BR2649" t="s">
        <v>358</v>
      </c>
      <c r="BS2649" s="2">
        <v>44071</v>
      </c>
      <c r="BT2649" s="1">
        <v>0.4375</v>
      </c>
      <c r="BU2649" t="s">
        <v>1138</v>
      </c>
      <c r="BV2649" t="s">
        <v>16</v>
      </c>
      <c r="BY2649">
        <v>13887.12</v>
      </c>
      <c r="CC2649" t="s">
        <v>860</v>
      </c>
      <c r="CD2649">
        <v>5850</v>
      </c>
      <c r="CE2649" t="s">
        <v>2</v>
      </c>
      <c r="CF2649" s="2">
        <v>44072</v>
      </c>
      <c r="CI2649">
        <v>3</v>
      </c>
      <c r="CJ2649">
        <v>3</v>
      </c>
      <c r="CK2649">
        <v>23</v>
      </c>
      <c r="CL2649" t="s">
        <v>0</v>
      </c>
    </row>
    <row r="2650" spans="1:90" x14ac:dyDescent="0.3">
      <c r="A2650" t="s">
        <v>322</v>
      </c>
      <c r="B2650" t="s">
        <v>321</v>
      </c>
      <c r="C2650" t="s">
        <v>10</v>
      </c>
      <c r="E2650" t="str">
        <f>"FES1162761809"</f>
        <v>FES1162761809</v>
      </c>
      <c r="F2650" s="2">
        <v>44068</v>
      </c>
      <c r="G2650">
        <v>202102</v>
      </c>
      <c r="H2650" t="s">
        <v>25</v>
      </c>
      <c r="I2650" t="s">
        <v>23</v>
      </c>
      <c r="J2650" t="s">
        <v>362</v>
      </c>
      <c r="K2650" t="s">
        <v>7</v>
      </c>
      <c r="L2650" t="s">
        <v>431</v>
      </c>
      <c r="M2650" t="s">
        <v>428</v>
      </c>
      <c r="N2650" t="s">
        <v>1137</v>
      </c>
      <c r="O2650" t="s">
        <v>21</v>
      </c>
      <c r="P2650" t="str">
        <f>"2170750488                    "</f>
        <v xml:space="preserve">2170750488                    </v>
      </c>
      <c r="Q2650">
        <v>0</v>
      </c>
      <c r="R2650">
        <v>0</v>
      </c>
      <c r="S2650">
        <v>0</v>
      </c>
      <c r="T2650">
        <v>0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0</v>
      </c>
      <c r="AA2650">
        <v>0</v>
      </c>
      <c r="AB2650">
        <v>0</v>
      </c>
      <c r="AC2650">
        <v>0</v>
      </c>
      <c r="AD2650">
        <v>0</v>
      </c>
      <c r="AE2650" s="3">
        <v>0</v>
      </c>
      <c r="AF2650" s="3">
        <v>0</v>
      </c>
      <c r="AG2650" s="3">
        <v>0</v>
      </c>
      <c r="AH2650" s="3">
        <v>0</v>
      </c>
      <c r="AI2650" s="3">
        <v>0</v>
      </c>
      <c r="AJ2650" s="3">
        <v>0</v>
      </c>
      <c r="AK2650" s="3">
        <v>6.28</v>
      </c>
      <c r="AL2650" s="3">
        <v>0</v>
      </c>
      <c r="AM2650" s="3">
        <v>0</v>
      </c>
      <c r="AN2650" s="3">
        <v>0</v>
      </c>
      <c r="AO2650" s="3">
        <v>0</v>
      </c>
      <c r="AP2650" s="3">
        <v>0</v>
      </c>
      <c r="AQ2650" s="3">
        <v>0</v>
      </c>
      <c r="AR2650" s="3">
        <v>0</v>
      </c>
      <c r="AS2650" s="3">
        <v>0</v>
      </c>
      <c r="AT2650">
        <v>0</v>
      </c>
      <c r="AU2650">
        <v>0</v>
      </c>
      <c r="AV2650">
        <v>0</v>
      </c>
      <c r="AW2650">
        <v>0</v>
      </c>
      <c r="AX2650">
        <v>0</v>
      </c>
      <c r="AY2650">
        <v>0</v>
      </c>
      <c r="AZ2650">
        <v>0</v>
      </c>
      <c r="BA2650">
        <v>0</v>
      </c>
      <c r="BB2650">
        <v>0</v>
      </c>
      <c r="BC2650">
        <v>0</v>
      </c>
      <c r="BD2650">
        <v>0</v>
      </c>
      <c r="BE2650">
        <v>0</v>
      </c>
      <c r="BF2650">
        <v>0</v>
      </c>
      <c r="BG2650">
        <v>0</v>
      </c>
      <c r="BH2650">
        <v>1</v>
      </c>
      <c r="BI2650">
        <v>0.2</v>
      </c>
      <c r="BJ2650">
        <v>1.3</v>
      </c>
      <c r="BK2650">
        <v>1.5</v>
      </c>
      <c r="BL2650" s="4">
        <v>48.15</v>
      </c>
      <c r="BM2650" s="4">
        <v>7.22</v>
      </c>
      <c r="BN2650" s="4">
        <v>55.37</v>
      </c>
      <c r="BO2650" s="4">
        <v>55.37</v>
      </c>
      <c r="BQ2650" t="s">
        <v>385</v>
      </c>
      <c r="BR2650" t="s">
        <v>358</v>
      </c>
      <c r="BS2650" s="2">
        <v>44069</v>
      </c>
      <c r="BT2650" s="1">
        <v>0.43194444444444446</v>
      </c>
      <c r="BU2650" t="s">
        <v>1136</v>
      </c>
      <c r="BV2650" t="s">
        <v>16</v>
      </c>
      <c r="BY2650">
        <v>6509.97</v>
      </c>
      <c r="CA2650" t="s">
        <v>237</v>
      </c>
      <c r="CC2650" t="s">
        <v>428</v>
      </c>
      <c r="CD2650">
        <v>6229</v>
      </c>
      <c r="CE2650" t="s">
        <v>2</v>
      </c>
      <c r="CF2650" s="2">
        <v>44069</v>
      </c>
      <c r="CI2650">
        <v>1</v>
      </c>
      <c r="CJ2650">
        <v>1</v>
      </c>
      <c r="CK2650">
        <v>21</v>
      </c>
      <c r="CL2650" t="s">
        <v>0</v>
      </c>
    </row>
    <row r="2651" spans="1:90" x14ac:dyDescent="0.3">
      <c r="A2651" t="s">
        <v>322</v>
      </c>
      <c r="B2651" t="s">
        <v>321</v>
      </c>
      <c r="C2651" t="s">
        <v>10</v>
      </c>
      <c r="E2651" t="str">
        <f>"FES1162761668"</f>
        <v>FES1162761668</v>
      </c>
      <c r="F2651" s="2">
        <v>44068</v>
      </c>
      <c r="G2651">
        <v>202102</v>
      </c>
      <c r="H2651" t="s">
        <v>25</v>
      </c>
      <c r="I2651" t="s">
        <v>23</v>
      </c>
      <c r="J2651" t="s">
        <v>362</v>
      </c>
      <c r="K2651" t="s">
        <v>7</v>
      </c>
      <c r="L2651" t="s">
        <v>937</v>
      </c>
      <c r="M2651" t="s">
        <v>933</v>
      </c>
      <c r="N2651" t="s">
        <v>1135</v>
      </c>
      <c r="O2651" t="s">
        <v>21</v>
      </c>
      <c r="P2651" t="str">
        <f>"2170750430                    "</f>
        <v xml:space="preserve">2170750430                    </v>
      </c>
      <c r="Q2651">
        <v>0</v>
      </c>
      <c r="R2651">
        <v>0</v>
      </c>
      <c r="S2651">
        <v>0</v>
      </c>
      <c r="T2651">
        <v>0</v>
      </c>
      <c r="U2651">
        <v>0</v>
      </c>
      <c r="V2651">
        <v>0</v>
      </c>
      <c r="W2651">
        <v>0</v>
      </c>
      <c r="X2651">
        <v>0</v>
      </c>
      <c r="Y2651">
        <v>0</v>
      </c>
      <c r="Z2651">
        <v>0</v>
      </c>
      <c r="AA2651">
        <v>0</v>
      </c>
      <c r="AB2651">
        <v>0</v>
      </c>
      <c r="AC2651">
        <v>0</v>
      </c>
      <c r="AD2651">
        <v>0</v>
      </c>
      <c r="AE2651" s="3">
        <v>0</v>
      </c>
      <c r="AF2651" s="3">
        <v>0</v>
      </c>
      <c r="AG2651" s="3">
        <v>0</v>
      </c>
      <c r="AH2651" s="3">
        <v>0</v>
      </c>
      <c r="AI2651" s="3">
        <v>0</v>
      </c>
      <c r="AJ2651" s="3">
        <v>0</v>
      </c>
      <c r="AK2651" s="3">
        <v>12.17</v>
      </c>
      <c r="AL2651" s="3">
        <v>0</v>
      </c>
      <c r="AM2651" s="3">
        <v>0</v>
      </c>
      <c r="AN2651" s="3">
        <v>0</v>
      </c>
      <c r="AO2651" s="3">
        <v>0</v>
      </c>
      <c r="AP2651" s="3">
        <v>0</v>
      </c>
      <c r="AQ2651" s="3">
        <v>0</v>
      </c>
      <c r="AR2651" s="3">
        <v>0</v>
      </c>
      <c r="AS2651" s="3">
        <v>0</v>
      </c>
      <c r="AT2651">
        <v>0</v>
      </c>
      <c r="AU2651">
        <v>0</v>
      </c>
      <c r="AV2651">
        <v>0</v>
      </c>
      <c r="AW2651">
        <v>0</v>
      </c>
      <c r="AX2651">
        <v>0</v>
      </c>
      <c r="AY2651">
        <v>0</v>
      </c>
      <c r="AZ2651">
        <v>0</v>
      </c>
      <c r="BA2651">
        <v>0</v>
      </c>
      <c r="BB2651">
        <v>0</v>
      </c>
      <c r="BC2651">
        <v>0</v>
      </c>
      <c r="BD2651">
        <v>0</v>
      </c>
      <c r="BE2651">
        <v>0</v>
      </c>
      <c r="BF2651">
        <v>0</v>
      </c>
      <c r="BG2651">
        <v>0</v>
      </c>
      <c r="BH2651">
        <v>1</v>
      </c>
      <c r="BI2651">
        <v>1</v>
      </c>
      <c r="BJ2651">
        <v>0.2</v>
      </c>
      <c r="BK2651">
        <v>1</v>
      </c>
      <c r="BL2651" s="4">
        <v>93.29</v>
      </c>
      <c r="BM2651" s="4">
        <v>13.99</v>
      </c>
      <c r="BN2651" s="4">
        <v>107.28</v>
      </c>
      <c r="BO2651" s="4">
        <v>107.28</v>
      </c>
      <c r="BQ2651" t="s">
        <v>318</v>
      </c>
      <c r="BR2651" t="s">
        <v>358</v>
      </c>
      <c r="BS2651" s="2">
        <v>44069</v>
      </c>
      <c r="BT2651" s="1">
        <v>0.39583333333333331</v>
      </c>
      <c r="BU2651" t="s">
        <v>1134</v>
      </c>
      <c r="BV2651" t="s">
        <v>16</v>
      </c>
      <c r="BY2651">
        <v>1200</v>
      </c>
      <c r="CA2651" t="s">
        <v>934</v>
      </c>
      <c r="CC2651" t="s">
        <v>933</v>
      </c>
      <c r="CD2651">
        <v>9880</v>
      </c>
      <c r="CE2651" t="s">
        <v>64</v>
      </c>
      <c r="CF2651" s="2">
        <v>44071</v>
      </c>
      <c r="CI2651">
        <v>1</v>
      </c>
      <c r="CJ2651">
        <v>1</v>
      </c>
      <c r="CK2651">
        <v>23</v>
      </c>
      <c r="CL2651" t="s">
        <v>0</v>
      </c>
    </row>
    <row r="2652" spans="1:90" x14ac:dyDescent="0.3">
      <c r="A2652" t="s">
        <v>322</v>
      </c>
      <c r="B2652" t="s">
        <v>321</v>
      </c>
      <c r="C2652" t="s">
        <v>10</v>
      </c>
      <c r="E2652" t="str">
        <f>"FES1162761745"</f>
        <v>FES1162761745</v>
      </c>
      <c r="F2652" s="2">
        <v>44068</v>
      </c>
      <c r="G2652">
        <v>202102</v>
      </c>
      <c r="H2652" t="s">
        <v>25</v>
      </c>
      <c r="I2652" t="s">
        <v>23</v>
      </c>
      <c r="J2652" t="s">
        <v>362</v>
      </c>
      <c r="K2652" t="s">
        <v>7</v>
      </c>
      <c r="L2652" t="s">
        <v>37</v>
      </c>
      <c r="M2652" t="s">
        <v>36</v>
      </c>
      <c r="N2652" t="s">
        <v>1133</v>
      </c>
      <c r="O2652" t="s">
        <v>21</v>
      </c>
      <c r="P2652" t="str">
        <f>"2170749270                    "</f>
        <v xml:space="preserve">2170749270                    </v>
      </c>
      <c r="Q2652">
        <v>0</v>
      </c>
      <c r="R2652">
        <v>0</v>
      </c>
      <c r="S2652">
        <v>0</v>
      </c>
      <c r="T2652">
        <v>0</v>
      </c>
      <c r="U2652">
        <v>0</v>
      </c>
      <c r="V2652">
        <v>0</v>
      </c>
      <c r="W2652">
        <v>0</v>
      </c>
      <c r="X2652">
        <v>0</v>
      </c>
      <c r="Y2652">
        <v>0</v>
      </c>
      <c r="Z2652">
        <v>0</v>
      </c>
      <c r="AA2652">
        <v>0</v>
      </c>
      <c r="AB2652">
        <v>0</v>
      </c>
      <c r="AC2652">
        <v>0</v>
      </c>
      <c r="AD2652">
        <v>0</v>
      </c>
      <c r="AE2652" s="3">
        <v>0</v>
      </c>
      <c r="AF2652" s="3">
        <v>0</v>
      </c>
      <c r="AG2652" s="3">
        <v>0</v>
      </c>
      <c r="AH2652" s="3">
        <v>0</v>
      </c>
      <c r="AI2652" s="3">
        <v>0</v>
      </c>
      <c r="AJ2652" s="3">
        <v>0</v>
      </c>
      <c r="AK2652" s="3">
        <v>6.28</v>
      </c>
      <c r="AL2652" s="3">
        <v>0</v>
      </c>
      <c r="AM2652" s="3">
        <v>0</v>
      </c>
      <c r="AN2652" s="3">
        <v>0</v>
      </c>
      <c r="AO2652" s="3">
        <v>0</v>
      </c>
      <c r="AP2652" s="3">
        <v>0</v>
      </c>
      <c r="AQ2652" s="3">
        <v>0</v>
      </c>
      <c r="AR2652" s="3">
        <v>0</v>
      </c>
      <c r="AS2652" s="3">
        <v>0</v>
      </c>
      <c r="AT2652">
        <v>0</v>
      </c>
      <c r="AU2652">
        <v>0</v>
      </c>
      <c r="AV2652">
        <v>0</v>
      </c>
      <c r="AW2652">
        <v>0</v>
      </c>
      <c r="AX2652">
        <v>0</v>
      </c>
      <c r="AY2652">
        <v>0</v>
      </c>
      <c r="AZ2652">
        <v>0</v>
      </c>
      <c r="BA2652">
        <v>0</v>
      </c>
      <c r="BB2652">
        <v>0</v>
      </c>
      <c r="BC2652">
        <v>0</v>
      </c>
      <c r="BD2652">
        <v>0</v>
      </c>
      <c r="BE2652">
        <v>0</v>
      </c>
      <c r="BF2652">
        <v>0</v>
      </c>
      <c r="BG2652">
        <v>0</v>
      </c>
      <c r="BH2652">
        <v>1</v>
      </c>
      <c r="BI2652">
        <v>1</v>
      </c>
      <c r="BJ2652">
        <v>0.2</v>
      </c>
      <c r="BK2652">
        <v>1</v>
      </c>
      <c r="BL2652" s="4">
        <v>48.15</v>
      </c>
      <c r="BM2652" s="4">
        <v>7.22</v>
      </c>
      <c r="BN2652" s="4">
        <v>55.37</v>
      </c>
      <c r="BO2652" s="4">
        <v>55.37</v>
      </c>
      <c r="BQ2652" t="s">
        <v>385</v>
      </c>
      <c r="BR2652" t="s">
        <v>358</v>
      </c>
      <c r="BS2652" s="2">
        <v>44069</v>
      </c>
      <c r="BT2652" s="1">
        <v>0.41666666666666669</v>
      </c>
      <c r="BU2652" t="s">
        <v>306</v>
      </c>
      <c r="BV2652" t="s">
        <v>16</v>
      </c>
      <c r="BY2652">
        <v>1200</v>
      </c>
      <c r="CA2652" t="s">
        <v>473</v>
      </c>
      <c r="CC2652" t="s">
        <v>36</v>
      </c>
      <c r="CD2652">
        <v>3200</v>
      </c>
      <c r="CE2652" t="s">
        <v>64</v>
      </c>
      <c r="CF2652" s="2">
        <v>44071</v>
      </c>
      <c r="CI2652">
        <v>1</v>
      </c>
      <c r="CJ2652">
        <v>1</v>
      </c>
      <c r="CK2652">
        <v>21</v>
      </c>
      <c r="CL2652" t="s">
        <v>0</v>
      </c>
    </row>
    <row r="2653" spans="1:90" x14ac:dyDescent="0.3">
      <c r="A2653" t="s">
        <v>322</v>
      </c>
      <c r="B2653" t="s">
        <v>321</v>
      </c>
      <c r="C2653" t="s">
        <v>10</v>
      </c>
      <c r="E2653" t="str">
        <f>"FES1162761808"</f>
        <v>FES1162761808</v>
      </c>
      <c r="F2653" s="2">
        <v>44068</v>
      </c>
      <c r="G2653">
        <v>202102</v>
      </c>
      <c r="H2653" t="s">
        <v>25</v>
      </c>
      <c r="I2653" t="s">
        <v>23</v>
      </c>
      <c r="J2653" t="s">
        <v>362</v>
      </c>
      <c r="K2653" t="s">
        <v>7</v>
      </c>
      <c r="L2653" t="s">
        <v>192</v>
      </c>
      <c r="M2653" t="s">
        <v>191</v>
      </c>
      <c r="N2653" t="s">
        <v>1132</v>
      </c>
      <c r="O2653" t="s">
        <v>21</v>
      </c>
      <c r="P2653" t="str">
        <f>"21702750487                   "</f>
        <v xml:space="preserve">21702750487                   </v>
      </c>
      <c r="Q2653">
        <v>0</v>
      </c>
      <c r="R2653">
        <v>0</v>
      </c>
      <c r="S2653">
        <v>0</v>
      </c>
      <c r="T2653">
        <v>0</v>
      </c>
      <c r="U2653">
        <v>0</v>
      </c>
      <c r="V2653">
        <v>0</v>
      </c>
      <c r="W2653">
        <v>0</v>
      </c>
      <c r="X2653">
        <v>0</v>
      </c>
      <c r="Y2653">
        <v>0</v>
      </c>
      <c r="Z2653">
        <v>0</v>
      </c>
      <c r="AA2653">
        <v>0</v>
      </c>
      <c r="AB2653">
        <v>0</v>
      </c>
      <c r="AC2653">
        <v>0</v>
      </c>
      <c r="AD2653">
        <v>0</v>
      </c>
      <c r="AE2653" s="3">
        <v>0</v>
      </c>
      <c r="AF2653" s="3">
        <v>0</v>
      </c>
      <c r="AG2653" s="3">
        <v>0</v>
      </c>
      <c r="AH2653" s="3">
        <v>0</v>
      </c>
      <c r="AI2653" s="3">
        <v>0</v>
      </c>
      <c r="AJ2653" s="3">
        <v>0</v>
      </c>
      <c r="AK2653" s="3">
        <v>12.17</v>
      </c>
      <c r="AL2653" s="3">
        <v>0</v>
      </c>
      <c r="AM2653" s="3">
        <v>0</v>
      </c>
      <c r="AN2653" s="3">
        <v>0</v>
      </c>
      <c r="AO2653" s="3">
        <v>0</v>
      </c>
      <c r="AP2653" s="3">
        <v>0</v>
      </c>
      <c r="AQ2653" s="3">
        <v>0</v>
      </c>
      <c r="AR2653" s="3">
        <v>0</v>
      </c>
      <c r="AS2653" s="3">
        <v>0</v>
      </c>
      <c r="AT2653">
        <v>0</v>
      </c>
      <c r="AU2653">
        <v>0</v>
      </c>
      <c r="AV2653">
        <v>0</v>
      </c>
      <c r="AW2653">
        <v>0</v>
      </c>
      <c r="AX2653">
        <v>0</v>
      </c>
      <c r="AY2653">
        <v>0</v>
      </c>
      <c r="AZ2653">
        <v>0</v>
      </c>
      <c r="BA2653">
        <v>0</v>
      </c>
      <c r="BB2653">
        <v>0</v>
      </c>
      <c r="BC2653">
        <v>0</v>
      </c>
      <c r="BD2653">
        <v>0</v>
      </c>
      <c r="BE2653">
        <v>0</v>
      </c>
      <c r="BF2653">
        <v>0</v>
      </c>
      <c r="BG2653">
        <v>0</v>
      </c>
      <c r="BH2653">
        <v>1</v>
      </c>
      <c r="BI2653">
        <v>1</v>
      </c>
      <c r="BJ2653">
        <v>0.2</v>
      </c>
      <c r="BK2653">
        <v>1</v>
      </c>
      <c r="BL2653" s="4">
        <v>93.29</v>
      </c>
      <c r="BM2653" s="4">
        <v>13.99</v>
      </c>
      <c r="BN2653" s="4">
        <v>107.28</v>
      </c>
      <c r="BO2653" s="4">
        <v>107.28</v>
      </c>
      <c r="BR2653" t="s">
        <v>358</v>
      </c>
      <c r="BS2653" s="2">
        <v>44069</v>
      </c>
      <c r="BT2653" s="1">
        <v>0.5</v>
      </c>
      <c r="BU2653" t="s">
        <v>1131</v>
      </c>
      <c r="BV2653" t="s">
        <v>16</v>
      </c>
      <c r="BY2653">
        <v>1200</v>
      </c>
      <c r="CA2653" t="s">
        <v>199</v>
      </c>
      <c r="CC2653" t="s">
        <v>191</v>
      </c>
      <c r="CD2653">
        <v>850</v>
      </c>
      <c r="CE2653" t="s">
        <v>64</v>
      </c>
      <c r="CF2653" s="2">
        <v>44070</v>
      </c>
      <c r="CI2653">
        <v>1</v>
      </c>
      <c r="CJ2653">
        <v>1</v>
      </c>
      <c r="CK2653">
        <v>23</v>
      </c>
      <c r="CL2653" t="s">
        <v>0</v>
      </c>
    </row>
    <row r="2654" spans="1:90" x14ac:dyDescent="0.3">
      <c r="A2654" t="s">
        <v>322</v>
      </c>
      <c r="B2654" t="s">
        <v>321</v>
      </c>
      <c r="C2654" t="s">
        <v>10</v>
      </c>
      <c r="E2654" t="str">
        <f>"FES1162761672"</f>
        <v>FES1162761672</v>
      </c>
      <c r="F2654" s="2">
        <v>44068</v>
      </c>
      <c r="G2654">
        <v>202102</v>
      </c>
      <c r="H2654" t="s">
        <v>25</v>
      </c>
      <c r="I2654" t="s">
        <v>23</v>
      </c>
      <c r="J2654" t="s">
        <v>362</v>
      </c>
      <c r="K2654" t="s">
        <v>7</v>
      </c>
      <c r="L2654" t="s">
        <v>46</v>
      </c>
      <c r="M2654" t="s">
        <v>44</v>
      </c>
      <c r="N2654" t="s">
        <v>494</v>
      </c>
      <c r="O2654" t="s">
        <v>21</v>
      </c>
      <c r="P2654" t="str">
        <f>"2170750434                    "</f>
        <v xml:space="preserve">2170750434                    </v>
      </c>
      <c r="Q2654">
        <v>0</v>
      </c>
      <c r="R2654">
        <v>0</v>
      </c>
      <c r="S2654">
        <v>0</v>
      </c>
      <c r="T2654">
        <v>0</v>
      </c>
      <c r="U2654">
        <v>0</v>
      </c>
      <c r="V2654">
        <v>0</v>
      </c>
      <c r="W2654">
        <v>0</v>
      </c>
      <c r="X2654">
        <v>0</v>
      </c>
      <c r="Y2654">
        <v>0</v>
      </c>
      <c r="Z2654">
        <v>0</v>
      </c>
      <c r="AA2654">
        <v>0</v>
      </c>
      <c r="AB2654">
        <v>0</v>
      </c>
      <c r="AC2654">
        <v>0</v>
      </c>
      <c r="AD2654">
        <v>0</v>
      </c>
      <c r="AE2654" s="3">
        <v>0</v>
      </c>
      <c r="AF2654" s="3">
        <v>0</v>
      </c>
      <c r="AG2654" s="3">
        <v>0</v>
      </c>
      <c r="AH2654" s="3">
        <v>0</v>
      </c>
      <c r="AI2654" s="3">
        <v>0</v>
      </c>
      <c r="AJ2654" s="3">
        <v>0</v>
      </c>
      <c r="AK2654" s="3">
        <v>6.28</v>
      </c>
      <c r="AL2654" s="3">
        <v>0</v>
      </c>
      <c r="AM2654" s="3">
        <v>0</v>
      </c>
      <c r="AN2654" s="3">
        <v>0</v>
      </c>
      <c r="AO2654" s="3">
        <v>0</v>
      </c>
      <c r="AP2654" s="3">
        <v>0</v>
      </c>
      <c r="AQ2654" s="3">
        <v>0</v>
      </c>
      <c r="AR2654" s="3">
        <v>0</v>
      </c>
      <c r="AS2654" s="3">
        <v>0</v>
      </c>
      <c r="AT2654">
        <v>0</v>
      </c>
      <c r="AU2654">
        <v>0</v>
      </c>
      <c r="AV2654">
        <v>0</v>
      </c>
      <c r="AW2654">
        <v>0</v>
      </c>
      <c r="AX2654">
        <v>0</v>
      </c>
      <c r="AY2654">
        <v>0</v>
      </c>
      <c r="AZ2654">
        <v>0</v>
      </c>
      <c r="BA2654">
        <v>0</v>
      </c>
      <c r="BB2654">
        <v>0</v>
      </c>
      <c r="BC2654">
        <v>0</v>
      </c>
      <c r="BD2654">
        <v>0</v>
      </c>
      <c r="BE2654">
        <v>0</v>
      </c>
      <c r="BF2654">
        <v>0</v>
      </c>
      <c r="BG2654">
        <v>0</v>
      </c>
      <c r="BH2654">
        <v>1</v>
      </c>
      <c r="BI2654">
        <v>0.2</v>
      </c>
      <c r="BJ2654">
        <v>0.7</v>
      </c>
      <c r="BK2654">
        <v>1</v>
      </c>
      <c r="BL2654" s="4">
        <v>48.15</v>
      </c>
      <c r="BM2654" s="4">
        <v>7.22</v>
      </c>
      <c r="BN2654" s="4">
        <v>55.37</v>
      </c>
      <c r="BO2654" s="4">
        <v>55.37</v>
      </c>
      <c r="BQ2654" t="s">
        <v>493</v>
      </c>
      <c r="BR2654" t="s">
        <v>358</v>
      </c>
      <c r="BS2654" s="2">
        <v>44069</v>
      </c>
      <c r="BT2654" s="1">
        <v>0.35486111111111113</v>
      </c>
      <c r="BU2654" t="s">
        <v>1130</v>
      </c>
      <c r="BV2654" t="s">
        <v>16</v>
      </c>
      <c r="BY2654">
        <v>3483.85</v>
      </c>
      <c r="CA2654" t="s">
        <v>178</v>
      </c>
      <c r="CC2654" t="s">
        <v>44</v>
      </c>
      <c r="CD2654">
        <v>4000</v>
      </c>
      <c r="CE2654" t="s">
        <v>2</v>
      </c>
      <c r="CF2654" s="2">
        <v>44069</v>
      </c>
      <c r="CI2654">
        <v>1</v>
      </c>
      <c r="CJ2654">
        <v>1</v>
      </c>
      <c r="CK2654">
        <v>21</v>
      </c>
      <c r="CL2654" t="s">
        <v>0</v>
      </c>
    </row>
    <row r="2655" spans="1:90" x14ac:dyDescent="0.3">
      <c r="A2655" t="s">
        <v>322</v>
      </c>
      <c r="B2655" t="s">
        <v>321</v>
      </c>
      <c r="C2655" t="s">
        <v>10</v>
      </c>
      <c r="E2655" t="str">
        <f>"FES1162761815"</f>
        <v>FES1162761815</v>
      </c>
      <c r="F2655" s="2">
        <v>44068</v>
      </c>
      <c r="G2655">
        <v>202102</v>
      </c>
      <c r="H2655" t="s">
        <v>25</v>
      </c>
      <c r="I2655" t="s">
        <v>23</v>
      </c>
      <c r="J2655" t="s">
        <v>362</v>
      </c>
      <c r="K2655" t="s">
        <v>7</v>
      </c>
      <c r="L2655" t="s">
        <v>60</v>
      </c>
      <c r="M2655" t="s">
        <v>58</v>
      </c>
      <c r="N2655" t="s">
        <v>330</v>
      </c>
      <c r="O2655" t="s">
        <v>21</v>
      </c>
      <c r="P2655" t="str">
        <f>"217050497                     "</f>
        <v xml:space="preserve">217050497                     </v>
      </c>
      <c r="Q2655">
        <v>0</v>
      </c>
      <c r="R2655">
        <v>0</v>
      </c>
      <c r="S2655">
        <v>0</v>
      </c>
      <c r="T2655">
        <v>0</v>
      </c>
      <c r="U2655">
        <v>0</v>
      </c>
      <c r="V2655">
        <v>0</v>
      </c>
      <c r="W2655">
        <v>0</v>
      </c>
      <c r="X2655">
        <v>0</v>
      </c>
      <c r="Y2655">
        <v>0</v>
      </c>
      <c r="Z2655">
        <v>0</v>
      </c>
      <c r="AA2655">
        <v>0</v>
      </c>
      <c r="AB2655">
        <v>0</v>
      </c>
      <c r="AC2655">
        <v>0</v>
      </c>
      <c r="AD2655">
        <v>0</v>
      </c>
      <c r="AE2655" s="3">
        <v>0</v>
      </c>
      <c r="AF2655" s="3">
        <v>0</v>
      </c>
      <c r="AG2655" s="3">
        <v>0</v>
      </c>
      <c r="AH2655" s="3">
        <v>0</v>
      </c>
      <c r="AI2655" s="3">
        <v>0</v>
      </c>
      <c r="AJ2655" s="3">
        <v>0</v>
      </c>
      <c r="AK2655" s="3">
        <v>6.28</v>
      </c>
      <c r="AL2655" s="3">
        <v>0</v>
      </c>
      <c r="AM2655" s="3">
        <v>0</v>
      </c>
      <c r="AN2655" s="3">
        <v>0</v>
      </c>
      <c r="AO2655" s="3">
        <v>0</v>
      </c>
      <c r="AP2655" s="3">
        <v>0</v>
      </c>
      <c r="AQ2655" s="3">
        <v>0</v>
      </c>
      <c r="AR2655" s="3">
        <v>0</v>
      </c>
      <c r="AS2655" s="3">
        <v>0</v>
      </c>
      <c r="AT2655">
        <v>0</v>
      </c>
      <c r="AU2655">
        <v>0</v>
      </c>
      <c r="AV2655">
        <v>0</v>
      </c>
      <c r="AW2655">
        <v>0</v>
      </c>
      <c r="AX2655">
        <v>0</v>
      </c>
      <c r="AY2655">
        <v>0</v>
      </c>
      <c r="AZ2655">
        <v>0</v>
      </c>
      <c r="BA2655">
        <v>0</v>
      </c>
      <c r="BB2655">
        <v>0</v>
      </c>
      <c r="BC2655">
        <v>0</v>
      </c>
      <c r="BD2655">
        <v>0</v>
      </c>
      <c r="BE2655">
        <v>0</v>
      </c>
      <c r="BF2655">
        <v>0</v>
      </c>
      <c r="BG2655">
        <v>0</v>
      </c>
      <c r="BH2655">
        <v>1</v>
      </c>
      <c r="BI2655">
        <v>1</v>
      </c>
      <c r="BJ2655">
        <v>0.2</v>
      </c>
      <c r="BK2655">
        <v>1</v>
      </c>
      <c r="BL2655" s="4">
        <v>48.15</v>
      </c>
      <c r="BM2655" s="4">
        <v>7.22</v>
      </c>
      <c r="BN2655" s="4">
        <v>55.37</v>
      </c>
      <c r="BO2655" s="4">
        <v>55.37</v>
      </c>
      <c r="BQ2655" t="s">
        <v>318</v>
      </c>
      <c r="BR2655" t="s">
        <v>358</v>
      </c>
      <c r="BS2655" s="2">
        <v>44069</v>
      </c>
      <c r="BT2655" s="1">
        <v>0.40069444444444446</v>
      </c>
      <c r="BU2655" t="s">
        <v>1092</v>
      </c>
      <c r="BV2655" t="s">
        <v>16</v>
      </c>
      <c r="BY2655">
        <v>1200</v>
      </c>
      <c r="CA2655" t="s">
        <v>239</v>
      </c>
      <c r="CC2655" t="s">
        <v>58</v>
      </c>
      <c r="CD2655">
        <v>1</v>
      </c>
      <c r="CE2655" t="s">
        <v>64</v>
      </c>
      <c r="CF2655" s="2">
        <v>44069</v>
      </c>
      <c r="CI2655">
        <v>1</v>
      </c>
      <c r="CJ2655">
        <v>1</v>
      </c>
      <c r="CK2655">
        <v>21</v>
      </c>
      <c r="CL2655" t="s">
        <v>0</v>
      </c>
    </row>
    <row r="2656" spans="1:90" x14ac:dyDescent="0.3">
      <c r="A2656" t="s">
        <v>322</v>
      </c>
      <c r="B2656" t="s">
        <v>321</v>
      </c>
      <c r="C2656" t="s">
        <v>10</v>
      </c>
      <c r="E2656" t="str">
        <f>"FES1162761741"</f>
        <v>FES1162761741</v>
      </c>
      <c r="F2656" s="2">
        <v>44068</v>
      </c>
      <c r="G2656">
        <v>202102</v>
      </c>
      <c r="H2656" t="s">
        <v>25</v>
      </c>
      <c r="I2656" t="s">
        <v>23</v>
      </c>
      <c r="J2656" t="s">
        <v>362</v>
      </c>
      <c r="K2656" t="s">
        <v>7</v>
      </c>
      <c r="L2656" t="s">
        <v>46</v>
      </c>
      <c r="M2656" t="s">
        <v>44</v>
      </c>
      <c r="N2656" t="s">
        <v>494</v>
      </c>
      <c r="O2656" t="s">
        <v>21</v>
      </c>
      <c r="P2656" t="str">
        <f>"2170749230                    "</f>
        <v xml:space="preserve">2170749230                    </v>
      </c>
      <c r="Q2656">
        <v>0</v>
      </c>
      <c r="R2656">
        <v>0</v>
      </c>
      <c r="S2656">
        <v>0</v>
      </c>
      <c r="T2656">
        <v>0</v>
      </c>
      <c r="U2656">
        <v>0</v>
      </c>
      <c r="V2656">
        <v>0</v>
      </c>
      <c r="W2656">
        <v>0</v>
      </c>
      <c r="X2656">
        <v>0</v>
      </c>
      <c r="Y2656">
        <v>0</v>
      </c>
      <c r="Z2656">
        <v>0</v>
      </c>
      <c r="AA2656">
        <v>0</v>
      </c>
      <c r="AB2656">
        <v>0</v>
      </c>
      <c r="AC2656">
        <v>0</v>
      </c>
      <c r="AD2656">
        <v>0</v>
      </c>
      <c r="AE2656" s="3">
        <v>0</v>
      </c>
      <c r="AF2656" s="3">
        <v>0</v>
      </c>
      <c r="AG2656" s="3">
        <v>0</v>
      </c>
      <c r="AH2656" s="3">
        <v>0</v>
      </c>
      <c r="AI2656" s="3">
        <v>0</v>
      </c>
      <c r="AJ2656" s="3">
        <v>0</v>
      </c>
      <c r="AK2656" s="3">
        <v>6.28</v>
      </c>
      <c r="AL2656" s="3">
        <v>0</v>
      </c>
      <c r="AM2656" s="3">
        <v>0</v>
      </c>
      <c r="AN2656" s="3">
        <v>0</v>
      </c>
      <c r="AO2656" s="3">
        <v>0</v>
      </c>
      <c r="AP2656" s="3">
        <v>0</v>
      </c>
      <c r="AQ2656" s="3">
        <v>0</v>
      </c>
      <c r="AR2656" s="3">
        <v>0</v>
      </c>
      <c r="AS2656" s="3">
        <v>0</v>
      </c>
      <c r="AT2656">
        <v>0</v>
      </c>
      <c r="AU2656">
        <v>0</v>
      </c>
      <c r="AV2656">
        <v>0</v>
      </c>
      <c r="AW2656">
        <v>0</v>
      </c>
      <c r="AX2656">
        <v>0</v>
      </c>
      <c r="AY2656">
        <v>0</v>
      </c>
      <c r="AZ2656">
        <v>0</v>
      </c>
      <c r="BA2656">
        <v>0</v>
      </c>
      <c r="BB2656">
        <v>0</v>
      </c>
      <c r="BC2656">
        <v>0</v>
      </c>
      <c r="BD2656">
        <v>0</v>
      </c>
      <c r="BE2656">
        <v>0</v>
      </c>
      <c r="BF2656">
        <v>0</v>
      </c>
      <c r="BG2656">
        <v>0</v>
      </c>
      <c r="BH2656">
        <v>1</v>
      </c>
      <c r="BI2656">
        <v>0.2</v>
      </c>
      <c r="BJ2656">
        <v>1.3</v>
      </c>
      <c r="BK2656">
        <v>1.5</v>
      </c>
      <c r="BL2656" s="4">
        <v>48.15</v>
      </c>
      <c r="BM2656" s="4">
        <v>7.22</v>
      </c>
      <c r="BN2656" s="4">
        <v>55.37</v>
      </c>
      <c r="BO2656" s="4">
        <v>55.37</v>
      </c>
      <c r="BQ2656" t="s">
        <v>493</v>
      </c>
      <c r="BR2656" t="s">
        <v>358</v>
      </c>
      <c r="BS2656" s="2">
        <v>44069</v>
      </c>
      <c r="BT2656" s="1">
        <v>0.35486111111111113</v>
      </c>
      <c r="BU2656" t="s">
        <v>1130</v>
      </c>
      <c r="BV2656" t="s">
        <v>16</v>
      </c>
      <c r="BY2656">
        <v>6726.76</v>
      </c>
      <c r="CA2656" t="s">
        <v>178</v>
      </c>
      <c r="CC2656" t="s">
        <v>44</v>
      </c>
      <c r="CD2656">
        <v>4000</v>
      </c>
      <c r="CE2656" t="s">
        <v>2</v>
      </c>
      <c r="CF2656" s="2">
        <v>44069</v>
      </c>
      <c r="CI2656">
        <v>1</v>
      </c>
      <c r="CJ2656">
        <v>1</v>
      </c>
      <c r="CK2656">
        <v>21</v>
      </c>
      <c r="CL2656" t="s">
        <v>0</v>
      </c>
    </row>
    <row r="2657" spans="1:90" x14ac:dyDescent="0.3">
      <c r="A2657" t="s">
        <v>322</v>
      </c>
      <c r="B2657" t="s">
        <v>321</v>
      </c>
      <c r="C2657" t="s">
        <v>10</v>
      </c>
      <c r="E2657" t="str">
        <f>"FES1162761816"</f>
        <v>FES1162761816</v>
      </c>
      <c r="F2657" s="2">
        <v>44068</v>
      </c>
      <c r="G2657">
        <v>202102</v>
      </c>
      <c r="H2657" t="s">
        <v>25</v>
      </c>
      <c r="I2657" t="s">
        <v>23</v>
      </c>
      <c r="J2657" t="s">
        <v>362</v>
      </c>
      <c r="K2657" t="s">
        <v>7</v>
      </c>
      <c r="L2657" t="s">
        <v>60</v>
      </c>
      <c r="M2657" t="s">
        <v>58</v>
      </c>
      <c r="N2657" t="s">
        <v>1129</v>
      </c>
      <c r="O2657" t="s">
        <v>21</v>
      </c>
      <c r="P2657" t="str">
        <f>"2170750498                    "</f>
        <v xml:space="preserve">2170750498                    </v>
      </c>
      <c r="Q2657">
        <v>0</v>
      </c>
      <c r="R2657">
        <v>0</v>
      </c>
      <c r="S2657">
        <v>0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0</v>
      </c>
      <c r="Z2657">
        <v>0</v>
      </c>
      <c r="AA2657">
        <v>0</v>
      </c>
      <c r="AB2657">
        <v>0</v>
      </c>
      <c r="AC2657">
        <v>0</v>
      </c>
      <c r="AD2657">
        <v>0</v>
      </c>
      <c r="AE2657" s="3">
        <v>0</v>
      </c>
      <c r="AF2657" s="3">
        <v>0</v>
      </c>
      <c r="AG2657" s="3">
        <v>0</v>
      </c>
      <c r="AH2657" s="3">
        <v>0</v>
      </c>
      <c r="AI2657" s="3">
        <v>0</v>
      </c>
      <c r="AJ2657" s="3">
        <v>0</v>
      </c>
      <c r="AK2657" s="3">
        <v>6.28</v>
      </c>
      <c r="AL2657" s="3">
        <v>0</v>
      </c>
      <c r="AM2657" s="3">
        <v>0</v>
      </c>
      <c r="AN2657" s="3">
        <v>0</v>
      </c>
      <c r="AO2657" s="3">
        <v>0</v>
      </c>
      <c r="AP2657" s="3">
        <v>0</v>
      </c>
      <c r="AQ2657" s="3">
        <v>0</v>
      </c>
      <c r="AR2657" s="3">
        <v>0</v>
      </c>
      <c r="AS2657" s="3">
        <v>0</v>
      </c>
      <c r="AT2657">
        <v>0</v>
      </c>
      <c r="AU2657">
        <v>0</v>
      </c>
      <c r="AV2657">
        <v>0</v>
      </c>
      <c r="AW2657">
        <v>0</v>
      </c>
      <c r="AX2657">
        <v>0</v>
      </c>
      <c r="AY2657">
        <v>0</v>
      </c>
      <c r="AZ2657">
        <v>0</v>
      </c>
      <c r="BA2657">
        <v>0</v>
      </c>
      <c r="BB2657">
        <v>0</v>
      </c>
      <c r="BC2657">
        <v>0</v>
      </c>
      <c r="BD2657">
        <v>0</v>
      </c>
      <c r="BE2657">
        <v>0</v>
      </c>
      <c r="BF2657">
        <v>0</v>
      </c>
      <c r="BG2657">
        <v>0</v>
      </c>
      <c r="BH2657">
        <v>1</v>
      </c>
      <c r="BI2657">
        <v>1</v>
      </c>
      <c r="BJ2657">
        <v>0.2</v>
      </c>
      <c r="BK2657">
        <v>1</v>
      </c>
      <c r="BL2657" s="4">
        <v>48.15</v>
      </c>
      <c r="BM2657" s="4">
        <v>7.22</v>
      </c>
      <c r="BN2657" s="4">
        <v>55.37</v>
      </c>
      <c r="BO2657" s="4">
        <v>55.37</v>
      </c>
      <c r="BR2657" t="s">
        <v>358</v>
      </c>
      <c r="BS2657" s="2">
        <v>44069</v>
      </c>
      <c r="BT2657" s="1">
        <v>0.50347222222222221</v>
      </c>
      <c r="BU2657" t="s">
        <v>703</v>
      </c>
      <c r="BV2657" t="s">
        <v>0</v>
      </c>
      <c r="BW2657" t="s">
        <v>34</v>
      </c>
      <c r="BX2657" t="s">
        <v>136</v>
      </c>
      <c r="BY2657">
        <v>1200</v>
      </c>
      <c r="CC2657" t="s">
        <v>58</v>
      </c>
      <c r="CD2657">
        <v>127</v>
      </c>
      <c r="CE2657" t="s">
        <v>64</v>
      </c>
      <c r="CF2657" s="2">
        <v>44069</v>
      </c>
      <c r="CI2657">
        <v>1</v>
      </c>
      <c r="CJ2657">
        <v>1</v>
      </c>
      <c r="CK2657">
        <v>21</v>
      </c>
      <c r="CL2657" t="s">
        <v>0</v>
      </c>
    </row>
    <row r="2658" spans="1:90" x14ac:dyDescent="0.3">
      <c r="A2658" t="s">
        <v>322</v>
      </c>
      <c r="B2658" t="s">
        <v>321</v>
      </c>
      <c r="C2658" t="s">
        <v>10</v>
      </c>
      <c r="E2658" t="str">
        <f>"FES1162761867"</f>
        <v>FES1162761867</v>
      </c>
      <c r="F2658" s="2">
        <v>44068</v>
      </c>
      <c r="G2658">
        <v>202102</v>
      </c>
      <c r="H2658" t="s">
        <v>25</v>
      </c>
      <c r="I2658" t="s">
        <v>23</v>
      </c>
      <c r="J2658" t="s">
        <v>362</v>
      </c>
      <c r="K2658" t="s">
        <v>7</v>
      </c>
      <c r="L2658" t="s">
        <v>68</v>
      </c>
      <c r="M2658" t="s">
        <v>67</v>
      </c>
      <c r="N2658" t="s">
        <v>1128</v>
      </c>
      <c r="O2658" t="s">
        <v>21</v>
      </c>
      <c r="P2658" t="str">
        <f>"2170750546                    "</f>
        <v xml:space="preserve">2170750546                    </v>
      </c>
      <c r="Q2658">
        <v>0</v>
      </c>
      <c r="R2658">
        <v>0</v>
      </c>
      <c r="S2658">
        <v>0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0</v>
      </c>
      <c r="Z2658">
        <v>0</v>
      </c>
      <c r="AA2658">
        <v>0</v>
      </c>
      <c r="AB2658">
        <v>0</v>
      </c>
      <c r="AC2658">
        <v>0</v>
      </c>
      <c r="AD2658">
        <v>0</v>
      </c>
      <c r="AE2658" s="3">
        <v>0</v>
      </c>
      <c r="AF2658" s="3">
        <v>0</v>
      </c>
      <c r="AG2658" s="3">
        <v>0</v>
      </c>
      <c r="AH2658" s="3">
        <v>0</v>
      </c>
      <c r="AI2658" s="3">
        <v>0</v>
      </c>
      <c r="AJ2658" s="3">
        <v>0</v>
      </c>
      <c r="AK2658" s="3">
        <v>4.91</v>
      </c>
      <c r="AL2658" s="3">
        <v>0</v>
      </c>
      <c r="AM2658" s="3">
        <v>0</v>
      </c>
      <c r="AN2658" s="3">
        <v>0</v>
      </c>
      <c r="AO2658" s="3">
        <v>0</v>
      </c>
      <c r="AP2658" s="3">
        <v>0</v>
      </c>
      <c r="AQ2658" s="3">
        <v>0</v>
      </c>
      <c r="AR2658" s="3">
        <v>0</v>
      </c>
      <c r="AS2658" s="3">
        <v>0</v>
      </c>
      <c r="AT2658">
        <v>0</v>
      </c>
      <c r="AU2658">
        <v>0</v>
      </c>
      <c r="AV2658">
        <v>0</v>
      </c>
      <c r="AW2658">
        <v>0</v>
      </c>
      <c r="AX2658">
        <v>0</v>
      </c>
      <c r="AY2658">
        <v>0</v>
      </c>
      <c r="AZ2658">
        <v>0</v>
      </c>
      <c r="BA2658">
        <v>0</v>
      </c>
      <c r="BB2658">
        <v>0</v>
      </c>
      <c r="BC2658">
        <v>0</v>
      </c>
      <c r="BD2658">
        <v>0</v>
      </c>
      <c r="BE2658">
        <v>0</v>
      </c>
      <c r="BF2658">
        <v>0</v>
      </c>
      <c r="BG2658">
        <v>0</v>
      </c>
      <c r="BH2658">
        <v>1</v>
      </c>
      <c r="BI2658">
        <v>1</v>
      </c>
      <c r="BJ2658">
        <v>0.2</v>
      </c>
      <c r="BK2658">
        <v>1</v>
      </c>
      <c r="BL2658" s="4">
        <v>37.619999999999997</v>
      </c>
      <c r="BM2658" s="4">
        <v>5.64</v>
      </c>
      <c r="BN2658" s="4">
        <v>43.26</v>
      </c>
      <c r="BO2658" s="4">
        <v>43.26</v>
      </c>
      <c r="BR2658" t="s">
        <v>358</v>
      </c>
      <c r="BS2658" s="2">
        <v>44069</v>
      </c>
      <c r="BT2658" s="1">
        <v>0.40486111111111112</v>
      </c>
      <c r="BU2658" t="s">
        <v>516</v>
      </c>
      <c r="BV2658" t="s">
        <v>16</v>
      </c>
      <c r="BY2658">
        <v>1200</v>
      </c>
      <c r="CA2658" t="s">
        <v>652</v>
      </c>
      <c r="CC2658" t="s">
        <v>67</v>
      </c>
      <c r="CD2658">
        <v>1709</v>
      </c>
      <c r="CE2658" t="s">
        <v>64</v>
      </c>
      <c r="CF2658" s="2">
        <v>44070</v>
      </c>
      <c r="CI2658">
        <v>1</v>
      </c>
      <c r="CJ2658">
        <v>1</v>
      </c>
      <c r="CK2658">
        <v>22</v>
      </c>
      <c r="CL2658" t="s">
        <v>0</v>
      </c>
    </row>
    <row r="2659" spans="1:90" x14ac:dyDescent="0.3">
      <c r="A2659" t="s">
        <v>322</v>
      </c>
      <c r="B2659" t="s">
        <v>321</v>
      </c>
      <c r="C2659" t="s">
        <v>10</v>
      </c>
      <c r="E2659" t="str">
        <f>"FES1162761861"</f>
        <v>FES1162761861</v>
      </c>
      <c r="F2659" s="2">
        <v>44068</v>
      </c>
      <c r="G2659">
        <v>202102</v>
      </c>
      <c r="H2659" t="s">
        <v>25</v>
      </c>
      <c r="I2659" t="s">
        <v>23</v>
      </c>
      <c r="J2659" t="s">
        <v>362</v>
      </c>
      <c r="K2659" t="s">
        <v>7</v>
      </c>
      <c r="L2659" t="s">
        <v>35</v>
      </c>
      <c r="M2659" t="s">
        <v>32</v>
      </c>
      <c r="N2659" t="s">
        <v>472</v>
      </c>
      <c r="O2659" t="s">
        <v>21</v>
      </c>
      <c r="P2659" t="str">
        <f>"2170750537                    "</f>
        <v xml:space="preserve">2170750537                    </v>
      </c>
      <c r="Q2659">
        <v>0</v>
      </c>
      <c r="R2659">
        <v>0</v>
      </c>
      <c r="S2659">
        <v>0</v>
      </c>
      <c r="T2659">
        <v>0</v>
      </c>
      <c r="U2659">
        <v>0</v>
      </c>
      <c r="V2659">
        <v>0</v>
      </c>
      <c r="W2659">
        <v>0</v>
      </c>
      <c r="X2659">
        <v>0</v>
      </c>
      <c r="Y2659">
        <v>0</v>
      </c>
      <c r="Z2659">
        <v>0</v>
      </c>
      <c r="AA2659">
        <v>0</v>
      </c>
      <c r="AB2659">
        <v>0</v>
      </c>
      <c r="AC2659">
        <v>0</v>
      </c>
      <c r="AD2659">
        <v>0</v>
      </c>
      <c r="AE2659" s="3">
        <v>0</v>
      </c>
      <c r="AF2659" s="3">
        <v>0</v>
      </c>
      <c r="AG2659" s="3">
        <v>0</v>
      </c>
      <c r="AH2659" s="3">
        <v>0</v>
      </c>
      <c r="AI2659" s="3">
        <v>0</v>
      </c>
      <c r="AJ2659" s="3">
        <v>0</v>
      </c>
      <c r="AK2659" s="3">
        <v>4.91</v>
      </c>
      <c r="AL2659" s="3">
        <v>0</v>
      </c>
      <c r="AM2659" s="3">
        <v>0</v>
      </c>
      <c r="AN2659" s="3">
        <v>0</v>
      </c>
      <c r="AO2659" s="3">
        <v>0</v>
      </c>
      <c r="AP2659" s="3">
        <v>0</v>
      </c>
      <c r="AQ2659" s="3">
        <v>0</v>
      </c>
      <c r="AR2659" s="3">
        <v>0</v>
      </c>
      <c r="AS2659" s="3">
        <v>0</v>
      </c>
      <c r="AT2659">
        <v>0</v>
      </c>
      <c r="AU2659">
        <v>0</v>
      </c>
      <c r="AV2659">
        <v>0</v>
      </c>
      <c r="AW2659">
        <v>0</v>
      </c>
      <c r="AX2659">
        <v>0</v>
      </c>
      <c r="AY2659">
        <v>0</v>
      </c>
      <c r="AZ2659">
        <v>0</v>
      </c>
      <c r="BA2659">
        <v>0</v>
      </c>
      <c r="BB2659">
        <v>0</v>
      </c>
      <c r="BC2659">
        <v>0</v>
      </c>
      <c r="BD2659">
        <v>0</v>
      </c>
      <c r="BE2659">
        <v>0</v>
      </c>
      <c r="BF2659">
        <v>0</v>
      </c>
      <c r="BG2659">
        <v>0</v>
      </c>
      <c r="BH2659">
        <v>1</v>
      </c>
      <c r="BI2659">
        <v>1</v>
      </c>
      <c r="BJ2659">
        <v>0.2</v>
      </c>
      <c r="BK2659">
        <v>1</v>
      </c>
      <c r="BL2659" s="4">
        <v>37.619999999999997</v>
      </c>
      <c r="BM2659" s="4">
        <v>5.64</v>
      </c>
      <c r="BN2659" s="4">
        <v>43.26</v>
      </c>
      <c r="BO2659" s="4">
        <v>43.26</v>
      </c>
      <c r="BQ2659" t="s">
        <v>385</v>
      </c>
      <c r="BR2659" t="s">
        <v>358</v>
      </c>
      <c r="BS2659" s="2">
        <v>44069</v>
      </c>
      <c r="BT2659" s="1">
        <v>0.41666666666666669</v>
      </c>
      <c r="BU2659" t="s">
        <v>465</v>
      </c>
      <c r="BV2659" t="s">
        <v>16</v>
      </c>
      <c r="BY2659">
        <v>1200</v>
      </c>
      <c r="CA2659" t="s">
        <v>121</v>
      </c>
      <c r="CC2659" t="s">
        <v>32</v>
      </c>
      <c r="CD2659">
        <v>2091</v>
      </c>
      <c r="CE2659" t="s">
        <v>64</v>
      </c>
      <c r="CF2659" s="2">
        <v>44070</v>
      </c>
      <c r="CI2659">
        <v>1</v>
      </c>
      <c r="CJ2659">
        <v>1</v>
      </c>
      <c r="CK2659">
        <v>22</v>
      </c>
      <c r="CL2659" t="s">
        <v>0</v>
      </c>
    </row>
    <row r="2660" spans="1:90" x14ac:dyDescent="0.3">
      <c r="A2660" t="s">
        <v>322</v>
      </c>
      <c r="B2660" t="s">
        <v>321</v>
      </c>
      <c r="C2660" t="s">
        <v>10</v>
      </c>
      <c r="E2660" t="str">
        <f>"FES1162761842"</f>
        <v>FES1162761842</v>
      </c>
      <c r="F2660" s="2">
        <v>44068</v>
      </c>
      <c r="G2660">
        <v>202102</v>
      </c>
      <c r="H2660" t="s">
        <v>25</v>
      </c>
      <c r="I2660" t="s">
        <v>23</v>
      </c>
      <c r="J2660" t="s">
        <v>362</v>
      </c>
      <c r="K2660" t="s">
        <v>7</v>
      </c>
      <c r="L2660" t="s">
        <v>361</v>
      </c>
      <c r="M2660" t="s">
        <v>355</v>
      </c>
      <c r="N2660" t="s">
        <v>360</v>
      </c>
      <c r="O2660" t="s">
        <v>21</v>
      </c>
      <c r="P2660" t="str">
        <f>"2170750519                    "</f>
        <v xml:space="preserve">2170750519                    </v>
      </c>
      <c r="Q2660">
        <v>0</v>
      </c>
      <c r="R2660">
        <v>0</v>
      </c>
      <c r="S2660">
        <v>0</v>
      </c>
      <c r="T2660">
        <v>0</v>
      </c>
      <c r="U2660">
        <v>0</v>
      </c>
      <c r="V2660">
        <v>0</v>
      </c>
      <c r="W2660">
        <v>0</v>
      </c>
      <c r="X2660">
        <v>0</v>
      </c>
      <c r="Y2660">
        <v>0</v>
      </c>
      <c r="Z2660">
        <v>0</v>
      </c>
      <c r="AA2660">
        <v>0</v>
      </c>
      <c r="AB2660">
        <v>0</v>
      </c>
      <c r="AC2660">
        <v>0</v>
      </c>
      <c r="AD2660">
        <v>0</v>
      </c>
      <c r="AE2660" s="3">
        <v>0</v>
      </c>
      <c r="AF2660" s="3">
        <v>0</v>
      </c>
      <c r="AG2660" s="3">
        <v>0</v>
      </c>
      <c r="AH2660" s="3">
        <v>0</v>
      </c>
      <c r="AI2660" s="3">
        <v>0</v>
      </c>
      <c r="AJ2660" s="3">
        <v>0</v>
      </c>
      <c r="AK2660" s="3">
        <v>12.17</v>
      </c>
      <c r="AL2660" s="3">
        <v>0</v>
      </c>
      <c r="AM2660" s="3">
        <v>0</v>
      </c>
      <c r="AN2660" s="3">
        <v>0</v>
      </c>
      <c r="AO2660" s="3">
        <v>0</v>
      </c>
      <c r="AP2660" s="3">
        <v>0</v>
      </c>
      <c r="AQ2660" s="3">
        <v>0</v>
      </c>
      <c r="AR2660" s="3">
        <v>0</v>
      </c>
      <c r="AS2660" s="3">
        <v>0</v>
      </c>
      <c r="AT2660">
        <v>0</v>
      </c>
      <c r="AU2660">
        <v>0</v>
      </c>
      <c r="AV2660">
        <v>0</v>
      </c>
      <c r="AW2660">
        <v>0</v>
      </c>
      <c r="AX2660">
        <v>0</v>
      </c>
      <c r="AY2660">
        <v>0</v>
      </c>
      <c r="AZ2660">
        <v>0</v>
      </c>
      <c r="BA2660">
        <v>0</v>
      </c>
      <c r="BB2660">
        <v>0</v>
      </c>
      <c r="BC2660">
        <v>0</v>
      </c>
      <c r="BD2660">
        <v>0</v>
      </c>
      <c r="BE2660">
        <v>0</v>
      </c>
      <c r="BF2660">
        <v>0</v>
      </c>
      <c r="BG2660">
        <v>0</v>
      </c>
      <c r="BH2660">
        <v>1</v>
      </c>
      <c r="BI2660">
        <v>1</v>
      </c>
      <c r="BJ2660">
        <v>0.2</v>
      </c>
      <c r="BK2660">
        <v>1</v>
      </c>
      <c r="BL2660" s="4">
        <v>93.29</v>
      </c>
      <c r="BM2660" s="4">
        <v>13.99</v>
      </c>
      <c r="BN2660" s="4">
        <v>107.28</v>
      </c>
      <c r="BO2660" s="4">
        <v>107.28</v>
      </c>
      <c r="BQ2660" t="s">
        <v>318</v>
      </c>
      <c r="BR2660" t="s">
        <v>358</v>
      </c>
      <c r="BS2660" s="2">
        <v>44069</v>
      </c>
      <c r="BT2660" s="1">
        <v>0.51736111111111105</v>
      </c>
      <c r="BU2660" t="s">
        <v>1127</v>
      </c>
      <c r="BV2660" t="s">
        <v>16</v>
      </c>
      <c r="BY2660">
        <v>1200</v>
      </c>
      <c r="CA2660" t="s">
        <v>356</v>
      </c>
      <c r="CC2660" t="s">
        <v>355</v>
      </c>
      <c r="CD2660">
        <v>7300</v>
      </c>
      <c r="CE2660" t="s">
        <v>64</v>
      </c>
      <c r="CF2660" s="2">
        <v>44070</v>
      </c>
      <c r="CI2660">
        <v>1</v>
      </c>
      <c r="CJ2660">
        <v>1</v>
      </c>
      <c r="CK2660">
        <v>23</v>
      </c>
      <c r="CL2660" t="s">
        <v>0</v>
      </c>
    </row>
    <row r="2661" spans="1:90" x14ac:dyDescent="0.3">
      <c r="A2661" t="s">
        <v>322</v>
      </c>
      <c r="B2661" t="s">
        <v>321</v>
      </c>
      <c r="C2661" t="s">
        <v>10</v>
      </c>
      <c r="E2661" t="str">
        <f>"FES1162761695"</f>
        <v>FES1162761695</v>
      </c>
      <c r="F2661" s="2">
        <v>44068</v>
      </c>
      <c r="G2661">
        <v>202102</v>
      </c>
      <c r="H2661" t="s">
        <v>25</v>
      </c>
      <c r="I2661" t="s">
        <v>23</v>
      </c>
      <c r="J2661" t="s">
        <v>362</v>
      </c>
      <c r="K2661" t="s">
        <v>7</v>
      </c>
      <c r="L2661" t="s">
        <v>37</v>
      </c>
      <c r="M2661" t="s">
        <v>36</v>
      </c>
      <c r="N2661" t="s">
        <v>1126</v>
      </c>
      <c r="O2661" t="s">
        <v>21</v>
      </c>
      <c r="P2661" t="str">
        <f>"2170748835                    "</f>
        <v xml:space="preserve">2170748835                    </v>
      </c>
      <c r="Q2661">
        <v>0</v>
      </c>
      <c r="R2661">
        <v>0</v>
      </c>
      <c r="S2661">
        <v>0</v>
      </c>
      <c r="T2661">
        <v>0</v>
      </c>
      <c r="U2661">
        <v>0</v>
      </c>
      <c r="V2661">
        <v>0</v>
      </c>
      <c r="W2661">
        <v>0</v>
      </c>
      <c r="X2661">
        <v>0</v>
      </c>
      <c r="Y2661">
        <v>0</v>
      </c>
      <c r="Z2661">
        <v>0</v>
      </c>
      <c r="AA2661">
        <v>0</v>
      </c>
      <c r="AB2661">
        <v>0</v>
      </c>
      <c r="AC2661">
        <v>0</v>
      </c>
      <c r="AD2661">
        <v>0</v>
      </c>
      <c r="AE2661" s="3">
        <v>0</v>
      </c>
      <c r="AF2661" s="3">
        <v>0</v>
      </c>
      <c r="AG2661" s="3">
        <v>0</v>
      </c>
      <c r="AH2661" s="3">
        <v>0</v>
      </c>
      <c r="AI2661" s="3">
        <v>0</v>
      </c>
      <c r="AJ2661" s="3">
        <v>0</v>
      </c>
      <c r="AK2661" s="3">
        <v>6.28</v>
      </c>
      <c r="AL2661" s="3">
        <v>0</v>
      </c>
      <c r="AM2661" s="3">
        <v>0</v>
      </c>
      <c r="AN2661" s="3">
        <v>0</v>
      </c>
      <c r="AO2661" s="3">
        <v>0</v>
      </c>
      <c r="AP2661" s="3">
        <v>0</v>
      </c>
      <c r="AQ2661" s="3">
        <v>0</v>
      </c>
      <c r="AR2661" s="3">
        <v>0</v>
      </c>
      <c r="AS2661" s="3">
        <v>0</v>
      </c>
      <c r="AT2661">
        <v>0</v>
      </c>
      <c r="AU2661">
        <v>0</v>
      </c>
      <c r="AV2661">
        <v>0</v>
      </c>
      <c r="AW2661">
        <v>0</v>
      </c>
      <c r="AX2661">
        <v>0</v>
      </c>
      <c r="AY2661">
        <v>0</v>
      </c>
      <c r="AZ2661">
        <v>0</v>
      </c>
      <c r="BA2661">
        <v>0</v>
      </c>
      <c r="BB2661">
        <v>0</v>
      </c>
      <c r="BC2661">
        <v>0</v>
      </c>
      <c r="BD2661">
        <v>0</v>
      </c>
      <c r="BE2661">
        <v>0</v>
      </c>
      <c r="BF2661">
        <v>0</v>
      </c>
      <c r="BG2661">
        <v>0</v>
      </c>
      <c r="BH2661">
        <v>1</v>
      </c>
      <c r="BI2661">
        <v>0.2</v>
      </c>
      <c r="BJ2661">
        <v>1.3</v>
      </c>
      <c r="BK2661">
        <v>1.5</v>
      </c>
      <c r="BL2661" s="4">
        <v>48.15</v>
      </c>
      <c r="BM2661" s="4">
        <v>7.22</v>
      </c>
      <c r="BN2661" s="4">
        <v>55.37</v>
      </c>
      <c r="BO2661" s="4">
        <v>55.37</v>
      </c>
      <c r="BQ2661" t="s">
        <v>318</v>
      </c>
      <c r="BR2661" t="s">
        <v>358</v>
      </c>
      <c r="BS2661" s="2">
        <v>44069</v>
      </c>
      <c r="BT2661" s="1">
        <v>0.3972222222222222</v>
      </c>
      <c r="BU2661" t="s">
        <v>1125</v>
      </c>
      <c r="BV2661" t="s">
        <v>16</v>
      </c>
      <c r="BY2661">
        <v>6550.86</v>
      </c>
      <c r="CA2661" t="s">
        <v>1124</v>
      </c>
      <c r="CC2661" t="s">
        <v>36</v>
      </c>
      <c r="CD2661">
        <v>3201</v>
      </c>
      <c r="CE2661" t="s">
        <v>2</v>
      </c>
      <c r="CF2661" s="2">
        <v>44071</v>
      </c>
      <c r="CI2661">
        <v>1</v>
      </c>
      <c r="CJ2661">
        <v>1</v>
      </c>
      <c r="CK2661">
        <v>21</v>
      </c>
      <c r="CL2661" t="s">
        <v>0</v>
      </c>
    </row>
    <row r="2662" spans="1:90" x14ac:dyDescent="0.3">
      <c r="A2662" t="s">
        <v>322</v>
      </c>
      <c r="B2662" t="s">
        <v>321</v>
      </c>
      <c r="C2662" t="s">
        <v>10</v>
      </c>
      <c r="E2662" t="str">
        <f>"FES1162761744"</f>
        <v>FES1162761744</v>
      </c>
      <c r="F2662" s="2">
        <v>44068</v>
      </c>
      <c r="G2662">
        <v>202102</v>
      </c>
      <c r="H2662" t="s">
        <v>25</v>
      </c>
      <c r="I2662" t="s">
        <v>23</v>
      </c>
      <c r="J2662" t="s">
        <v>362</v>
      </c>
      <c r="K2662" t="s">
        <v>7</v>
      </c>
      <c r="L2662" t="s">
        <v>60</v>
      </c>
      <c r="M2662" t="s">
        <v>58</v>
      </c>
      <c r="N2662" t="s">
        <v>554</v>
      </c>
      <c r="O2662" t="s">
        <v>21</v>
      </c>
      <c r="P2662" t="str">
        <f>"2170749268                    "</f>
        <v xml:space="preserve">2170749268                    </v>
      </c>
      <c r="Q2662">
        <v>0</v>
      </c>
      <c r="R2662">
        <v>0</v>
      </c>
      <c r="S2662">
        <v>0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0</v>
      </c>
      <c r="Z2662">
        <v>0</v>
      </c>
      <c r="AA2662">
        <v>0</v>
      </c>
      <c r="AB2662">
        <v>0</v>
      </c>
      <c r="AC2662">
        <v>0</v>
      </c>
      <c r="AD2662">
        <v>0</v>
      </c>
      <c r="AE2662" s="3">
        <v>0</v>
      </c>
      <c r="AF2662" s="3">
        <v>0</v>
      </c>
      <c r="AG2662" s="3">
        <v>0</v>
      </c>
      <c r="AH2662" s="3">
        <v>0</v>
      </c>
      <c r="AI2662" s="3">
        <v>0</v>
      </c>
      <c r="AJ2662" s="3">
        <v>0</v>
      </c>
      <c r="AK2662" s="3">
        <v>6.28</v>
      </c>
      <c r="AL2662" s="3">
        <v>0</v>
      </c>
      <c r="AM2662" s="3">
        <v>0</v>
      </c>
      <c r="AN2662" s="3">
        <v>0</v>
      </c>
      <c r="AO2662" s="3">
        <v>0</v>
      </c>
      <c r="AP2662" s="3">
        <v>0</v>
      </c>
      <c r="AQ2662" s="3">
        <v>0</v>
      </c>
      <c r="AR2662" s="3">
        <v>0</v>
      </c>
      <c r="AS2662" s="3">
        <v>0</v>
      </c>
      <c r="AT2662">
        <v>0</v>
      </c>
      <c r="AU2662">
        <v>0</v>
      </c>
      <c r="AV2662">
        <v>0</v>
      </c>
      <c r="AW2662">
        <v>0</v>
      </c>
      <c r="AX2662">
        <v>0</v>
      </c>
      <c r="AY2662">
        <v>0</v>
      </c>
      <c r="AZ2662">
        <v>0</v>
      </c>
      <c r="BA2662">
        <v>0</v>
      </c>
      <c r="BB2662">
        <v>0</v>
      </c>
      <c r="BC2662">
        <v>0</v>
      </c>
      <c r="BD2662">
        <v>0</v>
      </c>
      <c r="BE2662">
        <v>0</v>
      </c>
      <c r="BF2662">
        <v>0</v>
      </c>
      <c r="BG2662">
        <v>0</v>
      </c>
      <c r="BH2662">
        <v>1</v>
      </c>
      <c r="BI2662">
        <v>0.2</v>
      </c>
      <c r="BJ2662">
        <v>1.4</v>
      </c>
      <c r="BK2662">
        <v>1.5</v>
      </c>
      <c r="BL2662" s="4">
        <v>48.15</v>
      </c>
      <c r="BM2662" s="4">
        <v>7.22</v>
      </c>
      <c r="BN2662" s="4">
        <v>55.37</v>
      </c>
      <c r="BO2662" s="4">
        <v>55.37</v>
      </c>
      <c r="BQ2662" t="s">
        <v>318</v>
      </c>
      <c r="BR2662" t="s">
        <v>358</v>
      </c>
      <c r="BS2662" s="2">
        <v>44069</v>
      </c>
      <c r="BT2662" s="1">
        <v>0.40972222222222227</v>
      </c>
      <c r="BU2662" t="s">
        <v>556</v>
      </c>
      <c r="BV2662" t="s">
        <v>16</v>
      </c>
      <c r="BY2662">
        <v>6898.64</v>
      </c>
      <c r="CA2662" t="s">
        <v>155</v>
      </c>
      <c r="CC2662" t="s">
        <v>58</v>
      </c>
      <c r="CD2662">
        <v>1</v>
      </c>
      <c r="CE2662" t="s">
        <v>2</v>
      </c>
      <c r="CF2662" s="2">
        <v>44069</v>
      </c>
      <c r="CI2662">
        <v>1</v>
      </c>
      <c r="CJ2662">
        <v>1</v>
      </c>
      <c r="CK2662">
        <v>21</v>
      </c>
      <c r="CL2662" t="s">
        <v>0</v>
      </c>
    </row>
    <row r="2663" spans="1:90" x14ac:dyDescent="0.3">
      <c r="A2663" t="s">
        <v>322</v>
      </c>
      <c r="B2663" t="s">
        <v>321</v>
      </c>
      <c r="C2663" t="s">
        <v>10</v>
      </c>
      <c r="E2663" t="str">
        <f>"FES1162761655"</f>
        <v>FES1162761655</v>
      </c>
      <c r="F2663" s="2">
        <v>44068</v>
      </c>
      <c r="G2663">
        <v>202102</v>
      </c>
      <c r="H2663" t="s">
        <v>25</v>
      </c>
      <c r="I2663" t="s">
        <v>23</v>
      </c>
      <c r="J2663" t="s">
        <v>362</v>
      </c>
      <c r="K2663" t="s">
        <v>7</v>
      </c>
      <c r="L2663" t="s">
        <v>60</v>
      </c>
      <c r="M2663" t="s">
        <v>58</v>
      </c>
      <c r="N2663" t="s">
        <v>1123</v>
      </c>
      <c r="O2663" t="s">
        <v>21</v>
      </c>
      <c r="P2663" t="str">
        <f>"2170750416                    "</f>
        <v xml:space="preserve">2170750416                    </v>
      </c>
      <c r="Q2663">
        <v>0</v>
      </c>
      <c r="R2663">
        <v>0</v>
      </c>
      <c r="S2663">
        <v>0</v>
      </c>
      <c r="T2663">
        <v>0</v>
      </c>
      <c r="U2663">
        <v>0</v>
      </c>
      <c r="V2663">
        <v>0</v>
      </c>
      <c r="W2663">
        <v>0</v>
      </c>
      <c r="X2663">
        <v>0</v>
      </c>
      <c r="Y2663">
        <v>0</v>
      </c>
      <c r="Z2663">
        <v>0</v>
      </c>
      <c r="AA2663">
        <v>0</v>
      </c>
      <c r="AB2663">
        <v>0</v>
      </c>
      <c r="AC2663">
        <v>0</v>
      </c>
      <c r="AD2663">
        <v>0</v>
      </c>
      <c r="AE2663" s="3">
        <v>0</v>
      </c>
      <c r="AF2663" s="3">
        <v>0</v>
      </c>
      <c r="AG2663" s="3">
        <v>0</v>
      </c>
      <c r="AH2663" s="3">
        <v>0</v>
      </c>
      <c r="AI2663" s="3">
        <v>0</v>
      </c>
      <c r="AJ2663" s="3">
        <v>0</v>
      </c>
      <c r="AK2663" s="3">
        <v>7.85</v>
      </c>
      <c r="AL2663" s="3">
        <v>0</v>
      </c>
      <c r="AM2663" s="3">
        <v>0</v>
      </c>
      <c r="AN2663" s="3">
        <v>0</v>
      </c>
      <c r="AO2663" s="3">
        <v>0</v>
      </c>
      <c r="AP2663" s="3">
        <v>0</v>
      </c>
      <c r="AQ2663" s="3">
        <v>0</v>
      </c>
      <c r="AR2663" s="3">
        <v>0</v>
      </c>
      <c r="AS2663" s="3">
        <v>0</v>
      </c>
      <c r="AT2663">
        <v>0</v>
      </c>
      <c r="AU2663">
        <v>0</v>
      </c>
      <c r="AV2663">
        <v>0</v>
      </c>
      <c r="AW2663">
        <v>0</v>
      </c>
      <c r="AX2663">
        <v>0</v>
      </c>
      <c r="AY2663">
        <v>0</v>
      </c>
      <c r="AZ2663">
        <v>0</v>
      </c>
      <c r="BA2663">
        <v>0</v>
      </c>
      <c r="BB2663">
        <v>0</v>
      </c>
      <c r="BC2663">
        <v>0</v>
      </c>
      <c r="BD2663">
        <v>0</v>
      </c>
      <c r="BE2663">
        <v>0</v>
      </c>
      <c r="BF2663">
        <v>0</v>
      </c>
      <c r="BG2663">
        <v>0</v>
      </c>
      <c r="BH2663">
        <v>1</v>
      </c>
      <c r="BI2663">
        <v>0.2</v>
      </c>
      <c r="BJ2663">
        <v>2.4</v>
      </c>
      <c r="BK2663">
        <v>2.5</v>
      </c>
      <c r="BL2663" s="4">
        <v>60.18</v>
      </c>
      <c r="BM2663" s="4">
        <v>9.0299999999999994</v>
      </c>
      <c r="BN2663" s="4">
        <v>69.209999999999994</v>
      </c>
      <c r="BO2663" s="4">
        <v>69.209999999999994</v>
      </c>
      <c r="BQ2663" t="s">
        <v>318</v>
      </c>
      <c r="BR2663" t="s">
        <v>358</v>
      </c>
      <c r="BS2663" s="2">
        <v>44069</v>
      </c>
      <c r="BT2663" s="1">
        <v>0.42708333333333331</v>
      </c>
      <c r="BU2663" t="s">
        <v>1122</v>
      </c>
      <c r="BV2663" t="s">
        <v>16</v>
      </c>
      <c r="BY2663">
        <v>12040.18</v>
      </c>
      <c r="CA2663" t="s">
        <v>195</v>
      </c>
      <c r="CC2663" t="s">
        <v>58</v>
      </c>
      <c r="CD2663">
        <v>157</v>
      </c>
      <c r="CE2663" t="s">
        <v>2</v>
      </c>
      <c r="CF2663" s="2">
        <v>44069</v>
      </c>
      <c r="CI2663">
        <v>1</v>
      </c>
      <c r="CJ2663">
        <v>1</v>
      </c>
      <c r="CK2663">
        <v>21</v>
      </c>
      <c r="CL2663" t="s">
        <v>0</v>
      </c>
    </row>
    <row r="2664" spans="1:90" x14ac:dyDescent="0.3">
      <c r="A2664" t="s">
        <v>322</v>
      </c>
      <c r="B2664" t="s">
        <v>321</v>
      </c>
      <c r="C2664" t="s">
        <v>10</v>
      </c>
      <c r="E2664" t="str">
        <f>"FES1162761783"</f>
        <v>FES1162761783</v>
      </c>
      <c r="F2664" s="2">
        <v>44068</v>
      </c>
      <c r="G2664">
        <v>202102</v>
      </c>
      <c r="H2664" t="s">
        <v>25</v>
      </c>
      <c r="I2664" t="s">
        <v>23</v>
      </c>
      <c r="J2664" t="s">
        <v>362</v>
      </c>
      <c r="K2664" t="s">
        <v>7</v>
      </c>
      <c r="L2664" t="s">
        <v>60</v>
      </c>
      <c r="M2664" t="s">
        <v>58</v>
      </c>
      <c r="N2664" t="s">
        <v>1123</v>
      </c>
      <c r="O2664" t="s">
        <v>21</v>
      </c>
      <c r="P2664" t="str">
        <f>"2170750416                    "</f>
        <v xml:space="preserve">2170750416                    </v>
      </c>
      <c r="Q2664">
        <v>0</v>
      </c>
      <c r="R2664">
        <v>0</v>
      </c>
      <c r="S2664">
        <v>0</v>
      </c>
      <c r="T2664">
        <v>0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0</v>
      </c>
      <c r="AA2664">
        <v>0</v>
      </c>
      <c r="AB2664">
        <v>0</v>
      </c>
      <c r="AC2664">
        <v>0</v>
      </c>
      <c r="AD2664">
        <v>0</v>
      </c>
      <c r="AE2664" s="3">
        <v>0</v>
      </c>
      <c r="AF2664" s="3">
        <v>0</v>
      </c>
      <c r="AG2664" s="3">
        <v>0</v>
      </c>
      <c r="AH2664" s="3">
        <v>0</v>
      </c>
      <c r="AI2664" s="3">
        <v>0</v>
      </c>
      <c r="AJ2664" s="3">
        <v>0</v>
      </c>
      <c r="AK2664" s="3">
        <v>6.28</v>
      </c>
      <c r="AL2664" s="3">
        <v>0</v>
      </c>
      <c r="AM2664" s="3">
        <v>0</v>
      </c>
      <c r="AN2664" s="3">
        <v>0</v>
      </c>
      <c r="AO2664" s="3">
        <v>0</v>
      </c>
      <c r="AP2664" s="3">
        <v>0</v>
      </c>
      <c r="AQ2664" s="3">
        <v>0</v>
      </c>
      <c r="AR2664" s="3">
        <v>0</v>
      </c>
      <c r="AS2664" s="3">
        <v>0</v>
      </c>
      <c r="AT2664">
        <v>0</v>
      </c>
      <c r="AU2664">
        <v>0</v>
      </c>
      <c r="AV2664">
        <v>0</v>
      </c>
      <c r="AW2664">
        <v>0</v>
      </c>
      <c r="AX2664">
        <v>0</v>
      </c>
      <c r="AY2664">
        <v>0</v>
      </c>
      <c r="AZ2664">
        <v>0</v>
      </c>
      <c r="BA2664">
        <v>0</v>
      </c>
      <c r="BB2664">
        <v>0</v>
      </c>
      <c r="BC2664">
        <v>0</v>
      </c>
      <c r="BD2664">
        <v>0</v>
      </c>
      <c r="BE2664">
        <v>0</v>
      </c>
      <c r="BF2664">
        <v>0</v>
      </c>
      <c r="BG2664">
        <v>0</v>
      </c>
      <c r="BH2664">
        <v>1</v>
      </c>
      <c r="BI2664">
        <v>0.2</v>
      </c>
      <c r="BJ2664">
        <v>1.9</v>
      </c>
      <c r="BK2664">
        <v>2</v>
      </c>
      <c r="BL2664" s="4">
        <v>48.15</v>
      </c>
      <c r="BM2664" s="4">
        <v>7.22</v>
      </c>
      <c r="BN2664" s="4">
        <v>55.37</v>
      </c>
      <c r="BO2664" s="4">
        <v>55.37</v>
      </c>
      <c r="BQ2664" t="s">
        <v>318</v>
      </c>
      <c r="BR2664" t="s">
        <v>358</v>
      </c>
      <c r="BS2664" s="2">
        <v>44069</v>
      </c>
      <c r="BT2664" s="1">
        <v>0.42708333333333331</v>
      </c>
      <c r="BU2664" t="s">
        <v>1122</v>
      </c>
      <c r="BV2664" t="s">
        <v>16</v>
      </c>
      <c r="BY2664">
        <v>9282.94</v>
      </c>
      <c r="CA2664" t="s">
        <v>195</v>
      </c>
      <c r="CC2664" t="s">
        <v>58</v>
      </c>
      <c r="CD2664">
        <v>157</v>
      </c>
      <c r="CE2664" t="s">
        <v>2</v>
      </c>
      <c r="CF2664" s="2">
        <v>44069</v>
      </c>
      <c r="CI2664">
        <v>1</v>
      </c>
      <c r="CJ2664">
        <v>1</v>
      </c>
      <c r="CK2664">
        <v>21</v>
      </c>
      <c r="CL2664" t="s">
        <v>0</v>
      </c>
    </row>
    <row r="2665" spans="1:90" x14ac:dyDescent="0.3">
      <c r="A2665" t="s">
        <v>322</v>
      </c>
      <c r="B2665" t="s">
        <v>321</v>
      </c>
      <c r="C2665" t="s">
        <v>10</v>
      </c>
      <c r="E2665" t="str">
        <f>"FES1162761659"</f>
        <v>FES1162761659</v>
      </c>
      <c r="F2665" s="2">
        <v>44068</v>
      </c>
      <c r="G2665">
        <v>202102</v>
      </c>
      <c r="H2665" t="s">
        <v>25</v>
      </c>
      <c r="I2665" t="s">
        <v>23</v>
      </c>
      <c r="J2665" t="s">
        <v>362</v>
      </c>
      <c r="K2665" t="s">
        <v>7</v>
      </c>
      <c r="L2665" t="s">
        <v>431</v>
      </c>
      <c r="M2665" t="s">
        <v>428</v>
      </c>
      <c r="N2665" t="s">
        <v>1121</v>
      </c>
      <c r="O2665" t="s">
        <v>21</v>
      </c>
      <c r="P2665" t="str">
        <f>"2170750397                    "</f>
        <v xml:space="preserve">2170750397                    </v>
      </c>
      <c r="Q2665">
        <v>0</v>
      </c>
      <c r="R2665">
        <v>0</v>
      </c>
      <c r="S2665">
        <v>0</v>
      </c>
      <c r="T2665">
        <v>0</v>
      </c>
      <c r="U2665">
        <v>0</v>
      </c>
      <c r="V2665">
        <v>0</v>
      </c>
      <c r="W2665">
        <v>0</v>
      </c>
      <c r="X2665">
        <v>0</v>
      </c>
      <c r="Y2665">
        <v>0</v>
      </c>
      <c r="Z2665">
        <v>0</v>
      </c>
      <c r="AA2665">
        <v>0</v>
      </c>
      <c r="AB2665">
        <v>0</v>
      </c>
      <c r="AC2665">
        <v>0</v>
      </c>
      <c r="AD2665">
        <v>0</v>
      </c>
      <c r="AE2665" s="3">
        <v>0</v>
      </c>
      <c r="AF2665" s="3">
        <v>0</v>
      </c>
      <c r="AG2665" s="3">
        <v>0</v>
      </c>
      <c r="AH2665" s="3">
        <v>0</v>
      </c>
      <c r="AI2665" s="3">
        <v>0</v>
      </c>
      <c r="AJ2665" s="3">
        <v>0</v>
      </c>
      <c r="AK2665" s="3">
        <v>9.42</v>
      </c>
      <c r="AL2665" s="3">
        <v>0</v>
      </c>
      <c r="AM2665" s="3">
        <v>0</v>
      </c>
      <c r="AN2665" s="3">
        <v>0</v>
      </c>
      <c r="AO2665" s="3">
        <v>0</v>
      </c>
      <c r="AP2665" s="3">
        <v>0</v>
      </c>
      <c r="AQ2665" s="3">
        <v>0</v>
      </c>
      <c r="AR2665" s="3">
        <v>0</v>
      </c>
      <c r="AS2665" s="3">
        <v>0</v>
      </c>
      <c r="AT2665">
        <v>0</v>
      </c>
      <c r="AU2665">
        <v>0</v>
      </c>
      <c r="AV2665">
        <v>0</v>
      </c>
      <c r="AW2665">
        <v>0</v>
      </c>
      <c r="AX2665">
        <v>0</v>
      </c>
      <c r="AY2665">
        <v>0</v>
      </c>
      <c r="AZ2665">
        <v>0</v>
      </c>
      <c r="BA2665">
        <v>0</v>
      </c>
      <c r="BB2665">
        <v>0</v>
      </c>
      <c r="BC2665">
        <v>0</v>
      </c>
      <c r="BD2665">
        <v>0</v>
      </c>
      <c r="BE2665">
        <v>0</v>
      </c>
      <c r="BF2665">
        <v>0</v>
      </c>
      <c r="BG2665">
        <v>0</v>
      </c>
      <c r="BH2665">
        <v>1</v>
      </c>
      <c r="BI2665">
        <v>0.2</v>
      </c>
      <c r="BJ2665">
        <v>2.6</v>
      </c>
      <c r="BK2665">
        <v>3</v>
      </c>
      <c r="BL2665" s="4">
        <v>72.209999999999994</v>
      </c>
      <c r="BM2665" s="4">
        <v>10.83</v>
      </c>
      <c r="BN2665" s="4">
        <v>83.04</v>
      </c>
      <c r="BO2665" s="4">
        <v>83.04</v>
      </c>
      <c r="BQ2665" t="s">
        <v>385</v>
      </c>
      <c r="BR2665" t="s">
        <v>358</v>
      </c>
      <c r="BS2665" s="2">
        <v>44069</v>
      </c>
      <c r="BT2665" s="1">
        <v>0.42569444444444443</v>
      </c>
      <c r="BU2665" t="s">
        <v>1120</v>
      </c>
      <c r="BV2665" t="s">
        <v>16</v>
      </c>
      <c r="BY2665">
        <v>13155.3</v>
      </c>
      <c r="CA2665" t="s">
        <v>237</v>
      </c>
      <c r="CC2665" t="s">
        <v>428</v>
      </c>
      <c r="CD2665">
        <v>6230</v>
      </c>
      <c r="CE2665" t="s">
        <v>2</v>
      </c>
      <c r="CF2665" s="2">
        <v>44069</v>
      </c>
      <c r="CI2665">
        <v>1</v>
      </c>
      <c r="CJ2665">
        <v>1</v>
      </c>
      <c r="CK2665">
        <v>21</v>
      </c>
      <c r="CL2665" t="s">
        <v>0</v>
      </c>
    </row>
    <row r="2666" spans="1:90" x14ac:dyDescent="0.3">
      <c r="A2666" t="s">
        <v>322</v>
      </c>
      <c r="B2666" t="s">
        <v>321</v>
      </c>
      <c r="C2666" t="s">
        <v>10</v>
      </c>
      <c r="E2666" t="str">
        <f>"FES1162761701"</f>
        <v>FES1162761701</v>
      </c>
      <c r="F2666" s="2">
        <v>44068</v>
      </c>
      <c r="G2666">
        <v>202102</v>
      </c>
      <c r="H2666" t="s">
        <v>25</v>
      </c>
      <c r="I2666" t="s">
        <v>23</v>
      </c>
      <c r="J2666" t="s">
        <v>362</v>
      </c>
      <c r="K2666" t="s">
        <v>7</v>
      </c>
      <c r="L2666" t="s">
        <v>25</v>
      </c>
      <c r="M2666" t="s">
        <v>23</v>
      </c>
      <c r="N2666" t="s">
        <v>589</v>
      </c>
      <c r="O2666" t="s">
        <v>21</v>
      </c>
      <c r="P2666" t="str">
        <f>"2170748882                    "</f>
        <v xml:space="preserve">2170748882                    </v>
      </c>
      <c r="Q2666">
        <v>0</v>
      </c>
      <c r="R2666">
        <v>0</v>
      </c>
      <c r="S2666">
        <v>0</v>
      </c>
      <c r="T2666">
        <v>0</v>
      </c>
      <c r="U2666">
        <v>0</v>
      </c>
      <c r="V2666">
        <v>0</v>
      </c>
      <c r="W2666">
        <v>0</v>
      </c>
      <c r="X2666">
        <v>0</v>
      </c>
      <c r="Y2666">
        <v>0</v>
      </c>
      <c r="Z2666">
        <v>0</v>
      </c>
      <c r="AA2666">
        <v>0</v>
      </c>
      <c r="AB2666">
        <v>0</v>
      </c>
      <c r="AC2666">
        <v>0</v>
      </c>
      <c r="AD2666">
        <v>0</v>
      </c>
      <c r="AE2666" s="3">
        <v>0</v>
      </c>
      <c r="AF2666" s="3">
        <v>0</v>
      </c>
      <c r="AG2666" s="3">
        <v>0</v>
      </c>
      <c r="AH2666" s="3">
        <v>0</v>
      </c>
      <c r="AI2666" s="3">
        <v>0</v>
      </c>
      <c r="AJ2666" s="3">
        <v>0</v>
      </c>
      <c r="AK2666" s="3">
        <v>4.91</v>
      </c>
      <c r="AL2666" s="3">
        <v>0</v>
      </c>
      <c r="AM2666" s="3">
        <v>0</v>
      </c>
      <c r="AN2666" s="3">
        <v>0</v>
      </c>
      <c r="AO2666" s="3">
        <v>0</v>
      </c>
      <c r="AP2666" s="3">
        <v>0</v>
      </c>
      <c r="AQ2666" s="3">
        <v>0</v>
      </c>
      <c r="AR2666" s="3">
        <v>0</v>
      </c>
      <c r="AS2666" s="3">
        <v>0</v>
      </c>
      <c r="AT2666">
        <v>0</v>
      </c>
      <c r="AU2666">
        <v>0</v>
      </c>
      <c r="AV2666">
        <v>0</v>
      </c>
      <c r="AW2666">
        <v>0</v>
      </c>
      <c r="AX2666">
        <v>0</v>
      </c>
      <c r="AY2666">
        <v>0</v>
      </c>
      <c r="AZ2666">
        <v>0</v>
      </c>
      <c r="BA2666">
        <v>0</v>
      </c>
      <c r="BB2666">
        <v>0</v>
      </c>
      <c r="BC2666">
        <v>0</v>
      </c>
      <c r="BD2666">
        <v>0</v>
      </c>
      <c r="BE2666">
        <v>0</v>
      </c>
      <c r="BF2666">
        <v>0</v>
      </c>
      <c r="BG2666">
        <v>0</v>
      </c>
      <c r="BH2666">
        <v>1</v>
      </c>
      <c r="BI2666">
        <v>0.2</v>
      </c>
      <c r="BJ2666">
        <v>4.0999999999999996</v>
      </c>
      <c r="BK2666">
        <v>5</v>
      </c>
      <c r="BL2666" s="4">
        <v>37.619999999999997</v>
      </c>
      <c r="BM2666" s="4">
        <v>5.64</v>
      </c>
      <c r="BN2666" s="4">
        <v>43.26</v>
      </c>
      <c r="BO2666" s="4">
        <v>43.26</v>
      </c>
      <c r="BQ2666" t="s">
        <v>318</v>
      </c>
      <c r="BR2666" t="s">
        <v>358</v>
      </c>
      <c r="BS2666" s="2">
        <v>44069</v>
      </c>
      <c r="BT2666" s="1">
        <v>0.36805555555555558</v>
      </c>
      <c r="BU2666" t="s">
        <v>1119</v>
      </c>
      <c r="BV2666" t="s">
        <v>16</v>
      </c>
      <c r="BY2666">
        <v>20587.39</v>
      </c>
      <c r="CA2666" t="s">
        <v>1118</v>
      </c>
      <c r="CC2666" t="s">
        <v>23</v>
      </c>
      <c r="CD2666">
        <v>1619</v>
      </c>
      <c r="CE2666" t="s">
        <v>2</v>
      </c>
      <c r="CF2666" s="2">
        <v>44070</v>
      </c>
      <c r="CI2666">
        <v>1</v>
      </c>
      <c r="CJ2666">
        <v>1</v>
      </c>
      <c r="CK2666">
        <v>22</v>
      </c>
      <c r="CL2666" t="s">
        <v>0</v>
      </c>
    </row>
    <row r="2667" spans="1:90" x14ac:dyDescent="0.3">
      <c r="A2667" t="s">
        <v>322</v>
      </c>
      <c r="B2667" t="s">
        <v>321</v>
      </c>
      <c r="C2667" t="s">
        <v>10</v>
      </c>
      <c r="E2667" t="str">
        <f>"FES1162761865"</f>
        <v>FES1162761865</v>
      </c>
      <c r="F2667" s="2">
        <v>44068</v>
      </c>
      <c r="G2667">
        <v>202102</v>
      </c>
      <c r="H2667" t="s">
        <v>25</v>
      </c>
      <c r="I2667" t="s">
        <v>23</v>
      </c>
      <c r="J2667" t="s">
        <v>362</v>
      </c>
      <c r="K2667" t="s">
        <v>7</v>
      </c>
      <c r="L2667" t="s">
        <v>37</v>
      </c>
      <c r="M2667" t="s">
        <v>36</v>
      </c>
      <c r="N2667" t="s">
        <v>821</v>
      </c>
      <c r="O2667" t="s">
        <v>21</v>
      </c>
      <c r="P2667" t="str">
        <f>"2170750543                    "</f>
        <v xml:space="preserve">2170750543                    </v>
      </c>
      <c r="Q2667">
        <v>0</v>
      </c>
      <c r="R2667">
        <v>0</v>
      </c>
      <c r="S2667">
        <v>0</v>
      </c>
      <c r="T2667">
        <v>0</v>
      </c>
      <c r="U2667">
        <v>0</v>
      </c>
      <c r="V2667">
        <v>0</v>
      </c>
      <c r="W2667">
        <v>0</v>
      </c>
      <c r="X2667">
        <v>0</v>
      </c>
      <c r="Y2667">
        <v>0</v>
      </c>
      <c r="Z2667">
        <v>0</v>
      </c>
      <c r="AA2667">
        <v>0</v>
      </c>
      <c r="AB2667">
        <v>0</v>
      </c>
      <c r="AC2667">
        <v>0</v>
      </c>
      <c r="AD2667">
        <v>0</v>
      </c>
      <c r="AE2667" s="3">
        <v>0</v>
      </c>
      <c r="AF2667" s="3">
        <v>0</v>
      </c>
      <c r="AG2667" s="3">
        <v>0</v>
      </c>
      <c r="AH2667" s="3">
        <v>0</v>
      </c>
      <c r="AI2667" s="3">
        <v>0</v>
      </c>
      <c r="AJ2667" s="3">
        <v>0</v>
      </c>
      <c r="AK2667" s="3">
        <v>6.28</v>
      </c>
      <c r="AL2667" s="3">
        <v>0</v>
      </c>
      <c r="AM2667" s="3">
        <v>0</v>
      </c>
      <c r="AN2667" s="3">
        <v>0</v>
      </c>
      <c r="AO2667" s="3">
        <v>0</v>
      </c>
      <c r="AP2667" s="3">
        <v>0</v>
      </c>
      <c r="AQ2667" s="3">
        <v>0</v>
      </c>
      <c r="AR2667" s="3">
        <v>0</v>
      </c>
      <c r="AS2667" s="3">
        <v>0</v>
      </c>
      <c r="AT2667">
        <v>0</v>
      </c>
      <c r="AU2667">
        <v>0</v>
      </c>
      <c r="AV2667">
        <v>0</v>
      </c>
      <c r="AW2667">
        <v>0</v>
      </c>
      <c r="AX2667">
        <v>0</v>
      </c>
      <c r="AY2667">
        <v>0</v>
      </c>
      <c r="AZ2667">
        <v>0</v>
      </c>
      <c r="BA2667">
        <v>0</v>
      </c>
      <c r="BB2667">
        <v>0</v>
      </c>
      <c r="BC2667">
        <v>0</v>
      </c>
      <c r="BD2667">
        <v>0</v>
      </c>
      <c r="BE2667">
        <v>0</v>
      </c>
      <c r="BF2667">
        <v>0</v>
      </c>
      <c r="BG2667">
        <v>0</v>
      </c>
      <c r="BH2667">
        <v>1</v>
      </c>
      <c r="BI2667">
        <v>1</v>
      </c>
      <c r="BJ2667">
        <v>0.2</v>
      </c>
      <c r="BK2667">
        <v>1</v>
      </c>
      <c r="BL2667" s="4">
        <v>48.15</v>
      </c>
      <c r="BM2667" s="4">
        <v>7.22</v>
      </c>
      <c r="BN2667" s="4">
        <v>55.37</v>
      </c>
      <c r="BO2667" s="4">
        <v>55.37</v>
      </c>
      <c r="BQ2667" t="s">
        <v>318</v>
      </c>
      <c r="BR2667" t="s">
        <v>358</v>
      </c>
      <c r="BS2667" s="2">
        <v>44069</v>
      </c>
      <c r="BT2667" s="1">
        <v>0.35416666666666669</v>
      </c>
      <c r="BU2667" t="s">
        <v>1117</v>
      </c>
      <c r="BV2667" t="s">
        <v>16</v>
      </c>
      <c r="BY2667">
        <v>1200</v>
      </c>
      <c r="CA2667" t="s">
        <v>102</v>
      </c>
      <c r="CC2667" t="s">
        <v>36</v>
      </c>
      <c r="CD2667">
        <v>3201</v>
      </c>
      <c r="CE2667" t="s">
        <v>64</v>
      </c>
      <c r="CF2667" s="2">
        <v>44070</v>
      </c>
      <c r="CI2667">
        <v>1</v>
      </c>
      <c r="CJ2667">
        <v>1</v>
      </c>
      <c r="CK2667">
        <v>21</v>
      </c>
      <c r="CL2667" t="s">
        <v>0</v>
      </c>
    </row>
    <row r="2668" spans="1:90" x14ac:dyDescent="0.3">
      <c r="A2668" t="s">
        <v>322</v>
      </c>
      <c r="B2668" t="s">
        <v>321</v>
      </c>
      <c r="C2668" t="s">
        <v>10</v>
      </c>
      <c r="E2668" t="str">
        <f>"FES1162761828"</f>
        <v>FES1162761828</v>
      </c>
      <c r="F2668" s="2">
        <v>44068</v>
      </c>
      <c r="G2668">
        <v>202102</v>
      </c>
      <c r="H2668" t="s">
        <v>25</v>
      </c>
      <c r="I2668" t="s">
        <v>23</v>
      </c>
      <c r="J2668" t="s">
        <v>362</v>
      </c>
      <c r="K2668" t="s">
        <v>7</v>
      </c>
      <c r="L2668" t="s">
        <v>60</v>
      </c>
      <c r="M2668" t="s">
        <v>58</v>
      </c>
      <c r="N2668" t="s">
        <v>554</v>
      </c>
      <c r="O2668" t="s">
        <v>21</v>
      </c>
      <c r="P2668" t="str">
        <f>"2170750511                    "</f>
        <v xml:space="preserve">2170750511                    </v>
      </c>
      <c r="Q2668">
        <v>0</v>
      </c>
      <c r="R2668">
        <v>0</v>
      </c>
      <c r="S2668">
        <v>0</v>
      </c>
      <c r="T2668">
        <v>0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0</v>
      </c>
      <c r="AA2668">
        <v>0</v>
      </c>
      <c r="AB2668">
        <v>0</v>
      </c>
      <c r="AC2668">
        <v>0</v>
      </c>
      <c r="AD2668">
        <v>0</v>
      </c>
      <c r="AE2668" s="3">
        <v>0</v>
      </c>
      <c r="AF2668" s="3">
        <v>0</v>
      </c>
      <c r="AG2668" s="3">
        <v>0</v>
      </c>
      <c r="AH2668" s="3">
        <v>0</v>
      </c>
      <c r="AI2668" s="3">
        <v>0</v>
      </c>
      <c r="AJ2668" s="3">
        <v>0</v>
      </c>
      <c r="AK2668" s="3">
        <v>6.28</v>
      </c>
      <c r="AL2668" s="3">
        <v>0</v>
      </c>
      <c r="AM2668" s="3">
        <v>0</v>
      </c>
      <c r="AN2668" s="3">
        <v>0</v>
      </c>
      <c r="AO2668" s="3">
        <v>0</v>
      </c>
      <c r="AP2668" s="3">
        <v>0</v>
      </c>
      <c r="AQ2668" s="3">
        <v>0</v>
      </c>
      <c r="AR2668" s="3">
        <v>0</v>
      </c>
      <c r="AS2668" s="3">
        <v>0</v>
      </c>
      <c r="AT2668">
        <v>0</v>
      </c>
      <c r="AU2668">
        <v>0</v>
      </c>
      <c r="AV2668">
        <v>0</v>
      </c>
      <c r="AW2668">
        <v>0</v>
      </c>
      <c r="AX2668">
        <v>0</v>
      </c>
      <c r="AY2668">
        <v>0</v>
      </c>
      <c r="AZ2668">
        <v>0</v>
      </c>
      <c r="BA2668">
        <v>0</v>
      </c>
      <c r="BB2668">
        <v>0</v>
      </c>
      <c r="BC2668">
        <v>0</v>
      </c>
      <c r="BD2668">
        <v>0</v>
      </c>
      <c r="BE2668">
        <v>0</v>
      </c>
      <c r="BF2668">
        <v>0</v>
      </c>
      <c r="BG2668">
        <v>0</v>
      </c>
      <c r="BH2668">
        <v>1</v>
      </c>
      <c r="BI2668">
        <v>1</v>
      </c>
      <c r="BJ2668">
        <v>0.2</v>
      </c>
      <c r="BK2668">
        <v>1</v>
      </c>
      <c r="BL2668" s="4">
        <v>48.15</v>
      </c>
      <c r="BM2668" s="4">
        <v>7.22</v>
      </c>
      <c r="BN2668" s="4">
        <v>55.37</v>
      </c>
      <c r="BO2668" s="4">
        <v>55.37</v>
      </c>
      <c r="BR2668" t="s">
        <v>358</v>
      </c>
      <c r="BS2668" s="2">
        <v>44069</v>
      </c>
      <c r="BT2668" s="1">
        <v>0.40972222222222227</v>
      </c>
      <c r="BU2668" t="s">
        <v>1116</v>
      </c>
      <c r="BV2668" t="s">
        <v>16</v>
      </c>
      <c r="BY2668">
        <v>1200</v>
      </c>
      <c r="CA2668" t="s">
        <v>155</v>
      </c>
      <c r="CC2668" t="s">
        <v>58</v>
      </c>
      <c r="CD2668">
        <v>1</v>
      </c>
      <c r="CE2668" t="s">
        <v>64</v>
      </c>
      <c r="CF2668" s="2">
        <v>44069</v>
      </c>
      <c r="CI2668">
        <v>1</v>
      </c>
      <c r="CJ2668">
        <v>1</v>
      </c>
      <c r="CK2668">
        <v>21</v>
      </c>
      <c r="CL2668" t="s">
        <v>0</v>
      </c>
    </row>
    <row r="2669" spans="1:90" x14ac:dyDescent="0.3">
      <c r="A2669" t="s">
        <v>322</v>
      </c>
      <c r="B2669" t="s">
        <v>321</v>
      </c>
      <c r="C2669" t="s">
        <v>10</v>
      </c>
      <c r="E2669" t="str">
        <f>"FES1162761676"</f>
        <v>FES1162761676</v>
      </c>
      <c r="F2669" s="2">
        <v>44068</v>
      </c>
      <c r="G2669">
        <v>202102</v>
      </c>
      <c r="H2669" t="s">
        <v>25</v>
      </c>
      <c r="I2669" t="s">
        <v>23</v>
      </c>
      <c r="J2669" t="s">
        <v>362</v>
      </c>
      <c r="K2669" t="s">
        <v>7</v>
      </c>
      <c r="L2669" t="s">
        <v>111</v>
      </c>
      <c r="M2669" t="s">
        <v>110</v>
      </c>
      <c r="N2669" t="s">
        <v>1115</v>
      </c>
      <c r="O2669" t="s">
        <v>21</v>
      </c>
      <c r="P2669" t="str">
        <f>"2170747747                    "</f>
        <v xml:space="preserve">2170747747                    </v>
      </c>
      <c r="Q2669">
        <v>0</v>
      </c>
      <c r="R2669">
        <v>0</v>
      </c>
      <c r="S2669">
        <v>0</v>
      </c>
      <c r="T2669">
        <v>0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0</v>
      </c>
      <c r="AB2669">
        <v>0</v>
      </c>
      <c r="AC2669">
        <v>0</v>
      </c>
      <c r="AD2669">
        <v>0</v>
      </c>
      <c r="AE2669" s="3">
        <v>0</v>
      </c>
      <c r="AF2669" s="3">
        <v>0</v>
      </c>
      <c r="AG2669" s="3">
        <v>0</v>
      </c>
      <c r="AH2669" s="3">
        <v>0</v>
      </c>
      <c r="AI2669" s="3">
        <v>0</v>
      </c>
      <c r="AJ2669" s="3">
        <v>0</v>
      </c>
      <c r="AK2669" s="3">
        <v>4.91</v>
      </c>
      <c r="AL2669" s="3">
        <v>0</v>
      </c>
      <c r="AM2669" s="3">
        <v>0</v>
      </c>
      <c r="AN2669" s="3">
        <v>0</v>
      </c>
      <c r="AO2669" s="3">
        <v>0</v>
      </c>
      <c r="AP2669" s="3">
        <v>0</v>
      </c>
      <c r="AQ2669" s="3">
        <v>0</v>
      </c>
      <c r="AR2669" s="3">
        <v>0</v>
      </c>
      <c r="AS2669" s="3">
        <v>0</v>
      </c>
      <c r="AT2669">
        <v>0</v>
      </c>
      <c r="AU2669">
        <v>0</v>
      </c>
      <c r="AV2669">
        <v>0</v>
      </c>
      <c r="AW2669">
        <v>0</v>
      </c>
      <c r="AX2669">
        <v>0</v>
      </c>
      <c r="AY2669">
        <v>0</v>
      </c>
      <c r="AZ2669">
        <v>0</v>
      </c>
      <c r="BA2669">
        <v>0</v>
      </c>
      <c r="BB2669">
        <v>0</v>
      </c>
      <c r="BC2669">
        <v>0</v>
      </c>
      <c r="BD2669">
        <v>0</v>
      </c>
      <c r="BE2669">
        <v>0</v>
      </c>
      <c r="BF2669">
        <v>0</v>
      </c>
      <c r="BG2669">
        <v>0</v>
      </c>
      <c r="BH2669">
        <v>1</v>
      </c>
      <c r="BI2669">
        <v>0.2</v>
      </c>
      <c r="BJ2669">
        <v>2.7</v>
      </c>
      <c r="BK2669">
        <v>3</v>
      </c>
      <c r="BL2669" s="4">
        <v>37.619999999999997</v>
      </c>
      <c r="BM2669" s="4">
        <v>5.64</v>
      </c>
      <c r="BN2669" s="4">
        <v>43.26</v>
      </c>
      <c r="BO2669" s="4">
        <v>43.26</v>
      </c>
      <c r="BQ2669" t="s">
        <v>318</v>
      </c>
      <c r="BR2669" t="s">
        <v>358</v>
      </c>
      <c r="BS2669" s="2">
        <v>44070</v>
      </c>
      <c r="BT2669" s="1">
        <v>0.43055555555555558</v>
      </c>
      <c r="BU2669" t="s">
        <v>1114</v>
      </c>
      <c r="BV2669" t="s">
        <v>0</v>
      </c>
      <c r="BW2669" t="s">
        <v>40</v>
      </c>
      <c r="BX2669" t="s">
        <v>61</v>
      </c>
      <c r="BY2669">
        <v>13356.29</v>
      </c>
      <c r="CC2669" t="s">
        <v>110</v>
      </c>
      <c r="CD2669">
        <v>1401</v>
      </c>
      <c r="CE2669" t="s">
        <v>2</v>
      </c>
      <c r="CF2669" s="2">
        <v>44071</v>
      </c>
      <c r="CI2669">
        <v>1</v>
      </c>
      <c r="CJ2669">
        <v>2</v>
      </c>
      <c r="CK2669">
        <v>22</v>
      </c>
      <c r="CL2669" t="s">
        <v>0</v>
      </c>
    </row>
    <row r="2670" spans="1:90" x14ac:dyDescent="0.3">
      <c r="A2670" t="s">
        <v>322</v>
      </c>
      <c r="B2670" t="s">
        <v>321</v>
      </c>
      <c r="C2670" t="s">
        <v>10</v>
      </c>
      <c r="E2670" t="str">
        <f>"FES1162761795"</f>
        <v>FES1162761795</v>
      </c>
      <c r="F2670" s="2">
        <v>44068</v>
      </c>
      <c r="G2670">
        <v>202102</v>
      </c>
      <c r="H2670" t="s">
        <v>25</v>
      </c>
      <c r="I2670" t="s">
        <v>23</v>
      </c>
      <c r="J2670" t="s">
        <v>362</v>
      </c>
      <c r="K2670" t="s">
        <v>7</v>
      </c>
      <c r="L2670" t="s">
        <v>55</v>
      </c>
      <c r="M2670" t="s">
        <v>55</v>
      </c>
      <c r="N2670" t="s">
        <v>393</v>
      </c>
      <c r="O2670" t="s">
        <v>21</v>
      </c>
      <c r="P2670" t="str">
        <f>"2170750455                    "</f>
        <v xml:space="preserve">2170750455                    </v>
      </c>
      <c r="Q2670">
        <v>0</v>
      </c>
      <c r="R2670">
        <v>0</v>
      </c>
      <c r="S2670">
        <v>0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0</v>
      </c>
      <c r="AA2670">
        <v>0</v>
      </c>
      <c r="AB2670">
        <v>0</v>
      </c>
      <c r="AC2670">
        <v>0</v>
      </c>
      <c r="AD2670">
        <v>0</v>
      </c>
      <c r="AE2670" s="3">
        <v>0</v>
      </c>
      <c r="AF2670" s="3">
        <v>0</v>
      </c>
      <c r="AG2670" s="3">
        <v>0</v>
      </c>
      <c r="AH2670" s="3">
        <v>0</v>
      </c>
      <c r="AI2670" s="3">
        <v>0</v>
      </c>
      <c r="AJ2670" s="3">
        <v>0</v>
      </c>
      <c r="AK2670" s="3">
        <v>12.17</v>
      </c>
      <c r="AL2670" s="3">
        <v>0</v>
      </c>
      <c r="AM2670" s="3">
        <v>0</v>
      </c>
      <c r="AN2670" s="3">
        <v>0</v>
      </c>
      <c r="AO2670" s="3">
        <v>0</v>
      </c>
      <c r="AP2670" s="3">
        <v>0</v>
      </c>
      <c r="AQ2670" s="3">
        <v>0</v>
      </c>
      <c r="AR2670" s="3">
        <v>0</v>
      </c>
      <c r="AS2670" s="3">
        <v>0</v>
      </c>
      <c r="AT2670">
        <v>0</v>
      </c>
      <c r="AU2670">
        <v>0</v>
      </c>
      <c r="AV2670">
        <v>0</v>
      </c>
      <c r="AW2670">
        <v>0</v>
      </c>
      <c r="AX2670">
        <v>0</v>
      </c>
      <c r="AY2670">
        <v>0</v>
      </c>
      <c r="AZ2670">
        <v>0</v>
      </c>
      <c r="BA2670">
        <v>0</v>
      </c>
      <c r="BB2670">
        <v>0</v>
      </c>
      <c r="BC2670">
        <v>0</v>
      </c>
      <c r="BD2670">
        <v>0</v>
      </c>
      <c r="BE2670">
        <v>0</v>
      </c>
      <c r="BF2670">
        <v>0</v>
      </c>
      <c r="BG2670">
        <v>0</v>
      </c>
      <c r="BH2670">
        <v>1</v>
      </c>
      <c r="BI2670">
        <v>1</v>
      </c>
      <c r="BJ2670">
        <v>0.2</v>
      </c>
      <c r="BK2670">
        <v>1</v>
      </c>
      <c r="BL2670" s="4">
        <v>93.29</v>
      </c>
      <c r="BM2670" s="4">
        <v>13.99</v>
      </c>
      <c r="BN2670" s="4">
        <v>107.28</v>
      </c>
      <c r="BO2670" s="4">
        <v>107.28</v>
      </c>
      <c r="BQ2670" t="s">
        <v>385</v>
      </c>
      <c r="BR2670" t="s">
        <v>358</v>
      </c>
      <c r="BS2670" s="2">
        <v>44069</v>
      </c>
      <c r="BT2670" s="1">
        <v>0.46875</v>
      </c>
      <c r="BU2670" t="s">
        <v>392</v>
      </c>
      <c r="BV2670" t="s">
        <v>16</v>
      </c>
      <c r="BY2670">
        <v>1200</v>
      </c>
      <c r="CA2670" t="s">
        <v>137</v>
      </c>
      <c r="CC2670" t="s">
        <v>55</v>
      </c>
      <c r="CD2670">
        <v>7646</v>
      </c>
      <c r="CE2670" t="s">
        <v>64</v>
      </c>
      <c r="CF2670" s="2">
        <v>44070</v>
      </c>
      <c r="CI2670">
        <v>1</v>
      </c>
      <c r="CJ2670">
        <v>1</v>
      </c>
      <c r="CK2670">
        <v>23</v>
      </c>
      <c r="CL2670" t="s">
        <v>0</v>
      </c>
    </row>
    <row r="2671" spans="1:90" x14ac:dyDescent="0.3">
      <c r="A2671" t="s">
        <v>322</v>
      </c>
      <c r="B2671" t="s">
        <v>321</v>
      </c>
      <c r="C2671" t="s">
        <v>10</v>
      </c>
      <c r="E2671" t="str">
        <f>"FES1162761652"</f>
        <v>FES1162761652</v>
      </c>
      <c r="F2671" s="2">
        <v>44068</v>
      </c>
      <c r="G2671">
        <v>202102</v>
      </c>
      <c r="H2671" t="s">
        <v>25</v>
      </c>
      <c r="I2671" t="s">
        <v>23</v>
      </c>
      <c r="J2671" t="s">
        <v>362</v>
      </c>
      <c r="K2671" t="s">
        <v>7</v>
      </c>
      <c r="L2671" t="s">
        <v>100</v>
      </c>
      <c r="M2671" t="s">
        <v>99</v>
      </c>
      <c r="N2671" t="s">
        <v>536</v>
      </c>
      <c r="O2671" t="s">
        <v>21</v>
      </c>
      <c r="P2671" t="str">
        <f>"2170750406                    "</f>
        <v xml:space="preserve">2170750406                    </v>
      </c>
      <c r="Q2671">
        <v>0</v>
      </c>
      <c r="R2671">
        <v>0</v>
      </c>
      <c r="S2671">
        <v>0</v>
      </c>
      <c r="T2671">
        <v>0</v>
      </c>
      <c r="U2671">
        <v>0</v>
      </c>
      <c r="V2671">
        <v>0</v>
      </c>
      <c r="W2671">
        <v>0</v>
      </c>
      <c r="X2671">
        <v>0</v>
      </c>
      <c r="Y2671">
        <v>0</v>
      </c>
      <c r="Z2671">
        <v>0</v>
      </c>
      <c r="AA2671">
        <v>0</v>
      </c>
      <c r="AB2671">
        <v>0</v>
      </c>
      <c r="AC2671">
        <v>0</v>
      </c>
      <c r="AD2671">
        <v>0</v>
      </c>
      <c r="AE2671" s="3">
        <v>0</v>
      </c>
      <c r="AF2671" s="3">
        <v>0</v>
      </c>
      <c r="AG2671" s="3">
        <v>0</v>
      </c>
      <c r="AH2671" s="3">
        <v>0</v>
      </c>
      <c r="AI2671" s="3">
        <v>0</v>
      </c>
      <c r="AJ2671" s="3">
        <v>0</v>
      </c>
      <c r="AK2671" s="3">
        <v>6.28</v>
      </c>
      <c r="AL2671" s="3">
        <v>0</v>
      </c>
      <c r="AM2671" s="3">
        <v>0</v>
      </c>
      <c r="AN2671" s="3">
        <v>0</v>
      </c>
      <c r="AO2671" s="3">
        <v>0</v>
      </c>
      <c r="AP2671" s="3">
        <v>0</v>
      </c>
      <c r="AQ2671" s="3">
        <v>0</v>
      </c>
      <c r="AR2671" s="3">
        <v>0</v>
      </c>
      <c r="AS2671" s="3">
        <v>0</v>
      </c>
      <c r="AT2671">
        <v>0</v>
      </c>
      <c r="AU2671">
        <v>0</v>
      </c>
      <c r="AV2671">
        <v>0</v>
      </c>
      <c r="AW2671">
        <v>0</v>
      </c>
      <c r="AX2671">
        <v>0</v>
      </c>
      <c r="AY2671">
        <v>0</v>
      </c>
      <c r="AZ2671">
        <v>0</v>
      </c>
      <c r="BA2671">
        <v>0</v>
      </c>
      <c r="BB2671">
        <v>0</v>
      </c>
      <c r="BC2671">
        <v>0</v>
      </c>
      <c r="BD2671">
        <v>0</v>
      </c>
      <c r="BE2671">
        <v>0</v>
      </c>
      <c r="BF2671">
        <v>0</v>
      </c>
      <c r="BG2671">
        <v>0</v>
      </c>
      <c r="BH2671">
        <v>1</v>
      </c>
      <c r="BI2671">
        <v>1</v>
      </c>
      <c r="BJ2671">
        <v>0.2</v>
      </c>
      <c r="BK2671">
        <v>1</v>
      </c>
      <c r="BL2671" s="4">
        <v>48.15</v>
      </c>
      <c r="BM2671" s="4">
        <v>7.22</v>
      </c>
      <c r="BN2671" s="4">
        <v>55.37</v>
      </c>
      <c r="BO2671" s="4">
        <v>55.37</v>
      </c>
      <c r="BQ2671" t="s">
        <v>318</v>
      </c>
      <c r="BR2671" t="s">
        <v>358</v>
      </c>
      <c r="BS2671" s="2">
        <v>44069</v>
      </c>
      <c r="BT2671" s="1">
        <v>0.40208333333333335</v>
      </c>
      <c r="BU2671" t="s">
        <v>142</v>
      </c>
      <c r="BV2671" t="s">
        <v>16</v>
      </c>
      <c r="BY2671">
        <v>1200</v>
      </c>
      <c r="CA2671" t="s">
        <v>495</v>
      </c>
      <c r="CC2671" t="s">
        <v>99</v>
      </c>
      <c r="CD2671">
        <v>3610</v>
      </c>
      <c r="CE2671" t="s">
        <v>64</v>
      </c>
      <c r="CF2671" s="2">
        <v>44069</v>
      </c>
      <c r="CI2671">
        <v>1</v>
      </c>
      <c r="CJ2671">
        <v>1</v>
      </c>
      <c r="CK2671">
        <v>21</v>
      </c>
      <c r="CL2671" t="s">
        <v>0</v>
      </c>
    </row>
    <row r="2672" spans="1:90" x14ac:dyDescent="0.3">
      <c r="A2672" t="s">
        <v>322</v>
      </c>
      <c r="B2672" t="s">
        <v>321</v>
      </c>
      <c r="C2672" t="s">
        <v>10</v>
      </c>
      <c r="E2672" t="str">
        <f>"FES1162761749"</f>
        <v>FES1162761749</v>
      </c>
      <c r="F2672" s="2">
        <v>44068</v>
      </c>
      <c r="G2672">
        <v>202102</v>
      </c>
      <c r="H2672" t="s">
        <v>25</v>
      </c>
      <c r="I2672" t="s">
        <v>23</v>
      </c>
      <c r="J2672" t="s">
        <v>362</v>
      </c>
      <c r="K2672" t="s">
        <v>7</v>
      </c>
      <c r="L2672" t="s">
        <v>232</v>
      </c>
      <c r="M2672" t="s">
        <v>231</v>
      </c>
      <c r="N2672" t="s">
        <v>1113</v>
      </c>
      <c r="O2672" t="s">
        <v>21</v>
      </c>
      <c r="P2672" t="str">
        <f>"2170749621                    "</f>
        <v xml:space="preserve">2170749621                    </v>
      </c>
      <c r="Q2672">
        <v>0</v>
      </c>
      <c r="R2672">
        <v>0</v>
      </c>
      <c r="S2672">
        <v>0</v>
      </c>
      <c r="T2672">
        <v>0</v>
      </c>
      <c r="U2672">
        <v>0</v>
      </c>
      <c r="V2672">
        <v>0</v>
      </c>
      <c r="W2672">
        <v>0</v>
      </c>
      <c r="X2672">
        <v>0</v>
      </c>
      <c r="Y2672">
        <v>0</v>
      </c>
      <c r="Z2672">
        <v>0</v>
      </c>
      <c r="AA2672">
        <v>0</v>
      </c>
      <c r="AB2672">
        <v>0</v>
      </c>
      <c r="AC2672">
        <v>0</v>
      </c>
      <c r="AD2672">
        <v>0</v>
      </c>
      <c r="AE2672" s="3">
        <v>0</v>
      </c>
      <c r="AF2672" s="3">
        <v>0</v>
      </c>
      <c r="AG2672" s="3">
        <v>0</v>
      </c>
      <c r="AH2672" s="3">
        <v>0</v>
      </c>
      <c r="AI2672" s="3">
        <v>0</v>
      </c>
      <c r="AJ2672" s="3">
        <v>0</v>
      </c>
      <c r="AK2672" s="3">
        <v>4.91</v>
      </c>
      <c r="AL2672" s="3">
        <v>0</v>
      </c>
      <c r="AM2672" s="3">
        <v>0</v>
      </c>
      <c r="AN2672" s="3">
        <v>0</v>
      </c>
      <c r="AO2672" s="3">
        <v>0</v>
      </c>
      <c r="AP2672" s="3">
        <v>0</v>
      </c>
      <c r="AQ2672" s="3">
        <v>0</v>
      </c>
      <c r="AR2672" s="3">
        <v>0</v>
      </c>
      <c r="AS2672" s="3">
        <v>0</v>
      </c>
      <c r="AT2672">
        <v>0</v>
      </c>
      <c r="AU2672">
        <v>0</v>
      </c>
      <c r="AV2672">
        <v>0</v>
      </c>
      <c r="AW2672">
        <v>0</v>
      </c>
      <c r="AX2672">
        <v>0</v>
      </c>
      <c r="AY2672">
        <v>0</v>
      </c>
      <c r="AZ2672">
        <v>0</v>
      </c>
      <c r="BA2672">
        <v>0</v>
      </c>
      <c r="BB2672">
        <v>0</v>
      </c>
      <c r="BC2672">
        <v>0</v>
      </c>
      <c r="BD2672">
        <v>0</v>
      </c>
      <c r="BE2672">
        <v>0</v>
      </c>
      <c r="BF2672">
        <v>0</v>
      </c>
      <c r="BG2672">
        <v>0</v>
      </c>
      <c r="BH2672">
        <v>1</v>
      </c>
      <c r="BI2672">
        <v>2</v>
      </c>
      <c r="BJ2672">
        <v>5.6</v>
      </c>
      <c r="BK2672">
        <v>6</v>
      </c>
      <c r="BL2672" s="4">
        <v>37.619999999999997</v>
      </c>
      <c r="BM2672" s="4">
        <v>5.64</v>
      </c>
      <c r="BN2672" s="4">
        <v>43.26</v>
      </c>
      <c r="BO2672" s="4">
        <v>43.26</v>
      </c>
      <c r="BQ2672" t="s">
        <v>318</v>
      </c>
      <c r="BR2672" t="s">
        <v>358</v>
      </c>
      <c r="BS2672" s="2">
        <v>44069</v>
      </c>
      <c r="BT2672" s="1">
        <v>0.32569444444444445</v>
      </c>
      <c r="BU2672" t="s">
        <v>1112</v>
      </c>
      <c r="BV2672" t="s">
        <v>16</v>
      </c>
      <c r="BY2672">
        <v>28057.45</v>
      </c>
      <c r="CA2672" t="s">
        <v>961</v>
      </c>
      <c r="CC2672" t="s">
        <v>231</v>
      </c>
      <c r="CD2672">
        <v>1459</v>
      </c>
      <c r="CE2672" t="s">
        <v>2</v>
      </c>
      <c r="CF2672" s="2">
        <v>44070</v>
      </c>
      <c r="CI2672">
        <v>1</v>
      </c>
      <c r="CJ2672">
        <v>1</v>
      </c>
      <c r="CK2672">
        <v>22</v>
      </c>
      <c r="CL2672" t="s">
        <v>0</v>
      </c>
    </row>
    <row r="2673" spans="1:90" x14ac:dyDescent="0.3">
      <c r="A2673" t="s">
        <v>322</v>
      </c>
      <c r="B2673" t="s">
        <v>321</v>
      </c>
      <c r="C2673" t="s">
        <v>10</v>
      </c>
      <c r="E2673" t="str">
        <f>"FES1162761733"</f>
        <v>FES1162761733</v>
      </c>
      <c r="F2673" s="2">
        <v>44068</v>
      </c>
      <c r="G2673">
        <v>202102</v>
      </c>
      <c r="H2673" t="s">
        <v>25</v>
      </c>
      <c r="I2673" t="s">
        <v>23</v>
      </c>
      <c r="J2673" t="s">
        <v>362</v>
      </c>
      <c r="K2673" t="s">
        <v>7</v>
      </c>
      <c r="L2673" t="s">
        <v>425</v>
      </c>
      <c r="M2673" t="s">
        <v>421</v>
      </c>
      <c r="N2673" t="s">
        <v>853</v>
      </c>
      <c r="O2673" t="s">
        <v>21</v>
      </c>
      <c r="P2673" t="str">
        <f>"2170749174                    "</f>
        <v xml:space="preserve">2170749174                    </v>
      </c>
      <c r="Q2673">
        <v>0</v>
      </c>
      <c r="R2673">
        <v>0</v>
      </c>
      <c r="S2673">
        <v>0</v>
      </c>
      <c r="T2673">
        <v>0</v>
      </c>
      <c r="U2673">
        <v>0</v>
      </c>
      <c r="V2673">
        <v>0</v>
      </c>
      <c r="W2673">
        <v>0</v>
      </c>
      <c r="X2673">
        <v>0</v>
      </c>
      <c r="Y2673">
        <v>0</v>
      </c>
      <c r="Z2673">
        <v>0</v>
      </c>
      <c r="AA2673">
        <v>0</v>
      </c>
      <c r="AB2673">
        <v>0</v>
      </c>
      <c r="AC2673">
        <v>0</v>
      </c>
      <c r="AD2673">
        <v>0</v>
      </c>
      <c r="AE2673" s="3">
        <v>0</v>
      </c>
      <c r="AF2673" s="3">
        <v>0</v>
      </c>
      <c r="AG2673" s="3">
        <v>0</v>
      </c>
      <c r="AH2673" s="3">
        <v>0</v>
      </c>
      <c r="AI2673" s="3">
        <v>0</v>
      </c>
      <c r="AJ2673" s="3">
        <v>0</v>
      </c>
      <c r="AK2673" s="3">
        <v>4.91</v>
      </c>
      <c r="AL2673" s="3">
        <v>0</v>
      </c>
      <c r="AM2673" s="3">
        <v>0</v>
      </c>
      <c r="AN2673" s="3">
        <v>0</v>
      </c>
      <c r="AO2673" s="3">
        <v>0</v>
      </c>
      <c r="AP2673" s="3">
        <v>0</v>
      </c>
      <c r="AQ2673" s="3">
        <v>0</v>
      </c>
      <c r="AR2673" s="3">
        <v>0</v>
      </c>
      <c r="AS2673" s="3">
        <v>0</v>
      </c>
      <c r="AT2673">
        <v>0</v>
      </c>
      <c r="AU2673">
        <v>0</v>
      </c>
      <c r="AV2673">
        <v>0</v>
      </c>
      <c r="AW2673">
        <v>0</v>
      </c>
      <c r="AX2673">
        <v>0</v>
      </c>
      <c r="AY2673">
        <v>0</v>
      </c>
      <c r="AZ2673">
        <v>0</v>
      </c>
      <c r="BA2673">
        <v>0</v>
      </c>
      <c r="BB2673">
        <v>0</v>
      </c>
      <c r="BC2673">
        <v>0</v>
      </c>
      <c r="BD2673">
        <v>0</v>
      </c>
      <c r="BE2673">
        <v>0</v>
      </c>
      <c r="BF2673">
        <v>0</v>
      </c>
      <c r="BG2673">
        <v>0</v>
      </c>
      <c r="BH2673">
        <v>1</v>
      </c>
      <c r="BI2673">
        <v>0.2</v>
      </c>
      <c r="BJ2673">
        <v>4</v>
      </c>
      <c r="BK2673">
        <v>4</v>
      </c>
      <c r="BL2673" s="4">
        <v>37.619999999999997</v>
      </c>
      <c r="BM2673" s="4">
        <v>5.64</v>
      </c>
      <c r="BN2673" s="4">
        <v>43.26</v>
      </c>
      <c r="BO2673" s="4">
        <v>43.26</v>
      </c>
      <c r="BQ2673" t="s">
        <v>318</v>
      </c>
      <c r="BR2673" t="s">
        <v>358</v>
      </c>
      <c r="BS2673" s="2">
        <v>44069</v>
      </c>
      <c r="BT2673" s="1">
        <v>0.4375</v>
      </c>
      <c r="BU2673" t="s">
        <v>851</v>
      </c>
      <c r="BV2673" t="s">
        <v>16</v>
      </c>
      <c r="BY2673">
        <v>20211.84</v>
      </c>
      <c r="CA2673" t="s">
        <v>771</v>
      </c>
      <c r="CC2673" t="s">
        <v>421</v>
      </c>
      <c r="CD2673">
        <v>1559</v>
      </c>
      <c r="CE2673" t="s">
        <v>2</v>
      </c>
      <c r="CF2673" s="2">
        <v>44069</v>
      </c>
      <c r="CI2673">
        <v>1</v>
      </c>
      <c r="CJ2673">
        <v>1</v>
      </c>
      <c r="CK2673">
        <v>22</v>
      </c>
      <c r="CL2673" t="s">
        <v>0</v>
      </c>
    </row>
    <row r="2674" spans="1:90" x14ac:dyDescent="0.3">
      <c r="A2674" t="s">
        <v>322</v>
      </c>
      <c r="B2674" t="s">
        <v>321</v>
      </c>
      <c r="C2674" t="s">
        <v>10</v>
      </c>
      <c r="E2674" t="str">
        <f>"FES1162761631"</f>
        <v>FES1162761631</v>
      </c>
      <c r="F2674" s="2">
        <v>44068</v>
      </c>
      <c r="G2674">
        <v>202102</v>
      </c>
      <c r="H2674" t="s">
        <v>25</v>
      </c>
      <c r="I2674" t="s">
        <v>23</v>
      </c>
      <c r="J2674" t="s">
        <v>362</v>
      </c>
      <c r="K2674" t="s">
        <v>7</v>
      </c>
      <c r="L2674" t="s">
        <v>955</v>
      </c>
      <c r="M2674" t="s">
        <v>952</v>
      </c>
      <c r="N2674" t="s">
        <v>954</v>
      </c>
      <c r="O2674" t="s">
        <v>21</v>
      </c>
      <c r="P2674" t="str">
        <f>"2170750208                    "</f>
        <v xml:space="preserve">2170750208                    </v>
      </c>
      <c r="Q2674">
        <v>0</v>
      </c>
      <c r="R2674">
        <v>0</v>
      </c>
      <c r="S2674">
        <v>0</v>
      </c>
      <c r="T2674">
        <v>0</v>
      </c>
      <c r="U2674">
        <v>0</v>
      </c>
      <c r="V2674">
        <v>0</v>
      </c>
      <c r="W2674">
        <v>0</v>
      </c>
      <c r="X2674">
        <v>0</v>
      </c>
      <c r="Y2674">
        <v>0</v>
      </c>
      <c r="Z2674">
        <v>0</v>
      </c>
      <c r="AA2674">
        <v>0</v>
      </c>
      <c r="AB2674">
        <v>0</v>
      </c>
      <c r="AC2674">
        <v>0</v>
      </c>
      <c r="AD2674">
        <v>0</v>
      </c>
      <c r="AE2674" s="3">
        <v>0</v>
      </c>
      <c r="AF2674" s="3">
        <v>0</v>
      </c>
      <c r="AG2674" s="3">
        <v>0</v>
      </c>
      <c r="AH2674" s="3">
        <v>0</v>
      </c>
      <c r="AI2674" s="3">
        <v>0</v>
      </c>
      <c r="AJ2674" s="3">
        <v>0</v>
      </c>
      <c r="AK2674" s="3">
        <v>9.42</v>
      </c>
      <c r="AL2674" s="3">
        <v>0</v>
      </c>
      <c r="AM2674" s="3">
        <v>0</v>
      </c>
      <c r="AN2674" s="3">
        <v>0</v>
      </c>
      <c r="AO2674" s="3">
        <v>0</v>
      </c>
      <c r="AP2674" s="3">
        <v>0</v>
      </c>
      <c r="AQ2674" s="3">
        <v>0</v>
      </c>
      <c r="AR2674" s="3">
        <v>0</v>
      </c>
      <c r="AS2674" s="3">
        <v>0</v>
      </c>
      <c r="AT2674">
        <v>0</v>
      </c>
      <c r="AU2674">
        <v>0</v>
      </c>
      <c r="AV2674">
        <v>0</v>
      </c>
      <c r="AW2674">
        <v>0</v>
      </c>
      <c r="AX2674">
        <v>0</v>
      </c>
      <c r="AY2674">
        <v>0</v>
      </c>
      <c r="AZ2674">
        <v>0</v>
      </c>
      <c r="BA2674">
        <v>0</v>
      </c>
      <c r="BB2674">
        <v>0</v>
      </c>
      <c r="BC2674">
        <v>0</v>
      </c>
      <c r="BD2674">
        <v>0</v>
      </c>
      <c r="BE2674">
        <v>0</v>
      </c>
      <c r="BF2674">
        <v>0</v>
      </c>
      <c r="BG2674">
        <v>0</v>
      </c>
      <c r="BH2674">
        <v>1</v>
      </c>
      <c r="BI2674">
        <v>0.2</v>
      </c>
      <c r="BJ2674">
        <v>2.7</v>
      </c>
      <c r="BK2674">
        <v>3</v>
      </c>
      <c r="BL2674" s="4">
        <v>72.209999999999994</v>
      </c>
      <c r="BM2674" s="4">
        <v>10.83</v>
      </c>
      <c r="BN2674" s="4">
        <v>83.04</v>
      </c>
      <c r="BO2674" s="4">
        <v>83.04</v>
      </c>
      <c r="BQ2674" t="s">
        <v>318</v>
      </c>
      <c r="BR2674" t="s">
        <v>358</v>
      </c>
      <c r="BS2674" s="2">
        <v>44069</v>
      </c>
      <c r="BT2674" s="1">
        <v>0.61249999999999993</v>
      </c>
      <c r="BU2674" t="s">
        <v>1111</v>
      </c>
      <c r="BV2674" t="s">
        <v>0</v>
      </c>
      <c r="BW2674" t="s">
        <v>34</v>
      </c>
      <c r="BX2674" t="s">
        <v>158</v>
      </c>
      <c r="BY2674">
        <v>13680.76</v>
      </c>
      <c r="CA2674" t="s">
        <v>285</v>
      </c>
      <c r="CC2674" t="s">
        <v>952</v>
      </c>
      <c r="CD2674">
        <v>4113</v>
      </c>
      <c r="CE2674" t="s">
        <v>2</v>
      </c>
      <c r="CF2674" s="2">
        <v>44069</v>
      </c>
      <c r="CI2674">
        <v>1</v>
      </c>
      <c r="CJ2674">
        <v>1</v>
      </c>
      <c r="CK2674">
        <v>21</v>
      </c>
      <c r="CL2674" t="s">
        <v>0</v>
      </c>
    </row>
    <row r="2675" spans="1:90" x14ac:dyDescent="0.3">
      <c r="A2675" t="s">
        <v>322</v>
      </c>
      <c r="B2675" t="s">
        <v>321</v>
      </c>
      <c r="C2675" t="s">
        <v>10</v>
      </c>
      <c r="E2675" t="str">
        <f>"FES1162761633"</f>
        <v>FES1162761633</v>
      </c>
      <c r="F2675" s="2">
        <v>44068</v>
      </c>
      <c r="G2675">
        <v>202102</v>
      </c>
      <c r="H2675" t="s">
        <v>25</v>
      </c>
      <c r="I2675" t="s">
        <v>23</v>
      </c>
      <c r="J2675" t="s">
        <v>362</v>
      </c>
      <c r="K2675" t="s">
        <v>7</v>
      </c>
      <c r="L2675" t="s">
        <v>884</v>
      </c>
      <c r="M2675" t="s">
        <v>880</v>
      </c>
      <c r="N2675" t="s">
        <v>1110</v>
      </c>
      <c r="O2675" t="s">
        <v>21</v>
      </c>
      <c r="P2675" t="str">
        <f>"2170750246                    "</f>
        <v xml:space="preserve">2170750246                    </v>
      </c>
      <c r="Q2675">
        <v>0</v>
      </c>
      <c r="R2675">
        <v>0</v>
      </c>
      <c r="S2675">
        <v>0</v>
      </c>
      <c r="T2675">
        <v>0</v>
      </c>
      <c r="U2675">
        <v>0</v>
      </c>
      <c r="V2675">
        <v>0</v>
      </c>
      <c r="W2675">
        <v>0</v>
      </c>
      <c r="X2675">
        <v>0</v>
      </c>
      <c r="Y2675">
        <v>0</v>
      </c>
      <c r="Z2675">
        <v>0</v>
      </c>
      <c r="AA2675">
        <v>0</v>
      </c>
      <c r="AB2675">
        <v>0</v>
      </c>
      <c r="AC2675">
        <v>0</v>
      </c>
      <c r="AD2675">
        <v>0</v>
      </c>
      <c r="AE2675" s="3">
        <v>0</v>
      </c>
      <c r="AF2675" s="3">
        <v>0</v>
      </c>
      <c r="AG2675" s="3">
        <v>0</v>
      </c>
      <c r="AH2675" s="3">
        <v>0</v>
      </c>
      <c r="AI2675" s="3">
        <v>0</v>
      </c>
      <c r="AJ2675" s="3">
        <v>0</v>
      </c>
      <c r="AK2675" s="3">
        <v>6.28</v>
      </c>
      <c r="AL2675" s="3">
        <v>0</v>
      </c>
      <c r="AM2675" s="3">
        <v>0</v>
      </c>
      <c r="AN2675" s="3">
        <v>0</v>
      </c>
      <c r="AO2675" s="3">
        <v>0</v>
      </c>
      <c r="AP2675" s="3">
        <v>0</v>
      </c>
      <c r="AQ2675" s="3">
        <v>0</v>
      </c>
      <c r="AR2675" s="3">
        <v>0</v>
      </c>
      <c r="AS2675" s="3">
        <v>0</v>
      </c>
      <c r="AT2675">
        <v>0</v>
      </c>
      <c r="AU2675">
        <v>0</v>
      </c>
      <c r="AV2675">
        <v>0</v>
      </c>
      <c r="AW2675">
        <v>0</v>
      </c>
      <c r="AX2675">
        <v>0</v>
      </c>
      <c r="AY2675">
        <v>0</v>
      </c>
      <c r="AZ2675">
        <v>0</v>
      </c>
      <c r="BA2675">
        <v>0</v>
      </c>
      <c r="BB2675">
        <v>0</v>
      </c>
      <c r="BC2675">
        <v>0</v>
      </c>
      <c r="BD2675">
        <v>0</v>
      </c>
      <c r="BE2675">
        <v>0</v>
      </c>
      <c r="BF2675">
        <v>0</v>
      </c>
      <c r="BG2675">
        <v>0</v>
      </c>
      <c r="BH2675">
        <v>1</v>
      </c>
      <c r="BI2675">
        <v>0.2</v>
      </c>
      <c r="BJ2675">
        <v>1.4</v>
      </c>
      <c r="BK2675">
        <v>1.5</v>
      </c>
      <c r="BL2675" s="4">
        <v>48.15</v>
      </c>
      <c r="BM2675" s="4">
        <v>7.22</v>
      </c>
      <c r="BN2675" s="4">
        <v>55.37</v>
      </c>
      <c r="BO2675" s="4">
        <v>55.37</v>
      </c>
      <c r="BQ2675" t="s">
        <v>493</v>
      </c>
      <c r="BR2675" t="s">
        <v>358</v>
      </c>
      <c r="BS2675" s="2">
        <v>44069</v>
      </c>
      <c r="BT2675" s="1">
        <v>0.67361111111111116</v>
      </c>
      <c r="BU2675" t="s">
        <v>1109</v>
      </c>
      <c r="BV2675" t="s">
        <v>16</v>
      </c>
      <c r="BY2675">
        <v>7216.7</v>
      </c>
      <c r="CA2675" t="s">
        <v>1108</v>
      </c>
      <c r="CC2675" t="s">
        <v>880</v>
      </c>
      <c r="CD2675">
        <v>3280</v>
      </c>
      <c r="CE2675" t="s">
        <v>2</v>
      </c>
      <c r="CF2675" s="2">
        <v>44074</v>
      </c>
      <c r="CI2675">
        <v>1</v>
      </c>
      <c r="CJ2675">
        <v>1</v>
      </c>
      <c r="CK2675">
        <v>21</v>
      </c>
      <c r="CL2675" t="s">
        <v>0</v>
      </c>
    </row>
    <row r="2676" spans="1:90" x14ac:dyDescent="0.3">
      <c r="A2676" t="s">
        <v>322</v>
      </c>
      <c r="B2676" t="s">
        <v>321</v>
      </c>
      <c r="C2676" t="s">
        <v>10</v>
      </c>
      <c r="E2676" t="str">
        <f>"FES1162761804"</f>
        <v>FES1162761804</v>
      </c>
      <c r="F2676" s="2">
        <v>44068</v>
      </c>
      <c r="G2676">
        <v>202102</v>
      </c>
      <c r="H2676" t="s">
        <v>25</v>
      </c>
      <c r="I2676" t="s">
        <v>23</v>
      </c>
      <c r="J2676" t="s">
        <v>362</v>
      </c>
      <c r="K2676" t="s">
        <v>7</v>
      </c>
      <c r="L2676" t="s">
        <v>31</v>
      </c>
      <c r="M2676" t="s">
        <v>30</v>
      </c>
      <c r="N2676" t="s">
        <v>950</v>
      </c>
      <c r="O2676" t="s">
        <v>21</v>
      </c>
      <c r="P2676" t="str">
        <f>"2170750483                    "</f>
        <v xml:space="preserve">2170750483                    </v>
      </c>
      <c r="Q2676">
        <v>0</v>
      </c>
      <c r="R2676">
        <v>0</v>
      </c>
      <c r="S2676">
        <v>0</v>
      </c>
      <c r="T2676">
        <v>0</v>
      </c>
      <c r="U2676">
        <v>0</v>
      </c>
      <c r="V2676">
        <v>0</v>
      </c>
      <c r="W2676">
        <v>0</v>
      </c>
      <c r="X2676">
        <v>0</v>
      </c>
      <c r="Y2676">
        <v>0</v>
      </c>
      <c r="Z2676">
        <v>0</v>
      </c>
      <c r="AA2676">
        <v>0</v>
      </c>
      <c r="AB2676">
        <v>0</v>
      </c>
      <c r="AC2676">
        <v>0</v>
      </c>
      <c r="AD2676">
        <v>0</v>
      </c>
      <c r="AE2676" s="3">
        <v>0</v>
      </c>
      <c r="AF2676" s="3">
        <v>0</v>
      </c>
      <c r="AG2676" s="3">
        <v>0</v>
      </c>
      <c r="AH2676" s="3">
        <v>0</v>
      </c>
      <c r="AI2676" s="3">
        <v>0</v>
      </c>
      <c r="AJ2676" s="3">
        <v>0</v>
      </c>
      <c r="AK2676" s="3">
        <v>6.28</v>
      </c>
      <c r="AL2676" s="3">
        <v>0</v>
      </c>
      <c r="AM2676" s="3">
        <v>0</v>
      </c>
      <c r="AN2676" s="3">
        <v>0</v>
      </c>
      <c r="AO2676" s="3">
        <v>0</v>
      </c>
      <c r="AP2676" s="3">
        <v>0</v>
      </c>
      <c r="AQ2676" s="3">
        <v>0</v>
      </c>
      <c r="AR2676" s="3">
        <v>0</v>
      </c>
      <c r="AS2676" s="3">
        <v>0</v>
      </c>
      <c r="AT2676">
        <v>0</v>
      </c>
      <c r="AU2676">
        <v>0</v>
      </c>
      <c r="AV2676">
        <v>0</v>
      </c>
      <c r="AW2676">
        <v>0</v>
      </c>
      <c r="AX2676">
        <v>0</v>
      </c>
      <c r="AY2676">
        <v>0</v>
      </c>
      <c r="AZ2676">
        <v>0</v>
      </c>
      <c r="BA2676">
        <v>0</v>
      </c>
      <c r="BB2676">
        <v>0</v>
      </c>
      <c r="BC2676">
        <v>0</v>
      </c>
      <c r="BD2676">
        <v>0</v>
      </c>
      <c r="BE2676">
        <v>0</v>
      </c>
      <c r="BF2676">
        <v>0</v>
      </c>
      <c r="BG2676">
        <v>0</v>
      </c>
      <c r="BH2676">
        <v>1</v>
      </c>
      <c r="BI2676">
        <v>0.2</v>
      </c>
      <c r="BJ2676">
        <v>1.2</v>
      </c>
      <c r="BK2676">
        <v>1.5</v>
      </c>
      <c r="BL2676" s="4">
        <v>48.15</v>
      </c>
      <c r="BM2676" s="4">
        <v>7.22</v>
      </c>
      <c r="BN2676" s="4">
        <v>55.37</v>
      </c>
      <c r="BO2676" s="4">
        <v>55.37</v>
      </c>
      <c r="BQ2676" t="s">
        <v>385</v>
      </c>
      <c r="BR2676" t="s">
        <v>358</v>
      </c>
      <c r="BS2676" s="2">
        <v>44069</v>
      </c>
      <c r="BT2676" s="1">
        <v>0.43333333333333335</v>
      </c>
      <c r="BU2676" t="s">
        <v>1107</v>
      </c>
      <c r="BV2676" t="s">
        <v>16</v>
      </c>
      <c r="BY2676">
        <v>6101.02</v>
      </c>
      <c r="CA2676" t="s">
        <v>159</v>
      </c>
      <c r="CC2676" t="s">
        <v>30</v>
      </c>
      <c r="CD2676">
        <v>5201</v>
      </c>
      <c r="CE2676" t="s">
        <v>2</v>
      </c>
      <c r="CF2676" s="2">
        <v>44069</v>
      </c>
      <c r="CI2676">
        <v>1</v>
      </c>
      <c r="CJ2676">
        <v>1</v>
      </c>
      <c r="CK2676">
        <v>21</v>
      </c>
      <c r="CL2676" t="s">
        <v>0</v>
      </c>
    </row>
    <row r="2677" spans="1:90" x14ac:dyDescent="0.3">
      <c r="A2677" t="s">
        <v>322</v>
      </c>
      <c r="B2677" t="s">
        <v>321</v>
      </c>
      <c r="C2677" t="s">
        <v>10</v>
      </c>
      <c r="E2677" t="str">
        <f>"FES1162761847"</f>
        <v>FES1162761847</v>
      </c>
      <c r="F2677" s="2">
        <v>44068</v>
      </c>
      <c r="G2677">
        <v>202102</v>
      </c>
      <c r="H2677" t="s">
        <v>25</v>
      </c>
      <c r="I2677" t="s">
        <v>23</v>
      </c>
      <c r="J2677" t="s">
        <v>362</v>
      </c>
      <c r="K2677" t="s">
        <v>7</v>
      </c>
      <c r="L2677" t="s">
        <v>162</v>
      </c>
      <c r="M2677" t="s">
        <v>160</v>
      </c>
      <c r="N2677" t="s">
        <v>1106</v>
      </c>
      <c r="O2677" t="s">
        <v>21</v>
      </c>
      <c r="P2677" t="str">
        <f>"2170750521                    "</f>
        <v xml:space="preserve">2170750521                    </v>
      </c>
      <c r="Q2677">
        <v>0</v>
      </c>
      <c r="R2677">
        <v>0</v>
      </c>
      <c r="S2677">
        <v>0</v>
      </c>
      <c r="T2677">
        <v>0</v>
      </c>
      <c r="U2677">
        <v>0</v>
      </c>
      <c r="V2677">
        <v>0</v>
      </c>
      <c r="W2677">
        <v>0</v>
      </c>
      <c r="X2677">
        <v>0</v>
      </c>
      <c r="Y2677">
        <v>0</v>
      </c>
      <c r="Z2677">
        <v>0</v>
      </c>
      <c r="AA2677">
        <v>0</v>
      </c>
      <c r="AB2677">
        <v>0</v>
      </c>
      <c r="AC2677">
        <v>0</v>
      </c>
      <c r="AD2677">
        <v>0</v>
      </c>
      <c r="AE2677" s="3">
        <v>0</v>
      </c>
      <c r="AF2677" s="3">
        <v>0</v>
      </c>
      <c r="AG2677" s="3">
        <v>0</v>
      </c>
      <c r="AH2677" s="3">
        <v>0</v>
      </c>
      <c r="AI2677" s="3">
        <v>0</v>
      </c>
      <c r="AJ2677" s="3">
        <v>0</v>
      </c>
      <c r="AK2677" s="3">
        <v>14.13</v>
      </c>
      <c r="AL2677" s="3">
        <v>0</v>
      </c>
      <c r="AM2677" s="3">
        <v>0</v>
      </c>
      <c r="AN2677" s="3">
        <v>0</v>
      </c>
      <c r="AO2677" s="3">
        <v>0</v>
      </c>
      <c r="AP2677" s="3">
        <v>0</v>
      </c>
      <c r="AQ2677" s="3">
        <v>0</v>
      </c>
      <c r="AR2677" s="3">
        <v>0</v>
      </c>
      <c r="AS2677" s="3">
        <v>0</v>
      </c>
      <c r="AT2677">
        <v>0</v>
      </c>
      <c r="AU2677">
        <v>0</v>
      </c>
      <c r="AV2677">
        <v>0</v>
      </c>
      <c r="AW2677">
        <v>0</v>
      </c>
      <c r="AX2677">
        <v>0</v>
      </c>
      <c r="AY2677">
        <v>0</v>
      </c>
      <c r="AZ2677">
        <v>0</v>
      </c>
      <c r="BA2677">
        <v>0</v>
      </c>
      <c r="BB2677">
        <v>0</v>
      </c>
      <c r="BC2677">
        <v>0</v>
      </c>
      <c r="BD2677">
        <v>0</v>
      </c>
      <c r="BE2677">
        <v>0</v>
      </c>
      <c r="BF2677">
        <v>0</v>
      </c>
      <c r="BG2677">
        <v>0</v>
      </c>
      <c r="BH2677">
        <v>1</v>
      </c>
      <c r="BI2677">
        <v>0.2</v>
      </c>
      <c r="BJ2677">
        <v>4.0999999999999996</v>
      </c>
      <c r="BK2677">
        <v>4.5</v>
      </c>
      <c r="BL2677" s="4">
        <v>108.3</v>
      </c>
      <c r="BM2677" s="4">
        <v>16.25</v>
      </c>
      <c r="BN2677" s="4">
        <v>124.55</v>
      </c>
      <c r="BO2677" s="4">
        <v>124.55</v>
      </c>
      <c r="BQ2677" t="s">
        <v>318</v>
      </c>
      <c r="BR2677" t="s">
        <v>358</v>
      </c>
      <c r="BS2677" s="2">
        <v>44069</v>
      </c>
      <c r="BT2677" s="1">
        <v>0.39444444444444443</v>
      </c>
      <c r="BU2677" t="s">
        <v>1105</v>
      </c>
      <c r="BV2677" t="s">
        <v>16</v>
      </c>
      <c r="BY2677">
        <v>20363.62</v>
      </c>
      <c r="CA2677" t="s">
        <v>161</v>
      </c>
      <c r="CC2677" t="s">
        <v>160</v>
      </c>
      <c r="CD2677">
        <v>7600</v>
      </c>
      <c r="CE2677" t="s">
        <v>2</v>
      </c>
      <c r="CF2677" s="2">
        <v>44070</v>
      </c>
      <c r="CI2677">
        <v>1</v>
      </c>
      <c r="CJ2677">
        <v>1</v>
      </c>
      <c r="CK2677">
        <v>21</v>
      </c>
      <c r="CL2677" t="s">
        <v>0</v>
      </c>
    </row>
    <row r="2678" spans="1:90" x14ac:dyDescent="0.3">
      <c r="A2678" t="s">
        <v>322</v>
      </c>
      <c r="B2678" t="s">
        <v>321</v>
      </c>
      <c r="C2678" t="s">
        <v>10</v>
      </c>
      <c r="E2678" t="str">
        <f>"FES1162761792"</f>
        <v>FES1162761792</v>
      </c>
      <c r="F2678" s="2">
        <v>44068</v>
      </c>
      <c r="G2678">
        <v>202102</v>
      </c>
      <c r="H2678" t="s">
        <v>25</v>
      </c>
      <c r="I2678" t="s">
        <v>23</v>
      </c>
      <c r="J2678" t="s">
        <v>362</v>
      </c>
      <c r="K2678" t="s">
        <v>7</v>
      </c>
      <c r="L2678" t="s">
        <v>9</v>
      </c>
      <c r="M2678" t="s">
        <v>8</v>
      </c>
      <c r="N2678" t="s">
        <v>524</v>
      </c>
      <c r="O2678" t="s">
        <v>21</v>
      </c>
      <c r="P2678" t="str">
        <f>"2170750450                    "</f>
        <v xml:space="preserve">2170750450                    </v>
      </c>
      <c r="Q2678">
        <v>0</v>
      </c>
      <c r="R2678">
        <v>0</v>
      </c>
      <c r="S2678">
        <v>0</v>
      </c>
      <c r="T2678">
        <v>0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0</v>
      </c>
      <c r="AA2678">
        <v>0</v>
      </c>
      <c r="AB2678">
        <v>0</v>
      </c>
      <c r="AC2678">
        <v>0</v>
      </c>
      <c r="AD2678">
        <v>0</v>
      </c>
      <c r="AE2678" s="3">
        <v>0</v>
      </c>
      <c r="AF2678" s="3">
        <v>0</v>
      </c>
      <c r="AG2678" s="3">
        <v>0</v>
      </c>
      <c r="AH2678" s="3">
        <v>0</v>
      </c>
      <c r="AI2678" s="3">
        <v>0</v>
      </c>
      <c r="AJ2678" s="3">
        <v>0</v>
      </c>
      <c r="AK2678" s="3">
        <v>6.28</v>
      </c>
      <c r="AL2678" s="3">
        <v>0</v>
      </c>
      <c r="AM2678" s="3">
        <v>0</v>
      </c>
      <c r="AN2678" s="3">
        <v>0</v>
      </c>
      <c r="AO2678" s="3">
        <v>0</v>
      </c>
      <c r="AP2678" s="3">
        <v>0</v>
      </c>
      <c r="AQ2678" s="3">
        <v>0</v>
      </c>
      <c r="AR2678" s="3">
        <v>0</v>
      </c>
      <c r="AS2678" s="3">
        <v>0</v>
      </c>
      <c r="AT2678">
        <v>0</v>
      </c>
      <c r="AU2678">
        <v>0</v>
      </c>
      <c r="AV2678">
        <v>0</v>
      </c>
      <c r="AW2678">
        <v>0</v>
      </c>
      <c r="AX2678">
        <v>0</v>
      </c>
      <c r="AY2678">
        <v>0</v>
      </c>
      <c r="AZ2678">
        <v>0</v>
      </c>
      <c r="BA2678">
        <v>0</v>
      </c>
      <c r="BB2678">
        <v>0</v>
      </c>
      <c r="BC2678">
        <v>0</v>
      </c>
      <c r="BD2678">
        <v>0</v>
      </c>
      <c r="BE2678">
        <v>0</v>
      </c>
      <c r="BF2678">
        <v>0</v>
      </c>
      <c r="BG2678">
        <v>0</v>
      </c>
      <c r="BH2678">
        <v>1</v>
      </c>
      <c r="BI2678">
        <v>1</v>
      </c>
      <c r="BJ2678">
        <v>1.7</v>
      </c>
      <c r="BK2678">
        <v>2</v>
      </c>
      <c r="BL2678" s="4">
        <v>48.15</v>
      </c>
      <c r="BM2678" s="4">
        <v>7.22</v>
      </c>
      <c r="BN2678" s="4">
        <v>55.37</v>
      </c>
      <c r="BO2678" s="4">
        <v>55.37</v>
      </c>
      <c r="BQ2678" t="s">
        <v>385</v>
      </c>
      <c r="BR2678" t="s">
        <v>358</v>
      </c>
      <c r="BS2678" s="2">
        <v>44069</v>
      </c>
      <c r="BT2678" s="1">
        <v>0.37291666666666662</v>
      </c>
      <c r="BU2678" t="s">
        <v>1104</v>
      </c>
      <c r="BV2678" t="s">
        <v>16</v>
      </c>
      <c r="BY2678">
        <v>8424</v>
      </c>
      <c r="CA2678" t="s">
        <v>223</v>
      </c>
      <c r="CC2678" t="s">
        <v>8</v>
      </c>
      <c r="CD2678">
        <v>7441</v>
      </c>
      <c r="CE2678" t="s">
        <v>2</v>
      </c>
      <c r="CF2678" s="2">
        <v>44070</v>
      </c>
      <c r="CI2678">
        <v>1</v>
      </c>
      <c r="CJ2678">
        <v>1</v>
      </c>
      <c r="CK2678">
        <v>21</v>
      </c>
      <c r="CL2678" t="s">
        <v>0</v>
      </c>
    </row>
    <row r="2679" spans="1:90" x14ac:dyDescent="0.3">
      <c r="A2679" t="s">
        <v>322</v>
      </c>
      <c r="B2679" t="s">
        <v>321</v>
      </c>
      <c r="C2679" t="s">
        <v>10</v>
      </c>
      <c r="E2679" t="str">
        <f>"FES1162762238"</f>
        <v>FES1162762238</v>
      </c>
      <c r="F2679" s="2">
        <v>44070</v>
      </c>
      <c r="G2679">
        <v>202102</v>
      </c>
      <c r="H2679" t="s">
        <v>25</v>
      </c>
      <c r="I2679" t="s">
        <v>23</v>
      </c>
      <c r="J2679" t="s">
        <v>362</v>
      </c>
      <c r="K2679" t="s">
        <v>7</v>
      </c>
      <c r="L2679" t="s">
        <v>100</v>
      </c>
      <c r="M2679" t="s">
        <v>99</v>
      </c>
      <c r="N2679" t="s">
        <v>1103</v>
      </c>
      <c r="O2679" t="s">
        <v>5</v>
      </c>
      <c r="P2679" t="str">
        <f>"2170750919                    "</f>
        <v xml:space="preserve">2170750919                    </v>
      </c>
      <c r="Q2679">
        <v>0</v>
      </c>
      <c r="R2679">
        <v>0</v>
      </c>
      <c r="S2679">
        <v>0</v>
      </c>
      <c r="T2679">
        <v>0</v>
      </c>
      <c r="U2679">
        <v>0</v>
      </c>
      <c r="V2679">
        <v>0</v>
      </c>
      <c r="W2679">
        <v>0</v>
      </c>
      <c r="X2679">
        <v>0</v>
      </c>
      <c r="Y2679">
        <v>0</v>
      </c>
      <c r="Z2679">
        <v>0</v>
      </c>
      <c r="AA2679">
        <v>0</v>
      </c>
      <c r="AB2679">
        <v>0</v>
      </c>
      <c r="AC2679">
        <v>0</v>
      </c>
      <c r="AD2679">
        <v>0</v>
      </c>
      <c r="AE2679" s="3">
        <v>0</v>
      </c>
      <c r="AF2679" s="3">
        <v>0</v>
      </c>
      <c r="AG2679" s="3">
        <v>0</v>
      </c>
      <c r="AH2679" s="3">
        <v>0</v>
      </c>
      <c r="AI2679" s="3">
        <v>0</v>
      </c>
      <c r="AJ2679" s="3">
        <v>0</v>
      </c>
      <c r="AK2679" s="3">
        <v>0</v>
      </c>
      <c r="AL2679" s="3">
        <v>0</v>
      </c>
      <c r="AM2679" s="3">
        <v>0</v>
      </c>
      <c r="AN2679" s="3">
        <v>0</v>
      </c>
      <c r="AO2679" s="3">
        <v>0</v>
      </c>
      <c r="AP2679" s="3">
        <v>0</v>
      </c>
      <c r="AQ2679" s="3">
        <v>14.78</v>
      </c>
      <c r="AR2679" s="3">
        <v>0</v>
      </c>
      <c r="AS2679" s="3">
        <v>0</v>
      </c>
      <c r="AT2679">
        <v>0</v>
      </c>
      <c r="AU2679">
        <v>0</v>
      </c>
      <c r="AV2679">
        <v>0</v>
      </c>
      <c r="AW2679">
        <v>0</v>
      </c>
      <c r="AX2679">
        <v>0</v>
      </c>
      <c r="AY2679">
        <v>0</v>
      </c>
      <c r="AZ2679">
        <v>0</v>
      </c>
      <c r="BA2679">
        <v>0</v>
      </c>
      <c r="BB2679">
        <v>0</v>
      </c>
      <c r="BC2679">
        <v>0</v>
      </c>
      <c r="BD2679">
        <v>0</v>
      </c>
      <c r="BE2679">
        <v>0</v>
      </c>
      <c r="BF2679">
        <v>0</v>
      </c>
      <c r="BG2679">
        <v>0</v>
      </c>
      <c r="BH2679">
        <v>1</v>
      </c>
      <c r="BI2679">
        <v>20.3</v>
      </c>
      <c r="BJ2679">
        <v>30.5</v>
      </c>
      <c r="BK2679">
        <v>31</v>
      </c>
      <c r="BL2679" s="4">
        <v>118.34</v>
      </c>
      <c r="BM2679" s="4">
        <v>17.75</v>
      </c>
      <c r="BN2679" s="4">
        <v>136.09</v>
      </c>
      <c r="BO2679" s="4">
        <v>136.09</v>
      </c>
      <c r="BQ2679" t="s">
        <v>318</v>
      </c>
      <c r="BR2679" t="s">
        <v>358</v>
      </c>
      <c r="BS2679" s="2">
        <v>44071</v>
      </c>
      <c r="BT2679" s="1">
        <v>0.56736111111111109</v>
      </c>
      <c r="BU2679" t="s">
        <v>1102</v>
      </c>
      <c r="BV2679" t="s">
        <v>16</v>
      </c>
      <c r="BY2679">
        <v>152694.35999999999</v>
      </c>
      <c r="CA2679" t="s">
        <v>786</v>
      </c>
      <c r="CC2679" t="s">
        <v>99</v>
      </c>
      <c r="CD2679">
        <v>3610</v>
      </c>
      <c r="CE2679" t="s">
        <v>2</v>
      </c>
      <c r="CF2679" s="2">
        <v>44071</v>
      </c>
      <c r="CI2679">
        <v>1</v>
      </c>
      <c r="CJ2679">
        <v>1</v>
      </c>
      <c r="CK2679" t="s">
        <v>43</v>
      </c>
      <c r="CL2679" t="s">
        <v>0</v>
      </c>
    </row>
    <row r="2680" spans="1:90" x14ac:dyDescent="0.3">
      <c r="A2680" t="s">
        <v>322</v>
      </c>
      <c r="B2680" t="s">
        <v>321</v>
      </c>
      <c r="C2680" t="s">
        <v>10</v>
      </c>
      <c r="E2680" t="str">
        <f>"FES1162762374"</f>
        <v>FES1162762374</v>
      </c>
      <c r="F2680" s="2">
        <v>44074</v>
      </c>
      <c r="G2680">
        <v>202102</v>
      </c>
      <c r="H2680" t="s">
        <v>25</v>
      </c>
      <c r="I2680" t="s">
        <v>23</v>
      </c>
      <c r="J2680" t="s">
        <v>362</v>
      </c>
      <c r="K2680" t="s">
        <v>7</v>
      </c>
      <c r="L2680" t="s">
        <v>55</v>
      </c>
      <c r="M2680" t="s">
        <v>55</v>
      </c>
      <c r="N2680" t="s">
        <v>914</v>
      </c>
      <c r="O2680" t="s">
        <v>21</v>
      </c>
      <c r="P2680" t="str">
        <f>"2170751083                    "</f>
        <v xml:space="preserve">2170751083                    </v>
      </c>
      <c r="Q2680">
        <v>0</v>
      </c>
      <c r="R2680">
        <v>0</v>
      </c>
      <c r="S2680">
        <v>0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0</v>
      </c>
      <c r="AA2680">
        <v>0</v>
      </c>
      <c r="AB2680">
        <v>0</v>
      </c>
      <c r="AC2680">
        <v>0</v>
      </c>
      <c r="AD2680">
        <v>0</v>
      </c>
      <c r="AE2680" s="3">
        <v>0</v>
      </c>
      <c r="AF2680" s="3">
        <v>0</v>
      </c>
      <c r="AG2680" s="3">
        <v>0</v>
      </c>
      <c r="AH2680" s="3">
        <v>0</v>
      </c>
      <c r="AI2680" s="3">
        <v>0</v>
      </c>
      <c r="AJ2680" s="3">
        <v>0</v>
      </c>
      <c r="AK2680" s="3">
        <v>12.17</v>
      </c>
      <c r="AL2680" s="3">
        <v>0</v>
      </c>
      <c r="AM2680" s="3">
        <v>0</v>
      </c>
      <c r="AN2680" s="3">
        <v>0</v>
      </c>
      <c r="AO2680" s="3">
        <v>0</v>
      </c>
      <c r="AP2680" s="3">
        <v>0</v>
      </c>
      <c r="AQ2680" s="3">
        <v>0</v>
      </c>
      <c r="AR2680" s="3">
        <v>0</v>
      </c>
      <c r="AS2680" s="3">
        <v>0</v>
      </c>
      <c r="AT2680">
        <v>0</v>
      </c>
      <c r="AU2680">
        <v>0</v>
      </c>
      <c r="AV2680">
        <v>0</v>
      </c>
      <c r="AW2680">
        <v>0</v>
      </c>
      <c r="AX2680">
        <v>0</v>
      </c>
      <c r="AY2680">
        <v>0</v>
      </c>
      <c r="AZ2680">
        <v>0</v>
      </c>
      <c r="BA2680">
        <v>0</v>
      </c>
      <c r="BB2680">
        <v>0</v>
      </c>
      <c r="BC2680">
        <v>0</v>
      </c>
      <c r="BD2680">
        <v>0</v>
      </c>
      <c r="BE2680">
        <v>0</v>
      </c>
      <c r="BF2680">
        <v>0</v>
      </c>
      <c r="BG2680">
        <v>0</v>
      </c>
      <c r="BH2680">
        <v>1</v>
      </c>
      <c r="BI2680">
        <v>1</v>
      </c>
      <c r="BJ2680">
        <v>0.2</v>
      </c>
      <c r="BK2680">
        <v>1</v>
      </c>
      <c r="BL2680" s="4">
        <v>93.29</v>
      </c>
      <c r="BM2680" s="4">
        <v>13.99</v>
      </c>
      <c r="BN2680" s="4">
        <v>107.28</v>
      </c>
      <c r="BO2680" s="4">
        <v>107.28</v>
      </c>
      <c r="BQ2680" t="s">
        <v>318</v>
      </c>
      <c r="BR2680" t="s">
        <v>358</v>
      </c>
      <c r="BS2680" s="2">
        <v>44075</v>
      </c>
      <c r="BT2680" s="1">
        <v>0.45208333333333334</v>
      </c>
      <c r="BU2680" t="s">
        <v>1101</v>
      </c>
      <c r="BV2680" t="s">
        <v>16</v>
      </c>
      <c r="BY2680">
        <v>1200</v>
      </c>
      <c r="CA2680" t="s">
        <v>137</v>
      </c>
      <c r="CC2680" t="s">
        <v>55</v>
      </c>
      <c r="CD2680">
        <v>7646</v>
      </c>
      <c r="CE2680" t="s">
        <v>64</v>
      </c>
      <c r="CF2680" s="2">
        <v>44076</v>
      </c>
      <c r="CI2680">
        <v>1</v>
      </c>
      <c r="CJ2680">
        <v>1</v>
      </c>
      <c r="CK2680">
        <v>23</v>
      </c>
      <c r="CL2680" t="s">
        <v>0</v>
      </c>
    </row>
    <row r="2681" spans="1:90" x14ac:dyDescent="0.3">
      <c r="A2681" t="s">
        <v>322</v>
      </c>
      <c r="B2681" t="s">
        <v>321</v>
      </c>
      <c r="C2681" t="s">
        <v>10</v>
      </c>
      <c r="E2681" t="str">
        <f>"FES1162762289"</f>
        <v>FES1162762289</v>
      </c>
      <c r="F2681" s="2">
        <v>44071</v>
      </c>
      <c r="G2681">
        <v>202102</v>
      </c>
      <c r="H2681" t="s">
        <v>25</v>
      </c>
      <c r="I2681" t="s">
        <v>23</v>
      </c>
      <c r="J2681" t="s">
        <v>362</v>
      </c>
      <c r="K2681" t="s">
        <v>7</v>
      </c>
      <c r="L2681" t="s">
        <v>100</v>
      </c>
      <c r="M2681" t="s">
        <v>99</v>
      </c>
      <c r="N2681" t="s">
        <v>680</v>
      </c>
      <c r="O2681" t="s">
        <v>21</v>
      </c>
      <c r="P2681" t="str">
        <f>"2170750465                    "</f>
        <v xml:space="preserve">2170750465                    </v>
      </c>
      <c r="Q2681">
        <v>0</v>
      </c>
      <c r="R2681">
        <v>0</v>
      </c>
      <c r="S2681">
        <v>0</v>
      </c>
      <c r="T2681">
        <v>0</v>
      </c>
      <c r="U2681">
        <v>0</v>
      </c>
      <c r="V2681">
        <v>0</v>
      </c>
      <c r="W2681">
        <v>0</v>
      </c>
      <c r="X2681">
        <v>0</v>
      </c>
      <c r="Y2681">
        <v>0</v>
      </c>
      <c r="Z2681">
        <v>0</v>
      </c>
      <c r="AA2681">
        <v>0</v>
      </c>
      <c r="AB2681">
        <v>0</v>
      </c>
      <c r="AC2681">
        <v>0</v>
      </c>
      <c r="AD2681">
        <v>0</v>
      </c>
      <c r="AE2681" s="3">
        <v>0</v>
      </c>
      <c r="AF2681" s="3">
        <v>0</v>
      </c>
      <c r="AG2681" s="3">
        <v>0</v>
      </c>
      <c r="AH2681" s="3">
        <v>0</v>
      </c>
      <c r="AI2681" s="3">
        <v>0</v>
      </c>
      <c r="AJ2681" s="3">
        <v>0</v>
      </c>
      <c r="AK2681" s="3">
        <v>6.28</v>
      </c>
      <c r="AL2681" s="3">
        <v>0</v>
      </c>
      <c r="AM2681" s="3">
        <v>0</v>
      </c>
      <c r="AN2681" s="3">
        <v>0</v>
      </c>
      <c r="AO2681" s="3">
        <v>0</v>
      </c>
      <c r="AP2681" s="3">
        <v>0</v>
      </c>
      <c r="AQ2681" s="3">
        <v>0</v>
      </c>
      <c r="AR2681" s="3">
        <v>0</v>
      </c>
      <c r="AS2681" s="3">
        <v>0</v>
      </c>
      <c r="AT2681">
        <v>0</v>
      </c>
      <c r="AU2681">
        <v>0</v>
      </c>
      <c r="AV2681">
        <v>0</v>
      </c>
      <c r="AW2681">
        <v>0</v>
      </c>
      <c r="AX2681">
        <v>0</v>
      </c>
      <c r="AY2681">
        <v>0</v>
      </c>
      <c r="AZ2681">
        <v>0</v>
      </c>
      <c r="BA2681">
        <v>0</v>
      </c>
      <c r="BB2681">
        <v>0</v>
      </c>
      <c r="BC2681">
        <v>0</v>
      </c>
      <c r="BD2681">
        <v>0</v>
      </c>
      <c r="BE2681">
        <v>0</v>
      </c>
      <c r="BF2681">
        <v>0</v>
      </c>
      <c r="BG2681">
        <v>0</v>
      </c>
      <c r="BH2681">
        <v>1</v>
      </c>
      <c r="BI2681">
        <v>1</v>
      </c>
      <c r="BJ2681">
        <v>0.2</v>
      </c>
      <c r="BK2681">
        <v>1</v>
      </c>
      <c r="BL2681" s="4">
        <v>48.15</v>
      </c>
      <c r="BM2681" s="4">
        <v>7.22</v>
      </c>
      <c r="BN2681" s="4">
        <v>55.37</v>
      </c>
      <c r="BO2681" s="4">
        <v>55.37</v>
      </c>
      <c r="BQ2681" t="s">
        <v>338</v>
      </c>
      <c r="BR2681" t="s">
        <v>358</v>
      </c>
      <c r="BS2681" s="2">
        <v>44074</v>
      </c>
      <c r="BT2681" s="1">
        <v>0.38750000000000001</v>
      </c>
      <c r="BU2681" t="s">
        <v>679</v>
      </c>
      <c r="BV2681" t="s">
        <v>16</v>
      </c>
      <c r="BY2681">
        <v>1200</v>
      </c>
      <c r="CA2681" t="s">
        <v>495</v>
      </c>
      <c r="CC2681" t="s">
        <v>99</v>
      </c>
      <c r="CD2681">
        <v>3610</v>
      </c>
      <c r="CE2681" t="s">
        <v>64</v>
      </c>
      <c r="CF2681" s="2">
        <v>44074</v>
      </c>
      <c r="CI2681">
        <v>1</v>
      </c>
      <c r="CJ2681">
        <v>1</v>
      </c>
      <c r="CK2681">
        <v>21</v>
      </c>
      <c r="CL2681" t="s">
        <v>0</v>
      </c>
    </row>
    <row r="2682" spans="1:90" x14ac:dyDescent="0.3">
      <c r="A2682" t="s">
        <v>322</v>
      </c>
      <c r="B2682" t="s">
        <v>321</v>
      </c>
      <c r="C2682" t="s">
        <v>10</v>
      </c>
      <c r="E2682" t="str">
        <f>"FES1162762199"</f>
        <v>FES1162762199</v>
      </c>
      <c r="F2682" s="2">
        <v>44070</v>
      </c>
      <c r="G2682">
        <v>202102</v>
      </c>
      <c r="H2682" t="s">
        <v>25</v>
      </c>
      <c r="I2682" t="s">
        <v>23</v>
      </c>
      <c r="J2682" t="s">
        <v>362</v>
      </c>
      <c r="K2682" t="s">
        <v>7</v>
      </c>
      <c r="L2682" t="s">
        <v>9</v>
      </c>
      <c r="M2682" t="s">
        <v>8</v>
      </c>
      <c r="N2682" t="s">
        <v>1100</v>
      </c>
      <c r="O2682" t="s">
        <v>21</v>
      </c>
      <c r="P2682" t="str">
        <f>"217070852                     "</f>
        <v xml:space="preserve">217070852                     </v>
      </c>
      <c r="Q2682">
        <v>0</v>
      </c>
      <c r="R2682">
        <v>0</v>
      </c>
      <c r="S2682">
        <v>0</v>
      </c>
      <c r="T2682">
        <v>0</v>
      </c>
      <c r="U2682">
        <v>0</v>
      </c>
      <c r="V2682">
        <v>0</v>
      </c>
      <c r="W2682">
        <v>0</v>
      </c>
      <c r="X2682">
        <v>0</v>
      </c>
      <c r="Y2682">
        <v>0</v>
      </c>
      <c r="Z2682">
        <v>0</v>
      </c>
      <c r="AA2682">
        <v>0</v>
      </c>
      <c r="AB2682">
        <v>0</v>
      </c>
      <c r="AC2682">
        <v>0</v>
      </c>
      <c r="AD2682">
        <v>0</v>
      </c>
      <c r="AE2682" s="3">
        <v>0</v>
      </c>
      <c r="AF2682" s="3">
        <v>0</v>
      </c>
      <c r="AG2682" s="3">
        <v>0</v>
      </c>
      <c r="AH2682" s="3">
        <v>0</v>
      </c>
      <c r="AI2682" s="3">
        <v>0</v>
      </c>
      <c r="AJ2682" s="3">
        <v>0</v>
      </c>
      <c r="AK2682" s="3">
        <v>7.85</v>
      </c>
      <c r="AL2682" s="3">
        <v>0</v>
      </c>
      <c r="AM2682" s="3">
        <v>0</v>
      </c>
      <c r="AN2682" s="3">
        <v>0</v>
      </c>
      <c r="AO2682" s="3">
        <v>0</v>
      </c>
      <c r="AP2682" s="3">
        <v>0</v>
      </c>
      <c r="AQ2682" s="3">
        <v>0</v>
      </c>
      <c r="AR2682" s="3">
        <v>0</v>
      </c>
      <c r="AS2682" s="3">
        <v>0</v>
      </c>
      <c r="AT2682">
        <v>0</v>
      </c>
      <c r="AU2682">
        <v>0</v>
      </c>
      <c r="AV2682">
        <v>0</v>
      </c>
      <c r="AW2682">
        <v>0</v>
      </c>
      <c r="AX2682">
        <v>0</v>
      </c>
      <c r="AY2682">
        <v>0</v>
      </c>
      <c r="AZ2682">
        <v>0</v>
      </c>
      <c r="BA2682">
        <v>0</v>
      </c>
      <c r="BB2682">
        <v>0</v>
      </c>
      <c r="BC2682">
        <v>0</v>
      </c>
      <c r="BD2682">
        <v>0</v>
      </c>
      <c r="BE2682">
        <v>0</v>
      </c>
      <c r="BF2682">
        <v>0</v>
      </c>
      <c r="BG2682">
        <v>0</v>
      </c>
      <c r="BH2682">
        <v>1</v>
      </c>
      <c r="BI2682">
        <v>0.9</v>
      </c>
      <c r="BJ2682">
        <v>2.1</v>
      </c>
      <c r="BK2682">
        <v>2.5</v>
      </c>
      <c r="BL2682" s="4">
        <v>60.18</v>
      </c>
      <c r="BM2682" s="4">
        <v>9.0299999999999994</v>
      </c>
      <c r="BN2682" s="4">
        <v>69.209999999999994</v>
      </c>
      <c r="BO2682" s="4">
        <v>69.209999999999994</v>
      </c>
      <c r="BR2682" t="s">
        <v>358</v>
      </c>
      <c r="BS2682" s="2">
        <v>44071</v>
      </c>
      <c r="BT2682" s="1">
        <v>0.3743055555555555</v>
      </c>
      <c r="BU2682" t="s">
        <v>1099</v>
      </c>
      <c r="BV2682" t="s">
        <v>16</v>
      </c>
      <c r="BY2682">
        <v>10698.33</v>
      </c>
      <c r="CA2682" t="s">
        <v>302</v>
      </c>
      <c r="CC2682" t="s">
        <v>8</v>
      </c>
      <c r="CD2682">
        <v>7560</v>
      </c>
      <c r="CE2682" t="s">
        <v>120</v>
      </c>
      <c r="CF2682" s="2">
        <v>44074</v>
      </c>
      <c r="CI2682">
        <v>1</v>
      </c>
      <c r="CJ2682">
        <v>1</v>
      </c>
      <c r="CK2682">
        <v>21</v>
      </c>
      <c r="CL2682" t="s">
        <v>0</v>
      </c>
    </row>
    <row r="2683" spans="1:90" x14ac:dyDescent="0.3">
      <c r="A2683" t="s">
        <v>322</v>
      </c>
      <c r="B2683" t="s">
        <v>321</v>
      </c>
      <c r="C2683" t="s">
        <v>10</v>
      </c>
      <c r="E2683" t="str">
        <f>"FES1162762196"</f>
        <v>FES1162762196</v>
      </c>
      <c r="F2683" s="2">
        <v>44070</v>
      </c>
      <c r="G2683">
        <v>202102</v>
      </c>
      <c r="H2683" t="s">
        <v>25</v>
      </c>
      <c r="I2683" t="s">
        <v>23</v>
      </c>
      <c r="J2683" t="s">
        <v>362</v>
      </c>
      <c r="K2683" t="s">
        <v>7</v>
      </c>
      <c r="L2683" t="s">
        <v>9</v>
      </c>
      <c r="M2683" t="s">
        <v>8</v>
      </c>
      <c r="N2683" t="s">
        <v>604</v>
      </c>
      <c r="O2683" t="s">
        <v>21</v>
      </c>
      <c r="P2683" t="str">
        <f>"21707508783                   "</f>
        <v xml:space="preserve">21707508783                   </v>
      </c>
      <c r="Q2683">
        <v>0</v>
      </c>
      <c r="R2683">
        <v>0</v>
      </c>
      <c r="S2683">
        <v>0</v>
      </c>
      <c r="T2683">
        <v>0</v>
      </c>
      <c r="U2683">
        <v>0</v>
      </c>
      <c r="V2683">
        <v>0</v>
      </c>
      <c r="W2683">
        <v>0</v>
      </c>
      <c r="X2683">
        <v>0</v>
      </c>
      <c r="Y2683">
        <v>0</v>
      </c>
      <c r="Z2683">
        <v>0</v>
      </c>
      <c r="AA2683">
        <v>0</v>
      </c>
      <c r="AB2683">
        <v>0</v>
      </c>
      <c r="AC2683">
        <v>0</v>
      </c>
      <c r="AD2683">
        <v>0</v>
      </c>
      <c r="AE2683" s="3">
        <v>0</v>
      </c>
      <c r="AF2683" s="3">
        <v>0</v>
      </c>
      <c r="AG2683" s="3">
        <v>0</v>
      </c>
      <c r="AH2683" s="3">
        <v>0</v>
      </c>
      <c r="AI2683" s="3">
        <v>0</v>
      </c>
      <c r="AJ2683" s="3">
        <v>0</v>
      </c>
      <c r="AK2683" s="3">
        <v>7.85</v>
      </c>
      <c r="AL2683" s="3">
        <v>0</v>
      </c>
      <c r="AM2683" s="3">
        <v>0</v>
      </c>
      <c r="AN2683" s="3">
        <v>0</v>
      </c>
      <c r="AO2683" s="3">
        <v>0</v>
      </c>
      <c r="AP2683" s="3">
        <v>0</v>
      </c>
      <c r="AQ2683" s="3">
        <v>0</v>
      </c>
      <c r="AR2683" s="3">
        <v>0</v>
      </c>
      <c r="AS2683" s="3">
        <v>0</v>
      </c>
      <c r="AT2683">
        <v>0</v>
      </c>
      <c r="AU2683">
        <v>0</v>
      </c>
      <c r="AV2683">
        <v>0</v>
      </c>
      <c r="AW2683">
        <v>0</v>
      </c>
      <c r="AX2683">
        <v>0</v>
      </c>
      <c r="AY2683">
        <v>0</v>
      </c>
      <c r="AZ2683">
        <v>0</v>
      </c>
      <c r="BA2683">
        <v>0</v>
      </c>
      <c r="BB2683">
        <v>0</v>
      </c>
      <c r="BC2683">
        <v>0</v>
      </c>
      <c r="BD2683">
        <v>0</v>
      </c>
      <c r="BE2683">
        <v>0</v>
      </c>
      <c r="BF2683">
        <v>0</v>
      </c>
      <c r="BG2683">
        <v>0</v>
      </c>
      <c r="BH2683">
        <v>1</v>
      </c>
      <c r="BI2683">
        <v>2.1</v>
      </c>
      <c r="BJ2683">
        <v>0.7</v>
      </c>
      <c r="BK2683">
        <v>2.5</v>
      </c>
      <c r="BL2683" s="4">
        <v>60.18</v>
      </c>
      <c r="BM2683" s="4">
        <v>9.0299999999999994</v>
      </c>
      <c r="BN2683" s="4">
        <v>69.209999999999994</v>
      </c>
      <c r="BO2683" s="4">
        <v>69.209999999999994</v>
      </c>
      <c r="BQ2683" t="s">
        <v>980</v>
      </c>
      <c r="BR2683" t="s">
        <v>358</v>
      </c>
      <c r="BS2683" s="2">
        <v>44071</v>
      </c>
      <c r="BT2683" s="1">
        <v>0.33888888888888885</v>
      </c>
      <c r="BU2683" t="s">
        <v>1098</v>
      </c>
      <c r="BV2683" t="s">
        <v>16</v>
      </c>
      <c r="BY2683">
        <v>3581.42</v>
      </c>
      <c r="CA2683" t="s">
        <v>245</v>
      </c>
      <c r="CC2683" t="s">
        <v>8</v>
      </c>
      <c r="CD2683">
        <v>7405</v>
      </c>
      <c r="CE2683" t="s">
        <v>13</v>
      </c>
      <c r="CF2683" s="2">
        <v>44074</v>
      </c>
      <c r="CI2683">
        <v>1</v>
      </c>
      <c r="CJ2683">
        <v>1</v>
      </c>
      <c r="CK2683">
        <v>21</v>
      </c>
      <c r="CL2683" t="s">
        <v>0</v>
      </c>
    </row>
    <row r="2684" spans="1:90" x14ac:dyDescent="0.3">
      <c r="A2684" t="s">
        <v>322</v>
      </c>
      <c r="B2684" t="s">
        <v>321</v>
      </c>
      <c r="C2684" t="s">
        <v>10</v>
      </c>
      <c r="E2684" t="str">
        <f>"FES1162761995"</f>
        <v>FES1162761995</v>
      </c>
      <c r="F2684" s="2">
        <v>44069</v>
      </c>
      <c r="G2684">
        <v>202102</v>
      </c>
      <c r="H2684" t="s">
        <v>25</v>
      </c>
      <c r="I2684" t="s">
        <v>23</v>
      </c>
      <c r="J2684" t="s">
        <v>362</v>
      </c>
      <c r="K2684" t="s">
        <v>7</v>
      </c>
      <c r="L2684" t="s">
        <v>638</v>
      </c>
      <c r="M2684" t="s">
        <v>635</v>
      </c>
      <c r="N2684" t="s">
        <v>666</v>
      </c>
      <c r="O2684" t="s">
        <v>21</v>
      </c>
      <c r="P2684" t="str">
        <f>"2170750642                    "</f>
        <v xml:space="preserve">2170750642                    </v>
      </c>
      <c r="Q2684">
        <v>0</v>
      </c>
      <c r="R2684">
        <v>0</v>
      </c>
      <c r="S2684">
        <v>0</v>
      </c>
      <c r="T2684">
        <v>0</v>
      </c>
      <c r="U2684">
        <v>0</v>
      </c>
      <c r="V2684">
        <v>0</v>
      </c>
      <c r="W2684">
        <v>0</v>
      </c>
      <c r="X2684">
        <v>0</v>
      </c>
      <c r="Y2684">
        <v>0</v>
      </c>
      <c r="Z2684">
        <v>0</v>
      </c>
      <c r="AA2684">
        <v>0</v>
      </c>
      <c r="AB2684">
        <v>0</v>
      </c>
      <c r="AC2684">
        <v>0</v>
      </c>
      <c r="AD2684">
        <v>0</v>
      </c>
      <c r="AE2684" s="3">
        <v>0</v>
      </c>
      <c r="AF2684" s="3">
        <v>0</v>
      </c>
      <c r="AG2684" s="3">
        <v>0</v>
      </c>
      <c r="AH2684" s="3">
        <v>0</v>
      </c>
      <c r="AI2684" s="3">
        <v>0</v>
      </c>
      <c r="AJ2684" s="3">
        <v>0</v>
      </c>
      <c r="AK2684" s="3">
        <v>10.99</v>
      </c>
      <c r="AL2684" s="3">
        <v>0</v>
      </c>
      <c r="AM2684" s="3">
        <v>0</v>
      </c>
      <c r="AN2684" s="3">
        <v>0</v>
      </c>
      <c r="AO2684" s="3">
        <v>0</v>
      </c>
      <c r="AP2684" s="3">
        <v>0</v>
      </c>
      <c r="AQ2684" s="3">
        <v>0</v>
      </c>
      <c r="AR2684" s="3">
        <v>0</v>
      </c>
      <c r="AS2684" s="3">
        <v>0</v>
      </c>
      <c r="AT2684">
        <v>0</v>
      </c>
      <c r="AU2684">
        <v>0</v>
      </c>
      <c r="AV2684">
        <v>0</v>
      </c>
      <c r="AW2684">
        <v>0</v>
      </c>
      <c r="AX2684">
        <v>0</v>
      </c>
      <c r="AY2684">
        <v>0</v>
      </c>
      <c r="AZ2684">
        <v>0</v>
      </c>
      <c r="BA2684">
        <v>0</v>
      </c>
      <c r="BB2684">
        <v>0</v>
      </c>
      <c r="BC2684">
        <v>0</v>
      </c>
      <c r="BD2684">
        <v>0</v>
      </c>
      <c r="BE2684">
        <v>0</v>
      </c>
      <c r="BF2684">
        <v>0</v>
      </c>
      <c r="BG2684">
        <v>0</v>
      </c>
      <c r="BH2684">
        <v>1</v>
      </c>
      <c r="BI2684">
        <v>3.2</v>
      </c>
      <c r="BJ2684">
        <v>1.7</v>
      </c>
      <c r="BK2684">
        <v>3.5</v>
      </c>
      <c r="BL2684" s="4">
        <v>84.24</v>
      </c>
      <c r="BM2684" s="4">
        <v>12.64</v>
      </c>
      <c r="BN2684" s="4">
        <v>96.88</v>
      </c>
      <c r="BO2684" s="4">
        <v>96.88</v>
      </c>
      <c r="BQ2684" t="s">
        <v>318</v>
      </c>
      <c r="BR2684" t="s">
        <v>358</v>
      </c>
      <c r="BS2684" s="2">
        <v>44070</v>
      </c>
      <c r="BT2684" s="1">
        <v>0.41666666666666669</v>
      </c>
      <c r="BU2684" t="s">
        <v>965</v>
      </c>
      <c r="BV2684" t="s">
        <v>16</v>
      </c>
      <c r="BY2684">
        <v>8321.0400000000009</v>
      </c>
      <c r="CC2684" t="s">
        <v>635</v>
      </c>
      <c r="CD2684">
        <v>4026</v>
      </c>
      <c r="CE2684" t="s">
        <v>2</v>
      </c>
      <c r="CF2684" s="2">
        <v>44070</v>
      </c>
      <c r="CI2684">
        <v>1</v>
      </c>
      <c r="CJ2684">
        <v>1</v>
      </c>
      <c r="CK2684">
        <v>21</v>
      </c>
      <c r="CL2684" t="s">
        <v>0</v>
      </c>
    </row>
    <row r="2685" spans="1:90" x14ac:dyDescent="0.3">
      <c r="A2685" t="s">
        <v>322</v>
      </c>
      <c r="B2685" t="s">
        <v>321</v>
      </c>
      <c r="C2685" t="s">
        <v>10</v>
      </c>
      <c r="E2685" t="str">
        <f>"FES1162761954"</f>
        <v>FES1162761954</v>
      </c>
      <c r="F2685" s="2">
        <v>44069</v>
      </c>
      <c r="G2685">
        <v>202102</v>
      </c>
      <c r="H2685" t="s">
        <v>25</v>
      </c>
      <c r="I2685" t="s">
        <v>23</v>
      </c>
      <c r="J2685" t="s">
        <v>362</v>
      </c>
      <c r="K2685" t="s">
        <v>7</v>
      </c>
      <c r="L2685" t="s">
        <v>235</v>
      </c>
      <c r="M2685" t="s">
        <v>233</v>
      </c>
      <c r="N2685" t="s">
        <v>1097</v>
      </c>
      <c r="O2685" t="s">
        <v>21</v>
      </c>
      <c r="P2685" t="str">
        <f>"2170750616                    "</f>
        <v xml:space="preserve">2170750616                    </v>
      </c>
      <c r="Q2685">
        <v>0</v>
      </c>
      <c r="R2685">
        <v>0</v>
      </c>
      <c r="S2685">
        <v>0</v>
      </c>
      <c r="T2685">
        <v>0</v>
      </c>
      <c r="U2685">
        <v>0</v>
      </c>
      <c r="V2685">
        <v>0</v>
      </c>
      <c r="W2685">
        <v>0</v>
      </c>
      <c r="X2685">
        <v>0</v>
      </c>
      <c r="Y2685">
        <v>0</v>
      </c>
      <c r="Z2685">
        <v>0</v>
      </c>
      <c r="AA2685">
        <v>0</v>
      </c>
      <c r="AB2685">
        <v>0</v>
      </c>
      <c r="AC2685">
        <v>0</v>
      </c>
      <c r="AD2685">
        <v>0</v>
      </c>
      <c r="AE2685" s="3">
        <v>0</v>
      </c>
      <c r="AF2685" s="3">
        <v>0</v>
      </c>
      <c r="AG2685" s="3">
        <v>0</v>
      </c>
      <c r="AH2685" s="3">
        <v>0</v>
      </c>
      <c r="AI2685" s="3">
        <v>0</v>
      </c>
      <c r="AJ2685" s="3">
        <v>0</v>
      </c>
      <c r="AK2685" s="3">
        <v>12.17</v>
      </c>
      <c r="AL2685" s="3">
        <v>0</v>
      </c>
      <c r="AM2685" s="3">
        <v>0</v>
      </c>
      <c r="AN2685" s="3">
        <v>0</v>
      </c>
      <c r="AO2685" s="3">
        <v>0</v>
      </c>
      <c r="AP2685" s="3">
        <v>0</v>
      </c>
      <c r="AQ2685" s="3">
        <v>0</v>
      </c>
      <c r="AR2685" s="3">
        <v>0</v>
      </c>
      <c r="AS2685" s="3">
        <v>0</v>
      </c>
      <c r="AT2685">
        <v>0</v>
      </c>
      <c r="AU2685">
        <v>0</v>
      </c>
      <c r="AV2685">
        <v>0</v>
      </c>
      <c r="AW2685">
        <v>0</v>
      </c>
      <c r="AX2685">
        <v>0</v>
      </c>
      <c r="AY2685">
        <v>0</v>
      </c>
      <c r="AZ2685">
        <v>0</v>
      </c>
      <c r="BA2685">
        <v>0</v>
      </c>
      <c r="BB2685">
        <v>0</v>
      </c>
      <c r="BC2685">
        <v>0</v>
      </c>
      <c r="BD2685">
        <v>0</v>
      </c>
      <c r="BE2685">
        <v>0</v>
      </c>
      <c r="BF2685">
        <v>0</v>
      </c>
      <c r="BG2685">
        <v>0</v>
      </c>
      <c r="BH2685">
        <v>1</v>
      </c>
      <c r="BI2685">
        <v>1</v>
      </c>
      <c r="BJ2685">
        <v>0.2</v>
      </c>
      <c r="BK2685">
        <v>1</v>
      </c>
      <c r="BL2685" s="4">
        <v>93.29</v>
      </c>
      <c r="BM2685" s="4">
        <v>13.99</v>
      </c>
      <c r="BN2685" s="4">
        <v>107.28</v>
      </c>
      <c r="BO2685" s="4">
        <v>107.28</v>
      </c>
      <c r="BQ2685" t="s">
        <v>385</v>
      </c>
      <c r="BR2685" t="s">
        <v>358</v>
      </c>
      <c r="BS2685" s="2">
        <v>44070</v>
      </c>
      <c r="BT2685" s="1">
        <v>0.41250000000000003</v>
      </c>
      <c r="BU2685" t="s">
        <v>337</v>
      </c>
      <c r="BV2685" t="s">
        <v>16</v>
      </c>
      <c r="BY2685">
        <v>1200</v>
      </c>
      <c r="CA2685" t="s">
        <v>234</v>
      </c>
      <c r="CC2685" t="s">
        <v>233</v>
      </c>
      <c r="CD2685">
        <v>9700</v>
      </c>
      <c r="CE2685" t="s">
        <v>64</v>
      </c>
      <c r="CF2685" s="2">
        <v>44071</v>
      </c>
      <c r="CI2685">
        <v>1</v>
      </c>
      <c r="CJ2685">
        <v>1</v>
      </c>
      <c r="CK2685">
        <v>23</v>
      </c>
      <c r="CL2685" t="s">
        <v>0</v>
      </c>
    </row>
    <row r="2686" spans="1:90" x14ac:dyDescent="0.3">
      <c r="A2686" t="s">
        <v>322</v>
      </c>
      <c r="B2686" t="s">
        <v>321</v>
      </c>
      <c r="C2686" t="s">
        <v>10</v>
      </c>
      <c r="E2686" t="str">
        <f>"FES1162762066"</f>
        <v>FES1162762066</v>
      </c>
      <c r="F2686" s="2">
        <v>44069</v>
      </c>
      <c r="G2686">
        <v>202102</v>
      </c>
      <c r="H2686" t="s">
        <v>25</v>
      </c>
      <c r="I2686" t="s">
        <v>23</v>
      </c>
      <c r="J2686" t="s">
        <v>362</v>
      </c>
      <c r="K2686" t="s">
        <v>7</v>
      </c>
      <c r="L2686" t="s">
        <v>29</v>
      </c>
      <c r="M2686" t="s">
        <v>26</v>
      </c>
      <c r="N2686" t="s">
        <v>1096</v>
      </c>
      <c r="O2686" t="s">
        <v>21</v>
      </c>
      <c r="P2686" t="str">
        <f>"2170750730                    "</f>
        <v xml:space="preserve">2170750730                    </v>
      </c>
      <c r="Q2686">
        <v>0</v>
      </c>
      <c r="R2686">
        <v>0</v>
      </c>
      <c r="S2686">
        <v>0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0</v>
      </c>
      <c r="AB2686">
        <v>0</v>
      </c>
      <c r="AC2686">
        <v>0</v>
      </c>
      <c r="AD2686">
        <v>0</v>
      </c>
      <c r="AE2686" s="3">
        <v>0</v>
      </c>
      <c r="AF2686" s="3">
        <v>0</v>
      </c>
      <c r="AG2686" s="3">
        <v>0</v>
      </c>
      <c r="AH2686" s="3">
        <v>0</v>
      </c>
      <c r="AI2686" s="3">
        <v>0</v>
      </c>
      <c r="AJ2686" s="3">
        <v>0</v>
      </c>
      <c r="AK2686" s="3">
        <v>6.28</v>
      </c>
      <c r="AL2686" s="3">
        <v>0</v>
      </c>
      <c r="AM2686" s="3">
        <v>0</v>
      </c>
      <c r="AN2686" s="3">
        <v>0</v>
      </c>
      <c r="AO2686" s="3">
        <v>0</v>
      </c>
      <c r="AP2686" s="3">
        <v>0</v>
      </c>
      <c r="AQ2686" s="3">
        <v>0</v>
      </c>
      <c r="AR2686" s="3">
        <v>0</v>
      </c>
      <c r="AS2686" s="3">
        <v>0</v>
      </c>
      <c r="AT2686">
        <v>0</v>
      </c>
      <c r="AU2686">
        <v>0</v>
      </c>
      <c r="AV2686">
        <v>0</v>
      </c>
      <c r="AW2686">
        <v>0</v>
      </c>
      <c r="AX2686">
        <v>0</v>
      </c>
      <c r="AY2686">
        <v>0</v>
      </c>
      <c r="AZ2686">
        <v>0</v>
      </c>
      <c r="BA2686">
        <v>0</v>
      </c>
      <c r="BB2686">
        <v>0</v>
      </c>
      <c r="BC2686">
        <v>0</v>
      </c>
      <c r="BD2686">
        <v>0</v>
      </c>
      <c r="BE2686">
        <v>0</v>
      </c>
      <c r="BF2686">
        <v>0</v>
      </c>
      <c r="BG2686">
        <v>0</v>
      </c>
      <c r="BH2686">
        <v>1</v>
      </c>
      <c r="BI2686">
        <v>1</v>
      </c>
      <c r="BJ2686">
        <v>0.2</v>
      </c>
      <c r="BK2686">
        <v>1</v>
      </c>
      <c r="BL2686" s="4">
        <v>48.15</v>
      </c>
      <c r="BM2686" s="4">
        <v>7.22</v>
      </c>
      <c r="BN2686" s="4">
        <v>55.37</v>
      </c>
      <c r="BO2686" s="4">
        <v>55.37</v>
      </c>
      <c r="BQ2686" t="s">
        <v>1095</v>
      </c>
      <c r="BR2686" t="s">
        <v>358</v>
      </c>
      <c r="BS2686" s="2">
        <v>44070</v>
      </c>
      <c r="BT2686" s="1">
        <v>0.3743055555555555</v>
      </c>
      <c r="BU2686" t="s">
        <v>1094</v>
      </c>
      <c r="BV2686" t="s">
        <v>16</v>
      </c>
      <c r="BY2686">
        <v>1200</v>
      </c>
      <c r="CA2686" t="s">
        <v>78</v>
      </c>
      <c r="CC2686" t="s">
        <v>26</v>
      </c>
      <c r="CD2686">
        <v>6001</v>
      </c>
      <c r="CE2686" t="s">
        <v>64</v>
      </c>
      <c r="CF2686" s="2">
        <v>44070</v>
      </c>
      <c r="CI2686">
        <v>1</v>
      </c>
      <c r="CJ2686">
        <v>1</v>
      </c>
      <c r="CK2686">
        <v>21</v>
      </c>
      <c r="CL2686" t="s">
        <v>0</v>
      </c>
    </row>
    <row r="2687" spans="1:90" x14ac:dyDescent="0.3">
      <c r="A2687" t="s">
        <v>322</v>
      </c>
      <c r="B2687" t="s">
        <v>321</v>
      </c>
      <c r="C2687" t="s">
        <v>10</v>
      </c>
      <c r="E2687" t="str">
        <f>"FES1162762060"</f>
        <v>FES1162762060</v>
      </c>
      <c r="F2687" s="2">
        <v>44069</v>
      </c>
      <c r="G2687">
        <v>202102</v>
      </c>
      <c r="H2687" t="s">
        <v>25</v>
      </c>
      <c r="I2687" t="s">
        <v>23</v>
      </c>
      <c r="J2687" t="s">
        <v>362</v>
      </c>
      <c r="K2687" t="s">
        <v>7</v>
      </c>
      <c r="L2687" t="s">
        <v>6</v>
      </c>
      <c r="M2687" t="s">
        <v>3</v>
      </c>
      <c r="N2687" t="s">
        <v>802</v>
      </c>
      <c r="O2687" t="s">
        <v>21</v>
      </c>
      <c r="P2687" t="str">
        <f>"2170450724                    "</f>
        <v xml:space="preserve">2170450724                    </v>
      </c>
      <c r="Q2687">
        <v>0</v>
      </c>
      <c r="R2687">
        <v>0</v>
      </c>
      <c r="S2687">
        <v>0</v>
      </c>
      <c r="T2687">
        <v>0</v>
      </c>
      <c r="U2687">
        <v>0</v>
      </c>
      <c r="V2687">
        <v>0</v>
      </c>
      <c r="W2687">
        <v>0</v>
      </c>
      <c r="X2687">
        <v>0</v>
      </c>
      <c r="Y2687">
        <v>0</v>
      </c>
      <c r="Z2687">
        <v>0</v>
      </c>
      <c r="AA2687">
        <v>0</v>
      </c>
      <c r="AB2687">
        <v>0</v>
      </c>
      <c r="AC2687">
        <v>0</v>
      </c>
      <c r="AD2687">
        <v>0</v>
      </c>
      <c r="AE2687" s="3">
        <v>0</v>
      </c>
      <c r="AF2687" s="3">
        <v>0</v>
      </c>
      <c r="AG2687" s="3">
        <v>0</v>
      </c>
      <c r="AH2687" s="3">
        <v>0</v>
      </c>
      <c r="AI2687" s="3">
        <v>0</v>
      </c>
      <c r="AJ2687" s="3">
        <v>0</v>
      </c>
      <c r="AK2687" s="3">
        <v>4.91</v>
      </c>
      <c r="AL2687" s="3">
        <v>0</v>
      </c>
      <c r="AM2687" s="3">
        <v>0</v>
      </c>
      <c r="AN2687" s="3">
        <v>0</v>
      </c>
      <c r="AO2687" s="3">
        <v>0</v>
      </c>
      <c r="AP2687" s="3">
        <v>0</v>
      </c>
      <c r="AQ2687" s="3">
        <v>0</v>
      </c>
      <c r="AR2687" s="3">
        <v>0</v>
      </c>
      <c r="AS2687" s="3">
        <v>0</v>
      </c>
      <c r="AT2687">
        <v>0</v>
      </c>
      <c r="AU2687">
        <v>0</v>
      </c>
      <c r="AV2687">
        <v>0</v>
      </c>
      <c r="AW2687">
        <v>0</v>
      </c>
      <c r="AX2687">
        <v>0</v>
      </c>
      <c r="AY2687">
        <v>0</v>
      </c>
      <c r="AZ2687">
        <v>0</v>
      </c>
      <c r="BA2687">
        <v>0</v>
      </c>
      <c r="BB2687">
        <v>0</v>
      </c>
      <c r="BC2687">
        <v>0</v>
      </c>
      <c r="BD2687">
        <v>0</v>
      </c>
      <c r="BE2687">
        <v>0</v>
      </c>
      <c r="BF2687">
        <v>0</v>
      </c>
      <c r="BG2687">
        <v>0</v>
      </c>
      <c r="BH2687">
        <v>1</v>
      </c>
      <c r="BI2687">
        <v>1</v>
      </c>
      <c r="BJ2687">
        <v>0.2</v>
      </c>
      <c r="BK2687">
        <v>1</v>
      </c>
      <c r="BL2687" s="4">
        <v>37.619999999999997</v>
      </c>
      <c r="BM2687" s="4">
        <v>5.64</v>
      </c>
      <c r="BN2687" s="4">
        <v>43.26</v>
      </c>
      <c r="BO2687" s="4">
        <v>43.26</v>
      </c>
      <c r="BQ2687" t="s">
        <v>801</v>
      </c>
      <c r="BR2687" t="s">
        <v>358</v>
      </c>
      <c r="BS2687" s="2">
        <v>44070</v>
      </c>
      <c r="BT2687" s="1">
        <v>0.36944444444444446</v>
      </c>
      <c r="BU2687" t="s">
        <v>800</v>
      </c>
      <c r="BV2687" t="s">
        <v>16</v>
      </c>
      <c r="BY2687">
        <v>1200</v>
      </c>
      <c r="CA2687" t="s">
        <v>799</v>
      </c>
      <c r="CC2687" t="s">
        <v>3</v>
      </c>
      <c r="CD2687">
        <v>1682</v>
      </c>
      <c r="CE2687" t="s">
        <v>64</v>
      </c>
      <c r="CF2687" s="2">
        <v>44071</v>
      </c>
      <c r="CI2687">
        <v>1</v>
      </c>
      <c r="CJ2687">
        <v>1</v>
      </c>
      <c r="CK2687">
        <v>22</v>
      </c>
      <c r="CL2687" t="s">
        <v>0</v>
      </c>
    </row>
    <row r="2688" spans="1:90" x14ac:dyDescent="0.3">
      <c r="A2688" t="s">
        <v>322</v>
      </c>
      <c r="B2688" t="s">
        <v>321</v>
      </c>
      <c r="C2688" t="s">
        <v>10</v>
      </c>
      <c r="E2688" t="str">
        <f>"FES1162762063"</f>
        <v>FES1162762063</v>
      </c>
      <c r="F2688" s="2">
        <v>44069</v>
      </c>
      <c r="G2688">
        <v>202102</v>
      </c>
      <c r="H2688" t="s">
        <v>25</v>
      </c>
      <c r="I2688" t="s">
        <v>23</v>
      </c>
      <c r="J2688" t="s">
        <v>362</v>
      </c>
      <c r="K2688" t="s">
        <v>7</v>
      </c>
      <c r="L2688" t="s">
        <v>25</v>
      </c>
      <c r="M2688" t="s">
        <v>23</v>
      </c>
      <c r="N2688" t="s">
        <v>460</v>
      </c>
      <c r="O2688" t="s">
        <v>21</v>
      </c>
      <c r="P2688" t="str">
        <f>"2170750420                    "</f>
        <v xml:space="preserve">2170750420                    </v>
      </c>
      <c r="Q2688">
        <v>0</v>
      </c>
      <c r="R2688">
        <v>0</v>
      </c>
      <c r="S2688">
        <v>0</v>
      </c>
      <c r="T2688">
        <v>0</v>
      </c>
      <c r="U2688">
        <v>0</v>
      </c>
      <c r="V2688">
        <v>0</v>
      </c>
      <c r="W2688">
        <v>0</v>
      </c>
      <c r="X2688">
        <v>0</v>
      </c>
      <c r="Y2688">
        <v>0</v>
      </c>
      <c r="Z2688">
        <v>0</v>
      </c>
      <c r="AA2688">
        <v>0</v>
      </c>
      <c r="AB2688">
        <v>0</v>
      </c>
      <c r="AC2688">
        <v>0</v>
      </c>
      <c r="AD2688">
        <v>0</v>
      </c>
      <c r="AE2688" s="3">
        <v>0</v>
      </c>
      <c r="AF2688" s="3">
        <v>0</v>
      </c>
      <c r="AG2688" s="3">
        <v>0</v>
      </c>
      <c r="AH2688" s="3">
        <v>0</v>
      </c>
      <c r="AI2688" s="3">
        <v>0</v>
      </c>
      <c r="AJ2688" s="3">
        <v>0</v>
      </c>
      <c r="AK2688" s="3">
        <v>4.91</v>
      </c>
      <c r="AL2688" s="3">
        <v>0</v>
      </c>
      <c r="AM2688" s="3">
        <v>0</v>
      </c>
      <c r="AN2688" s="3">
        <v>0</v>
      </c>
      <c r="AO2688" s="3">
        <v>0</v>
      </c>
      <c r="AP2688" s="3">
        <v>0</v>
      </c>
      <c r="AQ2688" s="3">
        <v>0</v>
      </c>
      <c r="AR2688" s="3">
        <v>0</v>
      </c>
      <c r="AS2688" s="3">
        <v>0</v>
      </c>
      <c r="AT2688">
        <v>0</v>
      </c>
      <c r="AU2688">
        <v>0</v>
      </c>
      <c r="AV2688">
        <v>0</v>
      </c>
      <c r="AW2688">
        <v>0</v>
      </c>
      <c r="AX2688">
        <v>0</v>
      </c>
      <c r="AY2688">
        <v>0</v>
      </c>
      <c r="AZ2688">
        <v>0</v>
      </c>
      <c r="BA2688">
        <v>0</v>
      </c>
      <c r="BB2688">
        <v>0</v>
      </c>
      <c r="BC2688">
        <v>0</v>
      </c>
      <c r="BD2688">
        <v>0</v>
      </c>
      <c r="BE2688">
        <v>0</v>
      </c>
      <c r="BF2688">
        <v>0</v>
      </c>
      <c r="BG2688">
        <v>0</v>
      </c>
      <c r="BH2688">
        <v>1</v>
      </c>
      <c r="BI2688">
        <v>1</v>
      </c>
      <c r="BJ2688">
        <v>0.2</v>
      </c>
      <c r="BK2688">
        <v>1</v>
      </c>
      <c r="BL2688" s="4">
        <v>37.619999999999997</v>
      </c>
      <c r="BM2688" s="4">
        <v>5.64</v>
      </c>
      <c r="BN2688" s="4">
        <v>43.26</v>
      </c>
      <c r="BO2688" s="4">
        <v>43.26</v>
      </c>
      <c r="BQ2688" t="s">
        <v>318</v>
      </c>
      <c r="BR2688" t="s">
        <v>358</v>
      </c>
      <c r="BS2688" s="2">
        <v>44070</v>
      </c>
      <c r="BT2688" s="1">
        <v>0.3125</v>
      </c>
      <c r="BU2688" t="s">
        <v>1093</v>
      </c>
      <c r="BV2688" t="s">
        <v>16</v>
      </c>
      <c r="BY2688">
        <v>1200</v>
      </c>
      <c r="CA2688" t="s">
        <v>4</v>
      </c>
      <c r="CC2688" t="s">
        <v>23</v>
      </c>
      <c r="CD2688">
        <v>1666</v>
      </c>
      <c r="CE2688" t="s">
        <v>64</v>
      </c>
      <c r="CF2688" s="2">
        <v>44071</v>
      </c>
      <c r="CI2688">
        <v>1</v>
      </c>
      <c r="CJ2688">
        <v>1</v>
      </c>
      <c r="CK2688">
        <v>22</v>
      </c>
      <c r="CL2688" t="s">
        <v>0</v>
      </c>
    </row>
    <row r="2689" spans="1:90" x14ac:dyDescent="0.3">
      <c r="A2689" t="s">
        <v>322</v>
      </c>
      <c r="B2689" t="s">
        <v>321</v>
      </c>
      <c r="C2689" t="s">
        <v>10</v>
      </c>
      <c r="E2689" t="str">
        <f>"FES1162762064"</f>
        <v>FES1162762064</v>
      </c>
      <c r="F2689" s="2">
        <v>44069</v>
      </c>
      <c r="G2689">
        <v>202102</v>
      </c>
      <c r="H2689" t="s">
        <v>25</v>
      </c>
      <c r="I2689" t="s">
        <v>23</v>
      </c>
      <c r="J2689" t="s">
        <v>362</v>
      </c>
      <c r="K2689" t="s">
        <v>7</v>
      </c>
      <c r="L2689" t="s">
        <v>25</v>
      </c>
      <c r="M2689" t="s">
        <v>23</v>
      </c>
      <c r="N2689" t="s">
        <v>460</v>
      </c>
      <c r="O2689" t="s">
        <v>21</v>
      </c>
      <c r="P2689" t="str">
        <f>"21707505814                   "</f>
        <v xml:space="preserve">21707505814                   </v>
      </c>
      <c r="Q2689">
        <v>0</v>
      </c>
      <c r="R2689">
        <v>0</v>
      </c>
      <c r="S2689">
        <v>0</v>
      </c>
      <c r="T2689">
        <v>0</v>
      </c>
      <c r="U2689">
        <v>0</v>
      </c>
      <c r="V2689">
        <v>0</v>
      </c>
      <c r="W2689">
        <v>0</v>
      </c>
      <c r="X2689">
        <v>0</v>
      </c>
      <c r="Y2689">
        <v>0</v>
      </c>
      <c r="Z2689">
        <v>0</v>
      </c>
      <c r="AA2689">
        <v>0</v>
      </c>
      <c r="AB2689">
        <v>0</v>
      </c>
      <c r="AC2689">
        <v>0</v>
      </c>
      <c r="AD2689">
        <v>0</v>
      </c>
      <c r="AE2689" s="3">
        <v>0</v>
      </c>
      <c r="AF2689" s="3">
        <v>0</v>
      </c>
      <c r="AG2689" s="3">
        <v>0</v>
      </c>
      <c r="AH2689" s="3">
        <v>0</v>
      </c>
      <c r="AI2689" s="3">
        <v>0</v>
      </c>
      <c r="AJ2689" s="3">
        <v>0</v>
      </c>
      <c r="AK2689" s="3">
        <v>4.91</v>
      </c>
      <c r="AL2689" s="3">
        <v>0</v>
      </c>
      <c r="AM2689" s="3">
        <v>0</v>
      </c>
      <c r="AN2689" s="3">
        <v>0</v>
      </c>
      <c r="AO2689" s="3">
        <v>0</v>
      </c>
      <c r="AP2689" s="3">
        <v>0</v>
      </c>
      <c r="AQ2689" s="3">
        <v>0</v>
      </c>
      <c r="AR2689" s="3">
        <v>0</v>
      </c>
      <c r="AS2689" s="3">
        <v>0</v>
      </c>
      <c r="AT2689">
        <v>0</v>
      </c>
      <c r="AU2689">
        <v>0</v>
      </c>
      <c r="AV2689">
        <v>0</v>
      </c>
      <c r="AW2689">
        <v>0</v>
      </c>
      <c r="AX2689">
        <v>0</v>
      </c>
      <c r="AY2689">
        <v>0</v>
      </c>
      <c r="AZ2689">
        <v>0</v>
      </c>
      <c r="BA2689">
        <v>0</v>
      </c>
      <c r="BB2689">
        <v>0</v>
      </c>
      <c r="BC2689">
        <v>0</v>
      </c>
      <c r="BD2689">
        <v>0</v>
      </c>
      <c r="BE2689">
        <v>0</v>
      </c>
      <c r="BF2689">
        <v>0</v>
      </c>
      <c r="BG2689">
        <v>0</v>
      </c>
      <c r="BH2689">
        <v>1</v>
      </c>
      <c r="BI2689">
        <v>1</v>
      </c>
      <c r="BJ2689">
        <v>0.2</v>
      </c>
      <c r="BK2689">
        <v>1</v>
      </c>
      <c r="BL2689" s="4">
        <v>37.619999999999997</v>
      </c>
      <c r="BM2689" s="4">
        <v>5.64</v>
      </c>
      <c r="BN2689" s="4">
        <v>43.26</v>
      </c>
      <c r="BO2689" s="4">
        <v>43.26</v>
      </c>
      <c r="BQ2689" t="s">
        <v>318</v>
      </c>
      <c r="BR2689" t="s">
        <v>358</v>
      </c>
      <c r="BS2689" s="2">
        <v>44070</v>
      </c>
      <c r="BT2689" s="1">
        <v>0.3263888888888889</v>
      </c>
      <c r="BU2689" t="s">
        <v>1093</v>
      </c>
      <c r="BV2689" t="s">
        <v>16</v>
      </c>
      <c r="BY2689">
        <v>1200</v>
      </c>
      <c r="CA2689" t="s">
        <v>4</v>
      </c>
      <c r="CC2689" t="s">
        <v>23</v>
      </c>
      <c r="CD2689">
        <v>1666</v>
      </c>
      <c r="CE2689" t="s">
        <v>64</v>
      </c>
      <c r="CF2689" s="2">
        <v>44071</v>
      </c>
      <c r="CI2689">
        <v>1</v>
      </c>
      <c r="CJ2689">
        <v>1</v>
      </c>
      <c r="CK2689">
        <v>22</v>
      </c>
      <c r="CL2689" t="s">
        <v>0</v>
      </c>
    </row>
    <row r="2690" spans="1:90" x14ac:dyDescent="0.3">
      <c r="A2690" t="s">
        <v>322</v>
      </c>
      <c r="B2690" t="s">
        <v>321</v>
      </c>
      <c r="C2690" t="s">
        <v>10</v>
      </c>
      <c r="E2690" t="str">
        <f>"FES1162761726"</f>
        <v>FES1162761726</v>
      </c>
      <c r="F2690" s="2">
        <v>44068</v>
      </c>
      <c r="G2690">
        <v>202102</v>
      </c>
      <c r="H2690" t="s">
        <v>25</v>
      </c>
      <c r="I2690" t="s">
        <v>23</v>
      </c>
      <c r="J2690" t="s">
        <v>362</v>
      </c>
      <c r="K2690" t="s">
        <v>7</v>
      </c>
      <c r="L2690" t="s">
        <v>129</v>
      </c>
      <c r="M2690" t="s">
        <v>58</v>
      </c>
      <c r="N2690" t="s">
        <v>330</v>
      </c>
      <c r="O2690" t="s">
        <v>5</v>
      </c>
      <c r="P2690" t="str">
        <f>"2170749116                    "</f>
        <v xml:space="preserve">2170749116                    </v>
      </c>
      <c r="Q2690">
        <v>0</v>
      </c>
      <c r="R2690">
        <v>0</v>
      </c>
      <c r="S2690">
        <v>0</v>
      </c>
      <c r="T2690">
        <v>0</v>
      </c>
      <c r="U2690">
        <v>0</v>
      </c>
      <c r="V2690">
        <v>0</v>
      </c>
      <c r="W2690">
        <v>0</v>
      </c>
      <c r="X2690">
        <v>0</v>
      </c>
      <c r="Y2690">
        <v>0</v>
      </c>
      <c r="Z2690">
        <v>0</v>
      </c>
      <c r="AA2690">
        <v>0</v>
      </c>
      <c r="AB2690">
        <v>0</v>
      </c>
      <c r="AC2690">
        <v>0</v>
      </c>
      <c r="AD2690">
        <v>0</v>
      </c>
      <c r="AE2690" s="3">
        <v>0</v>
      </c>
      <c r="AF2690" s="3">
        <v>0</v>
      </c>
      <c r="AG2690" s="3">
        <v>0</v>
      </c>
      <c r="AH2690" s="3">
        <v>0</v>
      </c>
      <c r="AI2690" s="3">
        <v>0</v>
      </c>
      <c r="AJ2690" s="3">
        <v>0</v>
      </c>
      <c r="AK2690" s="3">
        <v>0</v>
      </c>
      <c r="AL2690" s="3">
        <v>0</v>
      </c>
      <c r="AM2690" s="3">
        <v>0</v>
      </c>
      <c r="AN2690" s="3">
        <v>0</v>
      </c>
      <c r="AO2690" s="3">
        <v>0</v>
      </c>
      <c r="AP2690" s="3">
        <v>0</v>
      </c>
      <c r="AQ2690" s="3">
        <v>12.47</v>
      </c>
      <c r="AR2690" s="3">
        <v>0</v>
      </c>
      <c r="AS2690" s="3">
        <v>0</v>
      </c>
      <c r="AT2690">
        <v>0</v>
      </c>
      <c r="AU2690">
        <v>0</v>
      </c>
      <c r="AV2690">
        <v>0</v>
      </c>
      <c r="AW2690">
        <v>0</v>
      </c>
      <c r="AX2690">
        <v>0</v>
      </c>
      <c r="AY2690">
        <v>0</v>
      </c>
      <c r="AZ2690">
        <v>0</v>
      </c>
      <c r="BA2690">
        <v>0</v>
      </c>
      <c r="BB2690">
        <v>0</v>
      </c>
      <c r="BC2690">
        <v>0</v>
      </c>
      <c r="BD2690">
        <v>0</v>
      </c>
      <c r="BE2690">
        <v>0</v>
      </c>
      <c r="BF2690">
        <v>0</v>
      </c>
      <c r="BG2690">
        <v>0</v>
      </c>
      <c r="BH2690">
        <v>2</v>
      </c>
      <c r="BI2690">
        <v>19.7</v>
      </c>
      <c r="BJ2690">
        <v>15.1</v>
      </c>
      <c r="BK2690">
        <v>20</v>
      </c>
      <c r="BL2690" s="4">
        <v>100.58</v>
      </c>
      <c r="BM2690" s="4">
        <v>15.09</v>
      </c>
      <c r="BN2690" s="4">
        <v>115.67</v>
      </c>
      <c r="BO2690" s="4">
        <v>115.67</v>
      </c>
      <c r="BQ2690" t="s">
        <v>318</v>
      </c>
      <c r="BR2690" t="s">
        <v>358</v>
      </c>
      <c r="BS2690" s="2">
        <v>44069</v>
      </c>
      <c r="BT2690" s="1">
        <v>0.40069444444444446</v>
      </c>
      <c r="BU2690" t="s">
        <v>1092</v>
      </c>
      <c r="BV2690" t="s">
        <v>16</v>
      </c>
      <c r="BY2690">
        <v>75369.55</v>
      </c>
      <c r="CA2690" t="s">
        <v>239</v>
      </c>
      <c r="CC2690" t="s">
        <v>58</v>
      </c>
      <c r="CD2690">
        <v>1</v>
      </c>
      <c r="CE2690" t="s">
        <v>325</v>
      </c>
      <c r="CF2690" s="2">
        <v>44069</v>
      </c>
      <c r="CI2690">
        <v>0</v>
      </c>
      <c r="CJ2690">
        <v>0</v>
      </c>
      <c r="CK2690" t="s">
        <v>140</v>
      </c>
      <c r="CL2690" t="s">
        <v>0</v>
      </c>
    </row>
    <row r="2691" spans="1:90" x14ac:dyDescent="0.3">
      <c r="A2691" t="s">
        <v>322</v>
      </c>
      <c r="B2691" t="s">
        <v>321</v>
      </c>
      <c r="C2691" t="s">
        <v>10</v>
      </c>
      <c r="E2691" t="str">
        <f>"FES1162754549"</f>
        <v>FES1162754549</v>
      </c>
      <c r="F2691" s="2">
        <v>44020</v>
      </c>
      <c r="G2691">
        <v>202102</v>
      </c>
      <c r="H2691" t="s">
        <v>25</v>
      </c>
      <c r="I2691" t="s">
        <v>23</v>
      </c>
      <c r="J2691" t="s">
        <v>362</v>
      </c>
      <c r="K2691" t="s">
        <v>7</v>
      </c>
      <c r="L2691" t="s">
        <v>25</v>
      </c>
      <c r="M2691" t="s">
        <v>23</v>
      </c>
      <c r="N2691" t="s">
        <v>1091</v>
      </c>
      <c r="O2691" t="s">
        <v>5</v>
      </c>
      <c r="P2691" t="str">
        <f>"2170729761                    "</f>
        <v xml:space="preserve">2170729761                    </v>
      </c>
      <c r="Q2691">
        <v>0</v>
      </c>
      <c r="R2691">
        <v>0</v>
      </c>
      <c r="S2691">
        <v>0</v>
      </c>
      <c r="T2691">
        <v>0</v>
      </c>
      <c r="U2691">
        <v>0</v>
      </c>
      <c r="V2691">
        <v>0</v>
      </c>
      <c r="W2691">
        <v>0</v>
      </c>
      <c r="X2691">
        <v>0</v>
      </c>
      <c r="Y2691">
        <v>0</v>
      </c>
      <c r="Z2691">
        <v>0</v>
      </c>
      <c r="AA2691">
        <v>0</v>
      </c>
      <c r="AB2691">
        <v>0</v>
      </c>
      <c r="AC2691">
        <v>0</v>
      </c>
      <c r="AD2691">
        <v>0</v>
      </c>
      <c r="AE2691" s="3">
        <v>0</v>
      </c>
      <c r="AF2691" s="3">
        <v>0</v>
      </c>
      <c r="AG2691" s="3">
        <v>0</v>
      </c>
      <c r="AH2691" s="3">
        <v>0</v>
      </c>
      <c r="AI2691" s="3">
        <v>0</v>
      </c>
      <c r="AJ2691" s="3">
        <v>0</v>
      </c>
      <c r="AK2691" s="3">
        <v>0</v>
      </c>
      <c r="AL2691" s="3">
        <v>0</v>
      </c>
      <c r="AM2691" s="3">
        <v>0</v>
      </c>
      <c r="AN2691" s="3">
        <v>0</v>
      </c>
      <c r="AO2691" s="3">
        <v>0</v>
      </c>
      <c r="AP2691" s="3">
        <v>0</v>
      </c>
      <c r="AQ2691" s="3">
        <v>16.79</v>
      </c>
      <c r="AR2691" s="3">
        <v>0</v>
      </c>
      <c r="AS2691" s="3">
        <v>0</v>
      </c>
      <c r="AT2691">
        <v>0</v>
      </c>
      <c r="AU2691">
        <v>0</v>
      </c>
      <c r="AV2691">
        <v>0</v>
      </c>
      <c r="AW2691">
        <v>0</v>
      </c>
      <c r="AX2691">
        <v>0</v>
      </c>
      <c r="AY2691">
        <v>0</v>
      </c>
      <c r="AZ2691">
        <v>0</v>
      </c>
      <c r="BA2691">
        <v>0</v>
      </c>
      <c r="BB2691">
        <v>0</v>
      </c>
      <c r="BC2691">
        <v>0</v>
      </c>
      <c r="BD2691">
        <v>0</v>
      </c>
      <c r="BE2691">
        <v>0</v>
      </c>
      <c r="BF2691">
        <v>0</v>
      </c>
      <c r="BG2691">
        <v>0</v>
      </c>
      <c r="BH2691">
        <v>3</v>
      </c>
      <c r="BI2691">
        <v>21.8</v>
      </c>
      <c r="BJ2691">
        <v>45.5</v>
      </c>
      <c r="BK2691">
        <v>46</v>
      </c>
      <c r="BL2691" s="4">
        <v>141.74</v>
      </c>
      <c r="BM2691" s="4">
        <v>21.26</v>
      </c>
      <c r="BN2691" s="4">
        <v>163</v>
      </c>
      <c r="BO2691" s="4">
        <v>163</v>
      </c>
      <c r="BQ2691" t="s">
        <v>385</v>
      </c>
      <c r="BR2691" t="s">
        <v>358</v>
      </c>
      <c r="BS2691" s="2">
        <v>44021</v>
      </c>
      <c r="BT2691" s="1">
        <v>0.29166666666666669</v>
      </c>
      <c r="BU2691" t="s">
        <v>1090</v>
      </c>
      <c r="BV2691" t="s">
        <v>16</v>
      </c>
      <c r="BY2691">
        <v>227676.81</v>
      </c>
      <c r="CA2691" t="s">
        <v>587</v>
      </c>
      <c r="CC2691" t="s">
        <v>23</v>
      </c>
      <c r="CD2691">
        <v>1600</v>
      </c>
      <c r="CE2691" t="s">
        <v>557</v>
      </c>
      <c r="CF2691" s="2">
        <v>44022</v>
      </c>
      <c r="CI2691">
        <v>1</v>
      </c>
      <c r="CJ2691">
        <v>1</v>
      </c>
      <c r="CK2691" t="s">
        <v>14</v>
      </c>
      <c r="CL2691" t="s">
        <v>0</v>
      </c>
    </row>
    <row r="2692" spans="1:90" x14ac:dyDescent="0.3">
      <c r="A2692" t="s">
        <v>322</v>
      </c>
      <c r="B2692" t="s">
        <v>321</v>
      </c>
      <c r="C2692" t="s">
        <v>10</v>
      </c>
      <c r="E2692" t="str">
        <f>"FES1162761663"</f>
        <v>FES1162761663</v>
      </c>
      <c r="F2692" s="2">
        <v>44068</v>
      </c>
      <c r="G2692">
        <v>202102</v>
      </c>
      <c r="H2692" t="s">
        <v>25</v>
      </c>
      <c r="I2692" t="s">
        <v>23</v>
      </c>
      <c r="J2692" t="s">
        <v>362</v>
      </c>
      <c r="K2692" t="s">
        <v>7</v>
      </c>
      <c r="L2692" t="s">
        <v>46</v>
      </c>
      <c r="M2692" t="s">
        <v>44</v>
      </c>
      <c r="N2692" t="s">
        <v>494</v>
      </c>
      <c r="O2692" t="s">
        <v>5</v>
      </c>
      <c r="P2692" t="str">
        <f>"2170750425                    "</f>
        <v xml:space="preserve">2170750425                    </v>
      </c>
      <c r="Q2692">
        <v>0</v>
      </c>
      <c r="R2692">
        <v>0</v>
      </c>
      <c r="S2692">
        <v>0</v>
      </c>
      <c r="T2692">
        <v>0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0</v>
      </c>
      <c r="AA2692">
        <v>0</v>
      </c>
      <c r="AB2692">
        <v>0</v>
      </c>
      <c r="AC2692">
        <v>0</v>
      </c>
      <c r="AD2692">
        <v>0</v>
      </c>
      <c r="AE2692" s="3">
        <v>0</v>
      </c>
      <c r="AF2692" s="3">
        <v>0</v>
      </c>
      <c r="AG2692" s="3">
        <v>0</v>
      </c>
      <c r="AH2692" s="3">
        <v>0</v>
      </c>
      <c r="AI2692" s="3">
        <v>0</v>
      </c>
      <c r="AJ2692" s="3">
        <v>0</v>
      </c>
      <c r="AK2692" s="3">
        <v>0</v>
      </c>
      <c r="AL2692" s="3">
        <v>0</v>
      </c>
      <c r="AM2692" s="3">
        <v>0</v>
      </c>
      <c r="AN2692" s="3">
        <v>0</v>
      </c>
      <c r="AO2692" s="3">
        <v>0</v>
      </c>
      <c r="AP2692" s="3">
        <v>0</v>
      </c>
      <c r="AQ2692" s="3">
        <v>8.83</v>
      </c>
      <c r="AR2692" s="3">
        <v>0</v>
      </c>
      <c r="AS2692" s="3">
        <v>0</v>
      </c>
      <c r="AT2692">
        <v>0</v>
      </c>
      <c r="AU2692">
        <v>0</v>
      </c>
      <c r="AV2692">
        <v>0</v>
      </c>
      <c r="AW2692">
        <v>0</v>
      </c>
      <c r="AX2692">
        <v>0</v>
      </c>
      <c r="AY2692">
        <v>0</v>
      </c>
      <c r="AZ2692">
        <v>0</v>
      </c>
      <c r="BA2692">
        <v>0</v>
      </c>
      <c r="BB2692">
        <v>0</v>
      </c>
      <c r="BC2692">
        <v>0</v>
      </c>
      <c r="BD2692">
        <v>0</v>
      </c>
      <c r="BE2692">
        <v>0</v>
      </c>
      <c r="BF2692">
        <v>0</v>
      </c>
      <c r="BG2692">
        <v>0</v>
      </c>
      <c r="BH2692">
        <v>1</v>
      </c>
      <c r="BI2692">
        <v>0.2</v>
      </c>
      <c r="BJ2692">
        <v>5</v>
      </c>
      <c r="BK2692">
        <v>5</v>
      </c>
      <c r="BL2692" s="4">
        <v>72.709999999999994</v>
      </c>
      <c r="BM2692" s="4">
        <v>10.91</v>
      </c>
      <c r="BN2692" s="4">
        <v>83.62</v>
      </c>
      <c r="BO2692" s="4">
        <v>83.62</v>
      </c>
      <c r="BP2692" t="s">
        <v>359</v>
      </c>
      <c r="BQ2692" t="s">
        <v>493</v>
      </c>
      <c r="BR2692" t="s">
        <v>358</v>
      </c>
      <c r="BS2692" s="2">
        <v>44069</v>
      </c>
      <c r="BT2692" s="1">
        <v>0.67708333333333337</v>
      </c>
      <c r="BU2692" t="s">
        <v>201</v>
      </c>
      <c r="BV2692" t="s">
        <v>16</v>
      </c>
      <c r="BY2692">
        <v>24770.09</v>
      </c>
      <c r="CA2692" t="s">
        <v>178</v>
      </c>
      <c r="CC2692" t="s">
        <v>44</v>
      </c>
      <c r="CD2692">
        <v>4000</v>
      </c>
      <c r="CE2692" t="s">
        <v>2</v>
      </c>
      <c r="CF2692" s="2">
        <v>44069</v>
      </c>
      <c r="CI2692">
        <v>1</v>
      </c>
      <c r="CJ2692">
        <v>1</v>
      </c>
      <c r="CK2692" t="s">
        <v>43</v>
      </c>
      <c r="CL2692" t="s">
        <v>0</v>
      </c>
    </row>
    <row r="2693" spans="1:90" x14ac:dyDescent="0.3">
      <c r="A2693" t="s">
        <v>322</v>
      </c>
      <c r="B2693" t="s">
        <v>321</v>
      </c>
      <c r="C2693" t="s">
        <v>10</v>
      </c>
      <c r="E2693" t="str">
        <f>"009935712329"</f>
        <v>009935712329</v>
      </c>
      <c r="F2693" s="2">
        <v>44064</v>
      </c>
      <c r="G2693">
        <v>202102</v>
      </c>
      <c r="H2693" t="s">
        <v>25</v>
      </c>
      <c r="I2693" t="s">
        <v>23</v>
      </c>
      <c r="J2693" t="s">
        <v>320</v>
      </c>
      <c r="K2693" t="s">
        <v>7</v>
      </c>
      <c r="L2693" t="s">
        <v>17</v>
      </c>
      <c r="M2693" t="s">
        <v>8</v>
      </c>
      <c r="N2693" t="s">
        <v>604</v>
      </c>
      <c r="O2693" t="s">
        <v>5</v>
      </c>
      <c r="P2693" t="str">
        <f>"LIQUID INSIDE ROBBY           "</f>
        <v xml:space="preserve">LIQUID INSIDE ROBBY           </v>
      </c>
      <c r="Q2693">
        <v>0</v>
      </c>
      <c r="R2693">
        <v>0</v>
      </c>
      <c r="S2693">
        <v>0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0</v>
      </c>
      <c r="AB2693">
        <v>0</v>
      </c>
      <c r="AC2693">
        <v>0</v>
      </c>
      <c r="AD2693">
        <v>0</v>
      </c>
      <c r="AE2693" s="3">
        <v>0</v>
      </c>
      <c r="AF2693" s="3">
        <v>0</v>
      </c>
      <c r="AG2693" s="3">
        <v>0</v>
      </c>
      <c r="AH2693" s="3">
        <v>0</v>
      </c>
      <c r="AI2693" s="3">
        <v>0</v>
      </c>
      <c r="AJ2693" s="3">
        <v>0</v>
      </c>
      <c r="AK2693" s="3">
        <v>0</v>
      </c>
      <c r="AL2693" s="3">
        <v>0</v>
      </c>
      <c r="AM2693" s="3">
        <v>0</v>
      </c>
      <c r="AN2693" s="3">
        <v>0</v>
      </c>
      <c r="AO2693" s="3">
        <v>0</v>
      </c>
      <c r="AP2693" s="3">
        <v>0</v>
      </c>
      <c r="AQ2693" s="3">
        <v>13.96</v>
      </c>
      <c r="AR2693" s="3">
        <v>0</v>
      </c>
      <c r="AS2693" s="3">
        <v>0</v>
      </c>
      <c r="AT2693">
        <v>0</v>
      </c>
      <c r="AU2693">
        <v>0</v>
      </c>
      <c r="AV2693">
        <v>0</v>
      </c>
      <c r="AW2693">
        <v>0</v>
      </c>
      <c r="AX2693">
        <v>0</v>
      </c>
      <c r="AY2693">
        <v>0</v>
      </c>
      <c r="AZ2693">
        <v>0</v>
      </c>
      <c r="BA2693">
        <v>0</v>
      </c>
      <c r="BB2693">
        <v>0</v>
      </c>
      <c r="BC2693">
        <v>0</v>
      </c>
      <c r="BD2693">
        <v>0</v>
      </c>
      <c r="BE2693">
        <v>0</v>
      </c>
      <c r="BF2693">
        <v>0</v>
      </c>
      <c r="BG2693">
        <v>0</v>
      </c>
      <c r="BH2693">
        <v>2</v>
      </c>
      <c r="BI2693">
        <v>13</v>
      </c>
      <c r="BJ2693">
        <v>16.2</v>
      </c>
      <c r="BK2693">
        <v>17</v>
      </c>
      <c r="BL2693" s="4">
        <v>112.01</v>
      </c>
      <c r="BM2693" s="4">
        <v>16.8</v>
      </c>
      <c r="BN2693" s="4">
        <v>128.81</v>
      </c>
      <c r="BO2693" s="4">
        <v>128.81</v>
      </c>
      <c r="BQ2693" t="s">
        <v>1089</v>
      </c>
      <c r="BR2693" t="s">
        <v>317</v>
      </c>
      <c r="BS2693" s="2">
        <v>44067</v>
      </c>
      <c r="BT2693" s="1">
        <v>0.3972222222222222</v>
      </c>
      <c r="BU2693" t="s">
        <v>1088</v>
      </c>
      <c r="BV2693" t="s">
        <v>16</v>
      </c>
      <c r="BY2693">
        <v>80853.88</v>
      </c>
      <c r="CA2693" t="s">
        <v>1087</v>
      </c>
      <c r="CC2693" t="s">
        <v>8</v>
      </c>
      <c r="CD2693">
        <v>7405</v>
      </c>
      <c r="CE2693" t="s">
        <v>325</v>
      </c>
      <c r="CF2693" s="2">
        <v>44068</v>
      </c>
      <c r="CI2693">
        <v>2</v>
      </c>
      <c r="CJ2693">
        <v>1</v>
      </c>
      <c r="CK2693" t="s">
        <v>1</v>
      </c>
      <c r="CL2693" t="s">
        <v>0</v>
      </c>
    </row>
    <row r="2694" spans="1:90" x14ac:dyDescent="0.3">
      <c r="A2694" t="s">
        <v>322</v>
      </c>
      <c r="B2694" t="s">
        <v>321</v>
      </c>
      <c r="C2694" t="s">
        <v>10</v>
      </c>
      <c r="E2694" t="str">
        <f>"FES1162754556"</f>
        <v>FES1162754556</v>
      </c>
      <c r="F2694" s="2">
        <v>44020</v>
      </c>
      <c r="G2694">
        <v>202102</v>
      </c>
      <c r="H2694" t="s">
        <v>25</v>
      </c>
      <c r="I2694" t="s">
        <v>23</v>
      </c>
      <c r="J2694" t="s">
        <v>362</v>
      </c>
      <c r="K2694" t="s">
        <v>7</v>
      </c>
      <c r="L2694" t="s">
        <v>418</v>
      </c>
      <c r="M2694" t="s">
        <v>415</v>
      </c>
      <c r="N2694" t="s">
        <v>1086</v>
      </c>
      <c r="O2694" t="s">
        <v>5</v>
      </c>
      <c r="P2694" t="str">
        <f>"2170742010                    "</f>
        <v xml:space="preserve">2170742010                    </v>
      </c>
      <c r="Q2694">
        <v>0</v>
      </c>
      <c r="R2694">
        <v>0</v>
      </c>
      <c r="S2694">
        <v>0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0</v>
      </c>
      <c r="AA2694">
        <v>0</v>
      </c>
      <c r="AB2694">
        <v>0</v>
      </c>
      <c r="AC2694">
        <v>0</v>
      </c>
      <c r="AD2694">
        <v>0</v>
      </c>
      <c r="AE2694" s="3">
        <v>0</v>
      </c>
      <c r="AF2694" s="3">
        <v>0</v>
      </c>
      <c r="AG2694" s="3">
        <v>0</v>
      </c>
      <c r="AH2694" s="3">
        <v>0</v>
      </c>
      <c r="AI2694" s="3">
        <v>0</v>
      </c>
      <c r="AJ2694" s="3">
        <v>0</v>
      </c>
      <c r="AK2694" s="3">
        <v>0</v>
      </c>
      <c r="AL2694" s="3">
        <v>0</v>
      </c>
      <c r="AM2694" s="3">
        <v>0</v>
      </c>
      <c r="AN2694" s="3">
        <v>0</v>
      </c>
      <c r="AO2694" s="3">
        <v>0</v>
      </c>
      <c r="AP2694" s="3">
        <v>0</v>
      </c>
      <c r="AQ2694" s="3">
        <v>12.41</v>
      </c>
      <c r="AR2694" s="3">
        <v>0</v>
      </c>
      <c r="AS2694" s="3">
        <v>0</v>
      </c>
      <c r="AT2694">
        <v>0</v>
      </c>
      <c r="AU2694">
        <v>0</v>
      </c>
      <c r="AV2694">
        <v>0</v>
      </c>
      <c r="AW2694">
        <v>0</v>
      </c>
      <c r="AX2694">
        <v>0</v>
      </c>
      <c r="AY2694">
        <v>0</v>
      </c>
      <c r="AZ2694">
        <v>0</v>
      </c>
      <c r="BA2694">
        <v>0</v>
      </c>
      <c r="BB2694">
        <v>0</v>
      </c>
      <c r="BC2694">
        <v>0</v>
      </c>
      <c r="BD2694">
        <v>0</v>
      </c>
      <c r="BE2694">
        <v>0</v>
      </c>
      <c r="BF2694">
        <v>0</v>
      </c>
      <c r="BG2694">
        <v>0</v>
      </c>
      <c r="BH2694">
        <v>1</v>
      </c>
      <c r="BI2694">
        <v>27</v>
      </c>
      <c r="BJ2694">
        <v>7.2</v>
      </c>
      <c r="BK2694">
        <v>27</v>
      </c>
      <c r="BL2694" s="4">
        <v>106.05</v>
      </c>
      <c r="BM2694" s="4">
        <v>15.91</v>
      </c>
      <c r="BN2694" s="4">
        <v>121.96</v>
      </c>
      <c r="BO2694" s="4">
        <v>121.96</v>
      </c>
      <c r="BQ2694" t="s">
        <v>385</v>
      </c>
      <c r="BR2694" t="s">
        <v>358</v>
      </c>
      <c r="BS2694" s="2">
        <v>44021</v>
      </c>
      <c r="BT2694" s="1">
        <v>0.69027777777777777</v>
      </c>
      <c r="BU2694" t="s">
        <v>1085</v>
      </c>
      <c r="BV2694" t="s">
        <v>16</v>
      </c>
      <c r="BY2694">
        <v>35880.31</v>
      </c>
      <c r="CA2694" t="s">
        <v>1084</v>
      </c>
      <c r="CC2694" t="s">
        <v>415</v>
      </c>
      <c r="CD2694">
        <v>4120</v>
      </c>
      <c r="CE2694" t="s">
        <v>2</v>
      </c>
      <c r="CF2694" s="2">
        <v>44021</v>
      </c>
      <c r="CI2694">
        <v>1</v>
      </c>
      <c r="CJ2694">
        <v>1</v>
      </c>
      <c r="CK2694" t="s">
        <v>43</v>
      </c>
      <c r="CL2694" t="s">
        <v>0</v>
      </c>
    </row>
    <row r="2695" spans="1:90" x14ac:dyDescent="0.3">
      <c r="A2695" t="s">
        <v>322</v>
      </c>
      <c r="B2695" t="s">
        <v>321</v>
      </c>
      <c r="C2695" t="s">
        <v>10</v>
      </c>
      <c r="E2695" t="str">
        <f>"FES1162754713"</f>
        <v>FES1162754713</v>
      </c>
      <c r="F2695" s="2">
        <v>44021</v>
      </c>
      <c r="G2695">
        <v>202102</v>
      </c>
      <c r="H2695" t="s">
        <v>25</v>
      </c>
      <c r="I2695" t="s">
        <v>23</v>
      </c>
      <c r="J2695" t="s">
        <v>362</v>
      </c>
      <c r="K2695" t="s">
        <v>7</v>
      </c>
      <c r="L2695" t="s">
        <v>25</v>
      </c>
      <c r="M2695" t="s">
        <v>23</v>
      </c>
      <c r="N2695" t="s">
        <v>1051</v>
      </c>
      <c r="O2695" t="s">
        <v>5</v>
      </c>
      <c r="P2695" t="str">
        <f>"2170744403                    "</f>
        <v xml:space="preserve">2170744403                    </v>
      </c>
      <c r="Q2695">
        <v>0</v>
      </c>
      <c r="R2695">
        <v>0</v>
      </c>
      <c r="S2695">
        <v>0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0</v>
      </c>
      <c r="AA2695">
        <v>0</v>
      </c>
      <c r="AB2695">
        <v>0</v>
      </c>
      <c r="AC2695">
        <v>0</v>
      </c>
      <c r="AD2695">
        <v>0</v>
      </c>
      <c r="AE2695" s="3">
        <v>0</v>
      </c>
      <c r="AF2695" s="3">
        <v>0</v>
      </c>
      <c r="AG2695" s="3">
        <v>0</v>
      </c>
      <c r="AH2695" s="3">
        <v>0</v>
      </c>
      <c r="AI2695" s="3">
        <v>0</v>
      </c>
      <c r="AJ2695" s="3">
        <v>0</v>
      </c>
      <c r="AK2695" s="3">
        <v>0</v>
      </c>
      <c r="AL2695" s="3">
        <v>0</v>
      </c>
      <c r="AM2695" s="3">
        <v>0</v>
      </c>
      <c r="AN2695" s="3">
        <v>0</v>
      </c>
      <c r="AO2695" s="3">
        <v>0</v>
      </c>
      <c r="AP2695" s="3">
        <v>0</v>
      </c>
      <c r="AQ2695" s="3">
        <v>12.66</v>
      </c>
      <c r="AR2695" s="3">
        <v>0</v>
      </c>
      <c r="AS2695" s="3">
        <v>0</v>
      </c>
      <c r="AT2695">
        <v>0</v>
      </c>
      <c r="AU2695">
        <v>0</v>
      </c>
      <c r="AV2695">
        <v>0</v>
      </c>
      <c r="AW2695">
        <v>0</v>
      </c>
      <c r="AX2695">
        <v>0</v>
      </c>
      <c r="AY2695">
        <v>0</v>
      </c>
      <c r="AZ2695">
        <v>0</v>
      </c>
      <c r="BA2695">
        <v>0</v>
      </c>
      <c r="BB2695">
        <v>0</v>
      </c>
      <c r="BC2695">
        <v>0</v>
      </c>
      <c r="BD2695">
        <v>0</v>
      </c>
      <c r="BE2695">
        <v>0</v>
      </c>
      <c r="BF2695">
        <v>0</v>
      </c>
      <c r="BG2695">
        <v>0</v>
      </c>
      <c r="BH2695">
        <v>1</v>
      </c>
      <c r="BI2695">
        <v>27</v>
      </c>
      <c r="BJ2695">
        <v>30.2</v>
      </c>
      <c r="BK2695">
        <v>31</v>
      </c>
      <c r="BL2695" s="4">
        <v>108.06</v>
      </c>
      <c r="BM2695" s="4">
        <v>16.21</v>
      </c>
      <c r="BN2695" s="4">
        <v>124.27</v>
      </c>
      <c r="BO2695" s="4">
        <v>124.27</v>
      </c>
      <c r="BQ2695" t="s">
        <v>385</v>
      </c>
      <c r="BR2695" t="s">
        <v>358</v>
      </c>
      <c r="BS2695" s="2">
        <v>44022</v>
      </c>
      <c r="BT2695" s="1">
        <v>0.4381944444444445</v>
      </c>
      <c r="BU2695" t="s">
        <v>1083</v>
      </c>
      <c r="BV2695" t="s">
        <v>16</v>
      </c>
      <c r="BY2695">
        <v>150966.97</v>
      </c>
      <c r="CA2695" t="s">
        <v>1049</v>
      </c>
      <c r="CC2695" t="s">
        <v>23</v>
      </c>
      <c r="CD2695">
        <v>1609</v>
      </c>
      <c r="CE2695" t="s">
        <v>2</v>
      </c>
      <c r="CF2695" s="2">
        <v>44023</v>
      </c>
      <c r="CI2695">
        <v>1</v>
      </c>
      <c r="CJ2695">
        <v>1</v>
      </c>
      <c r="CK2695" t="s">
        <v>14</v>
      </c>
      <c r="CL2695" t="s">
        <v>0</v>
      </c>
    </row>
    <row r="2696" spans="1:90" x14ac:dyDescent="0.3">
      <c r="A2696" t="s">
        <v>322</v>
      </c>
      <c r="B2696" t="s">
        <v>321</v>
      </c>
      <c r="C2696" t="s">
        <v>10</v>
      </c>
      <c r="E2696" t="str">
        <f>"FES1162754929"</f>
        <v>FES1162754929</v>
      </c>
      <c r="F2696" s="2">
        <v>44021</v>
      </c>
      <c r="G2696">
        <v>202102</v>
      </c>
      <c r="H2696" t="s">
        <v>25</v>
      </c>
      <c r="I2696" t="s">
        <v>23</v>
      </c>
      <c r="J2696" t="s">
        <v>362</v>
      </c>
      <c r="K2696" t="s">
        <v>7</v>
      </c>
      <c r="L2696" t="s">
        <v>25</v>
      </c>
      <c r="M2696" t="s">
        <v>23</v>
      </c>
      <c r="N2696" t="s">
        <v>460</v>
      </c>
      <c r="O2696" t="s">
        <v>5</v>
      </c>
      <c r="P2696" t="str">
        <f>"2170741672                    "</f>
        <v xml:space="preserve">2170741672                    </v>
      </c>
      <c r="Q2696">
        <v>0</v>
      </c>
      <c r="R2696">
        <v>0</v>
      </c>
      <c r="S2696">
        <v>0</v>
      </c>
      <c r="T2696">
        <v>0</v>
      </c>
      <c r="U2696">
        <v>0</v>
      </c>
      <c r="V2696">
        <v>0</v>
      </c>
      <c r="W2696">
        <v>0</v>
      </c>
      <c r="X2696">
        <v>0</v>
      </c>
      <c r="Y2696">
        <v>0</v>
      </c>
      <c r="Z2696">
        <v>0</v>
      </c>
      <c r="AA2696">
        <v>0</v>
      </c>
      <c r="AB2696">
        <v>0</v>
      </c>
      <c r="AC2696">
        <v>0</v>
      </c>
      <c r="AD2696">
        <v>0</v>
      </c>
      <c r="AE2696" s="3">
        <v>0</v>
      </c>
      <c r="AF2696" s="3">
        <v>0</v>
      </c>
      <c r="AG2696" s="3">
        <v>0</v>
      </c>
      <c r="AH2696" s="3">
        <v>0</v>
      </c>
      <c r="AI2696" s="3">
        <v>0</v>
      </c>
      <c r="AJ2696" s="3">
        <v>0</v>
      </c>
      <c r="AK2696" s="3">
        <v>0</v>
      </c>
      <c r="AL2696" s="3">
        <v>0</v>
      </c>
      <c r="AM2696" s="3">
        <v>0</v>
      </c>
      <c r="AN2696" s="3">
        <v>0</v>
      </c>
      <c r="AO2696" s="3">
        <v>0</v>
      </c>
      <c r="AP2696" s="3">
        <v>0</v>
      </c>
      <c r="AQ2696" s="3">
        <v>8.7899999999999991</v>
      </c>
      <c r="AR2696" s="3">
        <v>0</v>
      </c>
      <c r="AS2696" s="3">
        <v>0</v>
      </c>
      <c r="AT2696">
        <v>0</v>
      </c>
      <c r="AU2696">
        <v>0</v>
      </c>
      <c r="AV2696">
        <v>0</v>
      </c>
      <c r="AW2696">
        <v>0</v>
      </c>
      <c r="AX2696">
        <v>0</v>
      </c>
      <c r="AY2696">
        <v>0</v>
      </c>
      <c r="AZ2696">
        <v>0</v>
      </c>
      <c r="BA2696">
        <v>0</v>
      </c>
      <c r="BB2696">
        <v>0</v>
      </c>
      <c r="BC2696">
        <v>0</v>
      </c>
      <c r="BD2696">
        <v>0</v>
      </c>
      <c r="BE2696">
        <v>0</v>
      </c>
      <c r="BF2696">
        <v>0</v>
      </c>
      <c r="BG2696">
        <v>0</v>
      </c>
      <c r="BH2696">
        <v>3</v>
      </c>
      <c r="BI2696">
        <v>16.899999999999999</v>
      </c>
      <c r="BJ2696">
        <v>5.9</v>
      </c>
      <c r="BK2696">
        <v>17</v>
      </c>
      <c r="BL2696" s="4">
        <v>76.61</v>
      </c>
      <c r="BM2696" s="4">
        <v>11.49</v>
      </c>
      <c r="BN2696" s="4">
        <v>88.1</v>
      </c>
      <c r="BO2696" s="4">
        <v>88.1</v>
      </c>
      <c r="BQ2696" t="s">
        <v>318</v>
      </c>
      <c r="BR2696" t="s">
        <v>358</v>
      </c>
      <c r="BS2696" s="2">
        <v>44022</v>
      </c>
      <c r="BT2696" s="1">
        <v>0.3263888888888889</v>
      </c>
      <c r="BU2696" t="s">
        <v>277</v>
      </c>
      <c r="BV2696" t="s">
        <v>16</v>
      </c>
      <c r="BY2696">
        <v>29641.75</v>
      </c>
      <c r="CA2696" t="s">
        <v>4</v>
      </c>
      <c r="CC2696" t="s">
        <v>23</v>
      </c>
      <c r="CD2696">
        <v>1666</v>
      </c>
      <c r="CE2696" t="s">
        <v>1082</v>
      </c>
      <c r="CF2696" s="2">
        <v>44023</v>
      </c>
      <c r="CI2696">
        <v>1</v>
      </c>
      <c r="CJ2696">
        <v>1</v>
      </c>
      <c r="CK2696" t="s">
        <v>14</v>
      </c>
      <c r="CL2696" t="s">
        <v>0</v>
      </c>
    </row>
    <row r="2697" spans="1:90" x14ac:dyDescent="0.3">
      <c r="A2697" t="s">
        <v>322</v>
      </c>
      <c r="B2697" t="s">
        <v>321</v>
      </c>
      <c r="C2697" t="s">
        <v>10</v>
      </c>
      <c r="E2697" t="str">
        <f>"019911311296"</f>
        <v>019911311296</v>
      </c>
      <c r="F2697" s="2">
        <v>44067</v>
      </c>
      <c r="G2697">
        <v>202102</v>
      </c>
      <c r="H2697" t="s">
        <v>9</v>
      </c>
      <c r="I2697" t="s">
        <v>8</v>
      </c>
      <c r="J2697" t="s">
        <v>320</v>
      </c>
      <c r="K2697" t="s">
        <v>7</v>
      </c>
      <c r="L2697" t="s">
        <v>25</v>
      </c>
      <c r="M2697" t="s">
        <v>23</v>
      </c>
      <c r="N2697" t="s">
        <v>1081</v>
      </c>
      <c r="O2697" t="s">
        <v>5</v>
      </c>
      <c r="P2697" t="str">
        <f>"1703                          "</f>
        <v xml:space="preserve">1703                          </v>
      </c>
      <c r="Q2697">
        <v>0</v>
      </c>
      <c r="R2697">
        <v>0</v>
      </c>
      <c r="S2697">
        <v>0</v>
      </c>
      <c r="T2697">
        <v>0</v>
      </c>
      <c r="U2697">
        <v>0</v>
      </c>
      <c r="V2697">
        <v>0</v>
      </c>
      <c r="W2697">
        <v>0</v>
      </c>
      <c r="X2697">
        <v>0</v>
      </c>
      <c r="Y2697">
        <v>0</v>
      </c>
      <c r="Z2697">
        <v>0</v>
      </c>
      <c r="AA2697">
        <v>0</v>
      </c>
      <c r="AB2697">
        <v>0</v>
      </c>
      <c r="AC2697">
        <v>0</v>
      </c>
      <c r="AD2697">
        <v>0</v>
      </c>
      <c r="AE2697" s="3">
        <v>0</v>
      </c>
      <c r="AF2697" s="3">
        <v>0</v>
      </c>
      <c r="AG2697" s="3">
        <v>0</v>
      </c>
      <c r="AH2697" s="3">
        <v>0</v>
      </c>
      <c r="AI2697" s="3">
        <v>0</v>
      </c>
      <c r="AJ2697" s="3">
        <v>0</v>
      </c>
      <c r="AK2697" s="3">
        <v>0</v>
      </c>
      <c r="AL2697" s="3">
        <v>0</v>
      </c>
      <c r="AM2697" s="3">
        <v>0</v>
      </c>
      <c r="AN2697" s="3">
        <v>0</v>
      </c>
      <c r="AO2697" s="3">
        <v>0</v>
      </c>
      <c r="AP2697" s="3">
        <v>0</v>
      </c>
      <c r="AQ2697" s="3">
        <v>13.41</v>
      </c>
      <c r="AR2697" s="3">
        <v>0</v>
      </c>
      <c r="AS2697" s="3">
        <v>0</v>
      </c>
      <c r="AT2697">
        <v>0</v>
      </c>
      <c r="AU2697">
        <v>0</v>
      </c>
      <c r="AV2697">
        <v>0</v>
      </c>
      <c r="AW2697">
        <v>0</v>
      </c>
      <c r="AX2697">
        <v>0</v>
      </c>
      <c r="AY2697">
        <v>0</v>
      </c>
      <c r="AZ2697">
        <v>0</v>
      </c>
      <c r="BA2697">
        <v>0</v>
      </c>
      <c r="BB2697">
        <v>0</v>
      </c>
      <c r="BC2697">
        <v>0</v>
      </c>
      <c r="BD2697">
        <v>0</v>
      </c>
      <c r="BE2697">
        <v>0</v>
      </c>
      <c r="BF2697">
        <v>0</v>
      </c>
      <c r="BG2697">
        <v>0</v>
      </c>
      <c r="BH2697">
        <v>1</v>
      </c>
      <c r="BI2697">
        <v>5.7</v>
      </c>
      <c r="BJ2697">
        <v>15.2</v>
      </c>
      <c r="BK2697">
        <v>16</v>
      </c>
      <c r="BL2697" s="4">
        <v>107.79</v>
      </c>
      <c r="BM2697" s="4">
        <v>16.170000000000002</v>
      </c>
      <c r="BN2697" s="4">
        <v>123.96</v>
      </c>
      <c r="BO2697" s="4">
        <v>123.96</v>
      </c>
      <c r="BQ2697" t="s">
        <v>1080</v>
      </c>
      <c r="BR2697" t="s">
        <v>127</v>
      </c>
      <c r="BS2697" s="2">
        <v>44069</v>
      </c>
      <c r="BT2697" s="1">
        <v>0.36388888888888887</v>
      </c>
      <c r="BU2697" t="s">
        <v>1079</v>
      </c>
      <c r="BV2697" t="s">
        <v>16</v>
      </c>
      <c r="BY2697">
        <v>76194.600000000006</v>
      </c>
      <c r="CA2697" t="s">
        <v>24</v>
      </c>
      <c r="CC2697" t="s">
        <v>23</v>
      </c>
      <c r="CD2697">
        <v>1619</v>
      </c>
      <c r="CE2697" t="s">
        <v>2</v>
      </c>
      <c r="CF2697" s="2">
        <v>44070</v>
      </c>
      <c r="CI2697">
        <v>2</v>
      </c>
      <c r="CJ2697">
        <v>2</v>
      </c>
      <c r="CK2697" t="s">
        <v>1</v>
      </c>
      <c r="CL2697" t="s">
        <v>0</v>
      </c>
    </row>
    <row r="2698" spans="1:90" x14ac:dyDescent="0.3">
      <c r="A2698" t="s">
        <v>322</v>
      </c>
      <c r="B2698" t="s">
        <v>321</v>
      </c>
      <c r="C2698" t="s">
        <v>10</v>
      </c>
      <c r="E2698" t="str">
        <f>"FES1162761547"</f>
        <v>FES1162761547</v>
      </c>
      <c r="F2698" s="2">
        <v>44067</v>
      </c>
      <c r="G2698">
        <v>202102</v>
      </c>
      <c r="H2698" t="s">
        <v>25</v>
      </c>
      <c r="I2698" t="s">
        <v>23</v>
      </c>
      <c r="J2698" t="s">
        <v>362</v>
      </c>
      <c r="K2698" t="s">
        <v>7</v>
      </c>
      <c r="L2698" t="s">
        <v>46</v>
      </c>
      <c r="M2698" t="s">
        <v>44</v>
      </c>
      <c r="N2698" t="s">
        <v>622</v>
      </c>
      <c r="O2698" t="s">
        <v>5</v>
      </c>
      <c r="P2698" t="str">
        <f>"2170750325                    "</f>
        <v xml:space="preserve">2170750325                    </v>
      </c>
      <c r="Q2698">
        <v>0</v>
      </c>
      <c r="R2698">
        <v>0</v>
      </c>
      <c r="S2698">
        <v>0</v>
      </c>
      <c r="T2698">
        <v>0</v>
      </c>
      <c r="U2698">
        <v>0</v>
      </c>
      <c r="V2698">
        <v>0</v>
      </c>
      <c r="W2698">
        <v>0</v>
      </c>
      <c r="X2698">
        <v>0</v>
      </c>
      <c r="Y2698">
        <v>0</v>
      </c>
      <c r="Z2698">
        <v>0</v>
      </c>
      <c r="AA2698">
        <v>0</v>
      </c>
      <c r="AB2698">
        <v>0</v>
      </c>
      <c r="AC2698">
        <v>0</v>
      </c>
      <c r="AD2698">
        <v>0</v>
      </c>
      <c r="AE2698" s="3">
        <v>0</v>
      </c>
      <c r="AF2698" s="3">
        <v>0</v>
      </c>
      <c r="AG2698" s="3">
        <v>0</v>
      </c>
      <c r="AH2698" s="3">
        <v>0</v>
      </c>
      <c r="AI2698" s="3">
        <v>0</v>
      </c>
      <c r="AJ2698" s="3">
        <v>0</v>
      </c>
      <c r="AK2698" s="3">
        <v>0</v>
      </c>
      <c r="AL2698" s="3">
        <v>0</v>
      </c>
      <c r="AM2698" s="3">
        <v>0</v>
      </c>
      <c r="AN2698" s="3">
        <v>0</v>
      </c>
      <c r="AO2698" s="3">
        <v>0</v>
      </c>
      <c r="AP2698" s="3">
        <v>0</v>
      </c>
      <c r="AQ2698" s="3">
        <v>13.67</v>
      </c>
      <c r="AR2698" s="3">
        <v>0</v>
      </c>
      <c r="AS2698" s="3">
        <v>0</v>
      </c>
      <c r="AT2698">
        <v>0</v>
      </c>
      <c r="AU2698">
        <v>0</v>
      </c>
      <c r="AV2698">
        <v>0</v>
      </c>
      <c r="AW2698">
        <v>0</v>
      </c>
      <c r="AX2698">
        <v>0</v>
      </c>
      <c r="AY2698">
        <v>0</v>
      </c>
      <c r="AZ2698">
        <v>0</v>
      </c>
      <c r="BA2698">
        <v>0</v>
      </c>
      <c r="BB2698">
        <v>0</v>
      </c>
      <c r="BC2698">
        <v>0</v>
      </c>
      <c r="BD2698">
        <v>0</v>
      </c>
      <c r="BE2698">
        <v>0</v>
      </c>
      <c r="BF2698">
        <v>0</v>
      </c>
      <c r="BG2698">
        <v>0</v>
      </c>
      <c r="BH2698">
        <v>2</v>
      </c>
      <c r="BI2698">
        <v>27.2</v>
      </c>
      <c r="BJ2698">
        <v>22.4</v>
      </c>
      <c r="BK2698">
        <v>28</v>
      </c>
      <c r="BL2698" s="4">
        <v>109.79</v>
      </c>
      <c r="BM2698" s="4">
        <v>16.47</v>
      </c>
      <c r="BN2698" s="4">
        <v>126.26</v>
      </c>
      <c r="BO2698" s="4">
        <v>126.26</v>
      </c>
      <c r="BQ2698" t="s">
        <v>318</v>
      </c>
      <c r="BR2698" t="s">
        <v>358</v>
      </c>
      <c r="BS2698" s="2">
        <v>44069</v>
      </c>
      <c r="BT2698" s="1">
        <v>0.3611111111111111</v>
      </c>
      <c r="BU2698" t="s">
        <v>176</v>
      </c>
      <c r="BV2698" t="s">
        <v>0</v>
      </c>
      <c r="BW2698" t="s">
        <v>34</v>
      </c>
      <c r="BX2698" t="s">
        <v>158</v>
      </c>
      <c r="BY2698">
        <v>111989.26</v>
      </c>
      <c r="CA2698" t="s">
        <v>495</v>
      </c>
      <c r="CC2698" t="s">
        <v>44</v>
      </c>
      <c r="CD2698">
        <v>4001</v>
      </c>
      <c r="CE2698" t="s">
        <v>325</v>
      </c>
      <c r="CF2698" s="2">
        <v>44069</v>
      </c>
      <c r="CI2698">
        <v>1</v>
      </c>
      <c r="CJ2698">
        <v>2</v>
      </c>
      <c r="CK2698" t="s">
        <v>43</v>
      </c>
      <c r="CL2698" t="s">
        <v>0</v>
      </c>
    </row>
    <row r="2699" spans="1:90" x14ac:dyDescent="0.3">
      <c r="A2699" t="s">
        <v>322</v>
      </c>
      <c r="B2699" t="s">
        <v>321</v>
      </c>
      <c r="C2699" t="s">
        <v>10</v>
      </c>
      <c r="E2699" t="str">
        <f>"FES1162761517"</f>
        <v>FES1162761517</v>
      </c>
      <c r="F2699" s="2">
        <v>44067</v>
      </c>
      <c r="G2699">
        <v>202102</v>
      </c>
      <c r="H2699" t="s">
        <v>25</v>
      </c>
      <c r="I2699" t="s">
        <v>23</v>
      </c>
      <c r="J2699" t="s">
        <v>362</v>
      </c>
      <c r="K2699" t="s">
        <v>7</v>
      </c>
      <c r="L2699" t="s">
        <v>29</v>
      </c>
      <c r="M2699" t="s">
        <v>26</v>
      </c>
      <c r="N2699" t="s">
        <v>505</v>
      </c>
      <c r="O2699" t="s">
        <v>5</v>
      </c>
      <c r="P2699" t="str">
        <f>"2170748624                    "</f>
        <v xml:space="preserve">2170748624                    </v>
      </c>
      <c r="Q2699">
        <v>0</v>
      </c>
      <c r="R2699">
        <v>0</v>
      </c>
      <c r="S2699">
        <v>0</v>
      </c>
      <c r="T2699">
        <v>0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0</v>
      </c>
      <c r="AA2699">
        <v>0</v>
      </c>
      <c r="AB2699">
        <v>0</v>
      </c>
      <c r="AC2699">
        <v>0</v>
      </c>
      <c r="AD2699">
        <v>0</v>
      </c>
      <c r="AE2699" s="3">
        <v>0</v>
      </c>
      <c r="AF2699" s="3">
        <v>0</v>
      </c>
      <c r="AG2699" s="3">
        <v>0</v>
      </c>
      <c r="AH2699" s="3">
        <v>0</v>
      </c>
      <c r="AI2699" s="3">
        <v>0</v>
      </c>
      <c r="AJ2699" s="3">
        <v>0</v>
      </c>
      <c r="AK2699" s="3">
        <v>0</v>
      </c>
      <c r="AL2699" s="3">
        <v>0</v>
      </c>
      <c r="AM2699" s="3">
        <v>0</v>
      </c>
      <c r="AN2699" s="3">
        <v>0</v>
      </c>
      <c r="AO2699" s="3">
        <v>0</v>
      </c>
      <c r="AP2699" s="3">
        <v>0</v>
      </c>
      <c r="AQ2699" s="3">
        <v>23.87</v>
      </c>
      <c r="AR2699" s="3">
        <v>0</v>
      </c>
      <c r="AS2699" s="3">
        <v>0</v>
      </c>
      <c r="AT2699">
        <v>0</v>
      </c>
      <c r="AU2699">
        <v>0</v>
      </c>
      <c r="AV2699">
        <v>0</v>
      </c>
      <c r="AW2699">
        <v>0</v>
      </c>
      <c r="AX2699">
        <v>0</v>
      </c>
      <c r="AY2699">
        <v>0</v>
      </c>
      <c r="AZ2699">
        <v>0</v>
      </c>
      <c r="BA2699">
        <v>0</v>
      </c>
      <c r="BB2699">
        <v>0</v>
      </c>
      <c r="BC2699">
        <v>0</v>
      </c>
      <c r="BD2699">
        <v>0</v>
      </c>
      <c r="BE2699">
        <v>0</v>
      </c>
      <c r="BF2699">
        <v>0</v>
      </c>
      <c r="BG2699">
        <v>0</v>
      </c>
      <c r="BH2699">
        <v>4</v>
      </c>
      <c r="BI2699">
        <v>19.100000000000001</v>
      </c>
      <c r="BJ2699">
        <v>34.5</v>
      </c>
      <c r="BK2699">
        <v>35</v>
      </c>
      <c r="BL2699" s="4">
        <v>187.98</v>
      </c>
      <c r="BM2699" s="4">
        <v>28.2</v>
      </c>
      <c r="BN2699" s="4">
        <v>216.18</v>
      </c>
      <c r="BO2699" s="4">
        <v>216.18</v>
      </c>
      <c r="BQ2699" t="s">
        <v>318</v>
      </c>
      <c r="BR2699" t="s">
        <v>358</v>
      </c>
      <c r="BS2699" s="2">
        <v>44069</v>
      </c>
      <c r="BT2699" s="1">
        <v>0.38263888888888892</v>
      </c>
      <c r="BU2699" t="s">
        <v>504</v>
      </c>
      <c r="BV2699" t="s">
        <v>16</v>
      </c>
      <c r="BY2699">
        <v>172658.31</v>
      </c>
      <c r="CA2699" t="s">
        <v>78</v>
      </c>
      <c r="CC2699" t="s">
        <v>26</v>
      </c>
      <c r="CD2699">
        <v>6001</v>
      </c>
      <c r="CE2699" t="s">
        <v>869</v>
      </c>
      <c r="CF2699" s="2">
        <v>44069</v>
      </c>
      <c r="CI2699">
        <v>2</v>
      </c>
      <c r="CJ2699">
        <v>2</v>
      </c>
      <c r="CK2699" t="s">
        <v>1</v>
      </c>
      <c r="CL2699" t="s">
        <v>0</v>
      </c>
    </row>
    <row r="2700" spans="1:90" x14ac:dyDescent="0.3">
      <c r="A2700" t="s">
        <v>322</v>
      </c>
      <c r="B2700" t="s">
        <v>321</v>
      </c>
      <c r="C2700" t="s">
        <v>10</v>
      </c>
      <c r="E2700" t="str">
        <f>"FES1162754822"</f>
        <v>FES1162754822</v>
      </c>
      <c r="F2700" s="2">
        <v>44021</v>
      </c>
      <c r="G2700">
        <v>202102</v>
      </c>
      <c r="H2700" t="s">
        <v>25</v>
      </c>
      <c r="I2700" t="s">
        <v>23</v>
      </c>
      <c r="J2700" t="s">
        <v>362</v>
      </c>
      <c r="K2700" t="s">
        <v>7</v>
      </c>
      <c r="L2700" t="s">
        <v>25</v>
      </c>
      <c r="M2700" t="s">
        <v>23</v>
      </c>
      <c r="N2700" t="s">
        <v>756</v>
      </c>
      <c r="O2700" t="s">
        <v>5</v>
      </c>
      <c r="P2700" t="str">
        <f>"2170742981                    "</f>
        <v xml:space="preserve">2170742981                    </v>
      </c>
      <c r="Q2700">
        <v>0</v>
      </c>
      <c r="R2700">
        <v>0</v>
      </c>
      <c r="S2700">
        <v>0</v>
      </c>
      <c r="T2700">
        <v>0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0</v>
      </c>
      <c r="AA2700">
        <v>0</v>
      </c>
      <c r="AB2700">
        <v>0</v>
      </c>
      <c r="AC2700">
        <v>0</v>
      </c>
      <c r="AD2700">
        <v>0</v>
      </c>
      <c r="AE2700" s="3">
        <v>0</v>
      </c>
      <c r="AF2700" s="3">
        <v>0</v>
      </c>
      <c r="AG2700" s="3">
        <v>0</v>
      </c>
      <c r="AH2700" s="3">
        <v>0</v>
      </c>
      <c r="AI2700" s="3">
        <v>0</v>
      </c>
      <c r="AJ2700" s="3">
        <v>0</v>
      </c>
      <c r="AK2700" s="3">
        <v>0</v>
      </c>
      <c r="AL2700" s="3">
        <v>0</v>
      </c>
      <c r="AM2700" s="3">
        <v>0</v>
      </c>
      <c r="AN2700" s="3">
        <v>0</v>
      </c>
      <c r="AO2700" s="3">
        <v>0</v>
      </c>
      <c r="AP2700" s="3">
        <v>0</v>
      </c>
      <c r="AQ2700" s="3">
        <v>8.7899999999999991</v>
      </c>
      <c r="AR2700" s="3">
        <v>0</v>
      </c>
      <c r="AS2700" s="3">
        <v>0</v>
      </c>
      <c r="AT2700">
        <v>0</v>
      </c>
      <c r="AU2700">
        <v>0</v>
      </c>
      <c r="AV2700">
        <v>0</v>
      </c>
      <c r="AW2700">
        <v>0</v>
      </c>
      <c r="AX2700">
        <v>0</v>
      </c>
      <c r="AY2700">
        <v>0</v>
      </c>
      <c r="AZ2700">
        <v>0</v>
      </c>
      <c r="BA2700">
        <v>0</v>
      </c>
      <c r="BB2700">
        <v>0</v>
      </c>
      <c r="BC2700">
        <v>0</v>
      </c>
      <c r="BD2700">
        <v>0</v>
      </c>
      <c r="BE2700">
        <v>0</v>
      </c>
      <c r="BF2700">
        <v>0</v>
      </c>
      <c r="BG2700">
        <v>0</v>
      </c>
      <c r="BH2700">
        <v>2</v>
      </c>
      <c r="BI2700">
        <v>16.7</v>
      </c>
      <c r="BJ2700">
        <v>3.5</v>
      </c>
      <c r="BK2700">
        <v>17</v>
      </c>
      <c r="BL2700" s="4">
        <v>76.61</v>
      </c>
      <c r="BM2700" s="4">
        <v>11.49</v>
      </c>
      <c r="BN2700" s="4">
        <v>88.1</v>
      </c>
      <c r="BO2700" s="4">
        <v>88.1</v>
      </c>
      <c r="BQ2700" t="s">
        <v>755</v>
      </c>
      <c r="BR2700" t="s">
        <v>358</v>
      </c>
      <c r="BS2700" s="2">
        <v>44022</v>
      </c>
      <c r="BT2700" s="1">
        <v>0.42499999999999999</v>
      </c>
      <c r="BU2700" t="s">
        <v>1078</v>
      </c>
      <c r="BV2700" t="s">
        <v>16</v>
      </c>
      <c r="BY2700">
        <v>17574.14</v>
      </c>
      <c r="CA2700" t="s">
        <v>24</v>
      </c>
      <c r="CC2700" t="s">
        <v>23</v>
      </c>
      <c r="CD2700">
        <v>1601</v>
      </c>
      <c r="CE2700" t="s">
        <v>325</v>
      </c>
      <c r="CF2700" s="2">
        <v>44023</v>
      </c>
      <c r="CI2700">
        <v>1</v>
      </c>
      <c r="CJ2700">
        <v>1</v>
      </c>
      <c r="CK2700" t="s">
        <v>14</v>
      </c>
      <c r="CL2700" t="s">
        <v>0</v>
      </c>
    </row>
    <row r="2701" spans="1:90" x14ac:dyDescent="0.3">
      <c r="A2701" t="s">
        <v>322</v>
      </c>
      <c r="B2701" t="s">
        <v>321</v>
      </c>
      <c r="C2701" t="s">
        <v>10</v>
      </c>
      <c r="E2701" t="str">
        <f>"009940391020"</f>
        <v>009940391020</v>
      </c>
      <c r="F2701" s="2">
        <v>44069</v>
      </c>
      <c r="G2701">
        <v>202102</v>
      </c>
      <c r="H2701" t="s">
        <v>9</v>
      </c>
      <c r="I2701" t="s">
        <v>8</v>
      </c>
      <c r="J2701" t="s">
        <v>1077</v>
      </c>
      <c r="K2701" t="s">
        <v>7</v>
      </c>
      <c r="L2701" t="s">
        <v>17</v>
      </c>
      <c r="M2701" t="s">
        <v>8</v>
      </c>
      <c r="N2701" t="s">
        <v>1076</v>
      </c>
      <c r="O2701" t="s">
        <v>5</v>
      </c>
      <c r="P2701" t="str">
        <f>"NA                            "</f>
        <v xml:space="preserve">NA                            </v>
      </c>
      <c r="Q2701">
        <v>0</v>
      </c>
      <c r="R2701">
        <v>0</v>
      </c>
      <c r="S2701">
        <v>0</v>
      </c>
      <c r="T2701">
        <v>0</v>
      </c>
      <c r="U2701">
        <v>0</v>
      </c>
      <c r="V2701">
        <v>0</v>
      </c>
      <c r="W2701">
        <v>0</v>
      </c>
      <c r="X2701">
        <v>0</v>
      </c>
      <c r="Y2701">
        <v>0</v>
      </c>
      <c r="Z2701">
        <v>0</v>
      </c>
      <c r="AA2701">
        <v>0</v>
      </c>
      <c r="AB2701">
        <v>0</v>
      </c>
      <c r="AC2701">
        <v>0</v>
      </c>
      <c r="AD2701">
        <v>0</v>
      </c>
      <c r="AE2701" s="3">
        <v>0</v>
      </c>
      <c r="AF2701" s="3">
        <v>0</v>
      </c>
      <c r="AG2701" s="3">
        <v>0</v>
      </c>
      <c r="AH2701" s="3">
        <v>0</v>
      </c>
      <c r="AI2701" s="3">
        <v>0</v>
      </c>
      <c r="AJ2701" s="3">
        <v>0</v>
      </c>
      <c r="AK2701" s="3">
        <v>0</v>
      </c>
      <c r="AL2701" s="3">
        <v>0</v>
      </c>
      <c r="AM2701" s="3">
        <v>0</v>
      </c>
      <c r="AN2701" s="3">
        <v>0</v>
      </c>
      <c r="AO2701" s="3">
        <v>0</v>
      </c>
      <c r="AP2701" s="3">
        <v>0</v>
      </c>
      <c r="AQ2701" s="3">
        <v>8.83</v>
      </c>
      <c r="AR2701" s="3">
        <v>0</v>
      </c>
      <c r="AS2701" s="3">
        <v>0</v>
      </c>
      <c r="AT2701">
        <v>0</v>
      </c>
      <c r="AU2701">
        <v>0</v>
      </c>
      <c r="AV2701">
        <v>0</v>
      </c>
      <c r="AW2701">
        <v>0</v>
      </c>
      <c r="AX2701">
        <v>0</v>
      </c>
      <c r="AY2701">
        <v>0</v>
      </c>
      <c r="AZ2701">
        <v>0</v>
      </c>
      <c r="BA2701">
        <v>0</v>
      </c>
      <c r="BB2701">
        <v>0</v>
      </c>
      <c r="BC2701">
        <v>0</v>
      </c>
      <c r="BD2701">
        <v>0</v>
      </c>
      <c r="BE2701">
        <v>0</v>
      </c>
      <c r="BF2701">
        <v>0</v>
      </c>
      <c r="BG2701">
        <v>0</v>
      </c>
      <c r="BH2701">
        <v>1</v>
      </c>
      <c r="BI2701">
        <v>2.9</v>
      </c>
      <c r="BJ2701">
        <v>1</v>
      </c>
      <c r="BK2701">
        <v>3</v>
      </c>
      <c r="BL2701" s="4">
        <v>72.709999999999994</v>
      </c>
      <c r="BM2701" s="4">
        <v>10.91</v>
      </c>
      <c r="BN2701" s="4">
        <v>83.62</v>
      </c>
      <c r="BO2701" s="4">
        <v>83.62</v>
      </c>
      <c r="BP2701" t="s">
        <v>1075</v>
      </c>
      <c r="BQ2701" t="s">
        <v>127</v>
      </c>
      <c r="BR2701" t="s">
        <v>1074</v>
      </c>
      <c r="BS2701" s="2">
        <v>44070</v>
      </c>
      <c r="BT2701" s="1">
        <v>0.63750000000000007</v>
      </c>
      <c r="BU2701" t="s">
        <v>461</v>
      </c>
      <c r="BV2701" t="s">
        <v>16</v>
      </c>
      <c r="BY2701">
        <v>5111.8999999999996</v>
      </c>
      <c r="CA2701" t="s">
        <v>289</v>
      </c>
      <c r="CC2701" t="s">
        <v>8</v>
      </c>
      <c r="CD2701">
        <v>7441</v>
      </c>
      <c r="CE2701" t="s">
        <v>1073</v>
      </c>
      <c r="CF2701" s="2">
        <v>44071</v>
      </c>
      <c r="CI2701">
        <v>1</v>
      </c>
      <c r="CJ2701">
        <v>1</v>
      </c>
      <c r="CK2701" t="s">
        <v>14</v>
      </c>
      <c r="CL2701" t="s">
        <v>0</v>
      </c>
    </row>
    <row r="2702" spans="1:90" x14ac:dyDescent="0.3">
      <c r="A2702" t="s">
        <v>322</v>
      </c>
      <c r="B2702" t="s">
        <v>321</v>
      </c>
      <c r="C2702" t="s">
        <v>10</v>
      </c>
      <c r="E2702" t="str">
        <f>"FES1162762051"</f>
        <v>FES1162762051</v>
      </c>
      <c r="F2702" s="2">
        <v>44069</v>
      </c>
      <c r="G2702">
        <v>202102</v>
      </c>
      <c r="H2702" t="s">
        <v>25</v>
      </c>
      <c r="I2702" t="s">
        <v>23</v>
      </c>
      <c r="J2702" t="s">
        <v>362</v>
      </c>
      <c r="K2702" t="s">
        <v>7</v>
      </c>
      <c r="L2702" t="s">
        <v>46</v>
      </c>
      <c r="M2702" t="s">
        <v>44</v>
      </c>
      <c r="N2702" t="s">
        <v>1072</v>
      </c>
      <c r="O2702" t="s">
        <v>5</v>
      </c>
      <c r="P2702" t="str">
        <f>"2170750710                    "</f>
        <v xml:space="preserve">2170750710                    </v>
      </c>
      <c r="Q2702">
        <v>0</v>
      </c>
      <c r="R2702">
        <v>0</v>
      </c>
      <c r="S2702">
        <v>0</v>
      </c>
      <c r="T2702">
        <v>0</v>
      </c>
      <c r="U2702">
        <v>0</v>
      </c>
      <c r="V2702">
        <v>0</v>
      </c>
      <c r="W2702">
        <v>0</v>
      </c>
      <c r="X2702">
        <v>0</v>
      </c>
      <c r="Y2702">
        <v>0</v>
      </c>
      <c r="Z2702">
        <v>0</v>
      </c>
      <c r="AA2702">
        <v>0</v>
      </c>
      <c r="AB2702">
        <v>0</v>
      </c>
      <c r="AC2702">
        <v>0</v>
      </c>
      <c r="AD2702">
        <v>0</v>
      </c>
      <c r="AE2702" s="3">
        <v>0</v>
      </c>
      <c r="AF2702" s="3">
        <v>0</v>
      </c>
      <c r="AG2702" s="3">
        <v>0</v>
      </c>
      <c r="AH2702" s="3">
        <v>0</v>
      </c>
      <c r="AI2702" s="3">
        <v>0</v>
      </c>
      <c r="AJ2702" s="3">
        <v>0</v>
      </c>
      <c r="AK2702" s="3">
        <v>0</v>
      </c>
      <c r="AL2702" s="3">
        <v>0</v>
      </c>
      <c r="AM2702" s="3">
        <v>0</v>
      </c>
      <c r="AN2702" s="3">
        <v>0</v>
      </c>
      <c r="AO2702" s="3">
        <v>0</v>
      </c>
      <c r="AP2702" s="3">
        <v>0</v>
      </c>
      <c r="AQ2702" s="3">
        <v>8.83</v>
      </c>
      <c r="AR2702" s="3">
        <v>0</v>
      </c>
      <c r="AS2702" s="3">
        <v>0</v>
      </c>
      <c r="AT2702">
        <v>0</v>
      </c>
      <c r="AU2702">
        <v>0</v>
      </c>
      <c r="AV2702">
        <v>0</v>
      </c>
      <c r="AW2702">
        <v>0</v>
      </c>
      <c r="AX2702">
        <v>0</v>
      </c>
      <c r="AY2702">
        <v>0</v>
      </c>
      <c r="AZ2702">
        <v>0</v>
      </c>
      <c r="BA2702">
        <v>0</v>
      </c>
      <c r="BB2702">
        <v>0</v>
      </c>
      <c r="BC2702">
        <v>0</v>
      </c>
      <c r="BD2702">
        <v>0</v>
      </c>
      <c r="BE2702">
        <v>0</v>
      </c>
      <c r="BF2702">
        <v>0</v>
      </c>
      <c r="BG2702">
        <v>0</v>
      </c>
      <c r="BH2702">
        <v>1</v>
      </c>
      <c r="BI2702">
        <v>4.9000000000000004</v>
      </c>
      <c r="BJ2702">
        <v>2.2000000000000002</v>
      </c>
      <c r="BK2702">
        <v>5</v>
      </c>
      <c r="BL2702" s="4">
        <v>72.709999999999994</v>
      </c>
      <c r="BM2702" s="4">
        <v>10.91</v>
      </c>
      <c r="BN2702" s="4">
        <v>83.62</v>
      </c>
      <c r="BO2702" s="4">
        <v>83.62</v>
      </c>
      <c r="BP2702" t="s">
        <v>359</v>
      </c>
      <c r="BQ2702" t="s">
        <v>318</v>
      </c>
      <c r="BR2702" t="s">
        <v>358</v>
      </c>
      <c r="BS2702" s="2">
        <v>44071</v>
      </c>
      <c r="BT2702" s="1">
        <v>0.59305555555555556</v>
      </c>
      <c r="BU2702" t="s">
        <v>1071</v>
      </c>
      <c r="BV2702" t="s">
        <v>0</v>
      </c>
      <c r="BW2702" t="s">
        <v>34</v>
      </c>
      <c r="BX2702" t="s">
        <v>74</v>
      </c>
      <c r="BY2702">
        <v>10909.08</v>
      </c>
      <c r="CA2702" t="s">
        <v>1070</v>
      </c>
      <c r="CC2702" t="s">
        <v>44</v>
      </c>
      <c r="CD2702">
        <v>4051</v>
      </c>
      <c r="CE2702" t="s">
        <v>2</v>
      </c>
      <c r="CF2702" s="2">
        <v>44071</v>
      </c>
      <c r="CI2702">
        <v>1</v>
      </c>
      <c r="CJ2702">
        <v>2</v>
      </c>
      <c r="CK2702" t="s">
        <v>43</v>
      </c>
      <c r="CL2702" t="s">
        <v>0</v>
      </c>
    </row>
    <row r="2703" spans="1:90" x14ac:dyDescent="0.3">
      <c r="A2703" t="s">
        <v>322</v>
      </c>
      <c r="B2703" t="s">
        <v>321</v>
      </c>
      <c r="C2703" t="s">
        <v>10</v>
      </c>
      <c r="E2703" t="str">
        <f>"FES1162752685"</f>
        <v>FES1162752685</v>
      </c>
      <c r="F2703" s="2">
        <v>44007</v>
      </c>
      <c r="G2703">
        <v>202102</v>
      </c>
      <c r="H2703" t="s">
        <v>25</v>
      </c>
      <c r="I2703" t="s">
        <v>23</v>
      </c>
      <c r="J2703" t="s">
        <v>320</v>
      </c>
      <c r="K2703" t="s">
        <v>7</v>
      </c>
      <c r="L2703" t="s">
        <v>6</v>
      </c>
      <c r="M2703" t="s">
        <v>3</v>
      </c>
      <c r="N2703" t="s">
        <v>1069</v>
      </c>
      <c r="O2703" t="s">
        <v>5</v>
      </c>
      <c r="P2703" t="str">
        <f>"2170742750                    "</f>
        <v xml:space="preserve">2170742750                    </v>
      </c>
      <c r="Q2703">
        <v>0</v>
      </c>
      <c r="R2703">
        <v>0</v>
      </c>
      <c r="S2703">
        <v>0</v>
      </c>
      <c r="T2703">
        <v>0</v>
      </c>
      <c r="U2703">
        <v>0</v>
      </c>
      <c r="V2703">
        <v>0</v>
      </c>
      <c r="W2703">
        <v>0</v>
      </c>
      <c r="X2703">
        <v>0</v>
      </c>
      <c r="Y2703">
        <v>0</v>
      </c>
      <c r="Z2703">
        <v>0</v>
      </c>
      <c r="AA2703">
        <v>0</v>
      </c>
      <c r="AB2703">
        <v>0</v>
      </c>
      <c r="AC2703">
        <v>0</v>
      </c>
      <c r="AD2703">
        <v>0</v>
      </c>
      <c r="AE2703" s="3">
        <v>0</v>
      </c>
      <c r="AF2703" s="3">
        <v>0</v>
      </c>
      <c r="AG2703" s="3">
        <v>0</v>
      </c>
      <c r="AH2703" s="3">
        <v>0</v>
      </c>
      <c r="AI2703" s="3">
        <v>0</v>
      </c>
      <c r="AJ2703" s="3">
        <v>0</v>
      </c>
      <c r="AK2703" s="3">
        <v>0</v>
      </c>
      <c r="AL2703" s="3">
        <v>0</v>
      </c>
      <c r="AM2703" s="3">
        <v>0</v>
      </c>
      <c r="AN2703" s="3">
        <v>0</v>
      </c>
      <c r="AO2703" s="3">
        <v>0</v>
      </c>
      <c r="AP2703" s="3">
        <v>0</v>
      </c>
      <c r="AQ2703" s="3">
        <v>4.22</v>
      </c>
      <c r="AR2703" s="3">
        <v>0</v>
      </c>
      <c r="AS2703" s="3">
        <v>0</v>
      </c>
      <c r="AT2703">
        <v>0</v>
      </c>
      <c r="AU2703">
        <v>0</v>
      </c>
      <c r="AV2703">
        <v>0</v>
      </c>
      <c r="AW2703">
        <v>0</v>
      </c>
      <c r="AX2703">
        <v>0</v>
      </c>
      <c r="AY2703">
        <v>0</v>
      </c>
      <c r="AZ2703">
        <v>0</v>
      </c>
      <c r="BA2703">
        <v>0</v>
      </c>
      <c r="BB2703">
        <v>0</v>
      </c>
      <c r="BC2703">
        <v>0</v>
      </c>
      <c r="BD2703">
        <v>0</v>
      </c>
      <c r="BE2703">
        <v>0</v>
      </c>
      <c r="BF2703">
        <v>0</v>
      </c>
      <c r="BG2703">
        <v>0</v>
      </c>
      <c r="BH2703">
        <v>1</v>
      </c>
      <c r="BI2703">
        <v>14.6</v>
      </c>
      <c r="BJ2703">
        <v>27.2</v>
      </c>
      <c r="BK2703">
        <v>28</v>
      </c>
      <c r="BL2703" s="4">
        <v>93.71</v>
      </c>
      <c r="BM2703" s="4">
        <v>14.06</v>
      </c>
      <c r="BN2703" s="4">
        <v>107.77</v>
      </c>
      <c r="BO2703" s="4">
        <v>107.77</v>
      </c>
      <c r="BR2703" t="s">
        <v>317</v>
      </c>
      <c r="BS2703" s="2">
        <v>44008</v>
      </c>
      <c r="BT2703" s="1">
        <v>0.375</v>
      </c>
      <c r="BU2703" t="s">
        <v>41</v>
      </c>
      <c r="BV2703" t="s">
        <v>16</v>
      </c>
      <c r="BY2703">
        <v>135787.07</v>
      </c>
      <c r="CC2703" t="s">
        <v>3</v>
      </c>
      <c r="CD2703">
        <v>1682</v>
      </c>
      <c r="CE2703" t="s">
        <v>2</v>
      </c>
      <c r="CF2703" s="2">
        <v>44011</v>
      </c>
      <c r="CI2703">
        <v>1</v>
      </c>
      <c r="CJ2703">
        <v>1</v>
      </c>
      <c r="CK2703" t="s">
        <v>14</v>
      </c>
      <c r="CL2703" t="s">
        <v>0</v>
      </c>
    </row>
    <row r="2704" spans="1:90" x14ac:dyDescent="0.3">
      <c r="A2704" t="s">
        <v>322</v>
      </c>
      <c r="B2704" t="s">
        <v>321</v>
      </c>
      <c r="C2704" t="s">
        <v>10</v>
      </c>
      <c r="E2704" t="str">
        <f>"FES1162754118"</f>
        <v>FES1162754118</v>
      </c>
      <c r="F2704" s="2">
        <v>44018</v>
      </c>
      <c r="G2704">
        <v>202102</v>
      </c>
      <c r="H2704" t="s">
        <v>25</v>
      </c>
      <c r="I2704" t="s">
        <v>23</v>
      </c>
      <c r="J2704" t="s">
        <v>320</v>
      </c>
      <c r="K2704" t="s">
        <v>7</v>
      </c>
      <c r="L2704" t="s">
        <v>215</v>
      </c>
      <c r="M2704" t="s">
        <v>212</v>
      </c>
      <c r="N2704" t="s">
        <v>462</v>
      </c>
      <c r="O2704" t="s">
        <v>5</v>
      </c>
      <c r="P2704" t="str">
        <f>"2170743225                    "</f>
        <v xml:space="preserve">2170743225                    </v>
      </c>
      <c r="Q2704">
        <v>0</v>
      </c>
      <c r="R2704">
        <v>0</v>
      </c>
      <c r="S2704">
        <v>0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0</v>
      </c>
      <c r="Z2704">
        <v>0</v>
      </c>
      <c r="AA2704">
        <v>0</v>
      </c>
      <c r="AB2704">
        <v>0</v>
      </c>
      <c r="AC2704">
        <v>0</v>
      </c>
      <c r="AD2704">
        <v>0</v>
      </c>
      <c r="AE2704" s="3">
        <v>0</v>
      </c>
      <c r="AF2704" s="3">
        <v>0</v>
      </c>
      <c r="AG2704" s="3">
        <v>0</v>
      </c>
      <c r="AH2704" s="3">
        <v>0</v>
      </c>
      <c r="AI2704" s="3">
        <v>0</v>
      </c>
      <c r="AJ2704" s="3">
        <v>0</v>
      </c>
      <c r="AK2704" s="3">
        <v>0</v>
      </c>
      <c r="AL2704" s="3">
        <v>0</v>
      </c>
      <c r="AM2704" s="3">
        <v>0</v>
      </c>
      <c r="AN2704" s="3">
        <v>0</v>
      </c>
      <c r="AO2704" s="3">
        <v>0</v>
      </c>
      <c r="AP2704" s="3">
        <v>0</v>
      </c>
      <c r="AQ2704" s="3">
        <v>10.99</v>
      </c>
      <c r="AR2704" s="3">
        <v>0</v>
      </c>
      <c r="AS2704" s="3">
        <v>0</v>
      </c>
      <c r="AT2704">
        <v>0</v>
      </c>
      <c r="AU2704">
        <v>0</v>
      </c>
      <c r="AV2704">
        <v>0</v>
      </c>
      <c r="AW2704">
        <v>0</v>
      </c>
      <c r="AX2704">
        <v>0</v>
      </c>
      <c r="AY2704">
        <v>0</v>
      </c>
      <c r="AZ2704">
        <v>0</v>
      </c>
      <c r="BA2704">
        <v>0</v>
      </c>
      <c r="BB2704">
        <v>0</v>
      </c>
      <c r="BC2704">
        <v>0</v>
      </c>
      <c r="BD2704">
        <v>0</v>
      </c>
      <c r="BE2704">
        <v>0</v>
      </c>
      <c r="BF2704">
        <v>0</v>
      </c>
      <c r="BG2704">
        <v>0</v>
      </c>
      <c r="BH2704">
        <v>1</v>
      </c>
      <c r="BI2704">
        <v>8</v>
      </c>
      <c r="BJ2704">
        <v>9.6</v>
      </c>
      <c r="BK2704">
        <v>10</v>
      </c>
      <c r="BL2704" s="4">
        <v>94.49</v>
      </c>
      <c r="BM2704" s="4">
        <v>14.17</v>
      </c>
      <c r="BN2704" s="4">
        <v>108.66</v>
      </c>
      <c r="BO2704" s="4">
        <v>108.66</v>
      </c>
      <c r="BQ2704" t="s">
        <v>318</v>
      </c>
      <c r="BR2704" t="s">
        <v>317</v>
      </c>
      <c r="BS2704" s="2">
        <v>44019</v>
      </c>
      <c r="BT2704" s="1">
        <v>0.37152777777777773</v>
      </c>
      <c r="BU2704" t="s">
        <v>631</v>
      </c>
      <c r="BV2704" t="s">
        <v>16</v>
      </c>
      <c r="BY2704">
        <v>48161.85</v>
      </c>
      <c r="CA2704" t="s">
        <v>251</v>
      </c>
      <c r="CC2704" t="s">
        <v>212</v>
      </c>
      <c r="CD2704">
        <v>250</v>
      </c>
      <c r="CE2704" t="s">
        <v>2</v>
      </c>
      <c r="CF2704" s="2">
        <v>44027</v>
      </c>
      <c r="CI2704">
        <v>0</v>
      </c>
      <c r="CJ2704">
        <v>0</v>
      </c>
      <c r="CK2704" t="s">
        <v>128</v>
      </c>
      <c r="CL2704" t="s">
        <v>0</v>
      </c>
    </row>
    <row r="2705" spans="1:90" x14ac:dyDescent="0.3">
      <c r="A2705" t="s">
        <v>322</v>
      </c>
      <c r="B2705" t="s">
        <v>321</v>
      </c>
      <c r="C2705" t="s">
        <v>10</v>
      </c>
      <c r="E2705" t="str">
        <f>"FES1162762188"</f>
        <v>FES1162762188</v>
      </c>
      <c r="F2705" s="2">
        <v>44070</v>
      </c>
      <c r="G2705">
        <v>202102</v>
      </c>
      <c r="H2705" t="s">
        <v>25</v>
      </c>
      <c r="I2705" t="s">
        <v>23</v>
      </c>
      <c r="J2705" t="s">
        <v>362</v>
      </c>
      <c r="K2705" t="s">
        <v>7</v>
      </c>
      <c r="L2705" t="s">
        <v>9</v>
      </c>
      <c r="M2705" t="s">
        <v>8</v>
      </c>
      <c r="N2705" t="s">
        <v>524</v>
      </c>
      <c r="O2705" t="s">
        <v>21</v>
      </c>
      <c r="P2705" t="str">
        <f>"2170750864                    "</f>
        <v xml:space="preserve">2170750864                    </v>
      </c>
      <c r="Q2705">
        <v>0</v>
      </c>
      <c r="R2705">
        <v>0</v>
      </c>
      <c r="S2705">
        <v>0</v>
      </c>
      <c r="T2705">
        <v>0</v>
      </c>
      <c r="U2705">
        <v>0</v>
      </c>
      <c r="V2705">
        <v>0</v>
      </c>
      <c r="W2705">
        <v>0</v>
      </c>
      <c r="X2705">
        <v>0</v>
      </c>
      <c r="Y2705">
        <v>0</v>
      </c>
      <c r="Z2705">
        <v>0</v>
      </c>
      <c r="AA2705">
        <v>0</v>
      </c>
      <c r="AB2705">
        <v>0</v>
      </c>
      <c r="AC2705">
        <v>0</v>
      </c>
      <c r="AD2705">
        <v>0</v>
      </c>
      <c r="AE2705" s="3">
        <v>0</v>
      </c>
      <c r="AF2705" s="3">
        <v>0</v>
      </c>
      <c r="AG2705" s="3">
        <v>0</v>
      </c>
      <c r="AH2705" s="3">
        <v>0</v>
      </c>
      <c r="AI2705" s="3">
        <v>0</v>
      </c>
      <c r="AJ2705" s="3">
        <v>0</v>
      </c>
      <c r="AK2705" s="3">
        <v>6.28</v>
      </c>
      <c r="AL2705" s="3">
        <v>0</v>
      </c>
      <c r="AM2705" s="3">
        <v>0</v>
      </c>
      <c r="AN2705" s="3">
        <v>0</v>
      </c>
      <c r="AO2705" s="3">
        <v>0</v>
      </c>
      <c r="AP2705" s="3">
        <v>0</v>
      </c>
      <c r="AQ2705" s="3">
        <v>0</v>
      </c>
      <c r="AR2705" s="3">
        <v>0</v>
      </c>
      <c r="AS2705" s="3">
        <v>0</v>
      </c>
      <c r="AT2705">
        <v>0</v>
      </c>
      <c r="AU2705">
        <v>0</v>
      </c>
      <c r="AV2705">
        <v>0</v>
      </c>
      <c r="AW2705">
        <v>0</v>
      </c>
      <c r="AX2705">
        <v>0</v>
      </c>
      <c r="AY2705">
        <v>0</v>
      </c>
      <c r="AZ2705">
        <v>0</v>
      </c>
      <c r="BA2705">
        <v>0</v>
      </c>
      <c r="BB2705">
        <v>0</v>
      </c>
      <c r="BC2705">
        <v>0</v>
      </c>
      <c r="BD2705">
        <v>0</v>
      </c>
      <c r="BE2705">
        <v>0</v>
      </c>
      <c r="BF2705">
        <v>0</v>
      </c>
      <c r="BG2705">
        <v>0</v>
      </c>
      <c r="BH2705">
        <v>1</v>
      </c>
      <c r="BI2705">
        <v>1</v>
      </c>
      <c r="BJ2705">
        <v>0.2</v>
      </c>
      <c r="BK2705">
        <v>1</v>
      </c>
      <c r="BL2705" s="4">
        <v>48.15</v>
      </c>
      <c r="BM2705" s="4">
        <v>7.22</v>
      </c>
      <c r="BN2705" s="4">
        <v>55.37</v>
      </c>
      <c r="BO2705" s="4">
        <v>55.37</v>
      </c>
      <c r="BQ2705" t="s">
        <v>385</v>
      </c>
      <c r="BR2705" t="s">
        <v>358</v>
      </c>
      <c r="BS2705" s="2">
        <v>44071</v>
      </c>
      <c r="BT2705" s="1">
        <v>0.36944444444444446</v>
      </c>
      <c r="BU2705" t="s">
        <v>840</v>
      </c>
      <c r="BV2705" t="s">
        <v>16</v>
      </c>
      <c r="BY2705">
        <v>1200</v>
      </c>
      <c r="CA2705" t="s">
        <v>223</v>
      </c>
      <c r="CC2705" t="s">
        <v>8</v>
      </c>
      <c r="CD2705">
        <v>7441</v>
      </c>
      <c r="CE2705" t="s">
        <v>64</v>
      </c>
      <c r="CF2705" s="2">
        <v>44074</v>
      </c>
      <c r="CI2705">
        <v>1</v>
      </c>
      <c r="CJ2705">
        <v>1</v>
      </c>
      <c r="CK2705">
        <v>21</v>
      </c>
      <c r="CL2705" t="s">
        <v>0</v>
      </c>
    </row>
    <row r="2706" spans="1:90" x14ac:dyDescent="0.3">
      <c r="A2706" t="s">
        <v>322</v>
      </c>
      <c r="B2706" t="s">
        <v>321</v>
      </c>
      <c r="C2706" t="s">
        <v>10</v>
      </c>
      <c r="E2706" t="str">
        <f>"FES1162762180"</f>
        <v>FES1162762180</v>
      </c>
      <c r="F2706" s="2">
        <v>44070</v>
      </c>
      <c r="G2706">
        <v>202102</v>
      </c>
      <c r="H2706" t="s">
        <v>25</v>
      </c>
      <c r="I2706" t="s">
        <v>23</v>
      </c>
      <c r="J2706" t="s">
        <v>362</v>
      </c>
      <c r="K2706" t="s">
        <v>7</v>
      </c>
      <c r="L2706" t="s">
        <v>232</v>
      </c>
      <c r="M2706" t="s">
        <v>231</v>
      </c>
      <c r="N2706" t="s">
        <v>442</v>
      </c>
      <c r="O2706" t="s">
        <v>21</v>
      </c>
      <c r="P2706" t="str">
        <f>"2170750851                    "</f>
        <v xml:space="preserve">2170750851                    </v>
      </c>
      <c r="Q2706">
        <v>0</v>
      </c>
      <c r="R2706">
        <v>0</v>
      </c>
      <c r="S2706">
        <v>0</v>
      </c>
      <c r="T2706">
        <v>0</v>
      </c>
      <c r="U2706">
        <v>0</v>
      </c>
      <c r="V2706">
        <v>0</v>
      </c>
      <c r="W2706">
        <v>0</v>
      </c>
      <c r="X2706">
        <v>0</v>
      </c>
      <c r="Y2706">
        <v>0</v>
      </c>
      <c r="Z2706">
        <v>0</v>
      </c>
      <c r="AA2706">
        <v>0</v>
      </c>
      <c r="AB2706">
        <v>0</v>
      </c>
      <c r="AC2706">
        <v>0</v>
      </c>
      <c r="AD2706">
        <v>0</v>
      </c>
      <c r="AE2706" s="3">
        <v>0</v>
      </c>
      <c r="AF2706" s="3">
        <v>0</v>
      </c>
      <c r="AG2706" s="3">
        <v>0</v>
      </c>
      <c r="AH2706" s="3">
        <v>0</v>
      </c>
      <c r="AI2706" s="3">
        <v>0</v>
      </c>
      <c r="AJ2706" s="3">
        <v>0</v>
      </c>
      <c r="AK2706" s="3">
        <v>4.91</v>
      </c>
      <c r="AL2706" s="3">
        <v>0</v>
      </c>
      <c r="AM2706" s="3">
        <v>0</v>
      </c>
      <c r="AN2706" s="3">
        <v>0</v>
      </c>
      <c r="AO2706" s="3">
        <v>0</v>
      </c>
      <c r="AP2706" s="3">
        <v>0</v>
      </c>
      <c r="AQ2706" s="3">
        <v>0</v>
      </c>
      <c r="AR2706" s="3">
        <v>0</v>
      </c>
      <c r="AS2706" s="3">
        <v>0</v>
      </c>
      <c r="AT2706">
        <v>0</v>
      </c>
      <c r="AU2706">
        <v>0</v>
      </c>
      <c r="AV2706">
        <v>0</v>
      </c>
      <c r="AW2706">
        <v>0</v>
      </c>
      <c r="AX2706">
        <v>0</v>
      </c>
      <c r="AY2706">
        <v>0</v>
      </c>
      <c r="AZ2706">
        <v>0</v>
      </c>
      <c r="BA2706">
        <v>0</v>
      </c>
      <c r="BB2706">
        <v>0</v>
      </c>
      <c r="BC2706">
        <v>0</v>
      </c>
      <c r="BD2706">
        <v>0</v>
      </c>
      <c r="BE2706">
        <v>0</v>
      </c>
      <c r="BF2706">
        <v>0</v>
      </c>
      <c r="BG2706">
        <v>0</v>
      </c>
      <c r="BH2706">
        <v>1</v>
      </c>
      <c r="BI2706">
        <v>1</v>
      </c>
      <c r="BJ2706">
        <v>0.2</v>
      </c>
      <c r="BK2706">
        <v>1</v>
      </c>
      <c r="BL2706" s="4">
        <v>37.619999999999997</v>
      </c>
      <c r="BM2706" s="4">
        <v>5.64</v>
      </c>
      <c r="BN2706" s="4">
        <v>43.26</v>
      </c>
      <c r="BO2706" s="4">
        <v>43.26</v>
      </c>
      <c r="BR2706" t="s">
        <v>358</v>
      </c>
      <c r="BS2706" s="2">
        <v>44071</v>
      </c>
      <c r="BT2706" s="1">
        <v>0.27986111111111112</v>
      </c>
      <c r="BU2706" t="s">
        <v>224</v>
      </c>
      <c r="BV2706" t="s">
        <v>16</v>
      </c>
      <c r="BY2706">
        <v>1200</v>
      </c>
      <c r="CC2706" t="s">
        <v>231</v>
      </c>
      <c r="CD2706">
        <v>1460</v>
      </c>
      <c r="CE2706" t="s">
        <v>64</v>
      </c>
      <c r="CF2706" s="2">
        <v>44071</v>
      </c>
      <c r="CI2706">
        <v>1</v>
      </c>
      <c r="CJ2706">
        <v>1</v>
      </c>
      <c r="CK2706">
        <v>22</v>
      </c>
      <c r="CL2706" t="s">
        <v>0</v>
      </c>
    </row>
    <row r="2707" spans="1:90" x14ac:dyDescent="0.3">
      <c r="A2707" t="s">
        <v>322</v>
      </c>
      <c r="B2707" t="s">
        <v>321</v>
      </c>
      <c r="C2707" t="s">
        <v>10</v>
      </c>
      <c r="E2707" t="str">
        <f>"FES1162762168"</f>
        <v>FES1162762168</v>
      </c>
      <c r="F2707" s="2">
        <v>44070</v>
      </c>
      <c r="G2707">
        <v>202102</v>
      </c>
      <c r="H2707" t="s">
        <v>25</v>
      </c>
      <c r="I2707" t="s">
        <v>23</v>
      </c>
      <c r="J2707" t="s">
        <v>362</v>
      </c>
      <c r="K2707" t="s">
        <v>7</v>
      </c>
      <c r="L2707" t="s">
        <v>29</v>
      </c>
      <c r="M2707" t="s">
        <v>26</v>
      </c>
      <c r="N2707" t="s">
        <v>1068</v>
      </c>
      <c r="O2707" t="s">
        <v>21</v>
      </c>
      <c r="P2707" t="str">
        <f>"2170750832                    "</f>
        <v xml:space="preserve">2170750832                    </v>
      </c>
      <c r="Q2707">
        <v>0</v>
      </c>
      <c r="R2707">
        <v>0</v>
      </c>
      <c r="S2707">
        <v>0</v>
      </c>
      <c r="T2707">
        <v>0</v>
      </c>
      <c r="U2707">
        <v>0</v>
      </c>
      <c r="V2707">
        <v>0</v>
      </c>
      <c r="W2707">
        <v>0</v>
      </c>
      <c r="X2707">
        <v>0</v>
      </c>
      <c r="Y2707">
        <v>0</v>
      </c>
      <c r="Z2707">
        <v>0</v>
      </c>
      <c r="AA2707">
        <v>0</v>
      </c>
      <c r="AB2707">
        <v>0</v>
      </c>
      <c r="AC2707">
        <v>0</v>
      </c>
      <c r="AD2707">
        <v>0</v>
      </c>
      <c r="AE2707" s="3">
        <v>0</v>
      </c>
      <c r="AF2707" s="3">
        <v>0</v>
      </c>
      <c r="AG2707" s="3">
        <v>0</v>
      </c>
      <c r="AH2707" s="3">
        <v>0</v>
      </c>
      <c r="AI2707" s="3">
        <v>0</v>
      </c>
      <c r="AJ2707" s="3">
        <v>0</v>
      </c>
      <c r="AK2707" s="3">
        <v>6.28</v>
      </c>
      <c r="AL2707" s="3">
        <v>0</v>
      </c>
      <c r="AM2707" s="3">
        <v>0</v>
      </c>
      <c r="AN2707" s="3">
        <v>0</v>
      </c>
      <c r="AO2707" s="3">
        <v>0</v>
      </c>
      <c r="AP2707" s="3">
        <v>0</v>
      </c>
      <c r="AQ2707" s="3">
        <v>0</v>
      </c>
      <c r="AR2707" s="3">
        <v>0</v>
      </c>
      <c r="AS2707" s="3">
        <v>0</v>
      </c>
      <c r="AT2707">
        <v>0</v>
      </c>
      <c r="AU2707">
        <v>0</v>
      </c>
      <c r="AV2707">
        <v>0</v>
      </c>
      <c r="AW2707">
        <v>0</v>
      </c>
      <c r="AX2707">
        <v>0</v>
      </c>
      <c r="AY2707">
        <v>0</v>
      </c>
      <c r="AZ2707">
        <v>0</v>
      </c>
      <c r="BA2707">
        <v>0</v>
      </c>
      <c r="BB2707">
        <v>0</v>
      </c>
      <c r="BC2707">
        <v>0</v>
      </c>
      <c r="BD2707">
        <v>0</v>
      </c>
      <c r="BE2707">
        <v>0</v>
      </c>
      <c r="BF2707">
        <v>0</v>
      </c>
      <c r="BG2707">
        <v>0</v>
      </c>
      <c r="BH2707">
        <v>1</v>
      </c>
      <c r="BI2707">
        <v>1</v>
      </c>
      <c r="BJ2707">
        <v>0.2</v>
      </c>
      <c r="BK2707">
        <v>1</v>
      </c>
      <c r="BL2707" s="4">
        <v>48.15</v>
      </c>
      <c r="BM2707" s="4">
        <v>7.22</v>
      </c>
      <c r="BN2707" s="4">
        <v>55.37</v>
      </c>
      <c r="BO2707" s="4">
        <v>55.37</v>
      </c>
      <c r="BQ2707" t="s">
        <v>1067</v>
      </c>
      <c r="BR2707" t="s">
        <v>358</v>
      </c>
      <c r="BS2707" s="2">
        <v>44071</v>
      </c>
      <c r="BT2707" s="1">
        <v>0.43611111111111112</v>
      </c>
      <c r="BU2707" t="s">
        <v>662</v>
      </c>
      <c r="BV2707" t="s">
        <v>16</v>
      </c>
      <c r="BY2707">
        <v>1200</v>
      </c>
      <c r="CA2707" t="s">
        <v>78</v>
      </c>
      <c r="CC2707" t="s">
        <v>26</v>
      </c>
      <c r="CD2707">
        <v>6001</v>
      </c>
      <c r="CE2707" t="s">
        <v>64</v>
      </c>
      <c r="CF2707" s="2">
        <v>44071</v>
      </c>
      <c r="CI2707">
        <v>1</v>
      </c>
      <c r="CJ2707">
        <v>1</v>
      </c>
      <c r="CK2707">
        <v>21</v>
      </c>
      <c r="CL2707" t="s">
        <v>0</v>
      </c>
    </row>
    <row r="2708" spans="1:90" x14ac:dyDescent="0.3">
      <c r="A2708" t="s">
        <v>322</v>
      </c>
      <c r="B2708" t="s">
        <v>321</v>
      </c>
      <c r="C2708" t="s">
        <v>10</v>
      </c>
      <c r="E2708" t="str">
        <f>"FES1162762151"</f>
        <v>FES1162762151</v>
      </c>
      <c r="F2708" s="2">
        <v>44070</v>
      </c>
      <c r="G2708">
        <v>202102</v>
      </c>
      <c r="H2708" t="s">
        <v>25</v>
      </c>
      <c r="I2708" t="s">
        <v>23</v>
      </c>
      <c r="J2708" t="s">
        <v>362</v>
      </c>
      <c r="K2708" t="s">
        <v>7</v>
      </c>
      <c r="L2708" t="s">
        <v>361</v>
      </c>
      <c r="M2708" t="s">
        <v>355</v>
      </c>
      <c r="N2708" t="s">
        <v>360</v>
      </c>
      <c r="O2708" t="s">
        <v>21</v>
      </c>
      <c r="P2708" t="str">
        <f>"2170750816                    "</f>
        <v xml:space="preserve">2170750816                    </v>
      </c>
      <c r="Q2708">
        <v>0</v>
      </c>
      <c r="R2708">
        <v>0</v>
      </c>
      <c r="S2708">
        <v>0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0</v>
      </c>
      <c r="AB2708">
        <v>0</v>
      </c>
      <c r="AC2708">
        <v>0</v>
      </c>
      <c r="AD2708">
        <v>0</v>
      </c>
      <c r="AE2708" s="3">
        <v>0</v>
      </c>
      <c r="AF2708" s="3">
        <v>0</v>
      </c>
      <c r="AG2708" s="3">
        <v>0</v>
      </c>
      <c r="AH2708" s="3">
        <v>0</v>
      </c>
      <c r="AI2708" s="3">
        <v>0</v>
      </c>
      <c r="AJ2708" s="3">
        <v>0</v>
      </c>
      <c r="AK2708" s="3">
        <v>12.17</v>
      </c>
      <c r="AL2708" s="3">
        <v>0</v>
      </c>
      <c r="AM2708" s="3">
        <v>0</v>
      </c>
      <c r="AN2708" s="3">
        <v>0</v>
      </c>
      <c r="AO2708" s="3">
        <v>0</v>
      </c>
      <c r="AP2708" s="3">
        <v>0</v>
      </c>
      <c r="AQ2708" s="3">
        <v>0</v>
      </c>
      <c r="AR2708" s="3">
        <v>0</v>
      </c>
      <c r="AS2708" s="3">
        <v>0</v>
      </c>
      <c r="AT2708">
        <v>0</v>
      </c>
      <c r="AU2708">
        <v>0</v>
      </c>
      <c r="AV2708">
        <v>0</v>
      </c>
      <c r="AW2708">
        <v>0</v>
      </c>
      <c r="AX2708">
        <v>0</v>
      </c>
      <c r="AY2708">
        <v>0</v>
      </c>
      <c r="AZ2708">
        <v>0</v>
      </c>
      <c r="BA2708">
        <v>0</v>
      </c>
      <c r="BB2708">
        <v>0</v>
      </c>
      <c r="BC2708">
        <v>0</v>
      </c>
      <c r="BD2708">
        <v>0</v>
      </c>
      <c r="BE2708">
        <v>0</v>
      </c>
      <c r="BF2708">
        <v>0</v>
      </c>
      <c r="BG2708">
        <v>0</v>
      </c>
      <c r="BH2708">
        <v>1</v>
      </c>
      <c r="BI2708">
        <v>1</v>
      </c>
      <c r="BJ2708">
        <v>0.2</v>
      </c>
      <c r="BK2708">
        <v>1</v>
      </c>
      <c r="BL2708" s="4">
        <v>93.29</v>
      </c>
      <c r="BM2708" s="4">
        <v>13.99</v>
      </c>
      <c r="BN2708" s="4">
        <v>107.28</v>
      </c>
      <c r="BO2708" s="4">
        <v>107.28</v>
      </c>
      <c r="BQ2708" t="s">
        <v>318</v>
      </c>
      <c r="BR2708" t="s">
        <v>358</v>
      </c>
      <c r="BS2708" s="2">
        <v>44074</v>
      </c>
      <c r="BT2708" s="1">
        <v>0.42083333333333334</v>
      </c>
      <c r="BU2708" t="s">
        <v>470</v>
      </c>
      <c r="BV2708" t="s">
        <v>0</v>
      </c>
      <c r="BW2708" t="s">
        <v>48</v>
      </c>
      <c r="BX2708" t="s">
        <v>76</v>
      </c>
      <c r="BY2708">
        <v>1200</v>
      </c>
      <c r="CA2708" t="s">
        <v>356</v>
      </c>
      <c r="CC2708" t="s">
        <v>355</v>
      </c>
      <c r="CD2708">
        <v>7300</v>
      </c>
      <c r="CE2708" t="s">
        <v>64</v>
      </c>
      <c r="CF2708" s="2">
        <v>44075</v>
      </c>
      <c r="CI2708">
        <v>1</v>
      </c>
      <c r="CJ2708">
        <v>2</v>
      </c>
      <c r="CK2708">
        <v>23</v>
      </c>
      <c r="CL2708" t="s">
        <v>0</v>
      </c>
    </row>
    <row r="2709" spans="1:90" x14ac:dyDescent="0.3">
      <c r="A2709" t="s">
        <v>322</v>
      </c>
      <c r="B2709" t="s">
        <v>321</v>
      </c>
      <c r="C2709" t="s">
        <v>10</v>
      </c>
      <c r="E2709" t="str">
        <f>"FES1162756475"</f>
        <v>FES1162756475</v>
      </c>
      <c r="F2709" s="2">
        <v>44032</v>
      </c>
      <c r="G2709">
        <v>202102</v>
      </c>
      <c r="H2709" t="s">
        <v>25</v>
      </c>
      <c r="I2709" t="s">
        <v>23</v>
      </c>
      <c r="J2709" t="s">
        <v>320</v>
      </c>
      <c r="K2709" t="s">
        <v>7</v>
      </c>
      <c r="L2709" t="s">
        <v>129</v>
      </c>
      <c r="M2709" t="s">
        <v>58</v>
      </c>
      <c r="N2709" t="s">
        <v>1066</v>
      </c>
      <c r="O2709" t="s">
        <v>5</v>
      </c>
      <c r="P2709" t="str">
        <f>"2170745873                    "</f>
        <v xml:space="preserve">2170745873                    </v>
      </c>
      <c r="Q2709">
        <v>0</v>
      </c>
      <c r="R2709">
        <v>0</v>
      </c>
      <c r="S2709">
        <v>0</v>
      </c>
      <c r="T2709">
        <v>0</v>
      </c>
      <c r="U2709">
        <v>0</v>
      </c>
      <c r="V2709">
        <v>0</v>
      </c>
      <c r="W2709">
        <v>0</v>
      </c>
      <c r="X2709">
        <v>0</v>
      </c>
      <c r="Y2709">
        <v>0</v>
      </c>
      <c r="Z2709">
        <v>0</v>
      </c>
      <c r="AA2709">
        <v>0</v>
      </c>
      <c r="AB2709">
        <v>0</v>
      </c>
      <c r="AC2709">
        <v>0</v>
      </c>
      <c r="AD2709">
        <v>0</v>
      </c>
      <c r="AE2709" s="3">
        <v>0</v>
      </c>
      <c r="AF2709" s="3">
        <v>0</v>
      </c>
      <c r="AG2709" s="3">
        <v>0</v>
      </c>
      <c r="AH2709" s="3">
        <v>0</v>
      </c>
      <c r="AI2709" s="3">
        <v>0</v>
      </c>
      <c r="AJ2709" s="3">
        <v>0</v>
      </c>
      <c r="AK2709" s="3">
        <v>0</v>
      </c>
      <c r="AL2709" s="3">
        <v>0</v>
      </c>
      <c r="AM2709" s="3">
        <v>0</v>
      </c>
      <c r="AN2709" s="3">
        <v>0</v>
      </c>
      <c r="AO2709" s="3">
        <v>0</v>
      </c>
      <c r="AP2709" s="3">
        <v>0</v>
      </c>
      <c r="AQ2709" s="3">
        <v>10.07</v>
      </c>
      <c r="AR2709" s="3">
        <v>0</v>
      </c>
      <c r="AS2709" s="3">
        <v>0</v>
      </c>
      <c r="AT2709">
        <v>0</v>
      </c>
      <c r="AU2709">
        <v>0</v>
      </c>
      <c r="AV2709">
        <v>0</v>
      </c>
      <c r="AW2709">
        <v>0</v>
      </c>
      <c r="AX2709">
        <v>0</v>
      </c>
      <c r="AY2709">
        <v>0</v>
      </c>
      <c r="AZ2709">
        <v>0</v>
      </c>
      <c r="BA2709">
        <v>0</v>
      </c>
      <c r="BB2709">
        <v>0</v>
      </c>
      <c r="BC2709">
        <v>0</v>
      </c>
      <c r="BD2709">
        <v>0</v>
      </c>
      <c r="BE2709">
        <v>0</v>
      </c>
      <c r="BF2709">
        <v>0</v>
      </c>
      <c r="BG2709">
        <v>0</v>
      </c>
      <c r="BH2709">
        <v>1</v>
      </c>
      <c r="BI2709">
        <v>7.5</v>
      </c>
      <c r="BJ2709">
        <v>3.5</v>
      </c>
      <c r="BK2709">
        <v>8</v>
      </c>
      <c r="BL2709" s="4">
        <v>87.03</v>
      </c>
      <c r="BM2709" s="4">
        <v>13.05</v>
      </c>
      <c r="BN2709" s="4">
        <v>100.08</v>
      </c>
      <c r="BO2709" s="4">
        <v>100.08</v>
      </c>
      <c r="BQ2709" t="s">
        <v>318</v>
      </c>
      <c r="BR2709" t="s">
        <v>317</v>
      </c>
      <c r="BS2709" s="2">
        <v>44033</v>
      </c>
      <c r="BT2709" s="1">
        <v>0.38750000000000001</v>
      </c>
      <c r="BU2709" t="s">
        <v>1065</v>
      </c>
      <c r="BV2709" t="s">
        <v>16</v>
      </c>
      <c r="BY2709">
        <v>17737.09</v>
      </c>
      <c r="CA2709" t="s">
        <v>1064</v>
      </c>
      <c r="CC2709" t="s">
        <v>58</v>
      </c>
      <c r="CD2709">
        <v>30</v>
      </c>
      <c r="CE2709" t="s">
        <v>2</v>
      </c>
      <c r="CF2709" s="2">
        <v>44033</v>
      </c>
      <c r="CI2709">
        <v>0</v>
      </c>
      <c r="CJ2709">
        <v>0</v>
      </c>
      <c r="CK2709" t="s">
        <v>140</v>
      </c>
      <c r="CL2709" t="s">
        <v>0</v>
      </c>
    </row>
    <row r="2710" spans="1:90" x14ac:dyDescent="0.3">
      <c r="A2710" t="s">
        <v>322</v>
      </c>
      <c r="B2710" t="s">
        <v>321</v>
      </c>
      <c r="C2710" t="s">
        <v>10</v>
      </c>
      <c r="E2710" t="str">
        <f>"FES1162762341"</f>
        <v>FES1162762341</v>
      </c>
      <c r="F2710" s="2">
        <v>44071</v>
      </c>
      <c r="G2710">
        <v>202102</v>
      </c>
      <c r="H2710" t="s">
        <v>25</v>
      </c>
      <c r="I2710" t="s">
        <v>23</v>
      </c>
      <c r="J2710" t="s">
        <v>362</v>
      </c>
      <c r="K2710" t="s">
        <v>7</v>
      </c>
      <c r="L2710" t="s">
        <v>35</v>
      </c>
      <c r="M2710" t="s">
        <v>32</v>
      </c>
      <c r="N2710" t="s">
        <v>1063</v>
      </c>
      <c r="O2710" t="s">
        <v>21</v>
      </c>
      <c r="P2710" t="str">
        <f>"2170751046                    "</f>
        <v xml:space="preserve">2170751046                    </v>
      </c>
      <c r="Q2710">
        <v>0</v>
      </c>
      <c r="R2710">
        <v>0</v>
      </c>
      <c r="S2710">
        <v>0</v>
      </c>
      <c r="T2710">
        <v>0</v>
      </c>
      <c r="U2710">
        <v>0</v>
      </c>
      <c r="V2710">
        <v>0</v>
      </c>
      <c r="W2710">
        <v>0</v>
      </c>
      <c r="X2710">
        <v>0</v>
      </c>
      <c r="Y2710">
        <v>0</v>
      </c>
      <c r="Z2710">
        <v>0</v>
      </c>
      <c r="AA2710">
        <v>0</v>
      </c>
      <c r="AB2710">
        <v>0</v>
      </c>
      <c r="AC2710">
        <v>0</v>
      </c>
      <c r="AD2710">
        <v>0</v>
      </c>
      <c r="AE2710" s="3">
        <v>0</v>
      </c>
      <c r="AF2710" s="3">
        <v>0</v>
      </c>
      <c r="AG2710" s="3">
        <v>0</v>
      </c>
      <c r="AH2710" s="3">
        <v>0</v>
      </c>
      <c r="AI2710" s="3">
        <v>0</v>
      </c>
      <c r="AJ2710" s="3">
        <v>0</v>
      </c>
      <c r="AK2710" s="3">
        <v>4.91</v>
      </c>
      <c r="AL2710" s="3">
        <v>0</v>
      </c>
      <c r="AM2710" s="3">
        <v>0</v>
      </c>
      <c r="AN2710" s="3">
        <v>0</v>
      </c>
      <c r="AO2710" s="3">
        <v>0</v>
      </c>
      <c r="AP2710" s="3">
        <v>0</v>
      </c>
      <c r="AQ2710" s="3">
        <v>0</v>
      </c>
      <c r="AR2710" s="3">
        <v>0</v>
      </c>
      <c r="AS2710" s="3">
        <v>0</v>
      </c>
      <c r="AT2710">
        <v>0</v>
      </c>
      <c r="AU2710">
        <v>0</v>
      </c>
      <c r="AV2710">
        <v>0</v>
      </c>
      <c r="AW2710">
        <v>0</v>
      </c>
      <c r="AX2710">
        <v>0</v>
      </c>
      <c r="AY2710">
        <v>0</v>
      </c>
      <c r="AZ2710">
        <v>0</v>
      </c>
      <c r="BA2710">
        <v>0</v>
      </c>
      <c r="BB2710">
        <v>0</v>
      </c>
      <c r="BC2710">
        <v>0</v>
      </c>
      <c r="BD2710">
        <v>0</v>
      </c>
      <c r="BE2710">
        <v>0</v>
      </c>
      <c r="BF2710">
        <v>0</v>
      </c>
      <c r="BG2710">
        <v>0</v>
      </c>
      <c r="BH2710">
        <v>1</v>
      </c>
      <c r="BI2710">
        <v>1</v>
      </c>
      <c r="BJ2710">
        <v>0.2</v>
      </c>
      <c r="BK2710">
        <v>1</v>
      </c>
      <c r="BL2710" s="4">
        <v>37.619999999999997</v>
      </c>
      <c r="BM2710" s="4">
        <v>5.64</v>
      </c>
      <c r="BN2710" s="4">
        <v>43.26</v>
      </c>
      <c r="BO2710" s="4">
        <v>43.26</v>
      </c>
      <c r="BR2710" t="s">
        <v>358</v>
      </c>
      <c r="BS2710" s="2">
        <v>44074</v>
      </c>
      <c r="BT2710" s="1">
        <v>0.37708333333333338</v>
      </c>
      <c r="BU2710" t="s">
        <v>122</v>
      </c>
      <c r="BV2710" t="s">
        <v>16</v>
      </c>
      <c r="BY2710">
        <v>1200</v>
      </c>
      <c r="CA2710" t="s">
        <v>121</v>
      </c>
      <c r="CC2710" t="s">
        <v>32</v>
      </c>
      <c r="CD2710">
        <v>2011</v>
      </c>
      <c r="CE2710" t="s">
        <v>64</v>
      </c>
      <c r="CF2710" s="2">
        <v>44075</v>
      </c>
      <c r="CI2710">
        <v>1</v>
      </c>
      <c r="CJ2710">
        <v>1</v>
      </c>
      <c r="CK2710">
        <v>22</v>
      </c>
      <c r="CL2710" t="s">
        <v>0</v>
      </c>
    </row>
    <row r="2711" spans="1:90" x14ac:dyDescent="0.3">
      <c r="A2711" t="s">
        <v>322</v>
      </c>
      <c r="B2711" t="s">
        <v>321</v>
      </c>
      <c r="C2711" t="s">
        <v>10</v>
      </c>
      <c r="E2711" t="str">
        <f>"FES1162762153"</f>
        <v>FES1162762153</v>
      </c>
      <c r="F2711" s="2">
        <v>44070</v>
      </c>
      <c r="G2711">
        <v>202102</v>
      </c>
      <c r="H2711" t="s">
        <v>25</v>
      </c>
      <c r="I2711" t="s">
        <v>23</v>
      </c>
      <c r="J2711" t="s">
        <v>362</v>
      </c>
      <c r="K2711" t="s">
        <v>7</v>
      </c>
      <c r="L2711" t="s">
        <v>37</v>
      </c>
      <c r="M2711" t="s">
        <v>36</v>
      </c>
      <c r="N2711" t="s">
        <v>1062</v>
      </c>
      <c r="O2711" t="s">
        <v>21</v>
      </c>
      <c r="P2711" t="str">
        <f>"2170750818                    "</f>
        <v xml:space="preserve">2170750818                    </v>
      </c>
      <c r="Q2711">
        <v>0</v>
      </c>
      <c r="R2711">
        <v>0</v>
      </c>
      <c r="S2711">
        <v>0</v>
      </c>
      <c r="T2711">
        <v>0</v>
      </c>
      <c r="U2711">
        <v>0</v>
      </c>
      <c r="V2711">
        <v>0</v>
      </c>
      <c r="W2711">
        <v>0</v>
      </c>
      <c r="X2711">
        <v>0</v>
      </c>
      <c r="Y2711">
        <v>0</v>
      </c>
      <c r="Z2711">
        <v>0</v>
      </c>
      <c r="AA2711">
        <v>0</v>
      </c>
      <c r="AB2711">
        <v>0</v>
      </c>
      <c r="AC2711">
        <v>0</v>
      </c>
      <c r="AD2711">
        <v>0</v>
      </c>
      <c r="AE2711" s="3">
        <v>0</v>
      </c>
      <c r="AF2711" s="3">
        <v>0</v>
      </c>
      <c r="AG2711" s="3">
        <v>0</v>
      </c>
      <c r="AH2711" s="3">
        <v>0</v>
      </c>
      <c r="AI2711" s="3">
        <v>0</v>
      </c>
      <c r="AJ2711" s="3">
        <v>0</v>
      </c>
      <c r="AK2711" s="3">
        <v>6.28</v>
      </c>
      <c r="AL2711" s="3">
        <v>0</v>
      </c>
      <c r="AM2711" s="3">
        <v>0</v>
      </c>
      <c r="AN2711" s="3">
        <v>0</v>
      </c>
      <c r="AO2711" s="3">
        <v>0</v>
      </c>
      <c r="AP2711" s="3">
        <v>0</v>
      </c>
      <c r="AQ2711" s="3">
        <v>0</v>
      </c>
      <c r="AR2711" s="3">
        <v>0</v>
      </c>
      <c r="AS2711" s="3">
        <v>0</v>
      </c>
      <c r="AT2711">
        <v>0</v>
      </c>
      <c r="AU2711">
        <v>0</v>
      </c>
      <c r="AV2711">
        <v>0</v>
      </c>
      <c r="AW2711">
        <v>0</v>
      </c>
      <c r="AX2711">
        <v>0</v>
      </c>
      <c r="AY2711">
        <v>0</v>
      </c>
      <c r="AZ2711">
        <v>0</v>
      </c>
      <c r="BA2711">
        <v>0</v>
      </c>
      <c r="BB2711">
        <v>0</v>
      </c>
      <c r="BC2711">
        <v>0</v>
      </c>
      <c r="BD2711">
        <v>0</v>
      </c>
      <c r="BE2711">
        <v>0</v>
      </c>
      <c r="BF2711">
        <v>0</v>
      </c>
      <c r="BG2711">
        <v>0</v>
      </c>
      <c r="BH2711">
        <v>1</v>
      </c>
      <c r="BI2711">
        <v>1</v>
      </c>
      <c r="BJ2711">
        <v>0.2</v>
      </c>
      <c r="BK2711">
        <v>1</v>
      </c>
      <c r="BL2711" s="4">
        <v>48.15</v>
      </c>
      <c r="BM2711" s="4">
        <v>7.22</v>
      </c>
      <c r="BN2711" s="4">
        <v>55.37</v>
      </c>
      <c r="BO2711" s="4">
        <v>55.37</v>
      </c>
      <c r="BQ2711" t="s">
        <v>338</v>
      </c>
      <c r="BR2711" t="s">
        <v>358</v>
      </c>
      <c r="BS2711" s="2">
        <v>44071</v>
      </c>
      <c r="BT2711" s="1">
        <v>0.40625</v>
      </c>
      <c r="BU2711" t="s">
        <v>1061</v>
      </c>
      <c r="BV2711" t="s">
        <v>16</v>
      </c>
      <c r="BY2711">
        <v>1200</v>
      </c>
      <c r="CA2711" t="s">
        <v>473</v>
      </c>
      <c r="CC2711" t="s">
        <v>36</v>
      </c>
      <c r="CD2711">
        <v>3201</v>
      </c>
      <c r="CE2711" t="s">
        <v>64</v>
      </c>
      <c r="CF2711" s="2">
        <v>44075</v>
      </c>
      <c r="CI2711">
        <v>1</v>
      </c>
      <c r="CJ2711">
        <v>1</v>
      </c>
      <c r="CK2711">
        <v>21</v>
      </c>
      <c r="CL2711" t="s">
        <v>0</v>
      </c>
    </row>
    <row r="2712" spans="1:90" x14ac:dyDescent="0.3">
      <c r="A2712" t="s">
        <v>322</v>
      </c>
      <c r="B2712" t="s">
        <v>321</v>
      </c>
      <c r="C2712" t="s">
        <v>10</v>
      </c>
      <c r="E2712" t="str">
        <f>"FES1162762169"</f>
        <v>FES1162762169</v>
      </c>
      <c r="F2712" s="2">
        <v>44070</v>
      </c>
      <c r="G2712">
        <v>202102</v>
      </c>
      <c r="H2712" t="s">
        <v>25</v>
      </c>
      <c r="I2712" t="s">
        <v>23</v>
      </c>
      <c r="J2712" t="s">
        <v>362</v>
      </c>
      <c r="K2712" t="s">
        <v>7</v>
      </c>
      <c r="L2712" t="s">
        <v>31</v>
      </c>
      <c r="M2712" t="s">
        <v>30</v>
      </c>
      <c r="N2712" t="s">
        <v>699</v>
      </c>
      <c r="O2712" t="s">
        <v>21</v>
      </c>
      <c r="P2712" t="str">
        <f>"2170750834                    "</f>
        <v xml:space="preserve">2170750834                    </v>
      </c>
      <c r="Q2712">
        <v>0</v>
      </c>
      <c r="R2712">
        <v>0</v>
      </c>
      <c r="S2712">
        <v>0</v>
      </c>
      <c r="T2712">
        <v>0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0</v>
      </c>
      <c r="AA2712">
        <v>0</v>
      </c>
      <c r="AB2712">
        <v>0</v>
      </c>
      <c r="AC2712">
        <v>0</v>
      </c>
      <c r="AD2712">
        <v>0</v>
      </c>
      <c r="AE2712" s="3">
        <v>0</v>
      </c>
      <c r="AF2712" s="3">
        <v>0</v>
      </c>
      <c r="AG2712" s="3">
        <v>0</v>
      </c>
      <c r="AH2712" s="3">
        <v>0</v>
      </c>
      <c r="AI2712" s="3">
        <v>0</v>
      </c>
      <c r="AJ2712" s="3">
        <v>0</v>
      </c>
      <c r="AK2712" s="3">
        <v>9.42</v>
      </c>
      <c r="AL2712" s="3">
        <v>0</v>
      </c>
      <c r="AM2712" s="3">
        <v>0</v>
      </c>
      <c r="AN2712" s="3">
        <v>0</v>
      </c>
      <c r="AO2712" s="3">
        <v>0</v>
      </c>
      <c r="AP2712" s="3">
        <v>0</v>
      </c>
      <c r="AQ2712" s="3">
        <v>0</v>
      </c>
      <c r="AR2712" s="3">
        <v>0</v>
      </c>
      <c r="AS2712" s="3">
        <v>0</v>
      </c>
      <c r="AT2712">
        <v>0</v>
      </c>
      <c r="AU2712">
        <v>0</v>
      </c>
      <c r="AV2712">
        <v>0</v>
      </c>
      <c r="AW2712">
        <v>0</v>
      </c>
      <c r="AX2712">
        <v>0</v>
      </c>
      <c r="AY2712">
        <v>0</v>
      </c>
      <c r="AZ2712">
        <v>0</v>
      </c>
      <c r="BA2712">
        <v>0</v>
      </c>
      <c r="BB2712">
        <v>0</v>
      </c>
      <c r="BC2712">
        <v>0</v>
      </c>
      <c r="BD2712">
        <v>0</v>
      </c>
      <c r="BE2712">
        <v>0</v>
      </c>
      <c r="BF2712">
        <v>0</v>
      </c>
      <c r="BG2712">
        <v>0</v>
      </c>
      <c r="BH2712">
        <v>1</v>
      </c>
      <c r="BI2712">
        <v>2.9</v>
      </c>
      <c r="BJ2712">
        <v>1.4</v>
      </c>
      <c r="BK2712">
        <v>3</v>
      </c>
      <c r="BL2712" s="4">
        <v>72.209999999999994</v>
      </c>
      <c r="BM2712" s="4">
        <v>10.83</v>
      </c>
      <c r="BN2712" s="4">
        <v>83.04</v>
      </c>
      <c r="BO2712" s="4">
        <v>83.04</v>
      </c>
      <c r="BQ2712" t="s">
        <v>1060</v>
      </c>
      <c r="BR2712" t="s">
        <v>358</v>
      </c>
      <c r="BS2712" s="2">
        <v>44071</v>
      </c>
      <c r="BT2712" s="1">
        <v>0.43402777777777773</v>
      </c>
      <c r="BU2712" t="s">
        <v>1059</v>
      </c>
      <c r="BV2712" t="s">
        <v>16</v>
      </c>
      <c r="BY2712">
        <v>7075.36</v>
      </c>
      <c r="CC2712" t="s">
        <v>30</v>
      </c>
      <c r="CD2712">
        <v>5201</v>
      </c>
      <c r="CE2712" t="s">
        <v>13</v>
      </c>
      <c r="CF2712" s="2">
        <v>44071</v>
      </c>
      <c r="CI2712">
        <v>1</v>
      </c>
      <c r="CJ2712">
        <v>1</v>
      </c>
      <c r="CK2712">
        <v>21</v>
      </c>
      <c r="CL2712" t="s">
        <v>0</v>
      </c>
    </row>
    <row r="2713" spans="1:90" x14ac:dyDescent="0.3">
      <c r="A2713" t="s">
        <v>322</v>
      </c>
      <c r="B2713" t="s">
        <v>321</v>
      </c>
      <c r="C2713" t="s">
        <v>10</v>
      </c>
      <c r="E2713" t="str">
        <f>"FES1162762137"</f>
        <v>FES1162762137</v>
      </c>
      <c r="F2713" s="2">
        <v>44070</v>
      </c>
      <c r="G2713">
        <v>202102</v>
      </c>
      <c r="H2713" t="s">
        <v>25</v>
      </c>
      <c r="I2713" t="s">
        <v>23</v>
      </c>
      <c r="J2713" t="s">
        <v>362</v>
      </c>
      <c r="K2713" t="s">
        <v>7</v>
      </c>
      <c r="L2713" t="s">
        <v>35</v>
      </c>
      <c r="M2713" t="s">
        <v>32</v>
      </c>
      <c r="N2713" t="s">
        <v>1058</v>
      </c>
      <c r="O2713" t="s">
        <v>21</v>
      </c>
      <c r="P2713" t="str">
        <f>"1162762137 1                  "</f>
        <v xml:space="preserve">1162762137 1                  </v>
      </c>
      <c r="Q2713">
        <v>0</v>
      </c>
      <c r="R2713">
        <v>0</v>
      </c>
      <c r="S2713">
        <v>0</v>
      </c>
      <c r="T2713">
        <v>0</v>
      </c>
      <c r="U2713">
        <v>0</v>
      </c>
      <c r="V2713">
        <v>0</v>
      </c>
      <c r="W2713">
        <v>0</v>
      </c>
      <c r="X2713">
        <v>0</v>
      </c>
      <c r="Y2713">
        <v>0</v>
      </c>
      <c r="Z2713">
        <v>0</v>
      </c>
      <c r="AA2713">
        <v>0</v>
      </c>
      <c r="AB2713">
        <v>0</v>
      </c>
      <c r="AC2713">
        <v>0</v>
      </c>
      <c r="AD2713">
        <v>0</v>
      </c>
      <c r="AE2713" s="3">
        <v>0</v>
      </c>
      <c r="AF2713" s="3">
        <v>0</v>
      </c>
      <c r="AG2713" s="3">
        <v>0</v>
      </c>
      <c r="AH2713" s="3">
        <v>0</v>
      </c>
      <c r="AI2713" s="3">
        <v>0</v>
      </c>
      <c r="AJ2713" s="3">
        <v>0</v>
      </c>
      <c r="AK2713" s="3">
        <v>5.49</v>
      </c>
      <c r="AL2713" s="3">
        <v>0</v>
      </c>
      <c r="AM2713" s="3">
        <v>0</v>
      </c>
      <c r="AN2713" s="3">
        <v>0</v>
      </c>
      <c r="AO2713" s="3">
        <v>0</v>
      </c>
      <c r="AP2713" s="3">
        <v>0</v>
      </c>
      <c r="AQ2713" s="3">
        <v>0</v>
      </c>
      <c r="AR2713" s="3">
        <v>0</v>
      </c>
      <c r="AS2713" s="3">
        <v>0</v>
      </c>
      <c r="AT2713">
        <v>0</v>
      </c>
      <c r="AU2713">
        <v>0</v>
      </c>
      <c r="AV2713">
        <v>0</v>
      </c>
      <c r="AW2713">
        <v>0</v>
      </c>
      <c r="AX2713">
        <v>0</v>
      </c>
      <c r="AY2713">
        <v>0</v>
      </c>
      <c r="AZ2713">
        <v>0</v>
      </c>
      <c r="BA2713">
        <v>0</v>
      </c>
      <c r="BB2713">
        <v>0</v>
      </c>
      <c r="BC2713">
        <v>0</v>
      </c>
      <c r="BD2713">
        <v>0</v>
      </c>
      <c r="BE2713">
        <v>0</v>
      </c>
      <c r="BF2713">
        <v>0</v>
      </c>
      <c r="BG2713">
        <v>0</v>
      </c>
      <c r="BH2713">
        <v>1</v>
      </c>
      <c r="BI2713">
        <v>8.5</v>
      </c>
      <c r="BJ2713">
        <v>2.7</v>
      </c>
      <c r="BK2713">
        <v>9</v>
      </c>
      <c r="BL2713" s="4">
        <v>42.12</v>
      </c>
      <c r="BM2713" s="4">
        <v>6.32</v>
      </c>
      <c r="BN2713" s="4">
        <v>48.44</v>
      </c>
      <c r="BO2713" s="4">
        <v>48.44</v>
      </c>
      <c r="BR2713" t="s">
        <v>358</v>
      </c>
      <c r="BS2713" s="2">
        <v>44071</v>
      </c>
      <c r="BT2713" s="1">
        <v>0.4375</v>
      </c>
      <c r="BU2713" t="s">
        <v>163</v>
      </c>
      <c r="BV2713" t="s">
        <v>16</v>
      </c>
      <c r="BY2713">
        <v>13490.76</v>
      </c>
      <c r="CC2713" t="s">
        <v>32</v>
      </c>
      <c r="CD2713">
        <v>2192</v>
      </c>
      <c r="CE2713" t="s">
        <v>2</v>
      </c>
      <c r="CF2713" s="2">
        <v>44072</v>
      </c>
      <c r="CI2713">
        <v>1</v>
      </c>
      <c r="CJ2713">
        <v>1</v>
      </c>
      <c r="CK2713">
        <v>22</v>
      </c>
      <c r="CL2713" t="s">
        <v>0</v>
      </c>
    </row>
    <row r="2714" spans="1:90" x14ac:dyDescent="0.3">
      <c r="A2714" t="s">
        <v>322</v>
      </c>
      <c r="B2714" t="s">
        <v>321</v>
      </c>
      <c r="C2714" t="s">
        <v>10</v>
      </c>
      <c r="E2714" t="str">
        <f>"FES1162762165"</f>
        <v>FES1162762165</v>
      </c>
      <c r="F2714" s="2">
        <v>44070</v>
      </c>
      <c r="G2714">
        <v>202102</v>
      </c>
      <c r="H2714" t="s">
        <v>25</v>
      </c>
      <c r="I2714" t="s">
        <v>23</v>
      </c>
      <c r="J2714" t="s">
        <v>362</v>
      </c>
      <c r="K2714" t="s">
        <v>7</v>
      </c>
      <c r="L2714" t="s">
        <v>215</v>
      </c>
      <c r="M2714" t="s">
        <v>212</v>
      </c>
      <c r="N2714" t="s">
        <v>1057</v>
      </c>
      <c r="O2714" t="s">
        <v>21</v>
      </c>
      <c r="P2714" t="str">
        <f>"2170750829                    "</f>
        <v xml:space="preserve">2170750829                    </v>
      </c>
      <c r="Q2714">
        <v>0</v>
      </c>
      <c r="R2714">
        <v>0</v>
      </c>
      <c r="S2714">
        <v>0</v>
      </c>
      <c r="T2714">
        <v>0</v>
      </c>
      <c r="U2714">
        <v>0</v>
      </c>
      <c r="V2714">
        <v>0</v>
      </c>
      <c r="W2714">
        <v>0</v>
      </c>
      <c r="X2714">
        <v>0</v>
      </c>
      <c r="Y2714">
        <v>0</v>
      </c>
      <c r="Z2714">
        <v>0</v>
      </c>
      <c r="AA2714">
        <v>0</v>
      </c>
      <c r="AB2714">
        <v>0</v>
      </c>
      <c r="AC2714">
        <v>0</v>
      </c>
      <c r="AD2714">
        <v>0</v>
      </c>
      <c r="AE2714" s="3">
        <v>0</v>
      </c>
      <c r="AF2714" s="3">
        <v>0</v>
      </c>
      <c r="AG2714" s="3">
        <v>0</v>
      </c>
      <c r="AH2714" s="3">
        <v>0</v>
      </c>
      <c r="AI2714" s="3">
        <v>0</v>
      </c>
      <c r="AJ2714" s="3">
        <v>0</v>
      </c>
      <c r="AK2714" s="3">
        <v>8.83</v>
      </c>
      <c r="AL2714" s="3">
        <v>0</v>
      </c>
      <c r="AM2714" s="3">
        <v>0</v>
      </c>
      <c r="AN2714" s="3">
        <v>0</v>
      </c>
      <c r="AO2714" s="3">
        <v>0</v>
      </c>
      <c r="AP2714" s="3">
        <v>0</v>
      </c>
      <c r="AQ2714" s="3">
        <v>0</v>
      </c>
      <c r="AR2714" s="3">
        <v>0</v>
      </c>
      <c r="AS2714" s="3">
        <v>0</v>
      </c>
      <c r="AT2714">
        <v>0</v>
      </c>
      <c r="AU2714">
        <v>0</v>
      </c>
      <c r="AV2714">
        <v>0</v>
      </c>
      <c r="AW2714">
        <v>0</v>
      </c>
      <c r="AX2714">
        <v>0</v>
      </c>
      <c r="AY2714">
        <v>0</v>
      </c>
      <c r="AZ2714">
        <v>0</v>
      </c>
      <c r="BA2714">
        <v>0</v>
      </c>
      <c r="BB2714">
        <v>0</v>
      </c>
      <c r="BC2714">
        <v>0</v>
      </c>
      <c r="BD2714">
        <v>0</v>
      </c>
      <c r="BE2714">
        <v>0</v>
      </c>
      <c r="BF2714">
        <v>0</v>
      </c>
      <c r="BG2714">
        <v>0</v>
      </c>
      <c r="BH2714">
        <v>1</v>
      </c>
      <c r="BI2714">
        <v>0.2</v>
      </c>
      <c r="BJ2714">
        <v>0.9</v>
      </c>
      <c r="BK2714">
        <v>1</v>
      </c>
      <c r="BL2714" s="4">
        <v>67.709999999999994</v>
      </c>
      <c r="BM2714" s="4">
        <v>10.16</v>
      </c>
      <c r="BN2714" s="4">
        <v>77.87</v>
      </c>
      <c r="BO2714" s="4">
        <v>77.87</v>
      </c>
      <c r="BQ2714" t="s">
        <v>318</v>
      </c>
      <c r="BR2714" t="s">
        <v>358</v>
      </c>
      <c r="BS2714" s="2">
        <v>44071</v>
      </c>
      <c r="BT2714" s="1">
        <v>0.39027777777777778</v>
      </c>
      <c r="BU2714" t="s">
        <v>1056</v>
      </c>
      <c r="BV2714" t="s">
        <v>16</v>
      </c>
      <c r="BY2714">
        <v>4309.5</v>
      </c>
      <c r="BZ2714" t="s">
        <v>214</v>
      </c>
      <c r="CA2714" t="s">
        <v>251</v>
      </c>
      <c r="CC2714" t="s">
        <v>212</v>
      </c>
      <c r="CD2714">
        <v>250</v>
      </c>
      <c r="CE2714" t="s">
        <v>2</v>
      </c>
      <c r="CF2714" s="2">
        <v>44071</v>
      </c>
      <c r="CI2714">
        <v>1</v>
      </c>
      <c r="CJ2714">
        <v>1</v>
      </c>
      <c r="CK2714">
        <v>24</v>
      </c>
      <c r="CL2714" t="s">
        <v>0</v>
      </c>
    </row>
    <row r="2715" spans="1:90" x14ac:dyDescent="0.3">
      <c r="A2715" t="s">
        <v>322</v>
      </c>
      <c r="B2715" t="s">
        <v>321</v>
      </c>
      <c r="C2715" t="s">
        <v>10</v>
      </c>
      <c r="E2715" t="str">
        <f>"FES1162762202"</f>
        <v>FES1162762202</v>
      </c>
      <c r="F2715" s="2">
        <v>44070</v>
      </c>
      <c r="G2715">
        <v>202102</v>
      </c>
      <c r="H2715" t="s">
        <v>25</v>
      </c>
      <c r="I2715" t="s">
        <v>23</v>
      </c>
      <c r="J2715" t="s">
        <v>362</v>
      </c>
      <c r="K2715" t="s">
        <v>7</v>
      </c>
      <c r="L2715" t="s">
        <v>425</v>
      </c>
      <c r="M2715" t="s">
        <v>421</v>
      </c>
      <c r="N2715" t="s">
        <v>1055</v>
      </c>
      <c r="O2715" t="s">
        <v>21</v>
      </c>
      <c r="P2715" t="str">
        <f>"2170750879                    "</f>
        <v xml:space="preserve">2170750879                    </v>
      </c>
      <c r="Q2715">
        <v>0</v>
      </c>
      <c r="R2715">
        <v>0</v>
      </c>
      <c r="S2715">
        <v>0</v>
      </c>
      <c r="T2715">
        <v>0</v>
      </c>
      <c r="U2715">
        <v>0</v>
      </c>
      <c r="V2715">
        <v>0</v>
      </c>
      <c r="W2715">
        <v>0</v>
      </c>
      <c r="X2715">
        <v>0</v>
      </c>
      <c r="Y2715">
        <v>0</v>
      </c>
      <c r="Z2715">
        <v>0</v>
      </c>
      <c r="AA2715">
        <v>0</v>
      </c>
      <c r="AB2715">
        <v>0</v>
      </c>
      <c r="AC2715">
        <v>0</v>
      </c>
      <c r="AD2715">
        <v>0</v>
      </c>
      <c r="AE2715" s="3">
        <v>0</v>
      </c>
      <c r="AF2715" s="3">
        <v>0</v>
      </c>
      <c r="AG2715" s="3">
        <v>0</v>
      </c>
      <c r="AH2715" s="3">
        <v>0</v>
      </c>
      <c r="AI2715" s="3">
        <v>0</v>
      </c>
      <c r="AJ2715" s="3">
        <v>0</v>
      </c>
      <c r="AK2715" s="3">
        <v>4.91</v>
      </c>
      <c r="AL2715" s="3">
        <v>0</v>
      </c>
      <c r="AM2715" s="3">
        <v>0</v>
      </c>
      <c r="AN2715" s="3">
        <v>0</v>
      </c>
      <c r="AO2715" s="3">
        <v>0</v>
      </c>
      <c r="AP2715" s="3">
        <v>0</v>
      </c>
      <c r="AQ2715" s="3">
        <v>0</v>
      </c>
      <c r="AR2715" s="3">
        <v>0</v>
      </c>
      <c r="AS2715" s="3">
        <v>0</v>
      </c>
      <c r="AT2715">
        <v>0</v>
      </c>
      <c r="AU2715">
        <v>0</v>
      </c>
      <c r="AV2715">
        <v>0</v>
      </c>
      <c r="AW2715">
        <v>0</v>
      </c>
      <c r="AX2715">
        <v>0</v>
      </c>
      <c r="AY2715">
        <v>0</v>
      </c>
      <c r="AZ2715">
        <v>0</v>
      </c>
      <c r="BA2715">
        <v>0</v>
      </c>
      <c r="BB2715">
        <v>0</v>
      </c>
      <c r="BC2715">
        <v>0</v>
      </c>
      <c r="BD2715">
        <v>0</v>
      </c>
      <c r="BE2715">
        <v>0</v>
      </c>
      <c r="BF2715">
        <v>0</v>
      </c>
      <c r="BG2715">
        <v>0</v>
      </c>
      <c r="BH2715">
        <v>1</v>
      </c>
      <c r="BI2715">
        <v>5.4</v>
      </c>
      <c r="BJ2715">
        <v>3.9</v>
      </c>
      <c r="BK2715">
        <v>6</v>
      </c>
      <c r="BL2715" s="4">
        <v>37.619999999999997</v>
      </c>
      <c r="BM2715" s="4">
        <v>5.64</v>
      </c>
      <c r="BN2715" s="4">
        <v>43.26</v>
      </c>
      <c r="BO2715" s="4">
        <v>43.26</v>
      </c>
      <c r="BQ2715" t="s">
        <v>1054</v>
      </c>
      <c r="BR2715" t="s">
        <v>358</v>
      </c>
      <c r="BS2715" s="2">
        <v>44071</v>
      </c>
      <c r="BT2715" s="1">
        <v>0.4375</v>
      </c>
      <c r="BU2715" t="s">
        <v>244</v>
      </c>
      <c r="BV2715" t="s">
        <v>16</v>
      </c>
      <c r="BY2715">
        <v>19295.61</v>
      </c>
      <c r="CA2715" t="s">
        <v>771</v>
      </c>
      <c r="CC2715" t="s">
        <v>421</v>
      </c>
      <c r="CD2715">
        <v>1559</v>
      </c>
      <c r="CE2715" t="s">
        <v>1053</v>
      </c>
      <c r="CF2715" s="2">
        <v>44072</v>
      </c>
      <c r="CI2715">
        <v>1</v>
      </c>
      <c r="CJ2715">
        <v>1</v>
      </c>
      <c r="CK2715">
        <v>22</v>
      </c>
      <c r="CL2715" t="s">
        <v>0</v>
      </c>
    </row>
    <row r="2716" spans="1:90" x14ac:dyDescent="0.3">
      <c r="A2716" t="s">
        <v>322</v>
      </c>
      <c r="B2716" t="s">
        <v>321</v>
      </c>
      <c r="C2716" t="s">
        <v>10</v>
      </c>
      <c r="E2716" t="str">
        <f>"FES1162762221"</f>
        <v>FES1162762221</v>
      </c>
      <c r="F2716" s="2">
        <v>44070</v>
      </c>
      <c r="G2716">
        <v>202102</v>
      </c>
      <c r="H2716" t="s">
        <v>25</v>
      </c>
      <c r="I2716" t="s">
        <v>23</v>
      </c>
      <c r="J2716" t="s">
        <v>362</v>
      </c>
      <c r="K2716" t="s">
        <v>7</v>
      </c>
      <c r="L2716" t="s">
        <v>232</v>
      </c>
      <c r="M2716" t="s">
        <v>231</v>
      </c>
      <c r="N2716" t="s">
        <v>327</v>
      </c>
      <c r="O2716" t="s">
        <v>21</v>
      </c>
      <c r="P2716" t="str">
        <f>"2170744142                    "</f>
        <v xml:space="preserve">2170744142                    </v>
      </c>
      <c r="Q2716">
        <v>0</v>
      </c>
      <c r="R2716">
        <v>0</v>
      </c>
      <c r="S2716">
        <v>0</v>
      </c>
      <c r="T2716">
        <v>0</v>
      </c>
      <c r="U2716">
        <v>0</v>
      </c>
      <c r="V2716">
        <v>0</v>
      </c>
      <c r="W2716">
        <v>0</v>
      </c>
      <c r="X2716">
        <v>0</v>
      </c>
      <c r="Y2716">
        <v>0</v>
      </c>
      <c r="Z2716">
        <v>0</v>
      </c>
      <c r="AA2716">
        <v>0</v>
      </c>
      <c r="AB2716">
        <v>0</v>
      </c>
      <c r="AC2716">
        <v>0</v>
      </c>
      <c r="AD2716">
        <v>0</v>
      </c>
      <c r="AE2716" s="3">
        <v>0</v>
      </c>
      <c r="AF2716" s="3">
        <v>0</v>
      </c>
      <c r="AG2716" s="3">
        <v>0</v>
      </c>
      <c r="AH2716" s="3">
        <v>0</v>
      </c>
      <c r="AI2716" s="3">
        <v>0</v>
      </c>
      <c r="AJ2716" s="3">
        <v>0</v>
      </c>
      <c r="AK2716" s="3">
        <v>4.91</v>
      </c>
      <c r="AL2716" s="3">
        <v>0</v>
      </c>
      <c r="AM2716" s="3">
        <v>0</v>
      </c>
      <c r="AN2716" s="3">
        <v>0</v>
      </c>
      <c r="AO2716" s="3">
        <v>0</v>
      </c>
      <c r="AP2716" s="3">
        <v>0</v>
      </c>
      <c r="AQ2716" s="3">
        <v>0</v>
      </c>
      <c r="AR2716" s="3">
        <v>0</v>
      </c>
      <c r="AS2716" s="3">
        <v>0</v>
      </c>
      <c r="AT2716">
        <v>0</v>
      </c>
      <c r="AU2716">
        <v>0</v>
      </c>
      <c r="AV2716">
        <v>0</v>
      </c>
      <c r="AW2716">
        <v>0</v>
      </c>
      <c r="AX2716">
        <v>0</v>
      </c>
      <c r="AY2716">
        <v>0</v>
      </c>
      <c r="AZ2716">
        <v>0</v>
      </c>
      <c r="BA2716">
        <v>0</v>
      </c>
      <c r="BB2716">
        <v>0</v>
      </c>
      <c r="BC2716">
        <v>0</v>
      </c>
      <c r="BD2716">
        <v>0</v>
      </c>
      <c r="BE2716">
        <v>0</v>
      </c>
      <c r="BF2716">
        <v>0</v>
      </c>
      <c r="BG2716">
        <v>0</v>
      </c>
      <c r="BH2716">
        <v>1</v>
      </c>
      <c r="BI2716">
        <v>1.7</v>
      </c>
      <c r="BJ2716">
        <v>2.4</v>
      </c>
      <c r="BK2716">
        <v>3</v>
      </c>
      <c r="BL2716" s="4">
        <v>37.619999999999997</v>
      </c>
      <c r="BM2716" s="4">
        <v>5.64</v>
      </c>
      <c r="BN2716" s="4">
        <v>43.26</v>
      </c>
      <c r="BO2716" s="4">
        <v>43.26</v>
      </c>
      <c r="BQ2716" t="s">
        <v>385</v>
      </c>
      <c r="BR2716" t="s">
        <v>358</v>
      </c>
      <c r="BS2716" s="2">
        <v>44071</v>
      </c>
      <c r="BT2716" s="1">
        <v>0.3</v>
      </c>
      <c r="BU2716" t="s">
        <v>1052</v>
      </c>
      <c r="BV2716" t="s">
        <v>16</v>
      </c>
      <c r="BY2716">
        <v>12236</v>
      </c>
      <c r="CC2716" t="s">
        <v>231</v>
      </c>
      <c r="CD2716">
        <v>1459</v>
      </c>
      <c r="CE2716" t="s">
        <v>13</v>
      </c>
      <c r="CF2716" s="2">
        <v>44071</v>
      </c>
      <c r="CI2716">
        <v>1</v>
      </c>
      <c r="CJ2716">
        <v>1</v>
      </c>
      <c r="CK2716">
        <v>22</v>
      </c>
      <c r="CL2716" t="s">
        <v>0</v>
      </c>
    </row>
    <row r="2717" spans="1:90" x14ac:dyDescent="0.3">
      <c r="A2717" t="s">
        <v>322</v>
      </c>
      <c r="B2717" t="s">
        <v>321</v>
      </c>
      <c r="C2717" t="s">
        <v>10</v>
      </c>
      <c r="E2717" t="str">
        <f>"FES1162756768"</f>
        <v>FES1162756768</v>
      </c>
      <c r="F2717" s="2">
        <v>44034</v>
      </c>
      <c r="G2717">
        <v>202102</v>
      </c>
      <c r="H2717" t="s">
        <v>25</v>
      </c>
      <c r="I2717" t="s">
        <v>23</v>
      </c>
      <c r="J2717" t="s">
        <v>320</v>
      </c>
      <c r="K2717" t="s">
        <v>7</v>
      </c>
      <c r="L2717" t="s">
        <v>25</v>
      </c>
      <c r="M2717" t="s">
        <v>23</v>
      </c>
      <c r="N2717" t="s">
        <v>1051</v>
      </c>
      <c r="O2717" t="s">
        <v>5</v>
      </c>
      <c r="P2717" t="str">
        <f>"217074403                     "</f>
        <v xml:space="preserve">217074403                     </v>
      </c>
      <c r="Q2717">
        <v>0</v>
      </c>
      <c r="R2717">
        <v>0</v>
      </c>
      <c r="S2717">
        <v>0</v>
      </c>
      <c r="T2717">
        <v>0</v>
      </c>
      <c r="U2717">
        <v>0</v>
      </c>
      <c r="V2717">
        <v>0</v>
      </c>
      <c r="W2717">
        <v>0</v>
      </c>
      <c r="X2717">
        <v>0</v>
      </c>
      <c r="Y2717">
        <v>0</v>
      </c>
      <c r="Z2717">
        <v>0</v>
      </c>
      <c r="AA2717">
        <v>0</v>
      </c>
      <c r="AB2717">
        <v>0</v>
      </c>
      <c r="AC2717">
        <v>0</v>
      </c>
      <c r="AD2717">
        <v>0</v>
      </c>
      <c r="AE2717" s="3">
        <v>0</v>
      </c>
      <c r="AF2717" s="3">
        <v>0</v>
      </c>
      <c r="AG2717" s="3">
        <v>0</v>
      </c>
      <c r="AH2717" s="3">
        <v>0</v>
      </c>
      <c r="AI2717" s="3">
        <v>0</v>
      </c>
      <c r="AJ2717" s="3">
        <v>0</v>
      </c>
      <c r="AK2717" s="3">
        <v>0</v>
      </c>
      <c r="AL2717" s="3">
        <v>0</v>
      </c>
      <c r="AM2717" s="3">
        <v>0</v>
      </c>
      <c r="AN2717" s="3">
        <v>0</v>
      </c>
      <c r="AO2717" s="3">
        <v>0</v>
      </c>
      <c r="AP2717" s="3">
        <v>0</v>
      </c>
      <c r="AQ2717" s="3">
        <v>10.45</v>
      </c>
      <c r="AR2717" s="3">
        <v>0</v>
      </c>
      <c r="AS2717" s="3">
        <v>0</v>
      </c>
      <c r="AT2717">
        <v>0</v>
      </c>
      <c r="AU2717">
        <v>0</v>
      </c>
      <c r="AV2717">
        <v>0</v>
      </c>
      <c r="AW2717">
        <v>0</v>
      </c>
      <c r="AX2717">
        <v>0</v>
      </c>
      <c r="AY2717">
        <v>0</v>
      </c>
      <c r="AZ2717">
        <v>0</v>
      </c>
      <c r="BA2717">
        <v>0</v>
      </c>
      <c r="BB2717">
        <v>0</v>
      </c>
      <c r="BC2717">
        <v>0</v>
      </c>
      <c r="BD2717">
        <v>0</v>
      </c>
      <c r="BE2717">
        <v>0</v>
      </c>
      <c r="BF2717">
        <v>0</v>
      </c>
      <c r="BG2717">
        <v>0</v>
      </c>
      <c r="BH2717">
        <v>1</v>
      </c>
      <c r="BI2717">
        <v>23</v>
      </c>
      <c r="BJ2717">
        <v>9.1</v>
      </c>
      <c r="BK2717">
        <v>23</v>
      </c>
      <c r="BL2717" s="4">
        <v>90.09</v>
      </c>
      <c r="BM2717" s="4">
        <v>13.51</v>
      </c>
      <c r="BN2717" s="4">
        <v>103.6</v>
      </c>
      <c r="BO2717" s="4">
        <v>103.6</v>
      </c>
      <c r="BQ2717" t="s">
        <v>318</v>
      </c>
      <c r="BR2717" t="s">
        <v>317</v>
      </c>
      <c r="BS2717" s="2">
        <v>44035</v>
      </c>
      <c r="BT2717" s="1">
        <v>0.43055555555555558</v>
      </c>
      <c r="BU2717" t="s">
        <v>1050</v>
      </c>
      <c r="BV2717" t="s">
        <v>16</v>
      </c>
      <c r="BY2717">
        <v>45632</v>
      </c>
      <c r="CA2717" t="s">
        <v>1049</v>
      </c>
      <c r="CC2717" t="s">
        <v>23</v>
      </c>
      <c r="CD2717">
        <v>1609</v>
      </c>
      <c r="CE2717" t="s">
        <v>2</v>
      </c>
      <c r="CF2717" s="2">
        <v>44036</v>
      </c>
      <c r="CI2717">
        <v>1</v>
      </c>
      <c r="CJ2717">
        <v>1</v>
      </c>
      <c r="CK2717" t="s">
        <v>14</v>
      </c>
      <c r="CL2717" t="s">
        <v>0</v>
      </c>
    </row>
    <row r="2718" spans="1:90" x14ac:dyDescent="0.3">
      <c r="A2718" t="s">
        <v>322</v>
      </c>
      <c r="B2718" t="s">
        <v>321</v>
      </c>
      <c r="C2718" t="s">
        <v>10</v>
      </c>
      <c r="E2718" t="str">
        <f>"FES1162761297"</f>
        <v>FES1162761297</v>
      </c>
      <c r="F2718" s="2">
        <v>44064</v>
      </c>
      <c r="G2718">
        <v>202102</v>
      </c>
      <c r="H2718" t="s">
        <v>25</v>
      </c>
      <c r="I2718" t="s">
        <v>23</v>
      </c>
      <c r="J2718" t="s">
        <v>320</v>
      </c>
      <c r="K2718" t="s">
        <v>7</v>
      </c>
      <c r="L2718" t="s">
        <v>37</v>
      </c>
      <c r="M2718" t="s">
        <v>36</v>
      </c>
      <c r="N2718" t="s">
        <v>1048</v>
      </c>
      <c r="O2718" t="s">
        <v>5</v>
      </c>
      <c r="P2718" t="str">
        <f>"2170749559                    "</f>
        <v xml:space="preserve">2170749559                    </v>
      </c>
      <c r="Q2718">
        <v>0</v>
      </c>
      <c r="R2718">
        <v>0</v>
      </c>
      <c r="S2718">
        <v>0</v>
      </c>
      <c r="T2718">
        <v>0</v>
      </c>
      <c r="U2718">
        <v>0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0</v>
      </c>
      <c r="AB2718">
        <v>0</v>
      </c>
      <c r="AC2718">
        <v>0</v>
      </c>
      <c r="AD2718">
        <v>0</v>
      </c>
      <c r="AE2718" s="3">
        <v>0</v>
      </c>
      <c r="AF2718" s="3">
        <v>0</v>
      </c>
      <c r="AG2718" s="3">
        <v>0</v>
      </c>
      <c r="AH2718" s="3">
        <v>0</v>
      </c>
      <c r="AI2718" s="3">
        <v>0</v>
      </c>
      <c r="AJ2718" s="3">
        <v>0</v>
      </c>
      <c r="AK2718" s="3">
        <v>0</v>
      </c>
      <c r="AL2718" s="3">
        <v>0</v>
      </c>
      <c r="AM2718" s="3">
        <v>0</v>
      </c>
      <c r="AN2718" s="3">
        <v>0</v>
      </c>
      <c r="AO2718" s="3">
        <v>0</v>
      </c>
      <c r="AP2718" s="3">
        <v>0</v>
      </c>
      <c r="AQ2718" s="3">
        <v>12.76</v>
      </c>
      <c r="AR2718" s="3">
        <v>0</v>
      </c>
      <c r="AS2718" s="3">
        <v>0</v>
      </c>
      <c r="AT2718">
        <v>0</v>
      </c>
      <c r="AU2718">
        <v>0</v>
      </c>
      <c r="AV2718">
        <v>0</v>
      </c>
      <c r="AW2718">
        <v>0</v>
      </c>
      <c r="AX2718">
        <v>0</v>
      </c>
      <c r="AY2718">
        <v>0</v>
      </c>
      <c r="AZ2718">
        <v>0</v>
      </c>
      <c r="BA2718">
        <v>0</v>
      </c>
      <c r="BB2718">
        <v>0</v>
      </c>
      <c r="BC2718">
        <v>0</v>
      </c>
      <c r="BD2718">
        <v>0</v>
      </c>
      <c r="BE2718">
        <v>0</v>
      </c>
      <c r="BF2718">
        <v>0</v>
      </c>
      <c r="BG2718">
        <v>0</v>
      </c>
      <c r="BH2718">
        <v>1</v>
      </c>
      <c r="BI2718">
        <v>1.1000000000000001</v>
      </c>
      <c r="BJ2718">
        <v>1.4</v>
      </c>
      <c r="BK2718">
        <v>2</v>
      </c>
      <c r="BL2718" s="4">
        <v>102.8</v>
      </c>
      <c r="BM2718" s="4">
        <v>15.42</v>
      </c>
      <c r="BN2718" s="4">
        <v>118.22</v>
      </c>
      <c r="BO2718" s="4">
        <v>118.22</v>
      </c>
      <c r="BP2718" t="s">
        <v>359</v>
      </c>
      <c r="BQ2718" t="s">
        <v>318</v>
      </c>
      <c r="BR2718" t="s">
        <v>317</v>
      </c>
      <c r="BS2718" s="2">
        <v>44067</v>
      </c>
      <c r="BT2718" s="1">
        <v>0.56666666666666665</v>
      </c>
      <c r="BU2718" t="s">
        <v>1047</v>
      </c>
      <c r="BV2718" t="s">
        <v>16</v>
      </c>
      <c r="BY2718">
        <v>7106</v>
      </c>
      <c r="CA2718" t="s">
        <v>1046</v>
      </c>
      <c r="CC2718" t="s">
        <v>36</v>
      </c>
      <c r="CD2718">
        <v>3699</v>
      </c>
      <c r="CE2718" t="s">
        <v>2</v>
      </c>
      <c r="CF2718" s="2">
        <v>44069</v>
      </c>
      <c r="CI2718">
        <v>1</v>
      </c>
      <c r="CJ2718">
        <v>1</v>
      </c>
      <c r="CK2718" t="s">
        <v>81</v>
      </c>
      <c r="CL2718" t="s">
        <v>0</v>
      </c>
    </row>
    <row r="2719" spans="1:90" x14ac:dyDescent="0.3">
      <c r="A2719" t="s">
        <v>322</v>
      </c>
      <c r="B2719" t="s">
        <v>321</v>
      </c>
      <c r="C2719" t="s">
        <v>10</v>
      </c>
      <c r="E2719" t="str">
        <f>"FES1162762095"</f>
        <v>FES1162762095</v>
      </c>
      <c r="F2719" s="2">
        <v>44070</v>
      </c>
      <c r="G2719">
        <v>202102</v>
      </c>
      <c r="H2719" t="s">
        <v>25</v>
      </c>
      <c r="I2719" t="s">
        <v>23</v>
      </c>
      <c r="J2719" t="s">
        <v>362</v>
      </c>
      <c r="K2719" t="s">
        <v>7</v>
      </c>
      <c r="L2719" t="s">
        <v>232</v>
      </c>
      <c r="M2719" t="s">
        <v>231</v>
      </c>
      <c r="N2719" t="s">
        <v>515</v>
      </c>
      <c r="O2719" t="s">
        <v>21</v>
      </c>
      <c r="P2719" t="str">
        <f>"2170749301                    "</f>
        <v xml:space="preserve">2170749301                    </v>
      </c>
      <c r="Q2719">
        <v>0</v>
      </c>
      <c r="R2719">
        <v>0</v>
      </c>
      <c r="S2719">
        <v>0</v>
      </c>
      <c r="T2719">
        <v>0</v>
      </c>
      <c r="U2719">
        <v>0</v>
      </c>
      <c r="V2719">
        <v>0</v>
      </c>
      <c r="W2719">
        <v>0</v>
      </c>
      <c r="X2719">
        <v>0</v>
      </c>
      <c r="Y2719">
        <v>0</v>
      </c>
      <c r="Z2719">
        <v>0</v>
      </c>
      <c r="AA2719">
        <v>0</v>
      </c>
      <c r="AB2719">
        <v>0</v>
      </c>
      <c r="AC2719">
        <v>0</v>
      </c>
      <c r="AD2719">
        <v>0</v>
      </c>
      <c r="AE2719" s="3">
        <v>0</v>
      </c>
      <c r="AF2719" s="3">
        <v>0</v>
      </c>
      <c r="AG2719" s="3">
        <v>0</v>
      </c>
      <c r="AH2719" s="3">
        <v>0</v>
      </c>
      <c r="AI2719" s="3">
        <v>0</v>
      </c>
      <c r="AJ2719" s="3">
        <v>0</v>
      </c>
      <c r="AK2719" s="3">
        <v>4.91</v>
      </c>
      <c r="AL2719" s="3">
        <v>0</v>
      </c>
      <c r="AM2719" s="3">
        <v>0</v>
      </c>
      <c r="AN2719" s="3">
        <v>0</v>
      </c>
      <c r="AO2719" s="3">
        <v>0</v>
      </c>
      <c r="AP2719" s="3">
        <v>0</v>
      </c>
      <c r="AQ2719" s="3">
        <v>0</v>
      </c>
      <c r="AR2719" s="3">
        <v>0</v>
      </c>
      <c r="AS2719" s="3">
        <v>0</v>
      </c>
      <c r="AT2719">
        <v>0</v>
      </c>
      <c r="AU2719">
        <v>0</v>
      </c>
      <c r="AV2719">
        <v>0</v>
      </c>
      <c r="AW2719">
        <v>0</v>
      </c>
      <c r="AX2719">
        <v>0</v>
      </c>
      <c r="AY2719">
        <v>0</v>
      </c>
      <c r="AZ2719">
        <v>0</v>
      </c>
      <c r="BA2719">
        <v>0</v>
      </c>
      <c r="BB2719">
        <v>0</v>
      </c>
      <c r="BC2719">
        <v>0</v>
      </c>
      <c r="BD2719">
        <v>0</v>
      </c>
      <c r="BE2719">
        <v>0</v>
      </c>
      <c r="BF2719">
        <v>0</v>
      </c>
      <c r="BG2719">
        <v>0</v>
      </c>
      <c r="BH2719">
        <v>1</v>
      </c>
      <c r="BI2719">
        <v>1.3</v>
      </c>
      <c r="BJ2719">
        <v>1.6</v>
      </c>
      <c r="BK2719">
        <v>2</v>
      </c>
      <c r="BL2719" s="4">
        <v>37.619999999999997</v>
      </c>
      <c r="BM2719" s="4">
        <v>5.64</v>
      </c>
      <c r="BN2719" s="4">
        <v>43.26</v>
      </c>
      <c r="BO2719" s="4">
        <v>43.26</v>
      </c>
      <c r="BQ2719" t="s">
        <v>385</v>
      </c>
      <c r="BR2719" t="s">
        <v>358</v>
      </c>
      <c r="BS2719" s="2">
        <v>44071</v>
      </c>
      <c r="BT2719" s="1">
        <v>0.34375</v>
      </c>
      <c r="BU2719" t="s">
        <v>1045</v>
      </c>
      <c r="BV2719" t="s">
        <v>16</v>
      </c>
      <c r="BY2719">
        <v>7953.63</v>
      </c>
      <c r="CA2719" t="s">
        <v>961</v>
      </c>
      <c r="CC2719" t="s">
        <v>231</v>
      </c>
      <c r="CD2719">
        <v>1459</v>
      </c>
      <c r="CE2719" t="s">
        <v>2</v>
      </c>
      <c r="CF2719" s="2">
        <v>44071</v>
      </c>
      <c r="CI2719">
        <v>1</v>
      </c>
      <c r="CJ2719">
        <v>1</v>
      </c>
      <c r="CK2719">
        <v>22</v>
      </c>
      <c r="CL2719" t="s">
        <v>0</v>
      </c>
    </row>
    <row r="2720" spans="1:90" x14ac:dyDescent="0.3">
      <c r="A2720" t="s">
        <v>322</v>
      </c>
      <c r="B2720" t="s">
        <v>321</v>
      </c>
      <c r="C2720" t="s">
        <v>10</v>
      </c>
      <c r="E2720" t="str">
        <f>"FES1162762304"</f>
        <v>FES1162762304</v>
      </c>
      <c r="F2720" s="2">
        <v>44071</v>
      </c>
      <c r="G2720">
        <v>202102</v>
      </c>
      <c r="H2720" t="s">
        <v>25</v>
      </c>
      <c r="I2720" t="s">
        <v>23</v>
      </c>
      <c r="J2720" t="s">
        <v>362</v>
      </c>
      <c r="K2720" t="s">
        <v>7</v>
      </c>
      <c r="L2720" t="s">
        <v>31</v>
      </c>
      <c r="M2720" t="s">
        <v>30</v>
      </c>
      <c r="N2720" t="s">
        <v>950</v>
      </c>
      <c r="O2720" t="s">
        <v>21</v>
      </c>
      <c r="P2720" t="str">
        <f>"2170751003                    "</f>
        <v xml:space="preserve">2170751003                    </v>
      </c>
      <c r="Q2720">
        <v>0</v>
      </c>
      <c r="R2720">
        <v>0</v>
      </c>
      <c r="S2720">
        <v>0</v>
      </c>
      <c r="T2720">
        <v>0</v>
      </c>
      <c r="U2720">
        <v>0</v>
      </c>
      <c r="V2720">
        <v>0</v>
      </c>
      <c r="W2720">
        <v>0</v>
      </c>
      <c r="X2720">
        <v>0</v>
      </c>
      <c r="Y2720">
        <v>0</v>
      </c>
      <c r="Z2720">
        <v>0</v>
      </c>
      <c r="AA2720">
        <v>0</v>
      </c>
      <c r="AB2720">
        <v>0</v>
      </c>
      <c r="AC2720">
        <v>0</v>
      </c>
      <c r="AD2720">
        <v>0</v>
      </c>
      <c r="AE2720" s="3">
        <v>0</v>
      </c>
      <c r="AF2720" s="3">
        <v>0</v>
      </c>
      <c r="AG2720" s="3">
        <v>0</v>
      </c>
      <c r="AH2720" s="3">
        <v>0</v>
      </c>
      <c r="AI2720" s="3">
        <v>0</v>
      </c>
      <c r="AJ2720" s="3">
        <v>0</v>
      </c>
      <c r="AK2720" s="3">
        <v>12.56</v>
      </c>
      <c r="AL2720" s="3">
        <v>0</v>
      </c>
      <c r="AM2720" s="3">
        <v>0</v>
      </c>
      <c r="AN2720" s="3">
        <v>0</v>
      </c>
      <c r="AO2720" s="3">
        <v>0</v>
      </c>
      <c r="AP2720" s="3">
        <v>0</v>
      </c>
      <c r="AQ2720" s="3">
        <v>0</v>
      </c>
      <c r="AR2720" s="3">
        <v>0</v>
      </c>
      <c r="AS2720" s="3">
        <v>0</v>
      </c>
      <c r="AT2720">
        <v>0</v>
      </c>
      <c r="AU2720">
        <v>0</v>
      </c>
      <c r="AV2720">
        <v>0</v>
      </c>
      <c r="AW2720">
        <v>0</v>
      </c>
      <c r="AX2720">
        <v>0</v>
      </c>
      <c r="AY2720">
        <v>0</v>
      </c>
      <c r="AZ2720">
        <v>0</v>
      </c>
      <c r="BA2720">
        <v>0</v>
      </c>
      <c r="BB2720">
        <v>0</v>
      </c>
      <c r="BC2720">
        <v>0</v>
      </c>
      <c r="BD2720">
        <v>0</v>
      </c>
      <c r="BE2720">
        <v>0</v>
      </c>
      <c r="BF2720">
        <v>0</v>
      </c>
      <c r="BG2720">
        <v>0</v>
      </c>
      <c r="BH2720">
        <v>1</v>
      </c>
      <c r="BI2720">
        <v>3.7</v>
      </c>
      <c r="BJ2720">
        <v>1.2</v>
      </c>
      <c r="BK2720">
        <v>4</v>
      </c>
      <c r="BL2720" s="4">
        <v>96.27</v>
      </c>
      <c r="BM2720" s="4">
        <v>14.44</v>
      </c>
      <c r="BN2720" s="4">
        <v>110.71</v>
      </c>
      <c r="BO2720" s="4">
        <v>110.71</v>
      </c>
      <c r="BQ2720" t="s">
        <v>385</v>
      </c>
      <c r="BR2720" t="s">
        <v>358</v>
      </c>
      <c r="BS2720" s="2">
        <v>44074</v>
      </c>
      <c r="BT2720" s="1">
        <v>0.43402777777777773</v>
      </c>
      <c r="BU2720" t="s">
        <v>1044</v>
      </c>
      <c r="BV2720" t="s">
        <v>16</v>
      </c>
      <c r="BY2720">
        <v>5949.89</v>
      </c>
      <c r="CA2720" t="s">
        <v>121</v>
      </c>
      <c r="CC2720" t="s">
        <v>30</v>
      </c>
      <c r="CD2720">
        <v>5201</v>
      </c>
      <c r="CE2720" t="s">
        <v>2</v>
      </c>
      <c r="CF2720" s="2">
        <v>44074</v>
      </c>
      <c r="CI2720">
        <v>1</v>
      </c>
      <c r="CJ2720">
        <v>1</v>
      </c>
      <c r="CK2720">
        <v>21</v>
      </c>
      <c r="CL2720" t="s">
        <v>0</v>
      </c>
    </row>
    <row r="2721" spans="1:90" x14ac:dyDescent="0.3">
      <c r="A2721" t="s">
        <v>322</v>
      </c>
      <c r="B2721" t="s">
        <v>321</v>
      </c>
      <c r="C2721" t="s">
        <v>10</v>
      </c>
      <c r="E2721" t="str">
        <f>"FES1162761898"</f>
        <v>FES1162761898</v>
      </c>
      <c r="F2721" s="2">
        <v>44069</v>
      </c>
      <c r="G2721">
        <v>202102</v>
      </c>
      <c r="H2721" t="s">
        <v>25</v>
      </c>
      <c r="I2721" t="s">
        <v>23</v>
      </c>
      <c r="J2721" t="s">
        <v>362</v>
      </c>
      <c r="K2721" t="s">
        <v>7</v>
      </c>
      <c r="L2721" t="s">
        <v>25</v>
      </c>
      <c r="M2721" t="s">
        <v>23</v>
      </c>
      <c r="N2721" t="s">
        <v>374</v>
      </c>
      <c r="O2721" t="s">
        <v>21</v>
      </c>
      <c r="P2721" t="str">
        <f>"2170749659                    "</f>
        <v xml:space="preserve">2170749659                    </v>
      </c>
      <c r="Q2721">
        <v>0</v>
      </c>
      <c r="R2721">
        <v>0</v>
      </c>
      <c r="S2721">
        <v>0</v>
      </c>
      <c r="T2721">
        <v>0</v>
      </c>
      <c r="U2721">
        <v>0</v>
      </c>
      <c r="V2721">
        <v>0</v>
      </c>
      <c r="W2721">
        <v>0</v>
      </c>
      <c r="X2721">
        <v>0</v>
      </c>
      <c r="Y2721">
        <v>0</v>
      </c>
      <c r="Z2721">
        <v>0</v>
      </c>
      <c r="AA2721">
        <v>0</v>
      </c>
      <c r="AB2721">
        <v>0</v>
      </c>
      <c r="AC2721">
        <v>0</v>
      </c>
      <c r="AD2721">
        <v>0</v>
      </c>
      <c r="AE2721" s="3">
        <v>0</v>
      </c>
      <c r="AF2721" s="3">
        <v>0</v>
      </c>
      <c r="AG2721" s="3">
        <v>0</v>
      </c>
      <c r="AH2721" s="3">
        <v>0</v>
      </c>
      <c r="AI2721" s="3">
        <v>0</v>
      </c>
      <c r="AJ2721" s="3">
        <v>0</v>
      </c>
      <c r="AK2721" s="3">
        <v>4.91</v>
      </c>
      <c r="AL2721" s="3">
        <v>0</v>
      </c>
      <c r="AM2721" s="3">
        <v>0</v>
      </c>
      <c r="AN2721" s="3">
        <v>0</v>
      </c>
      <c r="AO2721" s="3">
        <v>0</v>
      </c>
      <c r="AP2721" s="3">
        <v>0</v>
      </c>
      <c r="AQ2721" s="3">
        <v>0</v>
      </c>
      <c r="AR2721" s="3">
        <v>0</v>
      </c>
      <c r="AS2721" s="3">
        <v>0</v>
      </c>
      <c r="AT2721">
        <v>0</v>
      </c>
      <c r="AU2721">
        <v>0</v>
      </c>
      <c r="AV2721">
        <v>0</v>
      </c>
      <c r="AW2721">
        <v>0</v>
      </c>
      <c r="AX2721">
        <v>0</v>
      </c>
      <c r="AY2721">
        <v>0</v>
      </c>
      <c r="AZ2721">
        <v>0</v>
      </c>
      <c r="BA2721">
        <v>0</v>
      </c>
      <c r="BB2721">
        <v>0</v>
      </c>
      <c r="BC2721">
        <v>0</v>
      </c>
      <c r="BD2721">
        <v>0</v>
      </c>
      <c r="BE2721">
        <v>0</v>
      </c>
      <c r="BF2721">
        <v>0</v>
      </c>
      <c r="BG2721">
        <v>0</v>
      </c>
      <c r="BH2721">
        <v>1</v>
      </c>
      <c r="BI2721">
        <v>1</v>
      </c>
      <c r="BJ2721">
        <v>0.2</v>
      </c>
      <c r="BK2721">
        <v>1</v>
      </c>
      <c r="BL2721" s="4">
        <v>37.619999999999997</v>
      </c>
      <c r="BM2721" s="4">
        <v>5.64</v>
      </c>
      <c r="BN2721" s="4">
        <v>43.26</v>
      </c>
      <c r="BO2721" s="4">
        <v>43.26</v>
      </c>
      <c r="BQ2721" t="s">
        <v>318</v>
      </c>
      <c r="BR2721" t="s">
        <v>358</v>
      </c>
      <c r="BS2721" s="2">
        <v>44070</v>
      </c>
      <c r="BT2721" s="1">
        <v>0.29166666666666669</v>
      </c>
      <c r="BU2721" t="s">
        <v>1043</v>
      </c>
      <c r="BV2721" t="s">
        <v>16</v>
      </c>
      <c r="BY2721">
        <v>1200</v>
      </c>
      <c r="CA2721" t="s">
        <v>4</v>
      </c>
      <c r="CC2721" t="s">
        <v>23</v>
      </c>
      <c r="CD2721">
        <v>1665</v>
      </c>
      <c r="CE2721" t="s">
        <v>64</v>
      </c>
      <c r="CF2721" s="2">
        <v>44071</v>
      </c>
      <c r="CI2721">
        <v>1</v>
      </c>
      <c r="CJ2721">
        <v>1</v>
      </c>
      <c r="CK2721">
        <v>22</v>
      </c>
      <c r="CL2721" t="s">
        <v>0</v>
      </c>
    </row>
    <row r="2722" spans="1:90" x14ac:dyDescent="0.3">
      <c r="A2722" t="s">
        <v>322</v>
      </c>
      <c r="B2722" t="s">
        <v>321</v>
      </c>
      <c r="C2722" t="s">
        <v>10</v>
      </c>
      <c r="E2722" t="str">
        <f>"FES1162762293"</f>
        <v>FES1162762293</v>
      </c>
      <c r="F2722" s="2">
        <v>44071</v>
      </c>
      <c r="G2722">
        <v>202102</v>
      </c>
      <c r="H2722" t="s">
        <v>25</v>
      </c>
      <c r="I2722" t="s">
        <v>23</v>
      </c>
      <c r="J2722" t="s">
        <v>362</v>
      </c>
      <c r="K2722" t="s">
        <v>7</v>
      </c>
      <c r="L2722" t="s">
        <v>100</v>
      </c>
      <c r="M2722" t="s">
        <v>99</v>
      </c>
      <c r="N2722" t="s">
        <v>680</v>
      </c>
      <c r="O2722" t="s">
        <v>21</v>
      </c>
      <c r="P2722" t="str">
        <f>"2170750669                    "</f>
        <v xml:space="preserve">2170750669                    </v>
      </c>
      <c r="Q2722">
        <v>0</v>
      </c>
      <c r="R2722">
        <v>0</v>
      </c>
      <c r="S2722">
        <v>0</v>
      </c>
      <c r="T2722">
        <v>0</v>
      </c>
      <c r="U2722">
        <v>0</v>
      </c>
      <c r="V2722">
        <v>0</v>
      </c>
      <c r="W2722">
        <v>0</v>
      </c>
      <c r="X2722">
        <v>0</v>
      </c>
      <c r="Y2722">
        <v>0</v>
      </c>
      <c r="Z2722">
        <v>0</v>
      </c>
      <c r="AA2722">
        <v>0</v>
      </c>
      <c r="AB2722">
        <v>0</v>
      </c>
      <c r="AC2722">
        <v>0</v>
      </c>
      <c r="AD2722">
        <v>0</v>
      </c>
      <c r="AE2722" s="3">
        <v>0</v>
      </c>
      <c r="AF2722" s="3">
        <v>0</v>
      </c>
      <c r="AG2722" s="3">
        <v>0</v>
      </c>
      <c r="AH2722" s="3">
        <v>0</v>
      </c>
      <c r="AI2722" s="3">
        <v>0</v>
      </c>
      <c r="AJ2722" s="3">
        <v>0</v>
      </c>
      <c r="AK2722" s="3">
        <v>14.13</v>
      </c>
      <c r="AL2722" s="3">
        <v>0</v>
      </c>
      <c r="AM2722" s="3">
        <v>0</v>
      </c>
      <c r="AN2722" s="3">
        <v>0</v>
      </c>
      <c r="AO2722" s="3">
        <v>0</v>
      </c>
      <c r="AP2722" s="3">
        <v>0</v>
      </c>
      <c r="AQ2722" s="3">
        <v>0</v>
      </c>
      <c r="AR2722" s="3">
        <v>0</v>
      </c>
      <c r="AS2722" s="3">
        <v>0</v>
      </c>
      <c r="AT2722">
        <v>0</v>
      </c>
      <c r="AU2722">
        <v>0</v>
      </c>
      <c r="AV2722">
        <v>0</v>
      </c>
      <c r="AW2722">
        <v>0</v>
      </c>
      <c r="AX2722">
        <v>0</v>
      </c>
      <c r="AY2722">
        <v>0</v>
      </c>
      <c r="AZ2722">
        <v>0</v>
      </c>
      <c r="BA2722">
        <v>0</v>
      </c>
      <c r="BB2722">
        <v>0</v>
      </c>
      <c r="BC2722">
        <v>0</v>
      </c>
      <c r="BD2722">
        <v>0</v>
      </c>
      <c r="BE2722">
        <v>0</v>
      </c>
      <c r="BF2722">
        <v>0</v>
      </c>
      <c r="BG2722">
        <v>0</v>
      </c>
      <c r="BH2722">
        <v>1</v>
      </c>
      <c r="BI2722">
        <v>4.4000000000000004</v>
      </c>
      <c r="BJ2722">
        <v>1.2</v>
      </c>
      <c r="BK2722">
        <v>4.5</v>
      </c>
      <c r="BL2722" s="4">
        <v>108.3</v>
      </c>
      <c r="BM2722" s="4">
        <v>16.25</v>
      </c>
      <c r="BN2722" s="4">
        <v>124.55</v>
      </c>
      <c r="BO2722" s="4">
        <v>124.55</v>
      </c>
      <c r="BQ2722" t="s">
        <v>338</v>
      </c>
      <c r="BR2722" t="s">
        <v>358</v>
      </c>
      <c r="BS2722" s="2">
        <v>44074</v>
      </c>
      <c r="BT2722" s="1">
        <v>0.38750000000000001</v>
      </c>
      <c r="BU2722" t="s">
        <v>679</v>
      </c>
      <c r="BV2722" t="s">
        <v>16</v>
      </c>
      <c r="BY2722">
        <v>6101.02</v>
      </c>
      <c r="CA2722" t="s">
        <v>495</v>
      </c>
      <c r="CC2722" t="s">
        <v>99</v>
      </c>
      <c r="CD2722">
        <v>3610</v>
      </c>
      <c r="CE2722" t="s">
        <v>2</v>
      </c>
      <c r="CF2722" s="2">
        <v>44074</v>
      </c>
      <c r="CI2722">
        <v>1</v>
      </c>
      <c r="CJ2722">
        <v>1</v>
      </c>
      <c r="CK2722">
        <v>21</v>
      </c>
      <c r="CL2722" t="s">
        <v>0</v>
      </c>
    </row>
    <row r="2723" spans="1:90" x14ac:dyDescent="0.3">
      <c r="A2723" t="s">
        <v>322</v>
      </c>
      <c r="B2723" t="s">
        <v>321</v>
      </c>
      <c r="C2723" t="s">
        <v>10</v>
      </c>
      <c r="E2723" t="str">
        <f>"FES1162761970"</f>
        <v>FES1162761970</v>
      </c>
      <c r="F2723" s="2">
        <v>44069</v>
      </c>
      <c r="G2723">
        <v>202102</v>
      </c>
      <c r="H2723" t="s">
        <v>25</v>
      </c>
      <c r="I2723" t="s">
        <v>23</v>
      </c>
      <c r="J2723" t="s">
        <v>362</v>
      </c>
      <c r="K2723" t="s">
        <v>7</v>
      </c>
      <c r="L2723" t="s">
        <v>431</v>
      </c>
      <c r="M2723" t="s">
        <v>428</v>
      </c>
      <c r="N2723" t="s">
        <v>1042</v>
      </c>
      <c r="O2723" t="s">
        <v>21</v>
      </c>
      <c r="P2723" t="str">
        <f>"2170749298                    "</f>
        <v xml:space="preserve">2170749298                    </v>
      </c>
      <c r="Q2723">
        <v>0</v>
      </c>
      <c r="R2723">
        <v>0</v>
      </c>
      <c r="S2723">
        <v>0</v>
      </c>
      <c r="T2723">
        <v>0</v>
      </c>
      <c r="U2723">
        <v>0</v>
      </c>
      <c r="V2723">
        <v>0</v>
      </c>
      <c r="W2723">
        <v>0</v>
      </c>
      <c r="X2723">
        <v>0</v>
      </c>
      <c r="Y2723">
        <v>0</v>
      </c>
      <c r="Z2723">
        <v>0</v>
      </c>
      <c r="AA2723">
        <v>0</v>
      </c>
      <c r="AB2723">
        <v>0</v>
      </c>
      <c r="AC2723">
        <v>0</v>
      </c>
      <c r="AD2723">
        <v>0</v>
      </c>
      <c r="AE2723" s="3">
        <v>0</v>
      </c>
      <c r="AF2723" s="3">
        <v>0</v>
      </c>
      <c r="AG2723" s="3">
        <v>0</v>
      </c>
      <c r="AH2723" s="3">
        <v>0</v>
      </c>
      <c r="AI2723" s="3">
        <v>0</v>
      </c>
      <c r="AJ2723" s="3">
        <v>0</v>
      </c>
      <c r="AK2723" s="3">
        <v>6.28</v>
      </c>
      <c r="AL2723" s="3">
        <v>0</v>
      </c>
      <c r="AM2723" s="3">
        <v>0</v>
      </c>
      <c r="AN2723" s="3">
        <v>0</v>
      </c>
      <c r="AO2723" s="3">
        <v>0</v>
      </c>
      <c r="AP2723" s="3">
        <v>0</v>
      </c>
      <c r="AQ2723" s="3">
        <v>0</v>
      </c>
      <c r="AR2723" s="3">
        <v>0</v>
      </c>
      <c r="AS2723" s="3">
        <v>0</v>
      </c>
      <c r="AT2723">
        <v>0</v>
      </c>
      <c r="AU2723">
        <v>0</v>
      </c>
      <c r="AV2723">
        <v>0</v>
      </c>
      <c r="AW2723">
        <v>0</v>
      </c>
      <c r="AX2723">
        <v>0</v>
      </c>
      <c r="AY2723">
        <v>0</v>
      </c>
      <c r="AZ2723">
        <v>0</v>
      </c>
      <c r="BA2723">
        <v>0</v>
      </c>
      <c r="BB2723">
        <v>0</v>
      </c>
      <c r="BC2723">
        <v>0</v>
      </c>
      <c r="BD2723">
        <v>0</v>
      </c>
      <c r="BE2723">
        <v>0</v>
      </c>
      <c r="BF2723">
        <v>0</v>
      </c>
      <c r="BG2723">
        <v>0</v>
      </c>
      <c r="BH2723">
        <v>1</v>
      </c>
      <c r="BI2723">
        <v>1</v>
      </c>
      <c r="BJ2723">
        <v>0.2</v>
      </c>
      <c r="BK2723">
        <v>1</v>
      </c>
      <c r="BL2723" s="4">
        <v>48.15</v>
      </c>
      <c r="BM2723" s="4">
        <v>7.22</v>
      </c>
      <c r="BN2723" s="4">
        <v>55.37</v>
      </c>
      <c r="BO2723" s="4">
        <v>55.37</v>
      </c>
      <c r="BQ2723" t="s">
        <v>385</v>
      </c>
      <c r="BR2723" t="s">
        <v>358</v>
      </c>
      <c r="BS2723" s="2">
        <v>44070</v>
      </c>
      <c r="BT2723" s="1">
        <v>0.4055555555555555</v>
      </c>
      <c r="BU2723" t="s">
        <v>1041</v>
      </c>
      <c r="BV2723" t="s">
        <v>16</v>
      </c>
      <c r="BY2723">
        <v>1200</v>
      </c>
      <c r="CA2723" t="s">
        <v>237</v>
      </c>
      <c r="CC2723" t="s">
        <v>428</v>
      </c>
      <c r="CD2723">
        <v>6229</v>
      </c>
      <c r="CE2723" t="s">
        <v>64</v>
      </c>
      <c r="CF2723" s="2">
        <v>44071</v>
      </c>
      <c r="CI2723">
        <v>1</v>
      </c>
      <c r="CJ2723">
        <v>1</v>
      </c>
      <c r="CK2723">
        <v>21</v>
      </c>
      <c r="CL2723" t="s">
        <v>0</v>
      </c>
    </row>
    <row r="2724" spans="1:90" x14ac:dyDescent="0.3">
      <c r="A2724" t="s">
        <v>322</v>
      </c>
      <c r="B2724" t="s">
        <v>321</v>
      </c>
      <c r="C2724" t="s">
        <v>10</v>
      </c>
      <c r="E2724" t="str">
        <f>"FES1162761902"</f>
        <v>FES1162761902</v>
      </c>
      <c r="F2724" s="2">
        <v>44069</v>
      </c>
      <c r="G2724">
        <v>202102</v>
      </c>
      <c r="H2724" t="s">
        <v>25</v>
      </c>
      <c r="I2724" t="s">
        <v>23</v>
      </c>
      <c r="J2724" t="s">
        <v>362</v>
      </c>
      <c r="K2724" t="s">
        <v>7</v>
      </c>
      <c r="L2724" t="s">
        <v>25</v>
      </c>
      <c r="M2724" t="s">
        <v>23</v>
      </c>
      <c r="N2724" t="s">
        <v>1023</v>
      </c>
      <c r="O2724" t="s">
        <v>21</v>
      </c>
      <c r="P2724" t="str">
        <f>"2170750041                    "</f>
        <v xml:space="preserve">2170750041                    </v>
      </c>
      <c r="Q2724">
        <v>0</v>
      </c>
      <c r="R2724">
        <v>0</v>
      </c>
      <c r="S2724">
        <v>0</v>
      </c>
      <c r="T2724">
        <v>0</v>
      </c>
      <c r="U2724">
        <v>0</v>
      </c>
      <c r="V2724">
        <v>0</v>
      </c>
      <c r="W2724">
        <v>0</v>
      </c>
      <c r="X2724">
        <v>0</v>
      </c>
      <c r="Y2724">
        <v>0</v>
      </c>
      <c r="Z2724">
        <v>0</v>
      </c>
      <c r="AA2724">
        <v>0</v>
      </c>
      <c r="AB2724">
        <v>0</v>
      </c>
      <c r="AC2724">
        <v>0</v>
      </c>
      <c r="AD2724">
        <v>0</v>
      </c>
      <c r="AE2724" s="3">
        <v>0</v>
      </c>
      <c r="AF2724" s="3">
        <v>0</v>
      </c>
      <c r="AG2724" s="3">
        <v>0</v>
      </c>
      <c r="AH2724" s="3">
        <v>0</v>
      </c>
      <c r="AI2724" s="3">
        <v>0</v>
      </c>
      <c r="AJ2724" s="3">
        <v>0</v>
      </c>
      <c r="AK2724" s="3">
        <v>4.91</v>
      </c>
      <c r="AL2724" s="3">
        <v>0</v>
      </c>
      <c r="AM2724" s="3">
        <v>0</v>
      </c>
      <c r="AN2724" s="3">
        <v>0</v>
      </c>
      <c r="AO2724" s="3">
        <v>0</v>
      </c>
      <c r="AP2724" s="3">
        <v>0</v>
      </c>
      <c r="AQ2724" s="3">
        <v>0</v>
      </c>
      <c r="AR2724" s="3">
        <v>0</v>
      </c>
      <c r="AS2724" s="3">
        <v>0</v>
      </c>
      <c r="AT2724">
        <v>0</v>
      </c>
      <c r="AU2724">
        <v>0</v>
      </c>
      <c r="AV2724">
        <v>0</v>
      </c>
      <c r="AW2724">
        <v>0</v>
      </c>
      <c r="AX2724">
        <v>0</v>
      </c>
      <c r="AY2724">
        <v>0</v>
      </c>
      <c r="AZ2724">
        <v>0</v>
      </c>
      <c r="BA2724">
        <v>0</v>
      </c>
      <c r="BB2724">
        <v>0</v>
      </c>
      <c r="BC2724">
        <v>0</v>
      </c>
      <c r="BD2724">
        <v>0</v>
      </c>
      <c r="BE2724">
        <v>0</v>
      </c>
      <c r="BF2724">
        <v>0</v>
      </c>
      <c r="BG2724">
        <v>0</v>
      </c>
      <c r="BH2724">
        <v>1</v>
      </c>
      <c r="BI2724">
        <v>1</v>
      </c>
      <c r="BJ2724">
        <v>0.2</v>
      </c>
      <c r="BK2724">
        <v>1</v>
      </c>
      <c r="BL2724" s="4">
        <v>37.619999999999997</v>
      </c>
      <c r="BM2724" s="4">
        <v>5.64</v>
      </c>
      <c r="BN2724" s="4">
        <v>43.26</v>
      </c>
      <c r="BO2724" s="4">
        <v>43.26</v>
      </c>
      <c r="BQ2724" t="s">
        <v>385</v>
      </c>
      <c r="BR2724" t="s">
        <v>358</v>
      </c>
      <c r="BS2724" s="2">
        <v>44070</v>
      </c>
      <c r="BT2724" s="1">
        <v>0.33124999999999999</v>
      </c>
      <c r="BU2724" t="s">
        <v>1022</v>
      </c>
      <c r="BV2724" t="s">
        <v>16</v>
      </c>
      <c r="BY2724">
        <v>1200</v>
      </c>
      <c r="CA2724" t="s">
        <v>24</v>
      </c>
      <c r="CC2724" t="s">
        <v>23</v>
      </c>
      <c r="CD2724">
        <v>1601</v>
      </c>
      <c r="CE2724" t="s">
        <v>64</v>
      </c>
      <c r="CF2724" s="2">
        <v>44071</v>
      </c>
      <c r="CI2724">
        <v>1</v>
      </c>
      <c r="CJ2724">
        <v>1</v>
      </c>
      <c r="CK2724">
        <v>22</v>
      </c>
      <c r="CL2724" t="s">
        <v>0</v>
      </c>
    </row>
    <row r="2725" spans="1:90" x14ac:dyDescent="0.3">
      <c r="A2725" t="s">
        <v>322</v>
      </c>
      <c r="B2725" t="s">
        <v>321</v>
      </c>
      <c r="C2725" t="s">
        <v>10</v>
      </c>
      <c r="E2725" t="str">
        <f>"FES1162761974"</f>
        <v>FES1162761974</v>
      </c>
      <c r="F2725" s="2">
        <v>44069</v>
      </c>
      <c r="G2725">
        <v>202102</v>
      </c>
      <c r="H2725" t="s">
        <v>25</v>
      </c>
      <c r="I2725" t="s">
        <v>23</v>
      </c>
      <c r="J2725" t="s">
        <v>362</v>
      </c>
      <c r="K2725" t="s">
        <v>7</v>
      </c>
      <c r="L2725" t="s">
        <v>29</v>
      </c>
      <c r="M2725" t="s">
        <v>26</v>
      </c>
      <c r="N2725" t="s">
        <v>1040</v>
      </c>
      <c r="O2725" t="s">
        <v>21</v>
      </c>
      <c r="P2725" t="str">
        <f>"2170749305                    "</f>
        <v xml:space="preserve">2170749305                    </v>
      </c>
      <c r="Q2725">
        <v>0</v>
      </c>
      <c r="R2725">
        <v>0</v>
      </c>
      <c r="S2725">
        <v>0</v>
      </c>
      <c r="T2725">
        <v>0</v>
      </c>
      <c r="U2725">
        <v>0</v>
      </c>
      <c r="V2725">
        <v>0</v>
      </c>
      <c r="W2725">
        <v>0</v>
      </c>
      <c r="X2725">
        <v>0</v>
      </c>
      <c r="Y2725">
        <v>0</v>
      </c>
      <c r="Z2725">
        <v>0</v>
      </c>
      <c r="AA2725">
        <v>0</v>
      </c>
      <c r="AB2725">
        <v>0</v>
      </c>
      <c r="AC2725">
        <v>0</v>
      </c>
      <c r="AD2725">
        <v>0</v>
      </c>
      <c r="AE2725" s="3">
        <v>0</v>
      </c>
      <c r="AF2725" s="3">
        <v>0</v>
      </c>
      <c r="AG2725" s="3">
        <v>0</v>
      </c>
      <c r="AH2725" s="3">
        <v>0</v>
      </c>
      <c r="AI2725" s="3">
        <v>0</v>
      </c>
      <c r="AJ2725" s="3">
        <v>0</v>
      </c>
      <c r="AK2725" s="3">
        <v>6.28</v>
      </c>
      <c r="AL2725" s="3">
        <v>0</v>
      </c>
      <c r="AM2725" s="3">
        <v>0</v>
      </c>
      <c r="AN2725" s="3">
        <v>0</v>
      </c>
      <c r="AO2725" s="3">
        <v>0</v>
      </c>
      <c r="AP2725" s="3">
        <v>0</v>
      </c>
      <c r="AQ2725" s="3">
        <v>0</v>
      </c>
      <c r="AR2725" s="3">
        <v>0</v>
      </c>
      <c r="AS2725" s="3">
        <v>0</v>
      </c>
      <c r="AT2725">
        <v>0</v>
      </c>
      <c r="AU2725">
        <v>0</v>
      </c>
      <c r="AV2725">
        <v>0</v>
      </c>
      <c r="AW2725">
        <v>0</v>
      </c>
      <c r="AX2725">
        <v>0</v>
      </c>
      <c r="AY2725">
        <v>0</v>
      </c>
      <c r="AZ2725">
        <v>0</v>
      </c>
      <c r="BA2725">
        <v>0</v>
      </c>
      <c r="BB2725">
        <v>0</v>
      </c>
      <c r="BC2725">
        <v>0</v>
      </c>
      <c r="BD2725">
        <v>0</v>
      </c>
      <c r="BE2725">
        <v>0</v>
      </c>
      <c r="BF2725">
        <v>0</v>
      </c>
      <c r="BG2725">
        <v>0</v>
      </c>
      <c r="BH2725">
        <v>1</v>
      </c>
      <c r="BI2725">
        <v>1</v>
      </c>
      <c r="BJ2725">
        <v>0.2</v>
      </c>
      <c r="BK2725">
        <v>1</v>
      </c>
      <c r="BL2725" s="4">
        <v>48.15</v>
      </c>
      <c r="BM2725" s="4">
        <v>7.22</v>
      </c>
      <c r="BN2725" s="4">
        <v>55.37</v>
      </c>
      <c r="BO2725" s="4">
        <v>55.37</v>
      </c>
      <c r="BQ2725" t="s">
        <v>318</v>
      </c>
      <c r="BR2725" t="s">
        <v>358</v>
      </c>
      <c r="BS2725" s="2">
        <v>44070</v>
      </c>
      <c r="BT2725" s="1">
        <v>0.35138888888888892</v>
      </c>
      <c r="BU2725" t="s">
        <v>1039</v>
      </c>
      <c r="BV2725" t="s">
        <v>16</v>
      </c>
      <c r="BY2725">
        <v>1200</v>
      </c>
      <c r="CA2725" t="s">
        <v>200</v>
      </c>
      <c r="CC2725" t="s">
        <v>26</v>
      </c>
      <c r="CD2725">
        <v>6001</v>
      </c>
      <c r="CE2725" t="s">
        <v>64</v>
      </c>
      <c r="CF2725" s="2">
        <v>44070</v>
      </c>
      <c r="CI2725">
        <v>1</v>
      </c>
      <c r="CJ2725">
        <v>1</v>
      </c>
      <c r="CK2725">
        <v>21</v>
      </c>
      <c r="CL2725" t="s">
        <v>0</v>
      </c>
    </row>
    <row r="2726" spans="1:90" x14ac:dyDescent="0.3">
      <c r="A2726" t="s">
        <v>322</v>
      </c>
      <c r="B2726" t="s">
        <v>321</v>
      </c>
      <c r="C2726" t="s">
        <v>10</v>
      </c>
      <c r="E2726" t="str">
        <f>"FES1162761972"</f>
        <v>FES1162761972</v>
      </c>
      <c r="F2726" s="2">
        <v>44069</v>
      </c>
      <c r="G2726">
        <v>202102</v>
      </c>
      <c r="H2726" t="s">
        <v>25</v>
      </c>
      <c r="I2726" t="s">
        <v>23</v>
      </c>
      <c r="J2726" t="s">
        <v>362</v>
      </c>
      <c r="K2726" t="s">
        <v>7</v>
      </c>
      <c r="L2726" t="s">
        <v>29</v>
      </c>
      <c r="M2726" t="s">
        <v>26</v>
      </c>
      <c r="N2726" t="s">
        <v>1038</v>
      </c>
      <c r="O2726" t="s">
        <v>21</v>
      </c>
      <c r="P2726" t="str">
        <f>"21707489302                   "</f>
        <v xml:space="preserve">21707489302                   </v>
      </c>
      <c r="Q2726">
        <v>0</v>
      </c>
      <c r="R2726">
        <v>0</v>
      </c>
      <c r="S2726">
        <v>0</v>
      </c>
      <c r="T2726">
        <v>0</v>
      </c>
      <c r="U2726">
        <v>0</v>
      </c>
      <c r="V2726">
        <v>0</v>
      </c>
      <c r="W2726">
        <v>0</v>
      </c>
      <c r="X2726">
        <v>0</v>
      </c>
      <c r="Y2726">
        <v>0</v>
      </c>
      <c r="Z2726">
        <v>0</v>
      </c>
      <c r="AA2726">
        <v>0</v>
      </c>
      <c r="AB2726">
        <v>0</v>
      </c>
      <c r="AC2726">
        <v>0</v>
      </c>
      <c r="AD2726">
        <v>0</v>
      </c>
      <c r="AE2726" s="3">
        <v>0</v>
      </c>
      <c r="AF2726" s="3">
        <v>0</v>
      </c>
      <c r="AG2726" s="3">
        <v>0</v>
      </c>
      <c r="AH2726" s="3">
        <v>0</v>
      </c>
      <c r="AI2726" s="3">
        <v>0</v>
      </c>
      <c r="AJ2726" s="3">
        <v>0</v>
      </c>
      <c r="AK2726" s="3">
        <v>6.28</v>
      </c>
      <c r="AL2726" s="3">
        <v>0</v>
      </c>
      <c r="AM2726" s="3">
        <v>0</v>
      </c>
      <c r="AN2726" s="3">
        <v>0</v>
      </c>
      <c r="AO2726" s="3">
        <v>0</v>
      </c>
      <c r="AP2726" s="3">
        <v>0</v>
      </c>
      <c r="AQ2726" s="3">
        <v>0</v>
      </c>
      <c r="AR2726" s="3">
        <v>0</v>
      </c>
      <c r="AS2726" s="3">
        <v>0</v>
      </c>
      <c r="AT2726">
        <v>0</v>
      </c>
      <c r="AU2726">
        <v>0</v>
      </c>
      <c r="AV2726">
        <v>0</v>
      </c>
      <c r="AW2726">
        <v>0</v>
      </c>
      <c r="AX2726">
        <v>0</v>
      </c>
      <c r="AY2726">
        <v>0</v>
      </c>
      <c r="AZ2726">
        <v>0</v>
      </c>
      <c r="BA2726">
        <v>0</v>
      </c>
      <c r="BB2726">
        <v>0</v>
      </c>
      <c r="BC2726">
        <v>0</v>
      </c>
      <c r="BD2726">
        <v>0</v>
      </c>
      <c r="BE2726">
        <v>0</v>
      </c>
      <c r="BF2726">
        <v>0</v>
      </c>
      <c r="BG2726">
        <v>0</v>
      </c>
      <c r="BH2726">
        <v>1</v>
      </c>
      <c r="BI2726">
        <v>1</v>
      </c>
      <c r="BJ2726">
        <v>0.2</v>
      </c>
      <c r="BK2726">
        <v>1</v>
      </c>
      <c r="BL2726" s="4">
        <v>48.15</v>
      </c>
      <c r="BM2726" s="4">
        <v>7.22</v>
      </c>
      <c r="BN2726" s="4">
        <v>55.37</v>
      </c>
      <c r="BO2726" s="4">
        <v>55.37</v>
      </c>
      <c r="BQ2726" t="s">
        <v>318</v>
      </c>
      <c r="BR2726" t="s">
        <v>358</v>
      </c>
      <c r="BS2726" s="2">
        <v>44070</v>
      </c>
      <c r="BT2726" s="1">
        <v>0.41319444444444442</v>
      </c>
      <c r="BU2726" t="s">
        <v>1037</v>
      </c>
      <c r="BV2726" t="s">
        <v>16</v>
      </c>
      <c r="BY2726">
        <v>1200</v>
      </c>
      <c r="CA2726" t="s">
        <v>639</v>
      </c>
      <c r="CC2726" t="s">
        <v>26</v>
      </c>
      <c r="CD2726">
        <v>6001</v>
      </c>
      <c r="CE2726" t="s">
        <v>64</v>
      </c>
      <c r="CF2726" s="2">
        <v>44070</v>
      </c>
      <c r="CI2726">
        <v>1</v>
      </c>
      <c r="CJ2726">
        <v>1</v>
      </c>
      <c r="CK2726">
        <v>21</v>
      </c>
      <c r="CL2726" t="s">
        <v>0</v>
      </c>
    </row>
    <row r="2727" spans="1:90" x14ac:dyDescent="0.3">
      <c r="A2727" t="s">
        <v>322</v>
      </c>
      <c r="B2727" t="s">
        <v>321</v>
      </c>
      <c r="C2727" t="s">
        <v>10</v>
      </c>
      <c r="E2727" t="str">
        <f>"FES1162761905"</f>
        <v>FES1162761905</v>
      </c>
      <c r="F2727" s="2">
        <v>44069</v>
      </c>
      <c r="G2727">
        <v>202102</v>
      </c>
      <c r="H2727" t="s">
        <v>25</v>
      </c>
      <c r="I2727" t="s">
        <v>23</v>
      </c>
      <c r="J2727" t="s">
        <v>362</v>
      </c>
      <c r="K2727" t="s">
        <v>7</v>
      </c>
      <c r="L2727" t="s">
        <v>9</v>
      </c>
      <c r="M2727" t="s">
        <v>8</v>
      </c>
      <c r="N2727" t="s">
        <v>927</v>
      </c>
      <c r="O2727" t="s">
        <v>21</v>
      </c>
      <c r="P2727" t="str">
        <f>"2170750328                    "</f>
        <v xml:space="preserve">2170750328                    </v>
      </c>
      <c r="Q2727">
        <v>0</v>
      </c>
      <c r="R2727">
        <v>0</v>
      </c>
      <c r="S2727">
        <v>0</v>
      </c>
      <c r="T2727">
        <v>0</v>
      </c>
      <c r="U2727">
        <v>0</v>
      </c>
      <c r="V2727">
        <v>0</v>
      </c>
      <c r="W2727">
        <v>0</v>
      </c>
      <c r="X2727">
        <v>0</v>
      </c>
      <c r="Y2727">
        <v>0</v>
      </c>
      <c r="Z2727">
        <v>0</v>
      </c>
      <c r="AA2727">
        <v>0</v>
      </c>
      <c r="AB2727">
        <v>0</v>
      </c>
      <c r="AC2727">
        <v>0</v>
      </c>
      <c r="AD2727">
        <v>0</v>
      </c>
      <c r="AE2727" s="3">
        <v>0</v>
      </c>
      <c r="AF2727" s="3">
        <v>0</v>
      </c>
      <c r="AG2727" s="3">
        <v>0</v>
      </c>
      <c r="AH2727" s="3">
        <v>0</v>
      </c>
      <c r="AI2727" s="3">
        <v>0</v>
      </c>
      <c r="AJ2727" s="3">
        <v>0</v>
      </c>
      <c r="AK2727" s="3">
        <v>6.28</v>
      </c>
      <c r="AL2727" s="3">
        <v>0</v>
      </c>
      <c r="AM2727" s="3">
        <v>0</v>
      </c>
      <c r="AN2727" s="3">
        <v>0</v>
      </c>
      <c r="AO2727" s="3">
        <v>0</v>
      </c>
      <c r="AP2727" s="3">
        <v>0</v>
      </c>
      <c r="AQ2727" s="3">
        <v>0</v>
      </c>
      <c r="AR2727" s="3">
        <v>0</v>
      </c>
      <c r="AS2727" s="3">
        <v>0</v>
      </c>
      <c r="AT2727">
        <v>0</v>
      </c>
      <c r="AU2727">
        <v>0</v>
      </c>
      <c r="AV2727">
        <v>0</v>
      </c>
      <c r="AW2727">
        <v>0</v>
      </c>
      <c r="AX2727">
        <v>0</v>
      </c>
      <c r="AY2727">
        <v>0</v>
      </c>
      <c r="AZ2727">
        <v>0</v>
      </c>
      <c r="BA2727">
        <v>0</v>
      </c>
      <c r="BB2727">
        <v>0</v>
      </c>
      <c r="BC2727">
        <v>0</v>
      </c>
      <c r="BD2727">
        <v>0</v>
      </c>
      <c r="BE2727">
        <v>0</v>
      </c>
      <c r="BF2727">
        <v>0</v>
      </c>
      <c r="BG2727">
        <v>0</v>
      </c>
      <c r="BH2727">
        <v>1</v>
      </c>
      <c r="BI2727">
        <v>1</v>
      </c>
      <c r="BJ2727">
        <v>0.2</v>
      </c>
      <c r="BK2727">
        <v>1</v>
      </c>
      <c r="BL2727" s="4">
        <v>48.15</v>
      </c>
      <c r="BM2727" s="4">
        <v>7.22</v>
      </c>
      <c r="BN2727" s="4">
        <v>55.37</v>
      </c>
      <c r="BO2727" s="4">
        <v>55.37</v>
      </c>
      <c r="BQ2727" t="s">
        <v>493</v>
      </c>
      <c r="BR2727" t="s">
        <v>358</v>
      </c>
      <c r="BS2727" s="2">
        <v>44070</v>
      </c>
      <c r="BT2727" s="1">
        <v>0.37638888888888888</v>
      </c>
      <c r="BU2727" t="s">
        <v>1036</v>
      </c>
      <c r="BV2727" t="s">
        <v>16</v>
      </c>
      <c r="BY2727">
        <v>1200</v>
      </c>
      <c r="CA2727" t="s">
        <v>38</v>
      </c>
      <c r="CC2727" t="s">
        <v>8</v>
      </c>
      <c r="CD2727">
        <v>7460</v>
      </c>
      <c r="CE2727" t="s">
        <v>64</v>
      </c>
      <c r="CF2727" s="2">
        <v>44071</v>
      </c>
      <c r="CI2727">
        <v>1</v>
      </c>
      <c r="CJ2727">
        <v>1</v>
      </c>
      <c r="CK2727">
        <v>21</v>
      </c>
      <c r="CL2727" t="s">
        <v>0</v>
      </c>
    </row>
    <row r="2728" spans="1:90" x14ac:dyDescent="0.3">
      <c r="A2728" t="s">
        <v>322</v>
      </c>
      <c r="B2728" t="s">
        <v>321</v>
      </c>
      <c r="C2728" t="s">
        <v>10</v>
      </c>
      <c r="E2728" t="str">
        <f>"FES1162761916"</f>
        <v>FES1162761916</v>
      </c>
      <c r="F2728" s="2">
        <v>44069</v>
      </c>
      <c r="G2728">
        <v>202102</v>
      </c>
      <c r="H2728" t="s">
        <v>25</v>
      </c>
      <c r="I2728" t="s">
        <v>23</v>
      </c>
      <c r="J2728" t="s">
        <v>362</v>
      </c>
      <c r="K2728" t="s">
        <v>7</v>
      </c>
      <c r="L2728" t="s">
        <v>29</v>
      </c>
      <c r="M2728" t="s">
        <v>26</v>
      </c>
      <c r="N2728" t="s">
        <v>1035</v>
      </c>
      <c r="O2728" t="s">
        <v>21</v>
      </c>
      <c r="P2728" t="str">
        <f>"2170750566                    "</f>
        <v xml:space="preserve">2170750566                    </v>
      </c>
      <c r="Q2728">
        <v>0</v>
      </c>
      <c r="R2728">
        <v>0</v>
      </c>
      <c r="S2728">
        <v>0</v>
      </c>
      <c r="T2728">
        <v>0</v>
      </c>
      <c r="U2728">
        <v>0</v>
      </c>
      <c r="V2728">
        <v>0</v>
      </c>
      <c r="W2728">
        <v>0</v>
      </c>
      <c r="X2728">
        <v>0</v>
      </c>
      <c r="Y2728">
        <v>0</v>
      </c>
      <c r="Z2728">
        <v>0</v>
      </c>
      <c r="AA2728">
        <v>0</v>
      </c>
      <c r="AB2728">
        <v>0</v>
      </c>
      <c r="AC2728">
        <v>0</v>
      </c>
      <c r="AD2728">
        <v>0</v>
      </c>
      <c r="AE2728" s="3">
        <v>0</v>
      </c>
      <c r="AF2728" s="3">
        <v>0</v>
      </c>
      <c r="AG2728" s="3">
        <v>0</v>
      </c>
      <c r="AH2728" s="3">
        <v>0</v>
      </c>
      <c r="AI2728" s="3">
        <v>0</v>
      </c>
      <c r="AJ2728" s="3">
        <v>0</v>
      </c>
      <c r="AK2728" s="3">
        <v>10.99</v>
      </c>
      <c r="AL2728" s="3">
        <v>0</v>
      </c>
      <c r="AM2728" s="3">
        <v>0</v>
      </c>
      <c r="AN2728" s="3">
        <v>0</v>
      </c>
      <c r="AO2728" s="3">
        <v>0</v>
      </c>
      <c r="AP2728" s="3">
        <v>0</v>
      </c>
      <c r="AQ2728" s="3">
        <v>0</v>
      </c>
      <c r="AR2728" s="3">
        <v>0</v>
      </c>
      <c r="AS2728" s="3">
        <v>0</v>
      </c>
      <c r="AT2728">
        <v>0</v>
      </c>
      <c r="AU2728">
        <v>0</v>
      </c>
      <c r="AV2728">
        <v>0</v>
      </c>
      <c r="AW2728">
        <v>0</v>
      </c>
      <c r="AX2728">
        <v>0</v>
      </c>
      <c r="AY2728">
        <v>0</v>
      </c>
      <c r="AZ2728">
        <v>0</v>
      </c>
      <c r="BA2728">
        <v>0</v>
      </c>
      <c r="BB2728">
        <v>0</v>
      </c>
      <c r="BC2728">
        <v>0</v>
      </c>
      <c r="BD2728">
        <v>0</v>
      </c>
      <c r="BE2728">
        <v>0</v>
      </c>
      <c r="BF2728">
        <v>0</v>
      </c>
      <c r="BG2728">
        <v>0</v>
      </c>
      <c r="BH2728">
        <v>1</v>
      </c>
      <c r="BI2728">
        <v>1.2</v>
      </c>
      <c r="BJ2728">
        <v>3.1</v>
      </c>
      <c r="BK2728">
        <v>3.5</v>
      </c>
      <c r="BL2728" s="4">
        <v>84.24</v>
      </c>
      <c r="BM2728" s="4">
        <v>12.64</v>
      </c>
      <c r="BN2728" s="4">
        <v>96.88</v>
      </c>
      <c r="BO2728" s="4">
        <v>96.88</v>
      </c>
      <c r="BQ2728" t="s">
        <v>385</v>
      </c>
      <c r="BR2728" t="s">
        <v>358</v>
      </c>
      <c r="BS2728" s="2">
        <v>44070</v>
      </c>
      <c r="BT2728" s="1">
        <v>0.39583333333333331</v>
      </c>
      <c r="BU2728" t="s">
        <v>1034</v>
      </c>
      <c r="BV2728" t="s">
        <v>16</v>
      </c>
      <c r="BY2728">
        <v>15354.5</v>
      </c>
      <c r="CA2728" t="s">
        <v>200</v>
      </c>
      <c r="CC2728" t="s">
        <v>26</v>
      </c>
      <c r="CD2728">
        <v>6001</v>
      </c>
      <c r="CE2728" t="s">
        <v>2</v>
      </c>
      <c r="CF2728" s="2">
        <v>44070</v>
      </c>
      <c r="CI2728">
        <v>1</v>
      </c>
      <c r="CJ2728">
        <v>1</v>
      </c>
      <c r="CK2728">
        <v>21</v>
      </c>
      <c r="CL2728" t="s">
        <v>0</v>
      </c>
    </row>
    <row r="2729" spans="1:90" x14ac:dyDescent="0.3">
      <c r="A2729" t="s">
        <v>322</v>
      </c>
      <c r="B2729" t="s">
        <v>321</v>
      </c>
      <c r="C2729" t="s">
        <v>10</v>
      </c>
      <c r="E2729" t="str">
        <f>"FES1162761887"</f>
        <v>FES1162761887</v>
      </c>
      <c r="F2729" s="2">
        <v>44069</v>
      </c>
      <c r="G2729">
        <v>202102</v>
      </c>
      <c r="H2729" t="s">
        <v>25</v>
      </c>
      <c r="I2729" t="s">
        <v>23</v>
      </c>
      <c r="J2729" t="s">
        <v>362</v>
      </c>
      <c r="K2729" t="s">
        <v>7</v>
      </c>
      <c r="L2729" t="s">
        <v>111</v>
      </c>
      <c r="M2729" t="s">
        <v>110</v>
      </c>
      <c r="N2729" t="s">
        <v>1026</v>
      </c>
      <c r="O2729" t="s">
        <v>21</v>
      </c>
      <c r="P2729" t="str">
        <f>"2170747535                    "</f>
        <v xml:space="preserve">2170747535                    </v>
      </c>
      <c r="Q2729">
        <v>0</v>
      </c>
      <c r="R2729">
        <v>0</v>
      </c>
      <c r="S2729">
        <v>0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0</v>
      </c>
      <c r="Z2729">
        <v>0</v>
      </c>
      <c r="AA2729">
        <v>0</v>
      </c>
      <c r="AB2729">
        <v>0</v>
      </c>
      <c r="AC2729">
        <v>0</v>
      </c>
      <c r="AD2729">
        <v>0</v>
      </c>
      <c r="AE2729" s="3">
        <v>0</v>
      </c>
      <c r="AF2729" s="3">
        <v>0</v>
      </c>
      <c r="AG2729" s="3">
        <v>0</v>
      </c>
      <c r="AH2729" s="3">
        <v>0</v>
      </c>
      <c r="AI2729" s="3">
        <v>0</v>
      </c>
      <c r="AJ2729" s="3">
        <v>0</v>
      </c>
      <c r="AK2729" s="3">
        <v>4.91</v>
      </c>
      <c r="AL2729" s="3">
        <v>0</v>
      </c>
      <c r="AM2729" s="3">
        <v>0</v>
      </c>
      <c r="AN2729" s="3">
        <v>0</v>
      </c>
      <c r="AO2729" s="3">
        <v>0</v>
      </c>
      <c r="AP2729" s="3">
        <v>0</v>
      </c>
      <c r="AQ2729" s="3">
        <v>0</v>
      </c>
      <c r="AR2729" s="3">
        <v>0</v>
      </c>
      <c r="AS2729" s="3">
        <v>0</v>
      </c>
      <c r="AT2729">
        <v>0</v>
      </c>
      <c r="AU2729">
        <v>0</v>
      </c>
      <c r="AV2729">
        <v>0</v>
      </c>
      <c r="AW2729">
        <v>0</v>
      </c>
      <c r="AX2729">
        <v>0</v>
      </c>
      <c r="AY2729">
        <v>0</v>
      </c>
      <c r="AZ2729">
        <v>0</v>
      </c>
      <c r="BA2729">
        <v>0</v>
      </c>
      <c r="BB2729">
        <v>0</v>
      </c>
      <c r="BC2729">
        <v>0</v>
      </c>
      <c r="BD2729">
        <v>0</v>
      </c>
      <c r="BE2729">
        <v>0</v>
      </c>
      <c r="BF2729">
        <v>0</v>
      </c>
      <c r="BG2729">
        <v>0</v>
      </c>
      <c r="BH2729">
        <v>1</v>
      </c>
      <c r="BI2729">
        <v>1</v>
      </c>
      <c r="BJ2729">
        <v>0.2</v>
      </c>
      <c r="BK2729">
        <v>1</v>
      </c>
      <c r="BL2729" s="4">
        <v>37.619999999999997</v>
      </c>
      <c r="BM2729" s="4">
        <v>5.64</v>
      </c>
      <c r="BN2729" s="4">
        <v>43.26</v>
      </c>
      <c r="BO2729" s="4">
        <v>43.26</v>
      </c>
      <c r="BR2729" t="s">
        <v>358</v>
      </c>
      <c r="BS2729" t="s">
        <v>12</v>
      </c>
      <c r="BY2729">
        <v>1200</v>
      </c>
      <c r="CC2729" t="s">
        <v>110</v>
      </c>
      <c r="CD2729">
        <v>1406</v>
      </c>
      <c r="CE2729" t="s">
        <v>64</v>
      </c>
      <c r="CI2729">
        <v>1</v>
      </c>
      <c r="CJ2729" t="s">
        <v>12</v>
      </c>
      <c r="CK2729">
        <v>22</v>
      </c>
      <c r="CL2729" t="s">
        <v>0</v>
      </c>
    </row>
    <row r="2730" spans="1:90" x14ac:dyDescent="0.3">
      <c r="A2730" t="s">
        <v>322</v>
      </c>
      <c r="B2730" t="s">
        <v>321</v>
      </c>
      <c r="C2730" t="s">
        <v>10</v>
      </c>
      <c r="E2730" t="str">
        <f>"FES1162761977"</f>
        <v>FES1162761977</v>
      </c>
      <c r="F2730" s="2">
        <v>44069</v>
      </c>
      <c r="G2730">
        <v>202102</v>
      </c>
      <c r="H2730" t="s">
        <v>25</v>
      </c>
      <c r="I2730" t="s">
        <v>23</v>
      </c>
      <c r="J2730" t="s">
        <v>362</v>
      </c>
      <c r="K2730" t="s">
        <v>7</v>
      </c>
      <c r="L2730" t="s">
        <v>379</v>
      </c>
      <c r="M2730" t="s">
        <v>375</v>
      </c>
      <c r="N2730" t="s">
        <v>581</v>
      </c>
      <c r="O2730" t="s">
        <v>21</v>
      </c>
      <c r="P2730" t="str">
        <f>"2170749365                    "</f>
        <v xml:space="preserve">2170749365                    </v>
      </c>
      <c r="Q2730">
        <v>0</v>
      </c>
      <c r="R2730">
        <v>0</v>
      </c>
      <c r="S2730">
        <v>0</v>
      </c>
      <c r="T2730">
        <v>0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0</v>
      </c>
      <c r="AA2730">
        <v>0</v>
      </c>
      <c r="AB2730">
        <v>0</v>
      </c>
      <c r="AC2730">
        <v>0</v>
      </c>
      <c r="AD2730">
        <v>0</v>
      </c>
      <c r="AE2730" s="3">
        <v>0</v>
      </c>
      <c r="AF2730" s="3">
        <v>0</v>
      </c>
      <c r="AG2730" s="3">
        <v>0</v>
      </c>
      <c r="AH2730" s="3">
        <v>0</v>
      </c>
      <c r="AI2730" s="3">
        <v>0</v>
      </c>
      <c r="AJ2730" s="3">
        <v>0</v>
      </c>
      <c r="AK2730" s="3">
        <v>8.83</v>
      </c>
      <c r="AL2730" s="3">
        <v>0</v>
      </c>
      <c r="AM2730" s="3">
        <v>0</v>
      </c>
      <c r="AN2730" s="3">
        <v>0</v>
      </c>
      <c r="AO2730" s="3">
        <v>0</v>
      </c>
      <c r="AP2730" s="3">
        <v>0</v>
      </c>
      <c r="AQ2730" s="3">
        <v>0</v>
      </c>
      <c r="AR2730" s="3">
        <v>0</v>
      </c>
      <c r="AS2730" s="3">
        <v>0</v>
      </c>
      <c r="AT2730">
        <v>0</v>
      </c>
      <c r="AU2730">
        <v>0</v>
      </c>
      <c r="AV2730">
        <v>0</v>
      </c>
      <c r="AW2730">
        <v>0</v>
      </c>
      <c r="AX2730">
        <v>0</v>
      </c>
      <c r="AY2730">
        <v>0</v>
      </c>
      <c r="AZ2730">
        <v>0</v>
      </c>
      <c r="BA2730">
        <v>0</v>
      </c>
      <c r="BB2730">
        <v>0</v>
      </c>
      <c r="BC2730">
        <v>0</v>
      </c>
      <c r="BD2730">
        <v>0</v>
      </c>
      <c r="BE2730">
        <v>0</v>
      </c>
      <c r="BF2730">
        <v>0</v>
      </c>
      <c r="BG2730">
        <v>0</v>
      </c>
      <c r="BH2730">
        <v>1</v>
      </c>
      <c r="BI2730">
        <v>1</v>
      </c>
      <c r="BJ2730">
        <v>0.2</v>
      </c>
      <c r="BK2730">
        <v>1</v>
      </c>
      <c r="BL2730" s="4">
        <v>67.709999999999994</v>
      </c>
      <c r="BM2730" s="4">
        <v>10.16</v>
      </c>
      <c r="BN2730" s="4">
        <v>77.87</v>
      </c>
      <c r="BO2730" s="4">
        <v>77.87</v>
      </c>
      <c r="BQ2730" t="s">
        <v>1033</v>
      </c>
      <c r="BR2730" t="s">
        <v>358</v>
      </c>
      <c r="BS2730" s="2">
        <v>44070</v>
      </c>
      <c r="BT2730" s="1">
        <v>0.50902777777777775</v>
      </c>
      <c r="BU2730" t="s">
        <v>1032</v>
      </c>
      <c r="BV2730" t="s">
        <v>16</v>
      </c>
      <c r="BY2730">
        <v>1200</v>
      </c>
      <c r="BZ2730" t="s">
        <v>214</v>
      </c>
      <c r="CA2730" t="s">
        <v>432</v>
      </c>
      <c r="CC2730" t="s">
        <v>375</v>
      </c>
      <c r="CD2730">
        <v>208</v>
      </c>
      <c r="CE2730" t="s">
        <v>64</v>
      </c>
      <c r="CF2730" s="2">
        <v>44070</v>
      </c>
      <c r="CI2730">
        <v>1</v>
      </c>
      <c r="CJ2730">
        <v>1</v>
      </c>
      <c r="CK2730">
        <v>24</v>
      </c>
      <c r="CL2730" t="s">
        <v>0</v>
      </c>
    </row>
    <row r="2731" spans="1:90" x14ac:dyDescent="0.3">
      <c r="A2731" t="s">
        <v>322</v>
      </c>
      <c r="B2731" t="s">
        <v>321</v>
      </c>
      <c r="C2731" t="s">
        <v>10</v>
      </c>
      <c r="E2731" t="str">
        <f>"FES1162761968"</f>
        <v>FES1162761968</v>
      </c>
      <c r="F2731" s="2">
        <v>44069</v>
      </c>
      <c r="G2731">
        <v>202102</v>
      </c>
      <c r="H2731" t="s">
        <v>25</v>
      </c>
      <c r="I2731" t="s">
        <v>23</v>
      </c>
      <c r="J2731" t="s">
        <v>362</v>
      </c>
      <c r="K2731" t="s">
        <v>7</v>
      </c>
      <c r="L2731" t="s">
        <v>215</v>
      </c>
      <c r="M2731" t="s">
        <v>212</v>
      </c>
      <c r="N2731" t="s">
        <v>586</v>
      </c>
      <c r="O2731" t="s">
        <v>21</v>
      </c>
      <c r="P2731" t="str">
        <f>"2170749290                    "</f>
        <v xml:space="preserve">2170749290                    </v>
      </c>
      <c r="Q2731">
        <v>0</v>
      </c>
      <c r="R2731">
        <v>0</v>
      </c>
      <c r="S2731">
        <v>0</v>
      </c>
      <c r="T2731">
        <v>0</v>
      </c>
      <c r="U2731">
        <v>0</v>
      </c>
      <c r="V2731">
        <v>0</v>
      </c>
      <c r="W2731">
        <v>0</v>
      </c>
      <c r="X2731">
        <v>0</v>
      </c>
      <c r="Y2731">
        <v>0</v>
      </c>
      <c r="Z2731">
        <v>0</v>
      </c>
      <c r="AA2731">
        <v>0</v>
      </c>
      <c r="AB2731">
        <v>0</v>
      </c>
      <c r="AC2731">
        <v>0</v>
      </c>
      <c r="AD2731">
        <v>0</v>
      </c>
      <c r="AE2731" s="3">
        <v>0</v>
      </c>
      <c r="AF2731" s="3">
        <v>0</v>
      </c>
      <c r="AG2731" s="3">
        <v>0</v>
      </c>
      <c r="AH2731" s="3">
        <v>0</v>
      </c>
      <c r="AI2731" s="3">
        <v>0</v>
      </c>
      <c r="AJ2731" s="3">
        <v>0</v>
      </c>
      <c r="AK2731" s="3">
        <v>8.83</v>
      </c>
      <c r="AL2731" s="3">
        <v>0</v>
      </c>
      <c r="AM2731" s="3">
        <v>0</v>
      </c>
      <c r="AN2731" s="3">
        <v>0</v>
      </c>
      <c r="AO2731" s="3">
        <v>0</v>
      </c>
      <c r="AP2731" s="3">
        <v>0</v>
      </c>
      <c r="AQ2731" s="3">
        <v>0</v>
      </c>
      <c r="AR2731" s="3">
        <v>0</v>
      </c>
      <c r="AS2731" s="3">
        <v>0</v>
      </c>
      <c r="AT2731">
        <v>0</v>
      </c>
      <c r="AU2731">
        <v>0</v>
      </c>
      <c r="AV2731">
        <v>0</v>
      </c>
      <c r="AW2731">
        <v>0</v>
      </c>
      <c r="AX2731">
        <v>0</v>
      </c>
      <c r="AY2731">
        <v>0</v>
      </c>
      <c r="AZ2731">
        <v>0</v>
      </c>
      <c r="BA2731">
        <v>0</v>
      </c>
      <c r="BB2731">
        <v>0</v>
      </c>
      <c r="BC2731">
        <v>0</v>
      </c>
      <c r="BD2731">
        <v>0</v>
      </c>
      <c r="BE2731">
        <v>0</v>
      </c>
      <c r="BF2731">
        <v>0</v>
      </c>
      <c r="BG2731">
        <v>0</v>
      </c>
      <c r="BH2731">
        <v>1</v>
      </c>
      <c r="BI2731">
        <v>1</v>
      </c>
      <c r="BJ2731">
        <v>0.2</v>
      </c>
      <c r="BK2731">
        <v>1</v>
      </c>
      <c r="BL2731" s="4">
        <v>67.709999999999994</v>
      </c>
      <c r="BM2731" s="4">
        <v>10.16</v>
      </c>
      <c r="BN2731" s="4">
        <v>77.87</v>
      </c>
      <c r="BO2731" s="4">
        <v>77.87</v>
      </c>
      <c r="BQ2731" t="s">
        <v>1031</v>
      </c>
      <c r="BR2731" t="s">
        <v>358</v>
      </c>
      <c r="BS2731" s="2">
        <v>44070</v>
      </c>
      <c r="BT2731" s="1">
        <v>0.41666666666666669</v>
      </c>
      <c r="BU2731" t="s">
        <v>1030</v>
      </c>
      <c r="BV2731" t="s">
        <v>16</v>
      </c>
      <c r="BY2731">
        <v>1200</v>
      </c>
      <c r="BZ2731" t="s">
        <v>214</v>
      </c>
      <c r="CA2731" t="s">
        <v>251</v>
      </c>
      <c r="CC2731" t="s">
        <v>212</v>
      </c>
      <c r="CD2731">
        <v>250</v>
      </c>
      <c r="CE2731" t="s">
        <v>64</v>
      </c>
      <c r="CF2731" s="2">
        <v>44070</v>
      </c>
      <c r="CI2731">
        <v>1</v>
      </c>
      <c r="CJ2731">
        <v>1</v>
      </c>
      <c r="CK2731">
        <v>24</v>
      </c>
      <c r="CL2731" t="s">
        <v>0</v>
      </c>
    </row>
    <row r="2732" spans="1:90" x14ac:dyDescent="0.3">
      <c r="A2732" t="s">
        <v>322</v>
      </c>
      <c r="B2732" t="s">
        <v>321</v>
      </c>
      <c r="C2732" t="s">
        <v>10</v>
      </c>
      <c r="E2732" t="str">
        <f>"FES1162761933"</f>
        <v>FES1162761933</v>
      </c>
      <c r="F2732" s="2">
        <v>44069</v>
      </c>
      <c r="G2732">
        <v>202102</v>
      </c>
      <c r="H2732" t="s">
        <v>25</v>
      </c>
      <c r="I2732" t="s">
        <v>23</v>
      </c>
      <c r="J2732" t="s">
        <v>362</v>
      </c>
      <c r="K2732" t="s">
        <v>7</v>
      </c>
      <c r="L2732" t="s">
        <v>55</v>
      </c>
      <c r="M2732" t="s">
        <v>55</v>
      </c>
      <c r="N2732" t="s">
        <v>914</v>
      </c>
      <c r="O2732" t="s">
        <v>21</v>
      </c>
      <c r="P2732" t="str">
        <f>"2170750597                    "</f>
        <v xml:space="preserve">2170750597                    </v>
      </c>
      <c r="Q2732">
        <v>0</v>
      </c>
      <c r="R2732">
        <v>0</v>
      </c>
      <c r="S2732">
        <v>0</v>
      </c>
      <c r="T2732">
        <v>0</v>
      </c>
      <c r="U2732">
        <v>0</v>
      </c>
      <c r="V2732">
        <v>0</v>
      </c>
      <c r="W2732">
        <v>0</v>
      </c>
      <c r="X2732">
        <v>0</v>
      </c>
      <c r="Y2732">
        <v>0</v>
      </c>
      <c r="Z2732">
        <v>0</v>
      </c>
      <c r="AA2732">
        <v>0</v>
      </c>
      <c r="AB2732">
        <v>0</v>
      </c>
      <c r="AC2732">
        <v>0</v>
      </c>
      <c r="AD2732">
        <v>0</v>
      </c>
      <c r="AE2732" s="3">
        <v>0</v>
      </c>
      <c r="AF2732" s="3">
        <v>0</v>
      </c>
      <c r="AG2732" s="3">
        <v>0</v>
      </c>
      <c r="AH2732" s="3">
        <v>0</v>
      </c>
      <c r="AI2732" s="3">
        <v>0</v>
      </c>
      <c r="AJ2732" s="3">
        <v>0</v>
      </c>
      <c r="AK2732" s="3">
        <v>12.17</v>
      </c>
      <c r="AL2732" s="3">
        <v>0</v>
      </c>
      <c r="AM2732" s="3">
        <v>0</v>
      </c>
      <c r="AN2732" s="3">
        <v>0</v>
      </c>
      <c r="AO2732" s="3">
        <v>0</v>
      </c>
      <c r="AP2732" s="3">
        <v>0</v>
      </c>
      <c r="AQ2732" s="3">
        <v>0</v>
      </c>
      <c r="AR2732" s="3">
        <v>0</v>
      </c>
      <c r="AS2732" s="3">
        <v>0</v>
      </c>
      <c r="AT2732">
        <v>0</v>
      </c>
      <c r="AU2732">
        <v>0</v>
      </c>
      <c r="AV2732">
        <v>0</v>
      </c>
      <c r="AW2732">
        <v>0</v>
      </c>
      <c r="AX2732">
        <v>0</v>
      </c>
      <c r="AY2732">
        <v>0</v>
      </c>
      <c r="AZ2732">
        <v>0</v>
      </c>
      <c r="BA2732">
        <v>0</v>
      </c>
      <c r="BB2732">
        <v>0</v>
      </c>
      <c r="BC2732">
        <v>0</v>
      </c>
      <c r="BD2732">
        <v>0</v>
      </c>
      <c r="BE2732">
        <v>0</v>
      </c>
      <c r="BF2732">
        <v>0</v>
      </c>
      <c r="BG2732">
        <v>0</v>
      </c>
      <c r="BH2732">
        <v>1</v>
      </c>
      <c r="BI2732">
        <v>1</v>
      </c>
      <c r="BJ2732">
        <v>0.2</v>
      </c>
      <c r="BK2732">
        <v>1</v>
      </c>
      <c r="BL2732" s="4">
        <v>93.29</v>
      </c>
      <c r="BM2732" s="4">
        <v>13.99</v>
      </c>
      <c r="BN2732" s="4">
        <v>107.28</v>
      </c>
      <c r="BO2732" s="4">
        <v>107.28</v>
      </c>
      <c r="BQ2732" t="s">
        <v>318</v>
      </c>
      <c r="BR2732" t="s">
        <v>358</v>
      </c>
      <c r="BS2732" s="2">
        <v>44070</v>
      </c>
      <c r="BT2732" s="1">
        <v>0.52152777777777781</v>
      </c>
      <c r="BU2732" t="s">
        <v>1029</v>
      </c>
      <c r="BV2732" t="s">
        <v>16</v>
      </c>
      <c r="BY2732">
        <v>1200</v>
      </c>
      <c r="CA2732" t="s">
        <v>982</v>
      </c>
      <c r="CC2732" t="s">
        <v>55</v>
      </c>
      <c r="CD2732">
        <v>7646</v>
      </c>
      <c r="CE2732" t="s">
        <v>64</v>
      </c>
      <c r="CF2732" s="2">
        <v>44071</v>
      </c>
      <c r="CI2732">
        <v>1</v>
      </c>
      <c r="CJ2732">
        <v>1</v>
      </c>
      <c r="CK2732">
        <v>23</v>
      </c>
      <c r="CL2732" t="s">
        <v>0</v>
      </c>
    </row>
    <row r="2733" spans="1:90" x14ac:dyDescent="0.3">
      <c r="A2733" t="s">
        <v>322</v>
      </c>
      <c r="B2733" t="s">
        <v>321</v>
      </c>
      <c r="C2733" t="s">
        <v>10</v>
      </c>
      <c r="E2733" t="str">
        <f>"FES1162761895"</f>
        <v>FES1162761895</v>
      </c>
      <c r="F2733" s="2">
        <v>44069</v>
      </c>
      <c r="G2733">
        <v>202102</v>
      </c>
      <c r="H2733" t="s">
        <v>25</v>
      </c>
      <c r="I2733" t="s">
        <v>23</v>
      </c>
      <c r="J2733" t="s">
        <v>362</v>
      </c>
      <c r="K2733" t="s">
        <v>7</v>
      </c>
      <c r="L2733" t="s">
        <v>9</v>
      </c>
      <c r="M2733" t="s">
        <v>8</v>
      </c>
      <c r="N2733" t="s">
        <v>534</v>
      </c>
      <c r="O2733" t="s">
        <v>21</v>
      </c>
      <c r="P2733" t="str">
        <f>"2170749073                    "</f>
        <v xml:space="preserve">2170749073                    </v>
      </c>
      <c r="Q2733">
        <v>0</v>
      </c>
      <c r="R2733">
        <v>0</v>
      </c>
      <c r="S2733">
        <v>0</v>
      </c>
      <c r="T2733">
        <v>0</v>
      </c>
      <c r="U2733">
        <v>0</v>
      </c>
      <c r="V2733">
        <v>0</v>
      </c>
      <c r="W2733">
        <v>0</v>
      </c>
      <c r="X2733">
        <v>0</v>
      </c>
      <c r="Y2733">
        <v>0</v>
      </c>
      <c r="Z2733">
        <v>0</v>
      </c>
      <c r="AA2733">
        <v>0</v>
      </c>
      <c r="AB2733">
        <v>0</v>
      </c>
      <c r="AC2733">
        <v>0</v>
      </c>
      <c r="AD2733">
        <v>0</v>
      </c>
      <c r="AE2733" s="3">
        <v>0</v>
      </c>
      <c r="AF2733" s="3">
        <v>0</v>
      </c>
      <c r="AG2733" s="3">
        <v>0</v>
      </c>
      <c r="AH2733" s="3">
        <v>0</v>
      </c>
      <c r="AI2733" s="3">
        <v>0</v>
      </c>
      <c r="AJ2733" s="3">
        <v>0</v>
      </c>
      <c r="AK2733" s="3">
        <v>6.28</v>
      </c>
      <c r="AL2733" s="3">
        <v>0</v>
      </c>
      <c r="AM2733" s="3">
        <v>0</v>
      </c>
      <c r="AN2733" s="3">
        <v>0</v>
      </c>
      <c r="AO2733" s="3">
        <v>0</v>
      </c>
      <c r="AP2733" s="3">
        <v>0</v>
      </c>
      <c r="AQ2733" s="3">
        <v>0</v>
      </c>
      <c r="AR2733" s="3">
        <v>0</v>
      </c>
      <c r="AS2733" s="3">
        <v>0</v>
      </c>
      <c r="AT2733">
        <v>0</v>
      </c>
      <c r="AU2733">
        <v>0</v>
      </c>
      <c r="AV2733">
        <v>0</v>
      </c>
      <c r="AW2733">
        <v>0</v>
      </c>
      <c r="AX2733">
        <v>0</v>
      </c>
      <c r="AY2733">
        <v>0</v>
      </c>
      <c r="AZ2733">
        <v>0</v>
      </c>
      <c r="BA2733">
        <v>0</v>
      </c>
      <c r="BB2733">
        <v>0</v>
      </c>
      <c r="BC2733">
        <v>0</v>
      </c>
      <c r="BD2733">
        <v>0</v>
      </c>
      <c r="BE2733">
        <v>0</v>
      </c>
      <c r="BF2733">
        <v>0</v>
      </c>
      <c r="BG2733">
        <v>0</v>
      </c>
      <c r="BH2733">
        <v>1</v>
      </c>
      <c r="BI2733">
        <v>1</v>
      </c>
      <c r="BJ2733">
        <v>0.2</v>
      </c>
      <c r="BK2733">
        <v>1</v>
      </c>
      <c r="BL2733" s="4">
        <v>48.15</v>
      </c>
      <c r="BM2733" s="4">
        <v>7.22</v>
      </c>
      <c r="BN2733" s="4">
        <v>55.37</v>
      </c>
      <c r="BO2733" s="4">
        <v>55.37</v>
      </c>
      <c r="BQ2733" t="s">
        <v>385</v>
      </c>
      <c r="BR2733" t="s">
        <v>358</v>
      </c>
      <c r="BS2733" s="2">
        <v>44070</v>
      </c>
      <c r="BT2733" s="1">
        <v>0.34027777777777773</v>
      </c>
      <c r="BU2733" t="s">
        <v>981</v>
      </c>
      <c r="BV2733" t="s">
        <v>16</v>
      </c>
      <c r="BY2733">
        <v>1200</v>
      </c>
      <c r="CA2733" t="s">
        <v>302</v>
      </c>
      <c r="CC2733" t="s">
        <v>8</v>
      </c>
      <c r="CD2733">
        <v>7530</v>
      </c>
      <c r="CE2733" t="s">
        <v>64</v>
      </c>
      <c r="CF2733" s="2">
        <v>44071</v>
      </c>
      <c r="CI2733">
        <v>1</v>
      </c>
      <c r="CJ2733">
        <v>1</v>
      </c>
      <c r="CK2733">
        <v>21</v>
      </c>
      <c r="CL2733" t="s">
        <v>0</v>
      </c>
    </row>
    <row r="2734" spans="1:90" x14ac:dyDescent="0.3">
      <c r="A2734" t="s">
        <v>322</v>
      </c>
      <c r="B2734" t="s">
        <v>321</v>
      </c>
      <c r="C2734" t="s">
        <v>10</v>
      </c>
      <c r="E2734" t="str">
        <f>"FES1162761940"</f>
        <v>FES1162761940</v>
      </c>
      <c r="F2734" s="2">
        <v>44069</v>
      </c>
      <c r="G2734">
        <v>202102</v>
      </c>
      <c r="H2734" t="s">
        <v>25</v>
      </c>
      <c r="I2734" t="s">
        <v>23</v>
      </c>
      <c r="J2734" t="s">
        <v>362</v>
      </c>
      <c r="K2734" t="s">
        <v>7</v>
      </c>
      <c r="L2734" t="s">
        <v>232</v>
      </c>
      <c r="M2734" t="s">
        <v>231</v>
      </c>
      <c r="N2734" t="s">
        <v>1028</v>
      </c>
      <c r="O2734" t="s">
        <v>21</v>
      </c>
      <c r="P2734" t="str">
        <f>"2170750583                    "</f>
        <v xml:space="preserve">2170750583                    </v>
      </c>
      <c r="Q2734">
        <v>0</v>
      </c>
      <c r="R2734">
        <v>0</v>
      </c>
      <c r="S2734">
        <v>0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0</v>
      </c>
      <c r="AB2734">
        <v>0</v>
      </c>
      <c r="AC2734">
        <v>0</v>
      </c>
      <c r="AD2734">
        <v>0</v>
      </c>
      <c r="AE2734" s="3">
        <v>0</v>
      </c>
      <c r="AF2734" s="3">
        <v>0</v>
      </c>
      <c r="AG2734" s="3">
        <v>0</v>
      </c>
      <c r="AH2734" s="3">
        <v>0</v>
      </c>
      <c r="AI2734" s="3">
        <v>0</v>
      </c>
      <c r="AJ2734" s="3">
        <v>0</v>
      </c>
      <c r="AK2734" s="3">
        <v>4.91</v>
      </c>
      <c r="AL2734" s="3">
        <v>0</v>
      </c>
      <c r="AM2734" s="3">
        <v>0</v>
      </c>
      <c r="AN2734" s="3">
        <v>0</v>
      </c>
      <c r="AO2734" s="3">
        <v>0</v>
      </c>
      <c r="AP2734" s="3">
        <v>0</v>
      </c>
      <c r="AQ2734" s="3">
        <v>0</v>
      </c>
      <c r="AR2734" s="3">
        <v>0</v>
      </c>
      <c r="AS2734" s="3">
        <v>0</v>
      </c>
      <c r="AT2734">
        <v>0</v>
      </c>
      <c r="AU2734">
        <v>0</v>
      </c>
      <c r="AV2734">
        <v>0</v>
      </c>
      <c r="AW2734">
        <v>0</v>
      </c>
      <c r="AX2734">
        <v>0</v>
      </c>
      <c r="AY2734">
        <v>0</v>
      </c>
      <c r="AZ2734">
        <v>0</v>
      </c>
      <c r="BA2734">
        <v>0</v>
      </c>
      <c r="BB2734">
        <v>0</v>
      </c>
      <c r="BC2734">
        <v>0</v>
      </c>
      <c r="BD2734">
        <v>0</v>
      </c>
      <c r="BE2734">
        <v>0</v>
      </c>
      <c r="BF2734">
        <v>0</v>
      </c>
      <c r="BG2734">
        <v>0</v>
      </c>
      <c r="BH2734">
        <v>1</v>
      </c>
      <c r="BI2734">
        <v>4.4000000000000004</v>
      </c>
      <c r="BJ2734">
        <v>6.2</v>
      </c>
      <c r="BK2734">
        <v>7</v>
      </c>
      <c r="BL2734" s="4">
        <v>37.619999999999997</v>
      </c>
      <c r="BM2734" s="4">
        <v>5.64</v>
      </c>
      <c r="BN2734" s="4">
        <v>43.26</v>
      </c>
      <c r="BO2734" s="4">
        <v>43.26</v>
      </c>
      <c r="BQ2734" t="s">
        <v>318</v>
      </c>
      <c r="BR2734" t="s">
        <v>358</v>
      </c>
      <c r="BS2734" s="2">
        <v>44070</v>
      </c>
      <c r="BT2734" s="1">
        <v>0.3444444444444445</v>
      </c>
      <c r="BU2734" t="s">
        <v>1027</v>
      </c>
      <c r="BV2734" t="s">
        <v>16</v>
      </c>
      <c r="BY2734">
        <v>30878.82</v>
      </c>
      <c r="CA2734" t="s">
        <v>961</v>
      </c>
      <c r="CC2734" t="s">
        <v>231</v>
      </c>
      <c r="CD2734">
        <v>1459</v>
      </c>
      <c r="CE2734" t="s">
        <v>2</v>
      </c>
      <c r="CF2734" s="2">
        <v>44071</v>
      </c>
      <c r="CI2734">
        <v>1</v>
      </c>
      <c r="CJ2734">
        <v>1</v>
      </c>
      <c r="CK2734">
        <v>22</v>
      </c>
      <c r="CL2734" t="s">
        <v>0</v>
      </c>
    </row>
    <row r="2735" spans="1:90" x14ac:dyDescent="0.3">
      <c r="A2735" t="s">
        <v>322</v>
      </c>
      <c r="B2735" t="s">
        <v>321</v>
      </c>
      <c r="C2735" t="s">
        <v>10</v>
      </c>
      <c r="E2735" t="str">
        <f>"FES1162761890"</f>
        <v>FES1162761890</v>
      </c>
      <c r="F2735" s="2">
        <v>44069</v>
      </c>
      <c r="G2735">
        <v>202102</v>
      </c>
      <c r="H2735" t="s">
        <v>25</v>
      </c>
      <c r="I2735" t="s">
        <v>23</v>
      </c>
      <c r="J2735" t="s">
        <v>362</v>
      </c>
      <c r="K2735" t="s">
        <v>7</v>
      </c>
      <c r="L2735" t="s">
        <v>111</v>
      </c>
      <c r="M2735" t="s">
        <v>110</v>
      </c>
      <c r="N2735" t="s">
        <v>1026</v>
      </c>
      <c r="O2735" t="s">
        <v>21</v>
      </c>
      <c r="P2735" t="str">
        <f>"2170748241                    "</f>
        <v xml:space="preserve">2170748241                    </v>
      </c>
      <c r="Q2735">
        <v>0</v>
      </c>
      <c r="R2735">
        <v>0</v>
      </c>
      <c r="S2735">
        <v>0</v>
      </c>
      <c r="T2735">
        <v>0</v>
      </c>
      <c r="U2735">
        <v>0</v>
      </c>
      <c r="V2735">
        <v>0</v>
      </c>
      <c r="W2735">
        <v>0</v>
      </c>
      <c r="X2735">
        <v>0</v>
      </c>
      <c r="Y2735">
        <v>0</v>
      </c>
      <c r="Z2735">
        <v>0</v>
      </c>
      <c r="AA2735">
        <v>0</v>
      </c>
      <c r="AB2735">
        <v>0</v>
      </c>
      <c r="AC2735">
        <v>0</v>
      </c>
      <c r="AD2735">
        <v>0</v>
      </c>
      <c r="AE2735" s="3">
        <v>0</v>
      </c>
      <c r="AF2735" s="3">
        <v>0</v>
      </c>
      <c r="AG2735" s="3">
        <v>0</v>
      </c>
      <c r="AH2735" s="3">
        <v>0</v>
      </c>
      <c r="AI2735" s="3">
        <v>0</v>
      </c>
      <c r="AJ2735" s="3">
        <v>0</v>
      </c>
      <c r="AK2735" s="3">
        <v>4.91</v>
      </c>
      <c r="AL2735" s="3">
        <v>0</v>
      </c>
      <c r="AM2735" s="3">
        <v>0</v>
      </c>
      <c r="AN2735" s="3">
        <v>0</v>
      </c>
      <c r="AO2735" s="3">
        <v>0</v>
      </c>
      <c r="AP2735" s="3">
        <v>0</v>
      </c>
      <c r="AQ2735" s="3">
        <v>0</v>
      </c>
      <c r="AR2735" s="3">
        <v>0</v>
      </c>
      <c r="AS2735" s="3">
        <v>0</v>
      </c>
      <c r="AT2735">
        <v>0</v>
      </c>
      <c r="AU2735">
        <v>0</v>
      </c>
      <c r="AV2735">
        <v>0</v>
      </c>
      <c r="AW2735">
        <v>0</v>
      </c>
      <c r="AX2735">
        <v>0</v>
      </c>
      <c r="AY2735">
        <v>0</v>
      </c>
      <c r="AZ2735">
        <v>0</v>
      </c>
      <c r="BA2735">
        <v>0</v>
      </c>
      <c r="BB2735">
        <v>0</v>
      </c>
      <c r="BC2735">
        <v>0</v>
      </c>
      <c r="BD2735">
        <v>0</v>
      </c>
      <c r="BE2735">
        <v>0</v>
      </c>
      <c r="BF2735">
        <v>0</v>
      </c>
      <c r="BG2735">
        <v>0</v>
      </c>
      <c r="BH2735">
        <v>1</v>
      </c>
      <c r="BI2735">
        <v>1</v>
      </c>
      <c r="BJ2735">
        <v>0.2</v>
      </c>
      <c r="BK2735">
        <v>1</v>
      </c>
      <c r="BL2735" s="4">
        <v>37.619999999999997</v>
      </c>
      <c r="BM2735" s="4">
        <v>5.64</v>
      </c>
      <c r="BN2735" s="4">
        <v>43.26</v>
      </c>
      <c r="BO2735" s="4">
        <v>43.26</v>
      </c>
      <c r="BR2735" t="s">
        <v>358</v>
      </c>
      <c r="BS2735" t="s">
        <v>12</v>
      </c>
      <c r="BY2735">
        <v>1200</v>
      </c>
      <c r="CC2735" t="s">
        <v>110</v>
      </c>
      <c r="CD2735">
        <v>1406</v>
      </c>
      <c r="CE2735" t="s">
        <v>64</v>
      </c>
      <c r="CI2735">
        <v>1</v>
      </c>
      <c r="CJ2735" t="s">
        <v>12</v>
      </c>
      <c r="CK2735">
        <v>22</v>
      </c>
      <c r="CL2735" t="s">
        <v>0</v>
      </c>
    </row>
    <row r="2736" spans="1:90" x14ac:dyDescent="0.3">
      <c r="A2736" t="s">
        <v>322</v>
      </c>
      <c r="B2736" t="s">
        <v>321</v>
      </c>
      <c r="C2736" t="s">
        <v>10</v>
      </c>
      <c r="E2736" t="str">
        <f>"FES1162761888"</f>
        <v>FES1162761888</v>
      </c>
      <c r="F2736" s="2">
        <v>44069</v>
      </c>
      <c r="G2736">
        <v>202102</v>
      </c>
      <c r="H2736" t="s">
        <v>25</v>
      </c>
      <c r="I2736" t="s">
        <v>23</v>
      </c>
      <c r="J2736" t="s">
        <v>362</v>
      </c>
      <c r="K2736" t="s">
        <v>7</v>
      </c>
      <c r="L2736" t="s">
        <v>425</v>
      </c>
      <c r="M2736" t="s">
        <v>421</v>
      </c>
      <c r="N2736" t="s">
        <v>1025</v>
      </c>
      <c r="O2736" t="s">
        <v>21</v>
      </c>
      <c r="P2736" t="str">
        <f>"2170747805                    "</f>
        <v xml:space="preserve">2170747805                    </v>
      </c>
      <c r="Q2736">
        <v>0</v>
      </c>
      <c r="R2736">
        <v>0</v>
      </c>
      <c r="S2736">
        <v>0</v>
      </c>
      <c r="T2736">
        <v>0</v>
      </c>
      <c r="U2736">
        <v>0</v>
      </c>
      <c r="V2736">
        <v>0</v>
      </c>
      <c r="W2736">
        <v>0</v>
      </c>
      <c r="X2736">
        <v>0</v>
      </c>
      <c r="Y2736">
        <v>0</v>
      </c>
      <c r="Z2736">
        <v>0</v>
      </c>
      <c r="AA2736">
        <v>0</v>
      </c>
      <c r="AB2736">
        <v>0</v>
      </c>
      <c r="AC2736">
        <v>0</v>
      </c>
      <c r="AD2736">
        <v>0</v>
      </c>
      <c r="AE2736" s="3">
        <v>0</v>
      </c>
      <c r="AF2736" s="3">
        <v>0</v>
      </c>
      <c r="AG2736" s="3">
        <v>0</v>
      </c>
      <c r="AH2736" s="3">
        <v>0</v>
      </c>
      <c r="AI2736" s="3">
        <v>0</v>
      </c>
      <c r="AJ2736" s="3">
        <v>0</v>
      </c>
      <c r="AK2736" s="3">
        <v>4.91</v>
      </c>
      <c r="AL2736" s="3">
        <v>0</v>
      </c>
      <c r="AM2736" s="3">
        <v>0</v>
      </c>
      <c r="AN2736" s="3">
        <v>0</v>
      </c>
      <c r="AO2736" s="3">
        <v>0</v>
      </c>
      <c r="AP2736" s="3">
        <v>0</v>
      </c>
      <c r="AQ2736" s="3">
        <v>0</v>
      </c>
      <c r="AR2736" s="3">
        <v>0</v>
      </c>
      <c r="AS2736" s="3">
        <v>0</v>
      </c>
      <c r="AT2736">
        <v>0</v>
      </c>
      <c r="AU2736">
        <v>0</v>
      </c>
      <c r="AV2736">
        <v>0</v>
      </c>
      <c r="AW2736">
        <v>0</v>
      </c>
      <c r="AX2736">
        <v>0</v>
      </c>
      <c r="AY2736">
        <v>0</v>
      </c>
      <c r="AZ2736">
        <v>0</v>
      </c>
      <c r="BA2736">
        <v>0</v>
      </c>
      <c r="BB2736">
        <v>0</v>
      </c>
      <c r="BC2736">
        <v>0</v>
      </c>
      <c r="BD2736">
        <v>0</v>
      </c>
      <c r="BE2736">
        <v>0</v>
      </c>
      <c r="BF2736">
        <v>0</v>
      </c>
      <c r="BG2736">
        <v>0</v>
      </c>
      <c r="BH2736">
        <v>1</v>
      </c>
      <c r="BI2736">
        <v>4.0999999999999996</v>
      </c>
      <c r="BJ2736">
        <v>1.8</v>
      </c>
      <c r="BK2736">
        <v>5</v>
      </c>
      <c r="BL2736" s="4">
        <v>37.619999999999997</v>
      </c>
      <c r="BM2736" s="4">
        <v>5.64</v>
      </c>
      <c r="BN2736" s="4">
        <v>43.26</v>
      </c>
      <c r="BO2736" s="4">
        <v>43.26</v>
      </c>
      <c r="BQ2736" t="s">
        <v>338</v>
      </c>
      <c r="BR2736" t="s">
        <v>358</v>
      </c>
      <c r="BS2736" s="2">
        <v>44070</v>
      </c>
      <c r="BT2736" s="1">
        <v>0.4375</v>
      </c>
      <c r="BU2736" t="s">
        <v>1024</v>
      </c>
      <c r="BV2736" t="s">
        <v>16</v>
      </c>
      <c r="BY2736">
        <v>9232.27</v>
      </c>
      <c r="CA2736" t="s">
        <v>771</v>
      </c>
      <c r="CC2736" t="s">
        <v>421</v>
      </c>
      <c r="CD2736">
        <v>1559</v>
      </c>
      <c r="CE2736" t="s">
        <v>2</v>
      </c>
      <c r="CF2736" s="2">
        <v>44071</v>
      </c>
      <c r="CI2736">
        <v>1</v>
      </c>
      <c r="CJ2736">
        <v>1</v>
      </c>
      <c r="CK2736">
        <v>22</v>
      </c>
      <c r="CL2736" t="s">
        <v>0</v>
      </c>
    </row>
    <row r="2737" spans="1:90" x14ac:dyDescent="0.3">
      <c r="A2737" t="s">
        <v>322</v>
      </c>
      <c r="B2737" t="s">
        <v>321</v>
      </c>
      <c r="C2737" t="s">
        <v>10</v>
      </c>
      <c r="E2737" t="str">
        <f>"FES1162761934"</f>
        <v>FES1162761934</v>
      </c>
      <c r="F2737" s="2">
        <v>44069</v>
      </c>
      <c r="G2737">
        <v>202102</v>
      </c>
      <c r="H2737" t="s">
        <v>25</v>
      </c>
      <c r="I2737" t="s">
        <v>23</v>
      </c>
      <c r="J2737" t="s">
        <v>362</v>
      </c>
      <c r="K2737" t="s">
        <v>7</v>
      </c>
      <c r="L2737" t="s">
        <v>25</v>
      </c>
      <c r="M2737" t="s">
        <v>23</v>
      </c>
      <c r="N2737" t="s">
        <v>510</v>
      </c>
      <c r="O2737" t="s">
        <v>21</v>
      </c>
      <c r="P2737" t="str">
        <f>"2170750601                    "</f>
        <v xml:space="preserve">2170750601                    </v>
      </c>
      <c r="Q2737">
        <v>0</v>
      </c>
      <c r="R2737">
        <v>0</v>
      </c>
      <c r="S2737">
        <v>0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0</v>
      </c>
      <c r="Z2737">
        <v>0</v>
      </c>
      <c r="AA2737">
        <v>0</v>
      </c>
      <c r="AB2737">
        <v>0</v>
      </c>
      <c r="AC2737">
        <v>0</v>
      </c>
      <c r="AD2737">
        <v>0</v>
      </c>
      <c r="AE2737" s="3">
        <v>0</v>
      </c>
      <c r="AF2737" s="3">
        <v>0</v>
      </c>
      <c r="AG2737" s="3">
        <v>0</v>
      </c>
      <c r="AH2737" s="3">
        <v>0</v>
      </c>
      <c r="AI2737" s="3">
        <v>0</v>
      </c>
      <c r="AJ2737" s="3">
        <v>0</v>
      </c>
      <c r="AK2737" s="3">
        <v>4.91</v>
      </c>
      <c r="AL2737" s="3">
        <v>0</v>
      </c>
      <c r="AM2737" s="3">
        <v>0</v>
      </c>
      <c r="AN2737" s="3">
        <v>0</v>
      </c>
      <c r="AO2737" s="3">
        <v>0</v>
      </c>
      <c r="AP2737" s="3">
        <v>0</v>
      </c>
      <c r="AQ2737" s="3">
        <v>0</v>
      </c>
      <c r="AR2737" s="3">
        <v>0</v>
      </c>
      <c r="AS2737" s="3">
        <v>0</v>
      </c>
      <c r="AT2737">
        <v>0</v>
      </c>
      <c r="AU2737">
        <v>0</v>
      </c>
      <c r="AV2737">
        <v>0</v>
      </c>
      <c r="AW2737">
        <v>0</v>
      </c>
      <c r="AX2737">
        <v>0</v>
      </c>
      <c r="AY2737">
        <v>0</v>
      </c>
      <c r="AZ2737">
        <v>0</v>
      </c>
      <c r="BA2737">
        <v>0</v>
      </c>
      <c r="BB2737">
        <v>0</v>
      </c>
      <c r="BC2737">
        <v>0</v>
      </c>
      <c r="BD2737">
        <v>0</v>
      </c>
      <c r="BE2737">
        <v>0</v>
      </c>
      <c r="BF2737">
        <v>0</v>
      </c>
      <c r="BG2737">
        <v>0</v>
      </c>
      <c r="BH2737">
        <v>1</v>
      </c>
      <c r="BI2737">
        <v>2.2000000000000002</v>
      </c>
      <c r="BJ2737">
        <v>1.7</v>
      </c>
      <c r="BK2737">
        <v>3</v>
      </c>
      <c r="BL2737" s="4">
        <v>37.619999999999997</v>
      </c>
      <c r="BM2737" s="4">
        <v>5.64</v>
      </c>
      <c r="BN2737" s="4">
        <v>43.26</v>
      </c>
      <c r="BO2737" s="4">
        <v>43.26</v>
      </c>
      <c r="BQ2737" t="s">
        <v>385</v>
      </c>
      <c r="BR2737" t="s">
        <v>358</v>
      </c>
      <c r="BS2737" s="2">
        <v>44070</v>
      </c>
      <c r="BT2737" s="1">
        <v>0.34027777777777773</v>
      </c>
      <c r="BU2737" t="s">
        <v>920</v>
      </c>
      <c r="BV2737" t="s">
        <v>16</v>
      </c>
      <c r="BY2737">
        <v>8312.7999999999993</v>
      </c>
      <c r="CA2737" t="s">
        <v>364</v>
      </c>
      <c r="CC2737" t="s">
        <v>23</v>
      </c>
      <c r="CD2737">
        <v>1645</v>
      </c>
      <c r="CE2737" t="s">
        <v>2</v>
      </c>
      <c r="CF2737" s="2">
        <v>44071</v>
      </c>
      <c r="CI2737">
        <v>1</v>
      </c>
      <c r="CJ2737">
        <v>1</v>
      </c>
      <c r="CK2737">
        <v>22</v>
      </c>
      <c r="CL2737" t="s">
        <v>0</v>
      </c>
    </row>
    <row r="2738" spans="1:90" x14ac:dyDescent="0.3">
      <c r="A2738" t="s">
        <v>322</v>
      </c>
      <c r="B2738" t="s">
        <v>321</v>
      </c>
      <c r="C2738" t="s">
        <v>10</v>
      </c>
      <c r="E2738" t="str">
        <f>"FES1162761897"</f>
        <v>FES1162761897</v>
      </c>
      <c r="F2738" s="2">
        <v>44069</v>
      </c>
      <c r="G2738">
        <v>202102</v>
      </c>
      <c r="H2738" t="s">
        <v>25</v>
      </c>
      <c r="I2738" t="s">
        <v>23</v>
      </c>
      <c r="J2738" t="s">
        <v>362</v>
      </c>
      <c r="K2738" t="s">
        <v>7</v>
      </c>
      <c r="L2738" t="s">
        <v>25</v>
      </c>
      <c r="M2738" t="s">
        <v>23</v>
      </c>
      <c r="N2738" t="s">
        <v>1023</v>
      </c>
      <c r="O2738" t="s">
        <v>21</v>
      </c>
      <c r="P2738" t="str">
        <f>"2170749313                    "</f>
        <v xml:space="preserve">2170749313                    </v>
      </c>
      <c r="Q2738">
        <v>0</v>
      </c>
      <c r="R2738">
        <v>0</v>
      </c>
      <c r="S2738">
        <v>0</v>
      </c>
      <c r="T2738">
        <v>0</v>
      </c>
      <c r="U2738">
        <v>0</v>
      </c>
      <c r="V2738">
        <v>0</v>
      </c>
      <c r="W2738">
        <v>0</v>
      </c>
      <c r="X2738">
        <v>0</v>
      </c>
      <c r="Y2738">
        <v>0</v>
      </c>
      <c r="Z2738">
        <v>0</v>
      </c>
      <c r="AA2738">
        <v>0</v>
      </c>
      <c r="AB2738">
        <v>0</v>
      </c>
      <c r="AC2738">
        <v>0</v>
      </c>
      <c r="AD2738">
        <v>0</v>
      </c>
      <c r="AE2738" s="3">
        <v>0</v>
      </c>
      <c r="AF2738" s="3">
        <v>0</v>
      </c>
      <c r="AG2738" s="3">
        <v>0</v>
      </c>
      <c r="AH2738" s="3">
        <v>0</v>
      </c>
      <c r="AI2738" s="3">
        <v>0</v>
      </c>
      <c r="AJ2738" s="3">
        <v>0</v>
      </c>
      <c r="AK2738" s="3">
        <v>4.91</v>
      </c>
      <c r="AL2738" s="3">
        <v>0</v>
      </c>
      <c r="AM2738" s="3">
        <v>0</v>
      </c>
      <c r="AN2738" s="3">
        <v>0</v>
      </c>
      <c r="AO2738" s="3">
        <v>0</v>
      </c>
      <c r="AP2738" s="3">
        <v>0</v>
      </c>
      <c r="AQ2738" s="3">
        <v>0</v>
      </c>
      <c r="AR2738" s="3">
        <v>0</v>
      </c>
      <c r="AS2738" s="3">
        <v>0</v>
      </c>
      <c r="AT2738">
        <v>0</v>
      </c>
      <c r="AU2738">
        <v>0</v>
      </c>
      <c r="AV2738">
        <v>0</v>
      </c>
      <c r="AW2738">
        <v>0</v>
      </c>
      <c r="AX2738">
        <v>0</v>
      </c>
      <c r="AY2738">
        <v>0</v>
      </c>
      <c r="AZ2738">
        <v>0</v>
      </c>
      <c r="BA2738">
        <v>0</v>
      </c>
      <c r="BB2738">
        <v>0</v>
      </c>
      <c r="BC2738">
        <v>0</v>
      </c>
      <c r="BD2738">
        <v>0</v>
      </c>
      <c r="BE2738">
        <v>0</v>
      </c>
      <c r="BF2738">
        <v>0</v>
      </c>
      <c r="BG2738">
        <v>0</v>
      </c>
      <c r="BH2738">
        <v>1</v>
      </c>
      <c r="BI2738">
        <v>1</v>
      </c>
      <c r="BJ2738">
        <v>0.2</v>
      </c>
      <c r="BK2738">
        <v>1</v>
      </c>
      <c r="BL2738" s="4">
        <v>37.619999999999997</v>
      </c>
      <c r="BM2738" s="4">
        <v>5.64</v>
      </c>
      <c r="BN2738" s="4">
        <v>43.26</v>
      </c>
      <c r="BO2738" s="4">
        <v>43.26</v>
      </c>
      <c r="BQ2738" t="s">
        <v>385</v>
      </c>
      <c r="BR2738" t="s">
        <v>358</v>
      </c>
      <c r="BS2738" s="2">
        <v>44070</v>
      </c>
      <c r="BT2738" s="1">
        <v>0.33055555555555555</v>
      </c>
      <c r="BU2738" t="s">
        <v>1022</v>
      </c>
      <c r="BV2738" t="s">
        <v>16</v>
      </c>
      <c r="BY2738">
        <v>1200</v>
      </c>
      <c r="CA2738" t="s">
        <v>24</v>
      </c>
      <c r="CC2738" t="s">
        <v>23</v>
      </c>
      <c r="CD2738">
        <v>1601</v>
      </c>
      <c r="CE2738" t="s">
        <v>64</v>
      </c>
      <c r="CF2738" s="2">
        <v>44071</v>
      </c>
      <c r="CI2738">
        <v>1</v>
      </c>
      <c r="CJ2738">
        <v>1</v>
      </c>
      <c r="CK2738">
        <v>22</v>
      </c>
      <c r="CL2738" t="s">
        <v>0</v>
      </c>
    </row>
    <row r="2739" spans="1:90" x14ac:dyDescent="0.3">
      <c r="A2739" t="s">
        <v>322</v>
      </c>
      <c r="B2739" t="s">
        <v>321</v>
      </c>
      <c r="C2739" t="s">
        <v>10</v>
      </c>
      <c r="E2739" t="str">
        <f>"FES1162761922"</f>
        <v>FES1162761922</v>
      </c>
      <c r="F2739" s="2">
        <v>44069</v>
      </c>
      <c r="G2739">
        <v>202102</v>
      </c>
      <c r="H2739" t="s">
        <v>25</v>
      </c>
      <c r="I2739" t="s">
        <v>23</v>
      </c>
      <c r="J2739" t="s">
        <v>362</v>
      </c>
      <c r="K2739" t="s">
        <v>7</v>
      </c>
      <c r="L2739" t="s">
        <v>35</v>
      </c>
      <c r="M2739" t="s">
        <v>32</v>
      </c>
      <c r="N2739" t="s">
        <v>370</v>
      </c>
      <c r="O2739" t="s">
        <v>21</v>
      </c>
      <c r="P2739" t="str">
        <f>"2170750579                    "</f>
        <v xml:space="preserve">2170750579                    </v>
      </c>
      <c r="Q2739">
        <v>0</v>
      </c>
      <c r="R2739">
        <v>0</v>
      </c>
      <c r="S2739">
        <v>0</v>
      </c>
      <c r="T2739">
        <v>0</v>
      </c>
      <c r="U2739">
        <v>0</v>
      </c>
      <c r="V2739">
        <v>0</v>
      </c>
      <c r="W2739">
        <v>0</v>
      </c>
      <c r="X2739">
        <v>0</v>
      </c>
      <c r="Y2739">
        <v>0</v>
      </c>
      <c r="Z2739">
        <v>0</v>
      </c>
      <c r="AA2739">
        <v>0</v>
      </c>
      <c r="AB2739">
        <v>0</v>
      </c>
      <c r="AC2739">
        <v>0</v>
      </c>
      <c r="AD2739">
        <v>0</v>
      </c>
      <c r="AE2739" s="3">
        <v>0</v>
      </c>
      <c r="AF2739" s="3">
        <v>0</v>
      </c>
      <c r="AG2739" s="3">
        <v>0</v>
      </c>
      <c r="AH2739" s="3">
        <v>0</v>
      </c>
      <c r="AI2739" s="3">
        <v>0</v>
      </c>
      <c r="AJ2739" s="3">
        <v>0</v>
      </c>
      <c r="AK2739" s="3">
        <v>4.91</v>
      </c>
      <c r="AL2739" s="3">
        <v>0</v>
      </c>
      <c r="AM2739" s="3">
        <v>0</v>
      </c>
      <c r="AN2739" s="3">
        <v>0</v>
      </c>
      <c r="AO2739" s="3">
        <v>0</v>
      </c>
      <c r="AP2739" s="3">
        <v>0</v>
      </c>
      <c r="AQ2739" s="3">
        <v>0</v>
      </c>
      <c r="AR2739" s="3">
        <v>0</v>
      </c>
      <c r="AS2739" s="3">
        <v>0</v>
      </c>
      <c r="AT2739">
        <v>0</v>
      </c>
      <c r="AU2739">
        <v>0</v>
      </c>
      <c r="AV2739">
        <v>0</v>
      </c>
      <c r="AW2739">
        <v>0</v>
      </c>
      <c r="AX2739">
        <v>0</v>
      </c>
      <c r="AY2739">
        <v>0</v>
      </c>
      <c r="AZ2739">
        <v>0</v>
      </c>
      <c r="BA2739">
        <v>0</v>
      </c>
      <c r="BB2739">
        <v>0</v>
      </c>
      <c r="BC2739">
        <v>0</v>
      </c>
      <c r="BD2739">
        <v>0</v>
      </c>
      <c r="BE2739">
        <v>0</v>
      </c>
      <c r="BF2739">
        <v>0</v>
      </c>
      <c r="BG2739">
        <v>0</v>
      </c>
      <c r="BH2739">
        <v>1</v>
      </c>
      <c r="BI2739">
        <v>1</v>
      </c>
      <c r="BJ2739">
        <v>0.2</v>
      </c>
      <c r="BK2739">
        <v>1</v>
      </c>
      <c r="BL2739" s="4">
        <v>37.619999999999997</v>
      </c>
      <c r="BM2739" s="4">
        <v>5.64</v>
      </c>
      <c r="BN2739" s="4">
        <v>43.26</v>
      </c>
      <c r="BO2739" s="4">
        <v>43.26</v>
      </c>
      <c r="BQ2739" t="s">
        <v>318</v>
      </c>
      <c r="BR2739" t="s">
        <v>358</v>
      </c>
      <c r="BS2739" s="2">
        <v>44070</v>
      </c>
      <c r="BT2739" s="1">
        <v>0.38194444444444442</v>
      </c>
      <c r="BU2739" t="s">
        <v>402</v>
      </c>
      <c r="BV2739" t="s">
        <v>16</v>
      </c>
      <c r="BY2739">
        <v>1200</v>
      </c>
      <c r="CC2739" t="s">
        <v>32</v>
      </c>
      <c r="CD2739">
        <v>2094</v>
      </c>
      <c r="CE2739" t="s">
        <v>64</v>
      </c>
      <c r="CF2739" s="2">
        <v>44071</v>
      </c>
      <c r="CI2739">
        <v>1</v>
      </c>
      <c r="CJ2739">
        <v>1</v>
      </c>
      <c r="CK2739">
        <v>22</v>
      </c>
      <c r="CL2739" t="s">
        <v>0</v>
      </c>
    </row>
    <row r="2740" spans="1:90" x14ac:dyDescent="0.3">
      <c r="A2740" t="s">
        <v>322</v>
      </c>
      <c r="B2740" t="s">
        <v>321</v>
      </c>
      <c r="C2740" t="s">
        <v>10</v>
      </c>
      <c r="E2740" t="str">
        <f>"FES1162761923"</f>
        <v>FES1162761923</v>
      </c>
      <c r="F2740" s="2">
        <v>44069</v>
      </c>
      <c r="G2740">
        <v>202102</v>
      </c>
      <c r="H2740" t="s">
        <v>25</v>
      </c>
      <c r="I2740" t="s">
        <v>23</v>
      </c>
      <c r="J2740" t="s">
        <v>362</v>
      </c>
      <c r="K2740" t="s">
        <v>7</v>
      </c>
      <c r="L2740" t="s">
        <v>25</v>
      </c>
      <c r="M2740" t="s">
        <v>23</v>
      </c>
      <c r="N2740" t="s">
        <v>1021</v>
      </c>
      <c r="O2740" t="s">
        <v>21</v>
      </c>
      <c r="P2740" t="str">
        <f>"2170750580                    "</f>
        <v xml:space="preserve">2170750580                    </v>
      </c>
      <c r="Q2740">
        <v>0</v>
      </c>
      <c r="R2740">
        <v>0</v>
      </c>
      <c r="S2740">
        <v>0</v>
      </c>
      <c r="T2740">
        <v>0</v>
      </c>
      <c r="U2740">
        <v>0</v>
      </c>
      <c r="V2740">
        <v>0</v>
      </c>
      <c r="W2740">
        <v>0</v>
      </c>
      <c r="X2740">
        <v>0</v>
      </c>
      <c r="Y2740">
        <v>0</v>
      </c>
      <c r="Z2740">
        <v>0</v>
      </c>
      <c r="AA2740">
        <v>0</v>
      </c>
      <c r="AB2740">
        <v>0</v>
      </c>
      <c r="AC2740">
        <v>0</v>
      </c>
      <c r="AD2740">
        <v>0</v>
      </c>
      <c r="AE2740" s="3">
        <v>0</v>
      </c>
      <c r="AF2740" s="3">
        <v>0</v>
      </c>
      <c r="AG2740" s="3">
        <v>0</v>
      </c>
      <c r="AH2740" s="3">
        <v>0</v>
      </c>
      <c r="AI2740" s="3">
        <v>0</v>
      </c>
      <c r="AJ2740" s="3">
        <v>0</v>
      </c>
      <c r="AK2740" s="3">
        <v>4.91</v>
      </c>
      <c r="AL2740" s="3">
        <v>0</v>
      </c>
      <c r="AM2740" s="3">
        <v>0</v>
      </c>
      <c r="AN2740" s="3">
        <v>0</v>
      </c>
      <c r="AO2740" s="3">
        <v>0</v>
      </c>
      <c r="AP2740" s="3">
        <v>0</v>
      </c>
      <c r="AQ2740" s="3">
        <v>0</v>
      </c>
      <c r="AR2740" s="3">
        <v>0</v>
      </c>
      <c r="AS2740" s="3">
        <v>0</v>
      </c>
      <c r="AT2740">
        <v>0</v>
      </c>
      <c r="AU2740">
        <v>0</v>
      </c>
      <c r="AV2740">
        <v>0</v>
      </c>
      <c r="AW2740">
        <v>0</v>
      </c>
      <c r="AX2740">
        <v>0</v>
      </c>
      <c r="AY2740">
        <v>0</v>
      </c>
      <c r="AZ2740">
        <v>0</v>
      </c>
      <c r="BA2740">
        <v>0</v>
      </c>
      <c r="BB2740">
        <v>0</v>
      </c>
      <c r="BC2740">
        <v>0</v>
      </c>
      <c r="BD2740">
        <v>0</v>
      </c>
      <c r="BE2740">
        <v>0</v>
      </c>
      <c r="BF2740">
        <v>0</v>
      </c>
      <c r="BG2740">
        <v>0</v>
      </c>
      <c r="BH2740">
        <v>1</v>
      </c>
      <c r="BI2740">
        <v>1</v>
      </c>
      <c r="BJ2740">
        <v>0.2</v>
      </c>
      <c r="BK2740">
        <v>1</v>
      </c>
      <c r="BL2740" s="4">
        <v>37.619999999999997</v>
      </c>
      <c r="BM2740" s="4">
        <v>5.64</v>
      </c>
      <c r="BN2740" s="4">
        <v>43.26</v>
      </c>
      <c r="BO2740" s="4">
        <v>43.26</v>
      </c>
      <c r="BQ2740" t="s">
        <v>318</v>
      </c>
      <c r="BR2740" t="s">
        <v>358</v>
      </c>
      <c r="BS2740" s="2">
        <v>44070</v>
      </c>
      <c r="BT2740" s="1">
        <v>0.35486111111111113</v>
      </c>
      <c r="BU2740" t="s">
        <v>1020</v>
      </c>
      <c r="BV2740" t="s">
        <v>16</v>
      </c>
      <c r="BY2740">
        <v>1200</v>
      </c>
      <c r="CA2740" t="s">
        <v>587</v>
      </c>
      <c r="CC2740" t="s">
        <v>23</v>
      </c>
      <c r="CD2740">
        <v>1600</v>
      </c>
      <c r="CE2740" t="s">
        <v>64</v>
      </c>
      <c r="CF2740" s="2">
        <v>44071</v>
      </c>
      <c r="CI2740">
        <v>1</v>
      </c>
      <c r="CJ2740">
        <v>1</v>
      </c>
      <c r="CK2740">
        <v>22</v>
      </c>
      <c r="CL2740" t="s">
        <v>0</v>
      </c>
    </row>
    <row r="2741" spans="1:90" x14ac:dyDescent="0.3">
      <c r="A2741" t="s">
        <v>322</v>
      </c>
      <c r="B2741" t="s">
        <v>321</v>
      </c>
      <c r="C2741" t="s">
        <v>10</v>
      </c>
      <c r="E2741" t="str">
        <f>"FES1162761981"</f>
        <v>FES1162761981</v>
      </c>
      <c r="F2741" s="2">
        <v>44069</v>
      </c>
      <c r="G2741">
        <v>202102</v>
      </c>
      <c r="H2741" t="s">
        <v>25</v>
      </c>
      <c r="I2741" t="s">
        <v>23</v>
      </c>
      <c r="J2741" t="s">
        <v>362</v>
      </c>
      <c r="K2741" t="s">
        <v>7</v>
      </c>
      <c r="L2741" t="s">
        <v>503</v>
      </c>
      <c r="M2741" t="s">
        <v>500</v>
      </c>
      <c r="N2741" t="s">
        <v>502</v>
      </c>
      <c r="O2741" t="s">
        <v>21</v>
      </c>
      <c r="P2741" t="str">
        <f>"2170749427                    "</f>
        <v xml:space="preserve">2170749427                    </v>
      </c>
      <c r="Q2741">
        <v>0</v>
      </c>
      <c r="R2741">
        <v>0</v>
      </c>
      <c r="S2741">
        <v>0</v>
      </c>
      <c r="T2741">
        <v>0</v>
      </c>
      <c r="U2741">
        <v>0</v>
      </c>
      <c r="V2741">
        <v>0</v>
      </c>
      <c r="W2741">
        <v>0</v>
      </c>
      <c r="X2741">
        <v>0</v>
      </c>
      <c r="Y2741">
        <v>0</v>
      </c>
      <c r="Z2741">
        <v>0</v>
      </c>
      <c r="AA2741">
        <v>0</v>
      </c>
      <c r="AB2741">
        <v>0</v>
      </c>
      <c r="AC2741">
        <v>0</v>
      </c>
      <c r="AD2741">
        <v>0</v>
      </c>
      <c r="AE2741" s="3">
        <v>0</v>
      </c>
      <c r="AF2741" s="3">
        <v>0</v>
      </c>
      <c r="AG2741" s="3">
        <v>0</v>
      </c>
      <c r="AH2741" s="3">
        <v>0</v>
      </c>
      <c r="AI2741" s="3">
        <v>0</v>
      </c>
      <c r="AJ2741" s="3">
        <v>0</v>
      </c>
      <c r="AK2741" s="3">
        <v>12.17</v>
      </c>
      <c r="AL2741" s="3">
        <v>0</v>
      </c>
      <c r="AM2741" s="3">
        <v>0</v>
      </c>
      <c r="AN2741" s="3">
        <v>0</v>
      </c>
      <c r="AO2741" s="3">
        <v>0</v>
      </c>
      <c r="AP2741" s="3">
        <v>0</v>
      </c>
      <c r="AQ2741" s="3">
        <v>0</v>
      </c>
      <c r="AR2741" s="3">
        <v>0</v>
      </c>
      <c r="AS2741" s="3">
        <v>0</v>
      </c>
      <c r="AT2741">
        <v>0</v>
      </c>
      <c r="AU2741">
        <v>0</v>
      </c>
      <c r="AV2741">
        <v>0</v>
      </c>
      <c r="AW2741">
        <v>0</v>
      </c>
      <c r="AX2741">
        <v>0</v>
      </c>
      <c r="AY2741">
        <v>0</v>
      </c>
      <c r="AZ2741">
        <v>0</v>
      </c>
      <c r="BA2741">
        <v>0</v>
      </c>
      <c r="BB2741">
        <v>0</v>
      </c>
      <c r="BC2741">
        <v>0</v>
      </c>
      <c r="BD2741">
        <v>0</v>
      </c>
      <c r="BE2741">
        <v>0</v>
      </c>
      <c r="BF2741">
        <v>0</v>
      </c>
      <c r="BG2741">
        <v>0</v>
      </c>
      <c r="BH2741">
        <v>1</v>
      </c>
      <c r="BI2741">
        <v>1.4</v>
      </c>
      <c r="BJ2741">
        <v>1.7</v>
      </c>
      <c r="BK2741">
        <v>2</v>
      </c>
      <c r="BL2741" s="4">
        <v>93.29</v>
      </c>
      <c r="BM2741" s="4">
        <v>13.99</v>
      </c>
      <c r="BN2741" s="4">
        <v>107.28</v>
      </c>
      <c r="BO2741" s="4">
        <v>107.28</v>
      </c>
      <c r="BQ2741" t="s">
        <v>338</v>
      </c>
      <c r="BR2741" t="s">
        <v>358</v>
      </c>
      <c r="BS2741" s="2">
        <v>44070</v>
      </c>
      <c r="BT2741" s="1">
        <v>0.68333333333333324</v>
      </c>
      <c r="BU2741" t="s">
        <v>1000</v>
      </c>
      <c r="BV2741" t="s">
        <v>16</v>
      </c>
      <c r="BY2741">
        <v>8309.2199999999993</v>
      </c>
      <c r="CC2741" t="s">
        <v>500</v>
      </c>
      <c r="CD2741">
        <v>6300</v>
      </c>
      <c r="CE2741" t="s">
        <v>2</v>
      </c>
      <c r="CI2741">
        <v>3</v>
      </c>
      <c r="CJ2741">
        <v>1</v>
      </c>
      <c r="CK2741">
        <v>23</v>
      </c>
      <c r="CL2741" t="s">
        <v>0</v>
      </c>
    </row>
    <row r="2742" spans="1:90" x14ac:dyDescent="0.3">
      <c r="A2742" t="s">
        <v>322</v>
      </c>
      <c r="B2742" t="s">
        <v>321</v>
      </c>
      <c r="C2742" t="s">
        <v>10</v>
      </c>
      <c r="E2742" t="str">
        <f>"FES1162761944"</f>
        <v>FES1162761944</v>
      </c>
      <c r="F2742" s="2">
        <v>44069</v>
      </c>
      <c r="G2742">
        <v>202102</v>
      </c>
      <c r="H2742" t="s">
        <v>25</v>
      </c>
      <c r="I2742" t="s">
        <v>23</v>
      </c>
      <c r="J2742" t="s">
        <v>362</v>
      </c>
      <c r="K2742" t="s">
        <v>7</v>
      </c>
      <c r="L2742" t="s">
        <v>35</v>
      </c>
      <c r="M2742" t="s">
        <v>32</v>
      </c>
      <c r="N2742" t="s">
        <v>1008</v>
      </c>
      <c r="O2742" t="s">
        <v>21</v>
      </c>
      <c r="P2742" t="str">
        <f>"21707560599                   "</f>
        <v xml:space="preserve">21707560599                   </v>
      </c>
      <c r="Q2742">
        <v>0</v>
      </c>
      <c r="R2742">
        <v>0</v>
      </c>
      <c r="S2742">
        <v>0</v>
      </c>
      <c r="T2742">
        <v>0</v>
      </c>
      <c r="U2742">
        <v>0</v>
      </c>
      <c r="V2742">
        <v>0</v>
      </c>
      <c r="W2742">
        <v>0</v>
      </c>
      <c r="X2742">
        <v>0</v>
      </c>
      <c r="Y2742">
        <v>0</v>
      </c>
      <c r="Z2742">
        <v>0</v>
      </c>
      <c r="AA2742">
        <v>0</v>
      </c>
      <c r="AB2742">
        <v>0</v>
      </c>
      <c r="AC2742">
        <v>0</v>
      </c>
      <c r="AD2742">
        <v>0</v>
      </c>
      <c r="AE2742" s="3">
        <v>0</v>
      </c>
      <c r="AF2742" s="3">
        <v>0</v>
      </c>
      <c r="AG2742" s="3">
        <v>0</v>
      </c>
      <c r="AH2742" s="3">
        <v>0</v>
      </c>
      <c r="AI2742" s="3">
        <v>0</v>
      </c>
      <c r="AJ2742" s="3">
        <v>0</v>
      </c>
      <c r="AK2742" s="3">
        <v>4.91</v>
      </c>
      <c r="AL2742" s="3">
        <v>0</v>
      </c>
      <c r="AM2742" s="3">
        <v>0</v>
      </c>
      <c r="AN2742" s="3">
        <v>0</v>
      </c>
      <c r="AO2742" s="3">
        <v>0</v>
      </c>
      <c r="AP2742" s="3">
        <v>0</v>
      </c>
      <c r="AQ2742" s="3">
        <v>0</v>
      </c>
      <c r="AR2742" s="3">
        <v>0</v>
      </c>
      <c r="AS2742" s="3">
        <v>0</v>
      </c>
      <c r="AT2742">
        <v>0</v>
      </c>
      <c r="AU2742">
        <v>0</v>
      </c>
      <c r="AV2742">
        <v>0</v>
      </c>
      <c r="AW2742">
        <v>0</v>
      </c>
      <c r="AX2742">
        <v>0</v>
      </c>
      <c r="AY2742">
        <v>0</v>
      </c>
      <c r="AZ2742">
        <v>0</v>
      </c>
      <c r="BA2742">
        <v>0</v>
      </c>
      <c r="BB2742">
        <v>0</v>
      </c>
      <c r="BC2742">
        <v>0</v>
      </c>
      <c r="BD2742">
        <v>0</v>
      </c>
      <c r="BE2742">
        <v>0</v>
      </c>
      <c r="BF2742">
        <v>0</v>
      </c>
      <c r="BG2742">
        <v>0</v>
      </c>
      <c r="BH2742">
        <v>1</v>
      </c>
      <c r="BI2742">
        <v>1</v>
      </c>
      <c r="BJ2742">
        <v>0.2</v>
      </c>
      <c r="BK2742">
        <v>1</v>
      </c>
      <c r="BL2742" s="4">
        <v>37.619999999999997</v>
      </c>
      <c r="BM2742" s="4">
        <v>5.64</v>
      </c>
      <c r="BN2742" s="4">
        <v>43.26</v>
      </c>
      <c r="BO2742" s="4">
        <v>43.26</v>
      </c>
      <c r="BQ2742" t="s">
        <v>338</v>
      </c>
      <c r="BR2742" t="s">
        <v>358</v>
      </c>
      <c r="BS2742" s="2">
        <v>44070</v>
      </c>
      <c r="BT2742" s="1">
        <v>0.4375</v>
      </c>
      <c r="BU2742" t="s">
        <v>114</v>
      </c>
      <c r="BV2742" t="s">
        <v>16</v>
      </c>
      <c r="BY2742">
        <v>1200</v>
      </c>
      <c r="CC2742" t="s">
        <v>32</v>
      </c>
      <c r="CD2742">
        <v>2013</v>
      </c>
      <c r="CE2742" t="s">
        <v>64</v>
      </c>
      <c r="CF2742" s="2">
        <v>44071</v>
      </c>
      <c r="CI2742">
        <v>1</v>
      </c>
      <c r="CJ2742">
        <v>1</v>
      </c>
      <c r="CK2742">
        <v>22</v>
      </c>
      <c r="CL2742" t="s">
        <v>0</v>
      </c>
    </row>
    <row r="2743" spans="1:90" x14ac:dyDescent="0.3">
      <c r="A2743" t="s">
        <v>322</v>
      </c>
      <c r="B2743" t="s">
        <v>321</v>
      </c>
      <c r="C2743" t="s">
        <v>10</v>
      </c>
      <c r="E2743" t="str">
        <f>"FES1162761952"</f>
        <v>FES1162761952</v>
      </c>
      <c r="F2743" s="2">
        <v>44069</v>
      </c>
      <c r="G2743">
        <v>202102</v>
      </c>
      <c r="H2743" t="s">
        <v>25</v>
      </c>
      <c r="I2743" t="s">
        <v>23</v>
      </c>
      <c r="J2743" t="s">
        <v>362</v>
      </c>
      <c r="K2743" t="s">
        <v>7</v>
      </c>
      <c r="L2743" t="s">
        <v>249</v>
      </c>
      <c r="M2743" t="s">
        <v>248</v>
      </c>
      <c r="N2743" t="s">
        <v>634</v>
      </c>
      <c r="O2743" t="s">
        <v>21</v>
      </c>
      <c r="P2743" t="str">
        <f>"2170750615                    "</f>
        <v xml:space="preserve">2170750615                    </v>
      </c>
      <c r="Q2743">
        <v>0</v>
      </c>
      <c r="R2743">
        <v>0</v>
      </c>
      <c r="S2743">
        <v>0</v>
      </c>
      <c r="T2743">
        <v>0</v>
      </c>
      <c r="U2743">
        <v>0</v>
      </c>
      <c r="V2743">
        <v>0</v>
      </c>
      <c r="W2743">
        <v>0</v>
      </c>
      <c r="X2743">
        <v>0</v>
      </c>
      <c r="Y2743">
        <v>0</v>
      </c>
      <c r="Z2743">
        <v>0</v>
      </c>
      <c r="AA2743">
        <v>0</v>
      </c>
      <c r="AB2743">
        <v>0</v>
      </c>
      <c r="AC2743">
        <v>0</v>
      </c>
      <c r="AD2743">
        <v>0</v>
      </c>
      <c r="AE2743" s="3">
        <v>0</v>
      </c>
      <c r="AF2743" s="3">
        <v>0</v>
      </c>
      <c r="AG2743" s="3">
        <v>0</v>
      </c>
      <c r="AH2743" s="3">
        <v>0</v>
      </c>
      <c r="AI2743" s="3">
        <v>0</v>
      </c>
      <c r="AJ2743" s="3">
        <v>0</v>
      </c>
      <c r="AK2743" s="3">
        <v>8.83</v>
      </c>
      <c r="AL2743" s="3">
        <v>0</v>
      </c>
      <c r="AM2743" s="3">
        <v>0</v>
      </c>
      <c r="AN2743" s="3">
        <v>0</v>
      </c>
      <c r="AO2743" s="3">
        <v>0</v>
      </c>
      <c r="AP2743" s="3">
        <v>0</v>
      </c>
      <c r="AQ2743" s="3">
        <v>0</v>
      </c>
      <c r="AR2743" s="3">
        <v>0</v>
      </c>
      <c r="AS2743" s="3">
        <v>0</v>
      </c>
      <c r="AT2743">
        <v>0</v>
      </c>
      <c r="AU2743">
        <v>0</v>
      </c>
      <c r="AV2743">
        <v>0</v>
      </c>
      <c r="AW2743">
        <v>0</v>
      </c>
      <c r="AX2743">
        <v>0</v>
      </c>
      <c r="AY2743">
        <v>0</v>
      </c>
      <c r="AZ2743">
        <v>0</v>
      </c>
      <c r="BA2743">
        <v>0</v>
      </c>
      <c r="BB2743">
        <v>0</v>
      </c>
      <c r="BC2743">
        <v>0</v>
      </c>
      <c r="BD2743">
        <v>0</v>
      </c>
      <c r="BE2743">
        <v>0</v>
      </c>
      <c r="BF2743">
        <v>0</v>
      </c>
      <c r="BG2743">
        <v>0</v>
      </c>
      <c r="BH2743">
        <v>1</v>
      </c>
      <c r="BI2743">
        <v>1</v>
      </c>
      <c r="BJ2743">
        <v>0.2</v>
      </c>
      <c r="BK2743">
        <v>1</v>
      </c>
      <c r="BL2743" s="4">
        <v>67.709999999999994</v>
      </c>
      <c r="BM2743" s="4">
        <v>10.16</v>
      </c>
      <c r="BN2743" s="4">
        <v>77.87</v>
      </c>
      <c r="BO2743" s="4">
        <v>77.87</v>
      </c>
      <c r="BQ2743" t="s">
        <v>385</v>
      </c>
      <c r="BR2743" t="s">
        <v>358</v>
      </c>
      <c r="BS2743" s="2">
        <v>44070</v>
      </c>
      <c r="BT2743" s="1">
        <v>0.375</v>
      </c>
      <c r="BU2743" t="s">
        <v>41</v>
      </c>
      <c r="BV2743" t="s">
        <v>16</v>
      </c>
      <c r="BY2743">
        <v>1200</v>
      </c>
      <c r="CC2743" t="s">
        <v>248</v>
      </c>
      <c r="CD2743">
        <v>1740</v>
      </c>
      <c r="CE2743" t="s">
        <v>64</v>
      </c>
      <c r="CI2743">
        <v>1</v>
      </c>
      <c r="CJ2743">
        <v>1</v>
      </c>
      <c r="CK2743">
        <v>24</v>
      </c>
      <c r="CL2743" t="s">
        <v>0</v>
      </c>
    </row>
    <row r="2744" spans="1:90" x14ac:dyDescent="0.3">
      <c r="A2744" t="s">
        <v>322</v>
      </c>
      <c r="B2744" t="s">
        <v>321</v>
      </c>
      <c r="C2744" t="s">
        <v>10</v>
      </c>
      <c r="E2744" t="str">
        <f>"FES1162761886"</f>
        <v>FES1162761886</v>
      </c>
      <c r="F2744" s="2">
        <v>44069</v>
      </c>
      <c r="G2744">
        <v>202102</v>
      </c>
      <c r="H2744" t="s">
        <v>25</v>
      </c>
      <c r="I2744" t="s">
        <v>23</v>
      </c>
      <c r="J2744" t="s">
        <v>362</v>
      </c>
      <c r="K2744" t="s">
        <v>7</v>
      </c>
      <c r="L2744" t="s">
        <v>9</v>
      </c>
      <c r="M2744" t="s">
        <v>8</v>
      </c>
      <c r="N2744" t="s">
        <v>534</v>
      </c>
      <c r="O2744" t="s">
        <v>21</v>
      </c>
      <c r="P2744" t="str">
        <f>"2170747427                    "</f>
        <v xml:space="preserve">2170747427                    </v>
      </c>
      <c r="Q2744">
        <v>0</v>
      </c>
      <c r="R2744">
        <v>0</v>
      </c>
      <c r="S2744">
        <v>0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0</v>
      </c>
      <c r="AB2744">
        <v>0</v>
      </c>
      <c r="AC2744">
        <v>0</v>
      </c>
      <c r="AD2744">
        <v>0</v>
      </c>
      <c r="AE2744" s="3">
        <v>0</v>
      </c>
      <c r="AF2744" s="3">
        <v>0</v>
      </c>
      <c r="AG2744" s="3">
        <v>0</v>
      </c>
      <c r="AH2744" s="3">
        <v>0</v>
      </c>
      <c r="AI2744" s="3">
        <v>0</v>
      </c>
      <c r="AJ2744" s="3">
        <v>0</v>
      </c>
      <c r="AK2744" s="3">
        <v>6.28</v>
      </c>
      <c r="AL2744" s="3">
        <v>0</v>
      </c>
      <c r="AM2744" s="3">
        <v>0</v>
      </c>
      <c r="AN2744" s="3">
        <v>0</v>
      </c>
      <c r="AO2744" s="3">
        <v>0</v>
      </c>
      <c r="AP2744" s="3">
        <v>0</v>
      </c>
      <c r="AQ2744" s="3">
        <v>0</v>
      </c>
      <c r="AR2744" s="3">
        <v>0</v>
      </c>
      <c r="AS2744" s="3">
        <v>0</v>
      </c>
      <c r="AT2744">
        <v>0</v>
      </c>
      <c r="AU2744">
        <v>0</v>
      </c>
      <c r="AV2744">
        <v>0</v>
      </c>
      <c r="AW2744">
        <v>0</v>
      </c>
      <c r="AX2744">
        <v>0</v>
      </c>
      <c r="AY2744">
        <v>0</v>
      </c>
      <c r="AZ2744">
        <v>0</v>
      </c>
      <c r="BA2744">
        <v>0</v>
      </c>
      <c r="BB2744">
        <v>0</v>
      </c>
      <c r="BC2744">
        <v>0</v>
      </c>
      <c r="BD2744">
        <v>0</v>
      </c>
      <c r="BE2744">
        <v>0</v>
      </c>
      <c r="BF2744">
        <v>0</v>
      </c>
      <c r="BG2744">
        <v>0</v>
      </c>
      <c r="BH2744">
        <v>1</v>
      </c>
      <c r="BI2744">
        <v>1</v>
      </c>
      <c r="BJ2744">
        <v>0.2</v>
      </c>
      <c r="BK2744">
        <v>1</v>
      </c>
      <c r="BL2744" s="4">
        <v>48.15</v>
      </c>
      <c r="BM2744" s="4">
        <v>7.22</v>
      </c>
      <c r="BN2744" s="4">
        <v>55.37</v>
      </c>
      <c r="BO2744" s="4">
        <v>55.37</v>
      </c>
      <c r="BQ2744" t="s">
        <v>385</v>
      </c>
      <c r="BR2744" t="s">
        <v>358</v>
      </c>
      <c r="BS2744" s="2">
        <v>44070</v>
      </c>
      <c r="BT2744" s="1">
        <v>0.34027777777777773</v>
      </c>
      <c r="BU2744" t="s">
        <v>981</v>
      </c>
      <c r="BV2744" t="s">
        <v>16</v>
      </c>
      <c r="BY2744">
        <v>1200</v>
      </c>
      <c r="CA2744" t="s">
        <v>302</v>
      </c>
      <c r="CC2744" t="s">
        <v>8</v>
      </c>
      <c r="CD2744">
        <v>7530</v>
      </c>
      <c r="CE2744" t="s">
        <v>64</v>
      </c>
      <c r="CF2744" s="2">
        <v>44071</v>
      </c>
      <c r="CI2744">
        <v>1</v>
      </c>
      <c r="CJ2744">
        <v>1</v>
      </c>
      <c r="CK2744">
        <v>21</v>
      </c>
      <c r="CL2744" t="s">
        <v>0</v>
      </c>
    </row>
    <row r="2745" spans="1:90" x14ac:dyDescent="0.3">
      <c r="A2745" t="s">
        <v>322</v>
      </c>
      <c r="B2745" t="s">
        <v>321</v>
      </c>
      <c r="C2745" t="s">
        <v>10</v>
      </c>
      <c r="E2745" t="str">
        <f>"FES1162761958"</f>
        <v>FES1162761958</v>
      </c>
      <c r="F2745" s="2">
        <v>44069</v>
      </c>
      <c r="G2745">
        <v>202102</v>
      </c>
      <c r="H2745" t="s">
        <v>25</v>
      </c>
      <c r="I2745" t="s">
        <v>23</v>
      </c>
      <c r="J2745" t="s">
        <v>362</v>
      </c>
      <c r="K2745" t="s">
        <v>7</v>
      </c>
      <c r="L2745" t="s">
        <v>35</v>
      </c>
      <c r="M2745" t="s">
        <v>32</v>
      </c>
      <c r="N2745" t="s">
        <v>1008</v>
      </c>
      <c r="O2745" t="s">
        <v>21</v>
      </c>
      <c r="P2745" t="str">
        <f>"2170750604                    "</f>
        <v xml:space="preserve">2170750604                    </v>
      </c>
      <c r="Q2745">
        <v>0</v>
      </c>
      <c r="R2745">
        <v>0</v>
      </c>
      <c r="S2745">
        <v>0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0</v>
      </c>
      <c r="AA2745">
        <v>0</v>
      </c>
      <c r="AB2745">
        <v>0</v>
      </c>
      <c r="AC2745">
        <v>0</v>
      </c>
      <c r="AD2745">
        <v>0</v>
      </c>
      <c r="AE2745" s="3">
        <v>0</v>
      </c>
      <c r="AF2745" s="3">
        <v>0</v>
      </c>
      <c r="AG2745" s="3">
        <v>0</v>
      </c>
      <c r="AH2745" s="3">
        <v>0</v>
      </c>
      <c r="AI2745" s="3">
        <v>0</v>
      </c>
      <c r="AJ2745" s="3">
        <v>0</v>
      </c>
      <c r="AK2745" s="3">
        <v>4.91</v>
      </c>
      <c r="AL2745" s="3">
        <v>0</v>
      </c>
      <c r="AM2745" s="3">
        <v>0</v>
      </c>
      <c r="AN2745" s="3">
        <v>0</v>
      </c>
      <c r="AO2745" s="3">
        <v>0</v>
      </c>
      <c r="AP2745" s="3">
        <v>0</v>
      </c>
      <c r="AQ2745" s="3">
        <v>0</v>
      </c>
      <c r="AR2745" s="3">
        <v>0</v>
      </c>
      <c r="AS2745" s="3">
        <v>0</v>
      </c>
      <c r="AT2745">
        <v>0</v>
      </c>
      <c r="AU2745">
        <v>0</v>
      </c>
      <c r="AV2745">
        <v>0</v>
      </c>
      <c r="AW2745">
        <v>0</v>
      </c>
      <c r="AX2745">
        <v>0</v>
      </c>
      <c r="AY2745">
        <v>0</v>
      </c>
      <c r="AZ2745">
        <v>0</v>
      </c>
      <c r="BA2745">
        <v>0</v>
      </c>
      <c r="BB2745">
        <v>0</v>
      </c>
      <c r="BC2745">
        <v>0</v>
      </c>
      <c r="BD2745">
        <v>0</v>
      </c>
      <c r="BE2745">
        <v>0</v>
      </c>
      <c r="BF2745">
        <v>0</v>
      </c>
      <c r="BG2745">
        <v>0</v>
      </c>
      <c r="BH2745">
        <v>1</v>
      </c>
      <c r="BI2745">
        <v>1</v>
      </c>
      <c r="BJ2745">
        <v>0.2</v>
      </c>
      <c r="BK2745">
        <v>1</v>
      </c>
      <c r="BL2745" s="4">
        <v>37.619999999999997</v>
      </c>
      <c r="BM2745" s="4">
        <v>5.64</v>
      </c>
      <c r="BN2745" s="4">
        <v>43.26</v>
      </c>
      <c r="BO2745" s="4">
        <v>43.26</v>
      </c>
      <c r="BQ2745" t="s">
        <v>338</v>
      </c>
      <c r="BR2745" t="s">
        <v>358</v>
      </c>
      <c r="BS2745" s="2">
        <v>44070</v>
      </c>
      <c r="BT2745" s="1">
        <v>0.33333333333333331</v>
      </c>
      <c r="BU2745" t="s">
        <v>114</v>
      </c>
      <c r="BV2745" t="s">
        <v>16</v>
      </c>
      <c r="BY2745">
        <v>1200</v>
      </c>
      <c r="CC2745" t="s">
        <v>32</v>
      </c>
      <c r="CD2745">
        <v>2013</v>
      </c>
      <c r="CE2745" t="s">
        <v>64</v>
      </c>
      <c r="CF2745" s="2">
        <v>44071</v>
      </c>
      <c r="CI2745">
        <v>1</v>
      </c>
      <c r="CJ2745">
        <v>1</v>
      </c>
      <c r="CK2745">
        <v>22</v>
      </c>
      <c r="CL2745" t="s">
        <v>0</v>
      </c>
    </row>
    <row r="2746" spans="1:90" x14ac:dyDescent="0.3">
      <c r="A2746" t="s">
        <v>322</v>
      </c>
      <c r="B2746" t="s">
        <v>321</v>
      </c>
      <c r="C2746" t="s">
        <v>10</v>
      </c>
      <c r="E2746" t="str">
        <f>"FES1162761938"</f>
        <v>FES1162761938</v>
      </c>
      <c r="F2746" s="2">
        <v>44069</v>
      </c>
      <c r="G2746">
        <v>202102</v>
      </c>
      <c r="H2746" t="s">
        <v>25</v>
      </c>
      <c r="I2746" t="s">
        <v>23</v>
      </c>
      <c r="J2746" t="s">
        <v>362</v>
      </c>
      <c r="K2746" t="s">
        <v>7</v>
      </c>
      <c r="L2746" t="s">
        <v>29</v>
      </c>
      <c r="M2746" t="s">
        <v>26</v>
      </c>
      <c r="N2746" t="s">
        <v>550</v>
      </c>
      <c r="O2746" t="s">
        <v>21</v>
      </c>
      <c r="P2746" t="str">
        <f>"2170750576                    "</f>
        <v xml:space="preserve">2170750576                    </v>
      </c>
      <c r="Q2746">
        <v>0</v>
      </c>
      <c r="R2746">
        <v>0</v>
      </c>
      <c r="S2746">
        <v>0</v>
      </c>
      <c r="T2746">
        <v>0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0</v>
      </c>
      <c r="AA2746">
        <v>0</v>
      </c>
      <c r="AB2746">
        <v>0</v>
      </c>
      <c r="AC2746">
        <v>0</v>
      </c>
      <c r="AD2746">
        <v>0</v>
      </c>
      <c r="AE2746" s="3">
        <v>0</v>
      </c>
      <c r="AF2746" s="3">
        <v>0</v>
      </c>
      <c r="AG2746" s="3">
        <v>0</v>
      </c>
      <c r="AH2746" s="3">
        <v>0</v>
      </c>
      <c r="AI2746" s="3">
        <v>0</v>
      </c>
      <c r="AJ2746" s="3">
        <v>0</v>
      </c>
      <c r="AK2746" s="3">
        <v>6.28</v>
      </c>
      <c r="AL2746" s="3">
        <v>0</v>
      </c>
      <c r="AM2746" s="3">
        <v>0</v>
      </c>
      <c r="AN2746" s="3">
        <v>0</v>
      </c>
      <c r="AO2746" s="3">
        <v>0</v>
      </c>
      <c r="AP2746" s="3">
        <v>0</v>
      </c>
      <c r="AQ2746" s="3">
        <v>0</v>
      </c>
      <c r="AR2746" s="3">
        <v>0</v>
      </c>
      <c r="AS2746" s="3">
        <v>0</v>
      </c>
      <c r="AT2746">
        <v>0</v>
      </c>
      <c r="AU2746">
        <v>0</v>
      </c>
      <c r="AV2746">
        <v>0</v>
      </c>
      <c r="AW2746">
        <v>0</v>
      </c>
      <c r="AX2746">
        <v>0</v>
      </c>
      <c r="AY2746">
        <v>0</v>
      </c>
      <c r="AZ2746">
        <v>0</v>
      </c>
      <c r="BA2746">
        <v>0</v>
      </c>
      <c r="BB2746">
        <v>0</v>
      </c>
      <c r="BC2746">
        <v>0</v>
      </c>
      <c r="BD2746">
        <v>0</v>
      </c>
      <c r="BE2746">
        <v>0</v>
      </c>
      <c r="BF2746">
        <v>0</v>
      </c>
      <c r="BG2746">
        <v>0</v>
      </c>
      <c r="BH2746">
        <v>1</v>
      </c>
      <c r="BI2746">
        <v>1</v>
      </c>
      <c r="BJ2746">
        <v>0.2</v>
      </c>
      <c r="BK2746">
        <v>1</v>
      </c>
      <c r="BL2746" s="4">
        <v>48.15</v>
      </c>
      <c r="BM2746" s="4">
        <v>7.22</v>
      </c>
      <c r="BN2746" s="4">
        <v>55.37</v>
      </c>
      <c r="BO2746" s="4">
        <v>55.37</v>
      </c>
      <c r="BQ2746" t="s">
        <v>385</v>
      </c>
      <c r="BR2746" t="s">
        <v>358</v>
      </c>
      <c r="BS2746" s="2">
        <v>44070</v>
      </c>
      <c r="BT2746" s="1">
        <v>0.47430555555555554</v>
      </c>
      <c r="BU2746" t="s">
        <v>1019</v>
      </c>
      <c r="BV2746" t="s">
        <v>0</v>
      </c>
      <c r="BY2746">
        <v>1200</v>
      </c>
      <c r="CA2746" t="s">
        <v>639</v>
      </c>
      <c r="CC2746" t="s">
        <v>26</v>
      </c>
      <c r="CD2746">
        <v>6012</v>
      </c>
      <c r="CE2746" t="s">
        <v>64</v>
      </c>
      <c r="CF2746" s="2">
        <v>44070</v>
      </c>
      <c r="CI2746">
        <v>1</v>
      </c>
      <c r="CJ2746">
        <v>1</v>
      </c>
      <c r="CK2746">
        <v>21</v>
      </c>
      <c r="CL2746" t="s">
        <v>0</v>
      </c>
    </row>
    <row r="2747" spans="1:90" x14ac:dyDescent="0.3">
      <c r="A2747" t="s">
        <v>322</v>
      </c>
      <c r="B2747" t="s">
        <v>321</v>
      </c>
      <c r="C2747" t="s">
        <v>10</v>
      </c>
      <c r="E2747" t="str">
        <f>"FES1162761899"</f>
        <v>FES1162761899</v>
      </c>
      <c r="F2747" s="2">
        <v>44069</v>
      </c>
      <c r="G2747">
        <v>202102</v>
      </c>
      <c r="H2747" t="s">
        <v>25</v>
      </c>
      <c r="I2747" t="s">
        <v>23</v>
      </c>
      <c r="J2747" t="s">
        <v>362</v>
      </c>
      <c r="K2747" t="s">
        <v>7</v>
      </c>
      <c r="L2747" t="s">
        <v>431</v>
      </c>
      <c r="M2747" t="s">
        <v>428</v>
      </c>
      <c r="N2747" t="s">
        <v>526</v>
      </c>
      <c r="O2747" t="s">
        <v>21</v>
      </c>
      <c r="P2747" t="str">
        <f>"2170749743                    "</f>
        <v xml:space="preserve">2170749743                    </v>
      </c>
      <c r="Q2747">
        <v>0</v>
      </c>
      <c r="R2747">
        <v>0</v>
      </c>
      <c r="S2747">
        <v>0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0</v>
      </c>
      <c r="Z2747">
        <v>0</v>
      </c>
      <c r="AA2747">
        <v>0</v>
      </c>
      <c r="AB2747">
        <v>0</v>
      </c>
      <c r="AC2747">
        <v>0</v>
      </c>
      <c r="AD2747">
        <v>0</v>
      </c>
      <c r="AE2747" s="3">
        <v>0</v>
      </c>
      <c r="AF2747" s="3">
        <v>0</v>
      </c>
      <c r="AG2747" s="3">
        <v>0</v>
      </c>
      <c r="AH2747" s="3">
        <v>0</v>
      </c>
      <c r="AI2747" s="3">
        <v>0</v>
      </c>
      <c r="AJ2747" s="3">
        <v>0</v>
      </c>
      <c r="AK2747" s="3">
        <v>6.28</v>
      </c>
      <c r="AL2747" s="3">
        <v>0</v>
      </c>
      <c r="AM2747" s="3">
        <v>0</v>
      </c>
      <c r="AN2747" s="3">
        <v>0</v>
      </c>
      <c r="AO2747" s="3">
        <v>0</v>
      </c>
      <c r="AP2747" s="3">
        <v>0</v>
      </c>
      <c r="AQ2747" s="3">
        <v>0</v>
      </c>
      <c r="AR2747" s="3">
        <v>0</v>
      </c>
      <c r="AS2747" s="3">
        <v>0</v>
      </c>
      <c r="AT2747">
        <v>0</v>
      </c>
      <c r="AU2747">
        <v>0</v>
      </c>
      <c r="AV2747">
        <v>0</v>
      </c>
      <c r="AW2747">
        <v>0</v>
      </c>
      <c r="AX2747">
        <v>0</v>
      </c>
      <c r="AY2747">
        <v>0</v>
      </c>
      <c r="AZ2747">
        <v>0</v>
      </c>
      <c r="BA2747">
        <v>0</v>
      </c>
      <c r="BB2747">
        <v>0</v>
      </c>
      <c r="BC2747">
        <v>0</v>
      </c>
      <c r="BD2747">
        <v>0</v>
      </c>
      <c r="BE2747">
        <v>0</v>
      </c>
      <c r="BF2747">
        <v>0</v>
      </c>
      <c r="BG2747">
        <v>0</v>
      </c>
      <c r="BH2747">
        <v>1</v>
      </c>
      <c r="BI2747">
        <v>1</v>
      </c>
      <c r="BJ2747">
        <v>0.2</v>
      </c>
      <c r="BK2747">
        <v>1</v>
      </c>
      <c r="BL2747" s="4">
        <v>48.15</v>
      </c>
      <c r="BM2747" s="4">
        <v>7.22</v>
      </c>
      <c r="BN2747" s="4">
        <v>55.37</v>
      </c>
      <c r="BO2747" s="4">
        <v>55.37</v>
      </c>
      <c r="BQ2747" t="s">
        <v>385</v>
      </c>
      <c r="BR2747" t="s">
        <v>358</v>
      </c>
      <c r="BS2747" s="2">
        <v>44070</v>
      </c>
      <c r="BT2747" s="1">
        <v>0.4291666666666667</v>
      </c>
      <c r="BU2747" t="s">
        <v>525</v>
      </c>
      <c r="BV2747" t="s">
        <v>16</v>
      </c>
      <c r="BY2747">
        <v>1200</v>
      </c>
      <c r="CA2747" t="s">
        <v>237</v>
      </c>
      <c r="CC2747" t="s">
        <v>428</v>
      </c>
      <c r="CD2747">
        <v>6229</v>
      </c>
      <c r="CE2747" t="s">
        <v>64</v>
      </c>
      <c r="CF2747" s="2">
        <v>44071</v>
      </c>
      <c r="CI2747">
        <v>1</v>
      </c>
      <c r="CJ2747">
        <v>1</v>
      </c>
      <c r="CK2747">
        <v>21</v>
      </c>
      <c r="CL2747" t="s">
        <v>0</v>
      </c>
    </row>
    <row r="2748" spans="1:90" x14ac:dyDescent="0.3">
      <c r="A2748" t="s">
        <v>322</v>
      </c>
      <c r="B2748" t="s">
        <v>321</v>
      </c>
      <c r="C2748" t="s">
        <v>10</v>
      </c>
      <c r="E2748" t="str">
        <f>"FES1162761927"</f>
        <v>FES1162761927</v>
      </c>
      <c r="F2748" s="2">
        <v>44069</v>
      </c>
      <c r="G2748">
        <v>202102</v>
      </c>
      <c r="H2748" t="s">
        <v>25</v>
      </c>
      <c r="I2748" t="s">
        <v>23</v>
      </c>
      <c r="J2748" t="s">
        <v>362</v>
      </c>
      <c r="K2748" t="s">
        <v>7</v>
      </c>
      <c r="L2748" t="s">
        <v>111</v>
      </c>
      <c r="M2748" t="s">
        <v>110</v>
      </c>
      <c r="N2748" t="s">
        <v>1018</v>
      </c>
      <c r="O2748" t="s">
        <v>21</v>
      </c>
      <c r="P2748" t="str">
        <f>"2170750592                    "</f>
        <v xml:space="preserve">2170750592                    </v>
      </c>
      <c r="Q2748">
        <v>0</v>
      </c>
      <c r="R2748">
        <v>0</v>
      </c>
      <c r="S2748">
        <v>0</v>
      </c>
      <c r="T2748">
        <v>0</v>
      </c>
      <c r="U2748">
        <v>0</v>
      </c>
      <c r="V2748">
        <v>0</v>
      </c>
      <c r="W2748">
        <v>0</v>
      </c>
      <c r="X2748">
        <v>0</v>
      </c>
      <c r="Y2748">
        <v>0</v>
      </c>
      <c r="Z2748">
        <v>0</v>
      </c>
      <c r="AA2748">
        <v>0</v>
      </c>
      <c r="AB2748">
        <v>0</v>
      </c>
      <c r="AC2748">
        <v>0</v>
      </c>
      <c r="AD2748">
        <v>0</v>
      </c>
      <c r="AE2748" s="3">
        <v>0</v>
      </c>
      <c r="AF2748" s="3">
        <v>0</v>
      </c>
      <c r="AG2748" s="3">
        <v>0</v>
      </c>
      <c r="AH2748" s="3">
        <v>0</v>
      </c>
      <c r="AI2748" s="3">
        <v>0</v>
      </c>
      <c r="AJ2748" s="3">
        <v>0</v>
      </c>
      <c r="AK2748" s="3">
        <v>4.91</v>
      </c>
      <c r="AL2748" s="3">
        <v>0</v>
      </c>
      <c r="AM2748" s="3">
        <v>0</v>
      </c>
      <c r="AN2748" s="3">
        <v>0</v>
      </c>
      <c r="AO2748" s="3">
        <v>0</v>
      </c>
      <c r="AP2748" s="3">
        <v>0</v>
      </c>
      <c r="AQ2748" s="3">
        <v>0</v>
      </c>
      <c r="AR2748" s="3">
        <v>0</v>
      </c>
      <c r="AS2748" s="3">
        <v>0</v>
      </c>
      <c r="AT2748">
        <v>0</v>
      </c>
      <c r="AU2748">
        <v>0</v>
      </c>
      <c r="AV2748">
        <v>0</v>
      </c>
      <c r="AW2748">
        <v>0</v>
      </c>
      <c r="AX2748">
        <v>0</v>
      </c>
      <c r="AY2748">
        <v>0</v>
      </c>
      <c r="AZ2748">
        <v>0</v>
      </c>
      <c r="BA2748">
        <v>0</v>
      </c>
      <c r="BB2748">
        <v>0</v>
      </c>
      <c r="BC2748">
        <v>0</v>
      </c>
      <c r="BD2748">
        <v>0</v>
      </c>
      <c r="BE2748">
        <v>0</v>
      </c>
      <c r="BF2748">
        <v>0</v>
      </c>
      <c r="BG2748">
        <v>0</v>
      </c>
      <c r="BH2748">
        <v>1</v>
      </c>
      <c r="BI2748">
        <v>1</v>
      </c>
      <c r="BJ2748">
        <v>0.2</v>
      </c>
      <c r="BK2748">
        <v>1</v>
      </c>
      <c r="BL2748" s="4">
        <v>37.619999999999997</v>
      </c>
      <c r="BM2748" s="4">
        <v>5.64</v>
      </c>
      <c r="BN2748" s="4">
        <v>43.26</v>
      </c>
      <c r="BO2748" s="4">
        <v>43.26</v>
      </c>
      <c r="BQ2748" t="s">
        <v>1017</v>
      </c>
      <c r="BR2748" t="s">
        <v>358</v>
      </c>
      <c r="BS2748" s="2">
        <v>44070</v>
      </c>
      <c r="BT2748" s="1">
        <v>0.4375</v>
      </c>
      <c r="BU2748" t="s">
        <v>551</v>
      </c>
      <c r="BV2748" t="s">
        <v>16</v>
      </c>
      <c r="BY2748">
        <v>1200</v>
      </c>
      <c r="CA2748" t="s">
        <v>149</v>
      </c>
      <c r="CC2748" t="s">
        <v>110</v>
      </c>
      <c r="CD2748">
        <v>1422</v>
      </c>
      <c r="CE2748" t="s">
        <v>64</v>
      </c>
      <c r="CF2748" s="2">
        <v>44071</v>
      </c>
      <c r="CI2748">
        <v>1</v>
      </c>
      <c r="CJ2748">
        <v>1</v>
      </c>
      <c r="CK2748">
        <v>22</v>
      </c>
      <c r="CL2748" t="s">
        <v>0</v>
      </c>
    </row>
    <row r="2749" spans="1:90" x14ac:dyDescent="0.3">
      <c r="A2749" t="s">
        <v>322</v>
      </c>
      <c r="B2749" t="s">
        <v>321</v>
      </c>
      <c r="C2749" t="s">
        <v>10</v>
      </c>
      <c r="E2749" t="str">
        <f>"FES1162761967"</f>
        <v>FES1162761967</v>
      </c>
      <c r="F2749" s="2">
        <v>44069</v>
      </c>
      <c r="G2749">
        <v>202102</v>
      </c>
      <c r="H2749" t="s">
        <v>25</v>
      </c>
      <c r="I2749" t="s">
        <v>23</v>
      </c>
      <c r="J2749" t="s">
        <v>362</v>
      </c>
      <c r="K2749" t="s">
        <v>7</v>
      </c>
      <c r="L2749" t="s">
        <v>29</v>
      </c>
      <c r="M2749" t="s">
        <v>26</v>
      </c>
      <c r="N2749" t="s">
        <v>529</v>
      </c>
      <c r="O2749" t="s">
        <v>21</v>
      </c>
      <c r="P2749" t="str">
        <f>"2170748809                    "</f>
        <v xml:space="preserve">2170748809                    </v>
      </c>
      <c r="Q2749">
        <v>0</v>
      </c>
      <c r="R2749">
        <v>0</v>
      </c>
      <c r="S2749">
        <v>0</v>
      </c>
      <c r="T2749">
        <v>0</v>
      </c>
      <c r="U2749">
        <v>0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0</v>
      </c>
      <c r="AB2749">
        <v>0</v>
      </c>
      <c r="AC2749">
        <v>0</v>
      </c>
      <c r="AD2749">
        <v>0</v>
      </c>
      <c r="AE2749" s="3">
        <v>0</v>
      </c>
      <c r="AF2749" s="3">
        <v>0</v>
      </c>
      <c r="AG2749" s="3">
        <v>0</v>
      </c>
      <c r="AH2749" s="3">
        <v>0</v>
      </c>
      <c r="AI2749" s="3">
        <v>0</v>
      </c>
      <c r="AJ2749" s="3">
        <v>0</v>
      </c>
      <c r="AK2749" s="3">
        <v>6.28</v>
      </c>
      <c r="AL2749" s="3">
        <v>0</v>
      </c>
      <c r="AM2749" s="3">
        <v>0</v>
      </c>
      <c r="AN2749" s="3">
        <v>0</v>
      </c>
      <c r="AO2749" s="3">
        <v>0</v>
      </c>
      <c r="AP2749" s="3">
        <v>0</v>
      </c>
      <c r="AQ2749" s="3">
        <v>0</v>
      </c>
      <c r="AR2749" s="3">
        <v>0</v>
      </c>
      <c r="AS2749" s="3">
        <v>0</v>
      </c>
      <c r="AT2749">
        <v>0</v>
      </c>
      <c r="AU2749">
        <v>0</v>
      </c>
      <c r="AV2749">
        <v>0</v>
      </c>
      <c r="AW2749">
        <v>0</v>
      </c>
      <c r="AX2749">
        <v>0</v>
      </c>
      <c r="AY2749">
        <v>0</v>
      </c>
      <c r="AZ2749">
        <v>0</v>
      </c>
      <c r="BA2749">
        <v>0</v>
      </c>
      <c r="BB2749">
        <v>0</v>
      </c>
      <c r="BC2749">
        <v>0</v>
      </c>
      <c r="BD2749">
        <v>0</v>
      </c>
      <c r="BE2749">
        <v>0</v>
      </c>
      <c r="BF2749">
        <v>0</v>
      </c>
      <c r="BG2749">
        <v>0</v>
      </c>
      <c r="BH2749">
        <v>1</v>
      </c>
      <c r="BI2749">
        <v>1</v>
      </c>
      <c r="BJ2749">
        <v>0.2</v>
      </c>
      <c r="BK2749">
        <v>1</v>
      </c>
      <c r="BL2749" s="4">
        <v>48.15</v>
      </c>
      <c r="BM2749" s="4">
        <v>7.22</v>
      </c>
      <c r="BN2749" s="4">
        <v>55.37</v>
      </c>
      <c r="BO2749" s="4">
        <v>55.37</v>
      </c>
      <c r="BQ2749" t="s">
        <v>385</v>
      </c>
      <c r="BR2749" t="s">
        <v>358</v>
      </c>
      <c r="BS2749" s="2">
        <v>44070</v>
      </c>
      <c r="BT2749" s="1">
        <v>0.36874999999999997</v>
      </c>
      <c r="BU2749" t="s">
        <v>951</v>
      </c>
      <c r="BV2749" t="s">
        <v>16</v>
      </c>
      <c r="BY2749">
        <v>1200</v>
      </c>
      <c r="CA2749" t="s">
        <v>78</v>
      </c>
      <c r="CC2749" t="s">
        <v>26</v>
      </c>
      <c r="CD2749">
        <v>6001</v>
      </c>
      <c r="CE2749" t="s">
        <v>64</v>
      </c>
      <c r="CF2749" s="2">
        <v>44070</v>
      </c>
      <c r="CI2749">
        <v>1</v>
      </c>
      <c r="CJ2749">
        <v>1</v>
      </c>
      <c r="CK2749">
        <v>21</v>
      </c>
      <c r="CL2749" t="s">
        <v>0</v>
      </c>
    </row>
    <row r="2750" spans="1:90" x14ac:dyDescent="0.3">
      <c r="A2750" t="s">
        <v>322</v>
      </c>
      <c r="B2750" t="s">
        <v>321</v>
      </c>
      <c r="C2750" t="s">
        <v>10</v>
      </c>
      <c r="E2750" t="str">
        <f>"FES1162761939"</f>
        <v>FES1162761939</v>
      </c>
      <c r="F2750" s="2">
        <v>44069</v>
      </c>
      <c r="G2750">
        <v>202102</v>
      </c>
      <c r="H2750" t="s">
        <v>25</v>
      </c>
      <c r="I2750" t="s">
        <v>23</v>
      </c>
      <c r="J2750" t="s">
        <v>362</v>
      </c>
      <c r="K2750" t="s">
        <v>7</v>
      </c>
      <c r="L2750" t="s">
        <v>29</v>
      </c>
      <c r="M2750" t="s">
        <v>26</v>
      </c>
      <c r="N2750" t="s">
        <v>550</v>
      </c>
      <c r="O2750" t="s">
        <v>21</v>
      </c>
      <c r="P2750" t="str">
        <f>"2170750578                    "</f>
        <v xml:space="preserve">2170750578                    </v>
      </c>
      <c r="Q2750">
        <v>0</v>
      </c>
      <c r="R2750">
        <v>0</v>
      </c>
      <c r="S2750">
        <v>0</v>
      </c>
      <c r="T2750">
        <v>0</v>
      </c>
      <c r="U2750">
        <v>0</v>
      </c>
      <c r="V2750">
        <v>0</v>
      </c>
      <c r="W2750">
        <v>0</v>
      </c>
      <c r="X2750">
        <v>0</v>
      </c>
      <c r="Y2750">
        <v>0</v>
      </c>
      <c r="Z2750">
        <v>0</v>
      </c>
      <c r="AA2750">
        <v>0</v>
      </c>
      <c r="AB2750">
        <v>0</v>
      </c>
      <c r="AC2750">
        <v>0</v>
      </c>
      <c r="AD2750">
        <v>0</v>
      </c>
      <c r="AE2750" s="3">
        <v>0</v>
      </c>
      <c r="AF2750" s="3">
        <v>0</v>
      </c>
      <c r="AG2750" s="3">
        <v>0</v>
      </c>
      <c r="AH2750" s="3">
        <v>0</v>
      </c>
      <c r="AI2750" s="3">
        <v>0</v>
      </c>
      <c r="AJ2750" s="3">
        <v>0</v>
      </c>
      <c r="AK2750" s="3">
        <v>6.28</v>
      </c>
      <c r="AL2750" s="3">
        <v>0</v>
      </c>
      <c r="AM2750" s="3">
        <v>0</v>
      </c>
      <c r="AN2750" s="3">
        <v>0</v>
      </c>
      <c r="AO2750" s="3">
        <v>0</v>
      </c>
      <c r="AP2750" s="3">
        <v>0</v>
      </c>
      <c r="AQ2750" s="3">
        <v>0</v>
      </c>
      <c r="AR2750" s="3">
        <v>0</v>
      </c>
      <c r="AS2750" s="3">
        <v>0</v>
      </c>
      <c r="AT2750">
        <v>0</v>
      </c>
      <c r="AU2750">
        <v>0</v>
      </c>
      <c r="AV2750">
        <v>0</v>
      </c>
      <c r="AW2750">
        <v>0</v>
      </c>
      <c r="AX2750">
        <v>0</v>
      </c>
      <c r="AY2750">
        <v>0</v>
      </c>
      <c r="AZ2750">
        <v>0</v>
      </c>
      <c r="BA2750">
        <v>0</v>
      </c>
      <c r="BB2750">
        <v>0</v>
      </c>
      <c r="BC2750">
        <v>0</v>
      </c>
      <c r="BD2750">
        <v>0</v>
      </c>
      <c r="BE2750">
        <v>0</v>
      </c>
      <c r="BF2750">
        <v>0</v>
      </c>
      <c r="BG2750">
        <v>0</v>
      </c>
      <c r="BH2750">
        <v>1</v>
      </c>
      <c r="BI2750">
        <v>1</v>
      </c>
      <c r="BJ2750">
        <v>0.2</v>
      </c>
      <c r="BK2750">
        <v>1</v>
      </c>
      <c r="BL2750" s="4">
        <v>48.15</v>
      </c>
      <c r="BM2750" s="4">
        <v>7.22</v>
      </c>
      <c r="BN2750" s="4">
        <v>55.37</v>
      </c>
      <c r="BO2750" s="4">
        <v>55.37</v>
      </c>
      <c r="BQ2750" t="s">
        <v>385</v>
      </c>
      <c r="BR2750" t="s">
        <v>358</v>
      </c>
      <c r="BS2750" s="2">
        <v>44070</v>
      </c>
      <c r="BT2750" s="1">
        <v>0.47430555555555554</v>
      </c>
      <c r="BU2750" t="s">
        <v>1016</v>
      </c>
      <c r="BV2750" t="s">
        <v>0</v>
      </c>
      <c r="BY2750">
        <v>1200</v>
      </c>
      <c r="CA2750" t="s">
        <v>639</v>
      </c>
      <c r="CC2750" t="s">
        <v>26</v>
      </c>
      <c r="CD2750">
        <v>6012</v>
      </c>
      <c r="CE2750" t="s">
        <v>64</v>
      </c>
      <c r="CF2750" s="2">
        <v>44070</v>
      </c>
      <c r="CI2750">
        <v>1</v>
      </c>
      <c r="CJ2750">
        <v>1</v>
      </c>
      <c r="CK2750">
        <v>21</v>
      </c>
      <c r="CL2750" t="s">
        <v>0</v>
      </c>
    </row>
    <row r="2751" spans="1:90" x14ac:dyDescent="0.3">
      <c r="A2751" t="s">
        <v>322</v>
      </c>
      <c r="B2751" t="s">
        <v>321</v>
      </c>
      <c r="C2751" t="s">
        <v>10</v>
      </c>
      <c r="E2751" t="str">
        <f>"FES1162761960"</f>
        <v>FES1162761960</v>
      </c>
      <c r="F2751" s="2">
        <v>44069</v>
      </c>
      <c r="G2751">
        <v>202102</v>
      </c>
      <c r="H2751" t="s">
        <v>25</v>
      </c>
      <c r="I2751" t="s">
        <v>23</v>
      </c>
      <c r="J2751" t="s">
        <v>362</v>
      </c>
      <c r="K2751" t="s">
        <v>7</v>
      </c>
      <c r="L2751" t="s">
        <v>232</v>
      </c>
      <c r="M2751" t="s">
        <v>231</v>
      </c>
      <c r="N2751" t="s">
        <v>963</v>
      </c>
      <c r="O2751" t="s">
        <v>21</v>
      </c>
      <c r="P2751" t="str">
        <f>"2170750625                    "</f>
        <v xml:space="preserve">2170750625                    </v>
      </c>
      <c r="Q2751">
        <v>0</v>
      </c>
      <c r="R2751">
        <v>0</v>
      </c>
      <c r="S2751">
        <v>0</v>
      </c>
      <c r="T2751">
        <v>0</v>
      </c>
      <c r="U2751">
        <v>0</v>
      </c>
      <c r="V2751">
        <v>0</v>
      </c>
      <c r="W2751">
        <v>0</v>
      </c>
      <c r="X2751">
        <v>0</v>
      </c>
      <c r="Y2751">
        <v>0</v>
      </c>
      <c r="Z2751">
        <v>0</v>
      </c>
      <c r="AA2751">
        <v>0</v>
      </c>
      <c r="AB2751">
        <v>0</v>
      </c>
      <c r="AC2751">
        <v>0</v>
      </c>
      <c r="AD2751">
        <v>0</v>
      </c>
      <c r="AE2751" s="3">
        <v>0</v>
      </c>
      <c r="AF2751" s="3">
        <v>0</v>
      </c>
      <c r="AG2751" s="3">
        <v>0</v>
      </c>
      <c r="AH2751" s="3">
        <v>0</v>
      </c>
      <c r="AI2751" s="3">
        <v>0</v>
      </c>
      <c r="AJ2751" s="3">
        <v>0</v>
      </c>
      <c r="AK2751" s="3">
        <v>4.91</v>
      </c>
      <c r="AL2751" s="3">
        <v>0</v>
      </c>
      <c r="AM2751" s="3">
        <v>0</v>
      </c>
      <c r="AN2751" s="3">
        <v>0</v>
      </c>
      <c r="AO2751" s="3">
        <v>0</v>
      </c>
      <c r="AP2751" s="3">
        <v>0</v>
      </c>
      <c r="AQ2751" s="3">
        <v>0</v>
      </c>
      <c r="AR2751" s="3">
        <v>0</v>
      </c>
      <c r="AS2751" s="3">
        <v>0</v>
      </c>
      <c r="AT2751">
        <v>0</v>
      </c>
      <c r="AU2751">
        <v>0</v>
      </c>
      <c r="AV2751">
        <v>0</v>
      </c>
      <c r="AW2751">
        <v>0</v>
      </c>
      <c r="AX2751">
        <v>0</v>
      </c>
      <c r="AY2751">
        <v>0</v>
      </c>
      <c r="AZ2751">
        <v>0</v>
      </c>
      <c r="BA2751">
        <v>0</v>
      </c>
      <c r="BB2751">
        <v>0</v>
      </c>
      <c r="BC2751">
        <v>0</v>
      </c>
      <c r="BD2751">
        <v>0</v>
      </c>
      <c r="BE2751">
        <v>0</v>
      </c>
      <c r="BF2751">
        <v>0</v>
      </c>
      <c r="BG2751">
        <v>0</v>
      </c>
      <c r="BH2751">
        <v>1</v>
      </c>
      <c r="BI2751">
        <v>1</v>
      </c>
      <c r="BJ2751">
        <v>0.2</v>
      </c>
      <c r="BK2751">
        <v>1</v>
      </c>
      <c r="BL2751" s="4">
        <v>37.619999999999997</v>
      </c>
      <c r="BM2751" s="4">
        <v>5.64</v>
      </c>
      <c r="BN2751" s="4">
        <v>43.26</v>
      </c>
      <c r="BO2751" s="4">
        <v>43.26</v>
      </c>
      <c r="BQ2751" t="s">
        <v>385</v>
      </c>
      <c r="BR2751" t="s">
        <v>358</v>
      </c>
      <c r="BS2751" s="2">
        <v>44070</v>
      </c>
      <c r="BT2751" s="1">
        <v>0.37986111111111115</v>
      </c>
      <c r="BU2751" t="s">
        <v>962</v>
      </c>
      <c r="BV2751" t="s">
        <v>16</v>
      </c>
      <c r="BY2751">
        <v>1200</v>
      </c>
      <c r="CA2751" t="s">
        <v>961</v>
      </c>
      <c r="CC2751" t="s">
        <v>231</v>
      </c>
      <c r="CD2751">
        <v>1459</v>
      </c>
      <c r="CE2751" t="s">
        <v>64</v>
      </c>
      <c r="CF2751" s="2">
        <v>44071</v>
      </c>
      <c r="CI2751">
        <v>1</v>
      </c>
      <c r="CJ2751">
        <v>1</v>
      </c>
      <c r="CK2751">
        <v>22</v>
      </c>
      <c r="CL2751" t="s">
        <v>0</v>
      </c>
    </row>
    <row r="2752" spans="1:90" x14ac:dyDescent="0.3">
      <c r="A2752" t="s">
        <v>322</v>
      </c>
      <c r="B2752" t="s">
        <v>321</v>
      </c>
      <c r="C2752" t="s">
        <v>10</v>
      </c>
      <c r="E2752" t="str">
        <f>"FES1162761901"</f>
        <v>FES1162761901</v>
      </c>
      <c r="F2752" s="2">
        <v>44069</v>
      </c>
      <c r="G2752">
        <v>202102</v>
      </c>
      <c r="H2752" t="s">
        <v>25</v>
      </c>
      <c r="I2752" t="s">
        <v>23</v>
      </c>
      <c r="J2752" t="s">
        <v>362</v>
      </c>
      <c r="K2752" t="s">
        <v>7</v>
      </c>
      <c r="L2752" t="s">
        <v>389</v>
      </c>
      <c r="M2752" t="s">
        <v>388</v>
      </c>
      <c r="N2752" t="s">
        <v>387</v>
      </c>
      <c r="O2752" t="s">
        <v>21</v>
      </c>
      <c r="P2752" t="str">
        <f>"2170750015                    "</f>
        <v xml:space="preserve">2170750015                    </v>
      </c>
      <c r="Q2752">
        <v>0</v>
      </c>
      <c r="R2752">
        <v>0</v>
      </c>
      <c r="S2752">
        <v>0</v>
      </c>
      <c r="T2752">
        <v>0</v>
      </c>
      <c r="U2752">
        <v>0</v>
      </c>
      <c r="V2752">
        <v>0</v>
      </c>
      <c r="W2752">
        <v>0</v>
      </c>
      <c r="X2752">
        <v>0</v>
      </c>
      <c r="Y2752">
        <v>0</v>
      </c>
      <c r="Z2752">
        <v>0</v>
      </c>
      <c r="AA2752">
        <v>0</v>
      </c>
      <c r="AB2752">
        <v>0</v>
      </c>
      <c r="AC2752">
        <v>0</v>
      </c>
      <c r="AD2752">
        <v>0</v>
      </c>
      <c r="AE2752" s="3">
        <v>0</v>
      </c>
      <c r="AF2752" s="3">
        <v>0</v>
      </c>
      <c r="AG2752" s="3">
        <v>0</v>
      </c>
      <c r="AH2752" s="3">
        <v>0</v>
      </c>
      <c r="AI2752" s="3">
        <v>0</v>
      </c>
      <c r="AJ2752" s="3">
        <v>0</v>
      </c>
      <c r="AK2752" s="3">
        <v>8.83</v>
      </c>
      <c r="AL2752" s="3">
        <v>0</v>
      </c>
      <c r="AM2752" s="3">
        <v>0</v>
      </c>
      <c r="AN2752" s="3">
        <v>0</v>
      </c>
      <c r="AO2752" s="3">
        <v>0</v>
      </c>
      <c r="AP2752" s="3">
        <v>0</v>
      </c>
      <c r="AQ2752" s="3">
        <v>0</v>
      </c>
      <c r="AR2752" s="3">
        <v>0</v>
      </c>
      <c r="AS2752" s="3">
        <v>0</v>
      </c>
      <c r="AT2752">
        <v>0</v>
      </c>
      <c r="AU2752">
        <v>0</v>
      </c>
      <c r="AV2752">
        <v>0</v>
      </c>
      <c r="AW2752">
        <v>0</v>
      </c>
      <c r="AX2752">
        <v>0</v>
      </c>
      <c r="AY2752">
        <v>0</v>
      </c>
      <c r="AZ2752">
        <v>0</v>
      </c>
      <c r="BA2752">
        <v>0</v>
      </c>
      <c r="BB2752">
        <v>0</v>
      </c>
      <c r="BC2752">
        <v>0</v>
      </c>
      <c r="BD2752">
        <v>0</v>
      </c>
      <c r="BE2752">
        <v>0</v>
      </c>
      <c r="BF2752">
        <v>0</v>
      </c>
      <c r="BG2752">
        <v>0</v>
      </c>
      <c r="BH2752">
        <v>1</v>
      </c>
      <c r="BI2752">
        <v>1</v>
      </c>
      <c r="BJ2752">
        <v>0.2</v>
      </c>
      <c r="BK2752">
        <v>1</v>
      </c>
      <c r="BL2752" s="4">
        <v>67.709999999999994</v>
      </c>
      <c r="BM2752" s="4">
        <v>10.16</v>
      </c>
      <c r="BN2752" s="4">
        <v>77.87</v>
      </c>
      <c r="BO2752" s="4">
        <v>77.87</v>
      </c>
      <c r="BQ2752" t="s">
        <v>385</v>
      </c>
      <c r="BR2752" t="s">
        <v>358</v>
      </c>
      <c r="BS2752" s="2">
        <v>44075</v>
      </c>
      <c r="BT2752" s="1">
        <v>0.60416666666666663</v>
      </c>
      <c r="BU2752" t="s">
        <v>224</v>
      </c>
      <c r="BV2752" t="s">
        <v>0</v>
      </c>
      <c r="BW2752" t="s">
        <v>34</v>
      </c>
      <c r="BX2752" t="s">
        <v>563</v>
      </c>
      <c r="BY2752">
        <v>1200</v>
      </c>
      <c r="CA2752" t="s">
        <v>426</v>
      </c>
      <c r="CC2752" t="s">
        <v>388</v>
      </c>
      <c r="CD2752">
        <v>1028</v>
      </c>
      <c r="CE2752" t="s">
        <v>64</v>
      </c>
      <c r="CF2752" s="2">
        <v>44075</v>
      </c>
      <c r="CI2752">
        <v>1</v>
      </c>
      <c r="CJ2752">
        <v>4</v>
      </c>
      <c r="CK2752">
        <v>24</v>
      </c>
      <c r="CL2752" t="s">
        <v>0</v>
      </c>
    </row>
    <row r="2753" spans="1:90" x14ac:dyDescent="0.3">
      <c r="A2753" t="s">
        <v>322</v>
      </c>
      <c r="B2753" t="s">
        <v>321</v>
      </c>
      <c r="C2753" t="s">
        <v>10</v>
      </c>
      <c r="E2753" t="str">
        <f>"FES1162761915"</f>
        <v>FES1162761915</v>
      </c>
      <c r="F2753" s="2">
        <v>44069</v>
      </c>
      <c r="G2753">
        <v>202102</v>
      </c>
      <c r="H2753" t="s">
        <v>25</v>
      </c>
      <c r="I2753" t="s">
        <v>23</v>
      </c>
      <c r="J2753" t="s">
        <v>362</v>
      </c>
      <c r="K2753" t="s">
        <v>7</v>
      </c>
      <c r="L2753" t="s">
        <v>31</v>
      </c>
      <c r="M2753" t="s">
        <v>30</v>
      </c>
      <c r="N2753" t="s">
        <v>1015</v>
      </c>
      <c r="O2753" t="s">
        <v>21</v>
      </c>
      <c r="P2753" t="str">
        <f>"2170750565                    "</f>
        <v xml:space="preserve">2170750565                    </v>
      </c>
      <c r="Q2753">
        <v>0</v>
      </c>
      <c r="R2753">
        <v>0</v>
      </c>
      <c r="S2753">
        <v>0</v>
      </c>
      <c r="T2753">
        <v>0</v>
      </c>
      <c r="U2753">
        <v>0</v>
      </c>
      <c r="V2753">
        <v>0</v>
      </c>
      <c r="W2753">
        <v>0</v>
      </c>
      <c r="X2753">
        <v>0</v>
      </c>
      <c r="Y2753">
        <v>0</v>
      </c>
      <c r="Z2753">
        <v>0</v>
      </c>
      <c r="AA2753">
        <v>0</v>
      </c>
      <c r="AB2753">
        <v>0</v>
      </c>
      <c r="AC2753">
        <v>0</v>
      </c>
      <c r="AD2753">
        <v>0</v>
      </c>
      <c r="AE2753" s="3">
        <v>0</v>
      </c>
      <c r="AF2753" s="3">
        <v>0</v>
      </c>
      <c r="AG2753" s="3">
        <v>0</v>
      </c>
      <c r="AH2753" s="3">
        <v>0</v>
      </c>
      <c r="AI2753" s="3">
        <v>0</v>
      </c>
      <c r="AJ2753" s="3">
        <v>0</v>
      </c>
      <c r="AK2753" s="3">
        <v>6.28</v>
      </c>
      <c r="AL2753" s="3">
        <v>0</v>
      </c>
      <c r="AM2753" s="3">
        <v>0</v>
      </c>
      <c r="AN2753" s="3">
        <v>0</v>
      </c>
      <c r="AO2753" s="3">
        <v>0</v>
      </c>
      <c r="AP2753" s="3">
        <v>0</v>
      </c>
      <c r="AQ2753" s="3">
        <v>0</v>
      </c>
      <c r="AR2753" s="3">
        <v>0</v>
      </c>
      <c r="AS2753" s="3">
        <v>0</v>
      </c>
      <c r="AT2753">
        <v>0</v>
      </c>
      <c r="AU2753">
        <v>0</v>
      </c>
      <c r="AV2753">
        <v>0</v>
      </c>
      <c r="AW2753">
        <v>0</v>
      </c>
      <c r="AX2753">
        <v>0</v>
      </c>
      <c r="AY2753">
        <v>0</v>
      </c>
      <c r="AZ2753">
        <v>0</v>
      </c>
      <c r="BA2753">
        <v>0</v>
      </c>
      <c r="BB2753">
        <v>0</v>
      </c>
      <c r="BC2753">
        <v>0</v>
      </c>
      <c r="BD2753">
        <v>0</v>
      </c>
      <c r="BE2753">
        <v>0</v>
      </c>
      <c r="BF2753">
        <v>0</v>
      </c>
      <c r="BG2753">
        <v>0</v>
      </c>
      <c r="BH2753">
        <v>1</v>
      </c>
      <c r="BI2753">
        <v>1</v>
      </c>
      <c r="BJ2753">
        <v>0.2</v>
      </c>
      <c r="BK2753">
        <v>1</v>
      </c>
      <c r="BL2753" s="4">
        <v>48.15</v>
      </c>
      <c r="BM2753" s="4">
        <v>7.22</v>
      </c>
      <c r="BN2753" s="4">
        <v>55.37</v>
      </c>
      <c r="BO2753" s="4">
        <v>55.37</v>
      </c>
      <c r="BQ2753" t="s">
        <v>318</v>
      </c>
      <c r="BR2753" t="s">
        <v>358</v>
      </c>
      <c r="BS2753" s="2">
        <v>44070</v>
      </c>
      <c r="BT2753" s="1">
        <v>0.75</v>
      </c>
      <c r="BU2753" t="s">
        <v>1014</v>
      </c>
      <c r="BV2753" t="s">
        <v>0</v>
      </c>
      <c r="BW2753" t="s">
        <v>40</v>
      </c>
      <c r="BX2753" t="s">
        <v>1013</v>
      </c>
      <c r="BY2753">
        <v>1200</v>
      </c>
      <c r="CA2753" t="s">
        <v>673</v>
      </c>
      <c r="CC2753" t="s">
        <v>30</v>
      </c>
      <c r="CD2753">
        <v>5201</v>
      </c>
      <c r="CE2753" t="s">
        <v>64</v>
      </c>
      <c r="CF2753" s="2">
        <v>44071</v>
      </c>
      <c r="CI2753">
        <v>1</v>
      </c>
      <c r="CJ2753">
        <v>1</v>
      </c>
      <c r="CK2753">
        <v>21</v>
      </c>
      <c r="CL2753" t="s">
        <v>0</v>
      </c>
    </row>
    <row r="2754" spans="1:90" x14ac:dyDescent="0.3">
      <c r="A2754" t="s">
        <v>322</v>
      </c>
      <c r="B2754" t="s">
        <v>321</v>
      </c>
      <c r="C2754" t="s">
        <v>10</v>
      </c>
      <c r="E2754" t="str">
        <f>"FES1162761997"</f>
        <v>FES1162761997</v>
      </c>
      <c r="F2754" s="2">
        <v>44069</v>
      </c>
      <c r="G2754">
        <v>202102</v>
      </c>
      <c r="H2754" t="s">
        <v>25</v>
      </c>
      <c r="I2754" t="s">
        <v>23</v>
      </c>
      <c r="J2754" t="s">
        <v>362</v>
      </c>
      <c r="K2754" t="s">
        <v>7</v>
      </c>
      <c r="L2754" t="s">
        <v>25</v>
      </c>
      <c r="M2754" t="s">
        <v>23</v>
      </c>
      <c r="N2754" t="s">
        <v>1012</v>
      </c>
      <c r="O2754" t="s">
        <v>21</v>
      </c>
      <c r="P2754" t="str">
        <f>"2170750582                    "</f>
        <v xml:space="preserve">2170750582                    </v>
      </c>
      <c r="Q2754">
        <v>0</v>
      </c>
      <c r="R2754">
        <v>0</v>
      </c>
      <c r="S2754">
        <v>0</v>
      </c>
      <c r="T2754">
        <v>0</v>
      </c>
      <c r="U2754">
        <v>0</v>
      </c>
      <c r="V2754">
        <v>0</v>
      </c>
      <c r="W2754">
        <v>0</v>
      </c>
      <c r="X2754">
        <v>0</v>
      </c>
      <c r="Y2754">
        <v>0</v>
      </c>
      <c r="Z2754">
        <v>0</v>
      </c>
      <c r="AA2754">
        <v>0</v>
      </c>
      <c r="AB2754">
        <v>0</v>
      </c>
      <c r="AC2754">
        <v>0</v>
      </c>
      <c r="AD2754">
        <v>0</v>
      </c>
      <c r="AE2754" s="3">
        <v>0</v>
      </c>
      <c r="AF2754" s="3">
        <v>0</v>
      </c>
      <c r="AG2754" s="3">
        <v>0</v>
      </c>
      <c r="AH2754" s="3">
        <v>0</v>
      </c>
      <c r="AI2754" s="3">
        <v>0</v>
      </c>
      <c r="AJ2754" s="3">
        <v>0</v>
      </c>
      <c r="AK2754" s="3">
        <v>4.91</v>
      </c>
      <c r="AL2754" s="3">
        <v>0</v>
      </c>
      <c r="AM2754" s="3">
        <v>0</v>
      </c>
      <c r="AN2754" s="3">
        <v>0</v>
      </c>
      <c r="AO2754" s="3">
        <v>0</v>
      </c>
      <c r="AP2754" s="3">
        <v>0</v>
      </c>
      <c r="AQ2754" s="3">
        <v>0</v>
      </c>
      <c r="AR2754" s="3">
        <v>0</v>
      </c>
      <c r="AS2754" s="3">
        <v>0</v>
      </c>
      <c r="AT2754">
        <v>0</v>
      </c>
      <c r="AU2754">
        <v>0</v>
      </c>
      <c r="AV2754">
        <v>0</v>
      </c>
      <c r="AW2754">
        <v>0</v>
      </c>
      <c r="AX2754">
        <v>0</v>
      </c>
      <c r="AY2754">
        <v>0</v>
      </c>
      <c r="AZ2754">
        <v>0</v>
      </c>
      <c r="BA2754">
        <v>0</v>
      </c>
      <c r="BB2754">
        <v>0</v>
      </c>
      <c r="BC2754">
        <v>0</v>
      </c>
      <c r="BD2754">
        <v>0</v>
      </c>
      <c r="BE2754">
        <v>0</v>
      </c>
      <c r="BF2754">
        <v>0</v>
      </c>
      <c r="BG2754">
        <v>0</v>
      </c>
      <c r="BH2754">
        <v>1</v>
      </c>
      <c r="BI2754">
        <v>1</v>
      </c>
      <c r="BJ2754">
        <v>0.2</v>
      </c>
      <c r="BK2754">
        <v>1</v>
      </c>
      <c r="BL2754" s="4">
        <v>37.619999999999997</v>
      </c>
      <c r="BM2754" s="4">
        <v>5.64</v>
      </c>
      <c r="BN2754" s="4">
        <v>43.26</v>
      </c>
      <c r="BO2754" s="4">
        <v>43.26</v>
      </c>
      <c r="BR2754" t="s">
        <v>358</v>
      </c>
      <c r="BS2754" s="2">
        <v>44070</v>
      </c>
      <c r="BT2754" s="1">
        <v>0.34375</v>
      </c>
      <c r="BU2754" t="s">
        <v>1011</v>
      </c>
      <c r="BV2754" t="s">
        <v>16</v>
      </c>
      <c r="BY2754">
        <v>1200</v>
      </c>
      <c r="CA2754" t="s">
        <v>587</v>
      </c>
      <c r="CC2754" t="s">
        <v>23</v>
      </c>
      <c r="CD2754">
        <v>1600</v>
      </c>
      <c r="CE2754" t="s">
        <v>64</v>
      </c>
      <c r="CF2754" s="2">
        <v>44071</v>
      </c>
      <c r="CI2754">
        <v>1</v>
      </c>
      <c r="CJ2754">
        <v>1</v>
      </c>
      <c r="CK2754">
        <v>22</v>
      </c>
      <c r="CL2754" t="s">
        <v>0</v>
      </c>
    </row>
    <row r="2755" spans="1:90" x14ac:dyDescent="0.3">
      <c r="A2755" t="s">
        <v>322</v>
      </c>
      <c r="B2755" t="s">
        <v>321</v>
      </c>
      <c r="C2755" t="s">
        <v>10</v>
      </c>
      <c r="E2755" t="str">
        <f>"FES1162761953"</f>
        <v>FES1162761953</v>
      </c>
      <c r="F2755" s="2">
        <v>44069</v>
      </c>
      <c r="G2755">
        <v>202102</v>
      </c>
      <c r="H2755" t="s">
        <v>25</v>
      </c>
      <c r="I2755" t="s">
        <v>23</v>
      </c>
      <c r="J2755" t="s">
        <v>362</v>
      </c>
      <c r="K2755" t="s">
        <v>7</v>
      </c>
      <c r="L2755" t="s">
        <v>29</v>
      </c>
      <c r="M2755" t="s">
        <v>26</v>
      </c>
      <c r="N2755" t="s">
        <v>1010</v>
      </c>
      <c r="O2755" t="s">
        <v>21</v>
      </c>
      <c r="P2755" t="str">
        <f>"2170748812                    "</f>
        <v xml:space="preserve">2170748812                    </v>
      </c>
      <c r="Q2755">
        <v>0</v>
      </c>
      <c r="R2755">
        <v>0</v>
      </c>
      <c r="S2755">
        <v>0</v>
      </c>
      <c r="T2755">
        <v>0</v>
      </c>
      <c r="U2755">
        <v>0</v>
      </c>
      <c r="V2755">
        <v>0</v>
      </c>
      <c r="W2755">
        <v>0</v>
      </c>
      <c r="X2755">
        <v>0</v>
      </c>
      <c r="Y2755">
        <v>0</v>
      </c>
      <c r="Z2755">
        <v>0</v>
      </c>
      <c r="AA2755">
        <v>0</v>
      </c>
      <c r="AB2755">
        <v>0</v>
      </c>
      <c r="AC2755">
        <v>0</v>
      </c>
      <c r="AD2755">
        <v>0</v>
      </c>
      <c r="AE2755" s="3">
        <v>0</v>
      </c>
      <c r="AF2755" s="3">
        <v>0</v>
      </c>
      <c r="AG2755" s="3">
        <v>0</v>
      </c>
      <c r="AH2755" s="3">
        <v>0</v>
      </c>
      <c r="AI2755" s="3">
        <v>0</v>
      </c>
      <c r="AJ2755" s="3">
        <v>0</v>
      </c>
      <c r="AK2755" s="3">
        <v>6.28</v>
      </c>
      <c r="AL2755" s="3">
        <v>0</v>
      </c>
      <c r="AM2755" s="3">
        <v>0</v>
      </c>
      <c r="AN2755" s="3">
        <v>0</v>
      </c>
      <c r="AO2755" s="3">
        <v>0</v>
      </c>
      <c r="AP2755" s="3">
        <v>0</v>
      </c>
      <c r="AQ2755" s="3">
        <v>0</v>
      </c>
      <c r="AR2755" s="3">
        <v>0</v>
      </c>
      <c r="AS2755" s="3">
        <v>0</v>
      </c>
      <c r="AT2755">
        <v>0</v>
      </c>
      <c r="AU2755">
        <v>0</v>
      </c>
      <c r="AV2755">
        <v>0</v>
      </c>
      <c r="AW2755">
        <v>0</v>
      </c>
      <c r="AX2755">
        <v>0</v>
      </c>
      <c r="AY2755">
        <v>0</v>
      </c>
      <c r="AZ2755">
        <v>0</v>
      </c>
      <c r="BA2755">
        <v>0</v>
      </c>
      <c r="BB2755">
        <v>0</v>
      </c>
      <c r="BC2755">
        <v>0</v>
      </c>
      <c r="BD2755">
        <v>0</v>
      </c>
      <c r="BE2755">
        <v>0</v>
      </c>
      <c r="BF2755">
        <v>0</v>
      </c>
      <c r="BG2755">
        <v>0</v>
      </c>
      <c r="BH2755">
        <v>1</v>
      </c>
      <c r="BI2755">
        <v>0.5</v>
      </c>
      <c r="BJ2755">
        <v>1.3</v>
      </c>
      <c r="BK2755">
        <v>1.5</v>
      </c>
      <c r="BL2755" s="4">
        <v>48.15</v>
      </c>
      <c r="BM2755" s="4">
        <v>7.22</v>
      </c>
      <c r="BN2755" s="4">
        <v>55.37</v>
      </c>
      <c r="BO2755" s="4">
        <v>55.37</v>
      </c>
      <c r="BQ2755" t="s">
        <v>318</v>
      </c>
      <c r="BR2755" t="s">
        <v>358</v>
      </c>
      <c r="BS2755" s="2">
        <v>44070</v>
      </c>
      <c r="BT2755" s="1">
        <v>0.35416666666666669</v>
      </c>
      <c r="BU2755" t="s">
        <v>1009</v>
      </c>
      <c r="BV2755" t="s">
        <v>16</v>
      </c>
      <c r="BY2755">
        <v>6603.07</v>
      </c>
      <c r="CA2755" t="s">
        <v>639</v>
      </c>
      <c r="CC2755" t="s">
        <v>26</v>
      </c>
      <c r="CD2755">
        <v>6001</v>
      </c>
      <c r="CE2755" t="s">
        <v>2</v>
      </c>
      <c r="CF2755" s="2">
        <v>44070</v>
      </c>
      <c r="CI2755">
        <v>1</v>
      </c>
      <c r="CJ2755">
        <v>1</v>
      </c>
      <c r="CK2755">
        <v>21</v>
      </c>
      <c r="CL2755" t="s">
        <v>0</v>
      </c>
    </row>
    <row r="2756" spans="1:90" x14ac:dyDescent="0.3">
      <c r="A2756" t="s">
        <v>322</v>
      </c>
      <c r="B2756" t="s">
        <v>321</v>
      </c>
      <c r="C2756" t="s">
        <v>10</v>
      </c>
      <c r="E2756" t="str">
        <f>"FES1162761945"</f>
        <v>FES1162761945</v>
      </c>
      <c r="F2756" s="2">
        <v>44069</v>
      </c>
      <c r="G2756">
        <v>202102</v>
      </c>
      <c r="H2756" t="s">
        <v>25</v>
      </c>
      <c r="I2756" t="s">
        <v>23</v>
      </c>
      <c r="J2756" t="s">
        <v>362</v>
      </c>
      <c r="K2756" t="s">
        <v>7</v>
      </c>
      <c r="L2756" t="s">
        <v>35</v>
      </c>
      <c r="M2756" t="s">
        <v>32</v>
      </c>
      <c r="N2756" t="s">
        <v>1008</v>
      </c>
      <c r="O2756" t="s">
        <v>21</v>
      </c>
      <c r="P2756" t="str">
        <f>"2170750600                    "</f>
        <v xml:space="preserve">2170750600                    </v>
      </c>
      <c r="Q2756">
        <v>0</v>
      </c>
      <c r="R2756">
        <v>0</v>
      </c>
      <c r="S2756">
        <v>0</v>
      </c>
      <c r="T2756">
        <v>0</v>
      </c>
      <c r="U2756">
        <v>0</v>
      </c>
      <c r="V2756">
        <v>0</v>
      </c>
      <c r="W2756">
        <v>0</v>
      </c>
      <c r="X2756">
        <v>0</v>
      </c>
      <c r="Y2756">
        <v>0</v>
      </c>
      <c r="Z2756">
        <v>0</v>
      </c>
      <c r="AA2756">
        <v>0</v>
      </c>
      <c r="AB2756">
        <v>0</v>
      </c>
      <c r="AC2756">
        <v>0</v>
      </c>
      <c r="AD2756">
        <v>0</v>
      </c>
      <c r="AE2756" s="3">
        <v>0</v>
      </c>
      <c r="AF2756" s="3">
        <v>0</v>
      </c>
      <c r="AG2756" s="3">
        <v>0</v>
      </c>
      <c r="AH2756" s="3">
        <v>0</v>
      </c>
      <c r="AI2756" s="3">
        <v>0</v>
      </c>
      <c r="AJ2756" s="3">
        <v>0</v>
      </c>
      <c r="AK2756" s="3">
        <v>4.91</v>
      </c>
      <c r="AL2756" s="3">
        <v>0</v>
      </c>
      <c r="AM2756" s="3">
        <v>0</v>
      </c>
      <c r="AN2756" s="3">
        <v>0</v>
      </c>
      <c r="AO2756" s="3">
        <v>0</v>
      </c>
      <c r="AP2756" s="3">
        <v>0</v>
      </c>
      <c r="AQ2756" s="3">
        <v>0</v>
      </c>
      <c r="AR2756" s="3">
        <v>0</v>
      </c>
      <c r="AS2756" s="3">
        <v>0</v>
      </c>
      <c r="AT2756">
        <v>0</v>
      </c>
      <c r="AU2756">
        <v>0</v>
      </c>
      <c r="AV2756">
        <v>0</v>
      </c>
      <c r="AW2756">
        <v>0</v>
      </c>
      <c r="AX2756">
        <v>0</v>
      </c>
      <c r="AY2756">
        <v>0</v>
      </c>
      <c r="AZ2756">
        <v>0</v>
      </c>
      <c r="BA2756">
        <v>0</v>
      </c>
      <c r="BB2756">
        <v>0</v>
      </c>
      <c r="BC2756">
        <v>0</v>
      </c>
      <c r="BD2756">
        <v>0</v>
      </c>
      <c r="BE2756">
        <v>0</v>
      </c>
      <c r="BF2756">
        <v>0</v>
      </c>
      <c r="BG2756">
        <v>0</v>
      </c>
      <c r="BH2756">
        <v>1</v>
      </c>
      <c r="BI2756">
        <v>1.4</v>
      </c>
      <c r="BJ2756">
        <v>1.7</v>
      </c>
      <c r="BK2756">
        <v>2</v>
      </c>
      <c r="BL2756" s="4">
        <v>37.619999999999997</v>
      </c>
      <c r="BM2756" s="4">
        <v>5.64</v>
      </c>
      <c r="BN2756" s="4">
        <v>43.26</v>
      </c>
      <c r="BO2756" s="4">
        <v>43.26</v>
      </c>
      <c r="BQ2756" t="s">
        <v>338</v>
      </c>
      <c r="BR2756" t="s">
        <v>358</v>
      </c>
      <c r="BS2756" s="2">
        <v>44070</v>
      </c>
      <c r="BT2756" s="1">
        <v>0.33333333333333331</v>
      </c>
      <c r="BU2756" t="s">
        <v>114</v>
      </c>
      <c r="BV2756" t="s">
        <v>16</v>
      </c>
      <c r="BY2756">
        <v>8410.4599999999991</v>
      </c>
      <c r="CC2756" t="s">
        <v>32</v>
      </c>
      <c r="CD2756">
        <v>2013</v>
      </c>
      <c r="CE2756" t="s">
        <v>2</v>
      </c>
      <c r="CF2756" s="2">
        <v>44071</v>
      </c>
      <c r="CI2756">
        <v>1</v>
      </c>
      <c r="CJ2756">
        <v>1</v>
      </c>
      <c r="CK2756">
        <v>22</v>
      </c>
      <c r="CL2756" t="s">
        <v>0</v>
      </c>
    </row>
    <row r="2757" spans="1:90" x14ac:dyDescent="0.3">
      <c r="A2757" t="s">
        <v>322</v>
      </c>
      <c r="B2757" t="s">
        <v>321</v>
      </c>
      <c r="C2757" t="s">
        <v>10</v>
      </c>
      <c r="E2757" t="str">
        <f>"FES1162761907"</f>
        <v>FES1162761907</v>
      </c>
      <c r="F2757" s="2">
        <v>44069</v>
      </c>
      <c r="G2757">
        <v>202102</v>
      </c>
      <c r="H2757" t="s">
        <v>25</v>
      </c>
      <c r="I2757" t="s">
        <v>23</v>
      </c>
      <c r="J2757" t="s">
        <v>362</v>
      </c>
      <c r="K2757" t="s">
        <v>7</v>
      </c>
      <c r="L2757" t="s">
        <v>9</v>
      </c>
      <c r="M2757" t="s">
        <v>8</v>
      </c>
      <c r="N2757" t="s">
        <v>1007</v>
      </c>
      <c r="O2757" t="s">
        <v>21</v>
      </c>
      <c r="P2757" t="str">
        <f>"2170750398                    "</f>
        <v xml:space="preserve">2170750398                    </v>
      </c>
      <c r="Q2757">
        <v>0</v>
      </c>
      <c r="R2757">
        <v>0</v>
      </c>
      <c r="S2757">
        <v>0</v>
      </c>
      <c r="T2757">
        <v>0</v>
      </c>
      <c r="U2757">
        <v>0</v>
      </c>
      <c r="V2757">
        <v>0</v>
      </c>
      <c r="W2757">
        <v>0</v>
      </c>
      <c r="X2757">
        <v>0</v>
      </c>
      <c r="Y2757">
        <v>0</v>
      </c>
      <c r="Z2757">
        <v>0</v>
      </c>
      <c r="AA2757">
        <v>0</v>
      </c>
      <c r="AB2757">
        <v>0</v>
      </c>
      <c r="AC2757">
        <v>0</v>
      </c>
      <c r="AD2757">
        <v>0</v>
      </c>
      <c r="AE2757" s="3">
        <v>0</v>
      </c>
      <c r="AF2757" s="3">
        <v>0</v>
      </c>
      <c r="AG2757" s="3">
        <v>0</v>
      </c>
      <c r="AH2757" s="3">
        <v>0</v>
      </c>
      <c r="AI2757" s="3">
        <v>0</v>
      </c>
      <c r="AJ2757" s="3">
        <v>0</v>
      </c>
      <c r="AK2757" s="3">
        <v>31.38</v>
      </c>
      <c r="AL2757" s="3">
        <v>0</v>
      </c>
      <c r="AM2757" s="3">
        <v>0</v>
      </c>
      <c r="AN2757" s="3">
        <v>0</v>
      </c>
      <c r="AO2757" s="3">
        <v>0</v>
      </c>
      <c r="AP2757" s="3">
        <v>0</v>
      </c>
      <c r="AQ2757" s="3">
        <v>0</v>
      </c>
      <c r="AR2757" s="3">
        <v>0</v>
      </c>
      <c r="AS2757" s="3">
        <v>0</v>
      </c>
      <c r="AT2757">
        <v>0</v>
      </c>
      <c r="AU2757">
        <v>0</v>
      </c>
      <c r="AV2757">
        <v>0</v>
      </c>
      <c r="AW2757">
        <v>0</v>
      </c>
      <c r="AX2757">
        <v>0</v>
      </c>
      <c r="AY2757">
        <v>0</v>
      </c>
      <c r="AZ2757">
        <v>0</v>
      </c>
      <c r="BA2757">
        <v>0</v>
      </c>
      <c r="BB2757">
        <v>0</v>
      </c>
      <c r="BC2757">
        <v>0</v>
      </c>
      <c r="BD2757">
        <v>0</v>
      </c>
      <c r="BE2757">
        <v>0</v>
      </c>
      <c r="BF2757">
        <v>0</v>
      </c>
      <c r="BG2757">
        <v>0</v>
      </c>
      <c r="BH2757">
        <v>1</v>
      </c>
      <c r="BI2757">
        <v>5.9</v>
      </c>
      <c r="BJ2757">
        <v>9.6</v>
      </c>
      <c r="BK2757">
        <v>10</v>
      </c>
      <c r="BL2757" s="4">
        <v>240.61</v>
      </c>
      <c r="BM2757" s="4">
        <v>36.090000000000003</v>
      </c>
      <c r="BN2757" s="4">
        <v>276.7</v>
      </c>
      <c r="BO2757" s="4">
        <v>276.7</v>
      </c>
      <c r="BQ2757" t="s">
        <v>318</v>
      </c>
      <c r="BR2757" t="s">
        <v>358</v>
      </c>
      <c r="BS2757" s="2">
        <v>44070</v>
      </c>
      <c r="BT2757" s="1">
        <v>0.47291666666666665</v>
      </c>
      <c r="BU2757" t="s">
        <v>1006</v>
      </c>
      <c r="BV2757" t="s">
        <v>0</v>
      </c>
      <c r="BW2757" t="s">
        <v>48</v>
      </c>
      <c r="BX2757" t="s">
        <v>76</v>
      </c>
      <c r="BY2757">
        <v>47950.81</v>
      </c>
      <c r="CA2757" t="s">
        <v>154</v>
      </c>
      <c r="CC2757" t="s">
        <v>8</v>
      </c>
      <c r="CD2757">
        <v>7800</v>
      </c>
      <c r="CE2757" t="s">
        <v>2</v>
      </c>
      <c r="CF2757" s="2">
        <v>44071</v>
      </c>
      <c r="CI2757">
        <v>1</v>
      </c>
      <c r="CJ2757">
        <v>1</v>
      </c>
      <c r="CK2757">
        <v>21</v>
      </c>
      <c r="CL2757" t="s">
        <v>0</v>
      </c>
    </row>
    <row r="2758" spans="1:90" x14ac:dyDescent="0.3">
      <c r="A2758" t="s">
        <v>322</v>
      </c>
      <c r="B2758" t="s">
        <v>321</v>
      </c>
      <c r="C2758" t="s">
        <v>10</v>
      </c>
      <c r="E2758" t="str">
        <f>"FES1162761969"</f>
        <v>FES1162761969</v>
      </c>
      <c r="F2758" s="2">
        <v>44069</v>
      </c>
      <c r="G2758">
        <v>202102</v>
      </c>
      <c r="H2758" t="s">
        <v>25</v>
      </c>
      <c r="I2758" t="s">
        <v>23</v>
      </c>
      <c r="J2758" t="s">
        <v>362</v>
      </c>
      <c r="K2758" t="s">
        <v>7</v>
      </c>
      <c r="L2758" t="s">
        <v>9</v>
      </c>
      <c r="M2758" t="s">
        <v>8</v>
      </c>
      <c r="N2758" t="s">
        <v>1005</v>
      </c>
      <c r="O2758" t="s">
        <v>21</v>
      </c>
      <c r="P2758" t="str">
        <f>"2170749291                    "</f>
        <v xml:space="preserve">2170749291                    </v>
      </c>
      <c r="Q2758">
        <v>0</v>
      </c>
      <c r="R2758">
        <v>0</v>
      </c>
      <c r="S2758">
        <v>0</v>
      </c>
      <c r="T2758">
        <v>0</v>
      </c>
      <c r="U2758">
        <v>0</v>
      </c>
      <c r="V2758">
        <v>0</v>
      </c>
      <c r="W2758">
        <v>0</v>
      </c>
      <c r="X2758">
        <v>0</v>
      </c>
      <c r="Y2758">
        <v>0</v>
      </c>
      <c r="Z2758">
        <v>0</v>
      </c>
      <c r="AA2758">
        <v>0</v>
      </c>
      <c r="AB2758">
        <v>0</v>
      </c>
      <c r="AC2758">
        <v>0</v>
      </c>
      <c r="AD2758">
        <v>0</v>
      </c>
      <c r="AE2758" s="3">
        <v>0</v>
      </c>
      <c r="AF2758" s="3">
        <v>0</v>
      </c>
      <c r="AG2758" s="3">
        <v>0</v>
      </c>
      <c r="AH2758" s="3">
        <v>0</v>
      </c>
      <c r="AI2758" s="3">
        <v>0</v>
      </c>
      <c r="AJ2758" s="3">
        <v>0</v>
      </c>
      <c r="AK2758" s="3">
        <v>6.28</v>
      </c>
      <c r="AL2758" s="3">
        <v>0</v>
      </c>
      <c r="AM2758" s="3">
        <v>0</v>
      </c>
      <c r="AN2758" s="3">
        <v>0</v>
      </c>
      <c r="AO2758" s="3">
        <v>0</v>
      </c>
      <c r="AP2758" s="3">
        <v>0</v>
      </c>
      <c r="AQ2758" s="3">
        <v>0</v>
      </c>
      <c r="AR2758" s="3">
        <v>0</v>
      </c>
      <c r="AS2758" s="3">
        <v>0</v>
      </c>
      <c r="AT2758">
        <v>0</v>
      </c>
      <c r="AU2758">
        <v>0</v>
      </c>
      <c r="AV2758">
        <v>0</v>
      </c>
      <c r="AW2758">
        <v>0</v>
      </c>
      <c r="AX2758">
        <v>0</v>
      </c>
      <c r="AY2758">
        <v>0</v>
      </c>
      <c r="AZ2758">
        <v>0</v>
      </c>
      <c r="BA2758">
        <v>0</v>
      </c>
      <c r="BB2758">
        <v>0</v>
      </c>
      <c r="BC2758">
        <v>0</v>
      </c>
      <c r="BD2758">
        <v>0</v>
      </c>
      <c r="BE2758">
        <v>0</v>
      </c>
      <c r="BF2758">
        <v>0</v>
      </c>
      <c r="BG2758">
        <v>0</v>
      </c>
      <c r="BH2758">
        <v>1</v>
      </c>
      <c r="BI2758">
        <v>1</v>
      </c>
      <c r="BJ2758">
        <v>0.2</v>
      </c>
      <c r="BK2758">
        <v>1</v>
      </c>
      <c r="BL2758" s="4">
        <v>48.15</v>
      </c>
      <c r="BM2758" s="4">
        <v>7.22</v>
      </c>
      <c r="BN2758" s="4">
        <v>55.37</v>
      </c>
      <c r="BO2758" s="4">
        <v>55.37</v>
      </c>
      <c r="BQ2758" t="s">
        <v>318</v>
      </c>
      <c r="BR2758" t="s">
        <v>358</v>
      </c>
      <c r="BS2758" s="2">
        <v>44070</v>
      </c>
      <c r="BT2758" s="1">
        <v>0.3840277777777778</v>
      </c>
      <c r="BU2758" t="s">
        <v>1004</v>
      </c>
      <c r="BV2758" t="s">
        <v>16</v>
      </c>
      <c r="BY2758">
        <v>1200</v>
      </c>
      <c r="CA2758" t="s">
        <v>223</v>
      </c>
      <c r="CC2758" t="s">
        <v>8</v>
      </c>
      <c r="CD2758">
        <v>7915</v>
      </c>
      <c r="CE2758" t="s">
        <v>64</v>
      </c>
      <c r="CF2758" s="2">
        <v>44071</v>
      </c>
      <c r="CI2758">
        <v>1</v>
      </c>
      <c r="CJ2758">
        <v>1</v>
      </c>
      <c r="CK2758">
        <v>21</v>
      </c>
      <c r="CL2758" t="s">
        <v>0</v>
      </c>
    </row>
    <row r="2759" spans="1:90" x14ac:dyDescent="0.3">
      <c r="A2759" t="s">
        <v>322</v>
      </c>
      <c r="B2759" t="s">
        <v>321</v>
      </c>
      <c r="C2759" t="s">
        <v>10</v>
      </c>
      <c r="E2759" t="str">
        <f>"FES1162761979"</f>
        <v>FES1162761979</v>
      </c>
      <c r="F2759" s="2">
        <v>44069</v>
      </c>
      <c r="G2759">
        <v>202102</v>
      </c>
      <c r="H2759" t="s">
        <v>25</v>
      </c>
      <c r="I2759" t="s">
        <v>23</v>
      </c>
      <c r="J2759" t="s">
        <v>362</v>
      </c>
      <c r="K2759" t="s">
        <v>7</v>
      </c>
      <c r="L2759" t="s">
        <v>25</v>
      </c>
      <c r="M2759" t="s">
        <v>23</v>
      </c>
      <c r="N2759" t="s">
        <v>589</v>
      </c>
      <c r="O2759" t="s">
        <v>21</v>
      </c>
      <c r="P2759" t="str">
        <f>"2170749388                    "</f>
        <v xml:space="preserve">2170749388                    </v>
      </c>
      <c r="Q2759">
        <v>0</v>
      </c>
      <c r="R2759">
        <v>0</v>
      </c>
      <c r="S2759">
        <v>0</v>
      </c>
      <c r="T2759">
        <v>0</v>
      </c>
      <c r="U2759">
        <v>0</v>
      </c>
      <c r="V2759">
        <v>0</v>
      </c>
      <c r="W2759">
        <v>0</v>
      </c>
      <c r="X2759">
        <v>0</v>
      </c>
      <c r="Y2759">
        <v>0</v>
      </c>
      <c r="Z2759">
        <v>0</v>
      </c>
      <c r="AA2759">
        <v>0</v>
      </c>
      <c r="AB2759">
        <v>0</v>
      </c>
      <c r="AC2759">
        <v>0</v>
      </c>
      <c r="AD2759">
        <v>0</v>
      </c>
      <c r="AE2759" s="3">
        <v>0</v>
      </c>
      <c r="AF2759" s="3">
        <v>0</v>
      </c>
      <c r="AG2759" s="3">
        <v>0</v>
      </c>
      <c r="AH2759" s="3">
        <v>0</v>
      </c>
      <c r="AI2759" s="3">
        <v>0</v>
      </c>
      <c r="AJ2759" s="3">
        <v>0</v>
      </c>
      <c r="AK2759" s="3">
        <v>4.91</v>
      </c>
      <c r="AL2759" s="3">
        <v>0</v>
      </c>
      <c r="AM2759" s="3">
        <v>0</v>
      </c>
      <c r="AN2759" s="3">
        <v>0</v>
      </c>
      <c r="AO2759" s="3">
        <v>0</v>
      </c>
      <c r="AP2759" s="3">
        <v>0</v>
      </c>
      <c r="AQ2759" s="3">
        <v>0</v>
      </c>
      <c r="AR2759" s="3">
        <v>0</v>
      </c>
      <c r="AS2759" s="3">
        <v>0</v>
      </c>
      <c r="AT2759">
        <v>0</v>
      </c>
      <c r="AU2759">
        <v>0</v>
      </c>
      <c r="AV2759">
        <v>0</v>
      </c>
      <c r="AW2759">
        <v>0</v>
      </c>
      <c r="AX2759">
        <v>0</v>
      </c>
      <c r="AY2759">
        <v>0</v>
      </c>
      <c r="AZ2759">
        <v>0</v>
      </c>
      <c r="BA2759">
        <v>0</v>
      </c>
      <c r="BB2759">
        <v>0</v>
      </c>
      <c r="BC2759">
        <v>0</v>
      </c>
      <c r="BD2759">
        <v>0</v>
      </c>
      <c r="BE2759">
        <v>0</v>
      </c>
      <c r="BF2759">
        <v>0</v>
      </c>
      <c r="BG2759">
        <v>0</v>
      </c>
      <c r="BH2759">
        <v>1</v>
      </c>
      <c r="BI2759">
        <v>1</v>
      </c>
      <c r="BJ2759">
        <v>0.2</v>
      </c>
      <c r="BK2759">
        <v>1</v>
      </c>
      <c r="BL2759" s="4">
        <v>37.619999999999997</v>
      </c>
      <c r="BM2759" s="4">
        <v>5.64</v>
      </c>
      <c r="BN2759" s="4">
        <v>43.26</v>
      </c>
      <c r="BO2759" s="4">
        <v>43.26</v>
      </c>
      <c r="BR2759" t="s">
        <v>358</v>
      </c>
      <c r="BS2759" s="2">
        <v>44070</v>
      </c>
      <c r="BT2759" s="1">
        <v>0.30555555555555552</v>
      </c>
      <c r="BU2759" t="s">
        <v>925</v>
      </c>
      <c r="BV2759" t="s">
        <v>16</v>
      </c>
      <c r="BY2759">
        <v>1200</v>
      </c>
      <c r="CA2759" t="s">
        <v>587</v>
      </c>
      <c r="CC2759" t="s">
        <v>23</v>
      </c>
      <c r="CD2759">
        <v>1619</v>
      </c>
      <c r="CE2759" t="s">
        <v>64</v>
      </c>
      <c r="CF2759" s="2">
        <v>44071</v>
      </c>
      <c r="CI2759">
        <v>1</v>
      </c>
      <c r="CJ2759">
        <v>1</v>
      </c>
      <c r="CK2759">
        <v>22</v>
      </c>
      <c r="CL2759" t="s">
        <v>0</v>
      </c>
    </row>
    <row r="2760" spans="1:90" x14ac:dyDescent="0.3">
      <c r="A2760" t="s">
        <v>322</v>
      </c>
      <c r="B2760" t="s">
        <v>321</v>
      </c>
      <c r="C2760" t="s">
        <v>10</v>
      </c>
      <c r="E2760" t="str">
        <f>"FES1162762004"</f>
        <v>FES1162762004</v>
      </c>
      <c r="F2760" s="2">
        <v>44069</v>
      </c>
      <c r="G2760">
        <v>202102</v>
      </c>
      <c r="H2760" t="s">
        <v>25</v>
      </c>
      <c r="I2760" t="s">
        <v>23</v>
      </c>
      <c r="J2760" t="s">
        <v>362</v>
      </c>
      <c r="K2760" t="s">
        <v>7</v>
      </c>
      <c r="L2760" t="s">
        <v>132</v>
      </c>
      <c r="M2760" t="s">
        <v>130</v>
      </c>
      <c r="N2760" t="s">
        <v>1003</v>
      </c>
      <c r="O2760" t="s">
        <v>21</v>
      </c>
      <c r="P2760" t="str">
        <f>"2170750311                    "</f>
        <v xml:space="preserve">2170750311                    </v>
      </c>
      <c r="Q2760">
        <v>0</v>
      </c>
      <c r="R2760">
        <v>0</v>
      </c>
      <c r="S2760">
        <v>0</v>
      </c>
      <c r="T2760">
        <v>0</v>
      </c>
      <c r="U2760">
        <v>0</v>
      </c>
      <c r="V2760">
        <v>0</v>
      </c>
      <c r="W2760">
        <v>0</v>
      </c>
      <c r="X2760">
        <v>0</v>
      </c>
      <c r="Y2760">
        <v>0</v>
      </c>
      <c r="Z2760">
        <v>0</v>
      </c>
      <c r="AA2760">
        <v>0</v>
      </c>
      <c r="AB2760">
        <v>0</v>
      </c>
      <c r="AC2760">
        <v>0</v>
      </c>
      <c r="AD2760">
        <v>0</v>
      </c>
      <c r="AE2760" s="3">
        <v>0</v>
      </c>
      <c r="AF2760" s="3">
        <v>0</v>
      </c>
      <c r="AG2760" s="3">
        <v>0</v>
      </c>
      <c r="AH2760" s="3">
        <v>0</v>
      </c>
      <c r="AI2760" s="3">
        <v>0</v>
      </c>
      <c r="AJ2760" s="3">
        <v>0</v>
      </c>
      <c r="AK2760" s="3">
        <v>6.28</v>
      </c>
      <c r="AL2760" s="3">
        <v>0</v>
      </c>
      <c r="AM2760" s="3">
        <v>0</v>
      </c>
      <c r="AN2760" s="3">
        <v>0</v>
      </c>
      <c r="AO2760" s="3">
        <v>0</v>
      </c>
      <c r="AP2760" s="3">
        <v>0</v>
      </c>
      <c r="AQ2760" s="3">
        <v>0</v>
      </c>
      <c r="AR2760" s="3">
        <v>0</v>
      </c>
      <c r="AS2760" s="3">
        <v>0</v>
      </c>
      <c r="AT2760">
        <v>0</v>
      </c>
      <c r="AU2760">
        <v>0</v>
      </c>
      <c r="AV2760">
        <v>0</v>
      </c>
      <c r="AW2760">
        <v>0</v>
      </c>
      <c r="AX2760">
        <v>0</v>
      </c>
      <c r="AY2760">
        <v>0</v>
      </c>
      <c r="AZ2760">
        <v>0</v>
      </c>
      <c r="BA2760">
        <v>0</v>
      </c>
      <c r="BB2760">
        <v>0</v>
      </c>
      <c r="BC2760">
        <v>0</v>
      </c>
      <c r="BD2760">
        <v>0</v>
      </c>
      <c r="BE2760">
        <v>0</v>
      </c>
      <c r="BF2760">
        <v>0</v>
      </c>
      <c r="BG2760">
        <v>0</v>
      </c>
      <c r="BH2760">
        <v>1</v>
      </c>
      <c r="BI2760">
        <v>1</v>
      </c>
      <c r="BJ2760">
        <v>0.2</v>
      </c>
      <c r="BK2760">
        <v>1</v>
      </c>
      <c r="BL2760" s="4">
        <v>48.15</v>
      </c>
      <c r="BM2760" s="4">
        <v>7.22</v>
      </c>
      <c r="BN2760" s="4">
        <v>55.37</v>
      </c>
      <c r="BO2760" s="4">
        <v>55.37</v>
      </c>
      <c r="BR2760" t="s">
        <v>358</v>
      </c>
      <c r="BS2760" s="2">
        <v>44070</v>
      </c>
      <c r="BT2760" s="1">
        <v>0.43541666666666662</v>
      </c>
      <c r="BU2760" t="s">
        <v>1002</v>
      </c>
      <c r="BV2760" t="s">
        <v>16</v>
      </c>
      <c r="BY2760">
        <v>1200</v>
      </c>
      <c r="CA2760" t="s">
        <v>1001</v>
      </c>
      <c r="CC2760" t="s">
        <v>130</v>
      </c>
      <c r="CD2760">
        <v>9459</v>
      </c>
      <c r="CE2760" t="s">
        <v>64</v>
      </c>
      <c r="CF2760" s="2">
        <v>44074</v>
      </c>
      <c r="CI2760">
        <v>1</v>
      </c>
      <c r="CJ2760">
        <v>1</v>
      </c>
      <c r="CK2760">
        <v>21</v>
      </c>
      <c r="CL2760" t="s">
        <v>0</v>
      </c>
    </row>
    <row r="2761" spans="1:90" x14ac:dyDescent="0.3">
      <c r="A2761" t="s">
        <v>322</v>
      </c>
      <c r="B2761" t="s">
        <v>321</v>
      </c>
      <c r="C2761" t="s">
        <v>10</v>
      </c>
      <c r="E2761" t="str">
        <f>"FES1162762002"</f>
        <v>FES1162762002</v>
      </c>
      <c r="F2761" s="2">
        <v>44069</v>
      </c>
      <c r="G2761">
        <v>202102</v>
      </c>
      <c r="H2761" t="s">
        <v>25</v>
      </c>
      <c r="I2761" t="s">
        <v>23</v>
      </c>
      <c r="J2761" t="s">
        <v>362</v>
      </c>
      <c r="K2761" t="s">
        <v>7</v>
      </c>
      <c r="L2761" t="s">
        <v>60</v>
      </c>
      <c r="M2761" t="s">
        <v>58</v>
      </c>
      <c r="N2761" t="s">
        <v>507</v>
      </c>
      <c r="O2761" t="s">
        <v>21</v>
      </c>
      <c r="P2761" t="str">
        <f>"217050128                     "</f>
        <v xml:space="preserve">217050128                     </v>
      </c>
      <c r="Q2761">
        <v>0</v>
      </c>
      <c r="R2761">
        <v>0</v>
      </c>
      <c r="S2761">
        <v>0</v>
      </c>
      <c r="T2761">
        <v>0</v>
      </c>
      <c r="U2761">
        <v>0</v>
      </c>
      <c r="V2761">
        <v>0</v>
      </c>
      <c r="W2761">
        <v>0</v>
      </c>
      <c r="X2761">
        <v>0</v>
      </c>
      <c r="Y2761">
        <v>0</v>
      </c>
      <c r="Z2761">
        <v>0</v>
      </c>
      <c r="AA2761">
        <v>0</v>
      </c>
      <c r="AB2761">
        <v>0</v>
      </c>
      <c r="AC2761">
        <v>0</v>
      </c>
      <c r="AD2761">
        <v>0</v>
      </c>
      <c r="AE2761" s="3">
        <v>0</v>
      </c>
      <c r="AF2761" s="3">
        <v>0</v>
      </c>
      <c r="AG2761" s="3">
        <v>0</v>
      </c>
      <c r="AH2761" s="3">
        <v>0</v>
      </c>
      <c r="AI2761" s="3">
        <v>0</v>
      </c>
      <c r="AJ2761" s="3">
        <v>0</v>
      </c>
      <c r="AK2761" s="3">
        <v>6.28</v>
      </c>
      <c r="AL2761" s="3">
        <v>0</v>
      </c>
      <c r="AM2761" s="3">
        <v>0</v>
      </c>
      <c r="AN2761" s="3">
        <v>0</v>
      </c>
      <c r="AO2761" s="3">
        <v>0</v>
      </c>
      <c r="AP2761" s="3">
        <v>0</v>
      </c>
      <c r="AQ2761" s="3">
        <v>0</v>
      </c>
      <c r="AR2761" s="3">
        <v>0</v>
      </c>
      <c r="AS2761" s="3">
        <v>0</v>
      </c>
      <c r="AT2761">
        <v>0</v>
      </c>
      <c r="AU2761">
        <v>0</v>
      </c>
      <c r="AV2761">
        <v>0</v>
      </c>
      <c r="AW2761">
        <v>0</v>
      </c>
      <c r="AX2761">
        <v>0</v>
      </c>
      <c r="AY2761">
        <v>0</v>
      </c>
      <c r="AZ2761">
        <v>0</v>
      </c>
      <c r="BA2761">
        <v>0</v>
      </c>
      <c r="BB2761">
        <v>0</v>
      </c>
      <c r="BC2761">
        <v>0</v>
      </c>
      <c r="BD2761">
        <v>0</v>
      </c>
      <c r="BE2761">
        <v>0</v>
      </c>
      <c r="BF2761">
        <v>0</v>
      </c>
      <c r="BG2761">
        <v>0</v>
      </c>
      <c r="BH2761">
        <v>1</v>
      </c>
      <c r="BI2761">
        <v>1</v>
      </c>
      <c r="BJ2761">
        <v>0.2</v>
      </c>
      <c r="BK2761">
        <v>1</v>
      </c>
      <c r="BL2761" s="4">
        <v>48.15</v>
      </c>
      <c r="BM2761" s="4">
        <v>7.22</v>
      </c>
      <c r="BN2761" s="4">
        <v>55.37</v>
      </c>
      <c r="BO2761" s="4">
        <v>55.37</v>
      </c>
      <c r="BQ2761" t="s">
        <v>318</v>
      </c>
      <c r="BR2761" t="s">
        <v>358</v>
      </c>
      <c r="BS2761" s="2">
        <v>44070</v>
      </c>
      <c r="BT2761" s="1">
        <v>0.41666666666666669</v>
      </c>
      <c r="BU2761" t="s">
        <v>978</v>
      </c>
      <c r="BV2761" t="s">
        <v>16</v>
      </c>
      <c r="BY2761">
        <v>1200</v>
      </c>
      <c r="CA2761" t="s">
        <v>109</v>
      </c>
      <c r="CC2761" t="s">
        <v>58</v>
      </c>
      <c r="CD2761">
        <v>200</v>
      </c>
      <c r="CE2761" t="s">
        <v>64</v>
      </c>
      <c r="CF2761" s="2">
        <v>44070</v>
      </c>
      <c r="CI2761">
        <v>1</v>
      </c>
      <c r="CJ2761">
        <v>1</v>
      </c>
      <c r="CK2761">
        <v>21</v>
      </c>
      <c r="CL2761" t="s">
        <v>0</v>
      </c>
    </row>
    <row r="2762" spans="1:90" x14ac:dyDescent="0.3">
      <c r="A2762" t="s">
        <v>322</v>
      </c>
      <c r="B2762" t="s">
        <v>321</v>
      </c>
      <c r="C2762" t="s">
        <v>10</v>
      </c>
      <c r="E2762" t="str">
        <f>"FES1162761980"</f>
        <v>FES1162761980</v>
      </c>
      <c r="F2762" s="2">
        <v>44069</v>
      </c>
      <c r="G2762">
        <v>202102</v>
      </c>
      <c r="H2762" t="s">
        <v>25</v>
      </c>
      <c r="I2762" t="s">
        <v>23</v>
      </c>
      <c r="J2762" t="s">
        <v>362</v>
      </c>
      <c r="K2762" t="s">
        <v>7</v>
      </c>
      <c r="L2762" t="s">
        <v>361</v>
      </c>
      <c r="M2762" t="s">
        <v>355</v>
      </c>
      <c r="N2762" t="s">
        <v>360</v>
      </c>
      <c r="O2762" t="s">
        <v>21</v>
      </c>
      <c r="P2762" t="str">
        <f>"2170749396                    "</f>
        <v xml:space="preserve">2170749396                    </v>
      </c>
      <c r="Q2762">
        <v>0</v>
      </c>
      <c r="R2762">
        <v>0</v>
      </c>
      <c r="S2762">
        <v>0</v>
      </c>
      <c r="T2762">
        <v>0</v>
      </c>
      <c r="U2762">
        <v>0</v>
      </c>
      <c r="V2762">
        <v>0</v>
      </c>
      <c r="W2762">
        <v>0</v>
      </c>
      <c r="X2762">
        <v>0</v>
      </c>
      <c r="Y2762">
        <v>0</v>
      </c>
      <c r="Z2762">
        <v>0</v>
      </c>
      <c r="AA2762">
        <v>0</v>
      </c>
      <c r="AB2762">
        <v>0</v>
      </c>
      <c r="AC2762">
        <v>0</v>
      </c>
      <c r="AD2762">
        <v>0</v>
      </c>
      <c r="AE2762" s="3">
        <v>0</v>
      </c>
      <c r="AF2762" s="3">
        <v>0</v>
      </c>
      <c r="AG2762" s="3">
        <v>0</v>
      </c>
      <c r="AH2762" s="3">
        <v>0</v>
      </c>
      <c r="AI2762" s="3">
        <v>0</v>
      </c>
      <c r="AJ2762" s="3">
        <v>0</v>
      </c>
      <c r="AK2762" s="3">
        <v>12.17</v>
      </c>
      <c r="AL2762" s="3">
        <v>0</v>
      </c>
      <c r="AM2762" s="3">
        <v>0</v>
      </c>
      <c r="AN2762" s="3">
        <v>0</v>
      </c>
      <c r="AO2762" s="3">
        <v>0</v>
      </c>
      <c r="AP2762" s="3">
        <v>0</v>
      </c>
      <c r="AQ2762" s="3">
        <v>0</v>
      </c>
      <c r="AR2762" s="3">
        <v>0</v>
      </c>
      <c r="AS2762" s="3">
        <v>0</v>
      </c>
      <c r="AT2762">
        <v>0</v>
      </c>
      <c r="AU2762">
        <v>0</v>
      </c>
      <c r="AV2762">
        <v>0</v>
      </c>
      <c r="AW2762">
        <v>0</v>
      </c>
      <c r="AX2762">
        <v>0</v>
      </c>
      <c r="AY2762">
        <v>0</v>
      </c>
      <c r="AZ2762">
        <v>0</v>
      </c>
      <c r="BA2762">
        <v>0</v>
      </c>
      <c r="BB2762">
        <v>0</v>
      </c>
      <c r="BC2762">
        <v>0</v>
      </c>
      <c r="BD2762">
        <v>0</v>
      </c>
      <c r="BE2762">
        <v>0</v>
      </c>
      <c r="BF2762">
        <v>0</v>
      </c>
      <c r="BG2762">
        <v>0</v>
      </c>
      <c r="BH2762">
        <v>1</v>
      </c>
      <c r="BI2762">
        <v>1</v>
      </c>
      <c r="BJ2762">
        <v>0.2</v>
      </c>
      <c r="BK2762">
        <v>1</v>
      </c>
      <c r="BL2762" s="4">
        <v>93.29</v>
      </c>
      <c r="BM2762" s="4">
        <v>13.99</v>
      </c>
      <c r="BN2762" s="4">
        <v>107.28</v>
      </c>
      <c r="BO2762" s="4">
        <v>107.28</v>
      </c>
      <c r="BQ2762" t="s">
        <v>318</v>
      </c>
      <c r="BR2762" t="s">
        <v>358</v>
      </c>
      <c r="BS2762" s="2">
        <v>44070</v>
      </c>
      <c r="BT2762" s="1">
        <v>0.53888888888888886</v>
      </c>
      <c r="BU2762" t="s">
        <v>929</v>
      </c>
      <c r="BV2762" t="s">
        <v>16</v>
      </c>
      <c r="BY2762">
        <v>1200</v>
      </c>
      <c r="CA2762" t="s">
        <v>928</v>
      </c>
      <c r="CC2762" t="s">
        <v>355</v>
      </c>
      <c r="CD2762">
        <v>7300</v>
      </c>
      <c r="CE2762" t="s">
        <v>64</v>
      </c>
      <c r="CF2762" s="2">
        <v>44071</v>
      </c>
      <c r="CI2762">
        <v>1</v>
      </c>
      <c r="CJ2762">
        <v>1</v>
      </c>
      <c r="CK2762">
        <v>23</v>
      </c>
      <c r="CL2762" t="s">
        <v>0</v>
      </c>
    </row>
    <row r="2763" spans="1:90" x14ac:dyDescent="0.3">
      <c r="A2763" t="s">
        <v>322</v>
      </c>
      <c r="B2763" t="s">
        <v>321</v>
      </c>
      <c r="C2763" t="s">
        <v>10</v>
      </c>
      <c r="E2763" t="str">
        <f>"FES1162761999"</f>
        <v>FES1162761999</v>
      </c>
      <c r="F2763" s="2">
        <v>44069</v>
      </c>
      <c r="G2763">
        <v>202102</v>
      </c>
      <c r="H2763" t="s">
        <v>25</v>
      </c>
      <c r="I2763" t="s">
        <v>23</v>
      </c>
      <c r="J2763" t="s">
        <v>362</v>
      </c>
      <c r="K2763" t="s">
        <v>7</v>
      </c>
      <c r="L2763" t="s">
        <v>503</v>
      </c>
      <c r="M2763" t="s">
        <v>500</v>
      </c>
      <c r="N2763" t="s">
        <v>502</v>
      </c>
      <c r="O2763" t="s">
        <v>21</v>
      </c>
      <c r="P2763" t="str">
        <f>"2170750636                    "</f>
        <v xml:space="preserve">2170750636                    </v>
      </c>
      <c r="Q2763">
        <v>0</v>
      </c>
      <c r="R2763">
        <v>0</v>
      </c>
      <c r="S2763">
        <v>0</v>
      </c>
      <c r="T2763">
        <v>0</v>
      </c>
      <c r="U2763">
        <v>0</v>
      </c>
      <c r="V2763">
        <v>0</v>
      </c>
      <c r="W2763">
        <v>0</v>
      </c>
      <c r="X2763">
        <v>0</v>
      </c>
      <c r="Y2763">
        <v>0</v>
      </c>
      <c r="Z2763">
        <v>0</v>
      </c>
      <c r="AA2763">
        <v>0</v>
      </c>
      <c r="AB2763">
        <v>0</v>
      </c>
      <c r="AC2763">
        <v>0</v>
      </c>
      <c r="AD2763">
        <v>0</v>
      </c>
      <c r="AE2763" s="3">
        <v>0</v>
      </c>
      <c r="AF2763" s="3">
        <v>0</v>
      </c>
      <c r="AG2763" s="3">
        <v>0</v>
      </c>
      <c r="AH2763" s="3">
        <v>0</v>
      </c>
      <c r="AI2763" s="3">
        <v>0</v>
      </c>
      <c r="AJ2763" s="3">
        <v>0</v>
      </c>
      <c r="AK2763" s="3">
        <v>12.17</v>
      </c>
      <c r="AL2763" s="3">
        <v>0</v>
      </c>
      <c r="AM2763" s="3">
        <v>0</v>
      </c>
      <c r="AN2763" s="3">
        <v>0</v>
      </c>
      <c r="AO2763" s="3">
        <v>0</v>
      </c>
      <c r="AP2763" s="3">
        <v>0</v>
      </c>
      <c r="AQ2763" s="3">
        <v>0</v>
      </c>
      <c r="AR2763" s="3">
        <v>0</v>
      </c>
      <c r="AS2763" s="3">
        <v>0</v>
      </c>
      <c r="AT2763">
        <v>0</v>
      </c>
      <c r="AU2763">
        <v>0</v>
      </c>
      <c r="AV2763">
        <v>0</v>
      </c>
      <c r="AW2763">
        <v>0</v>
      </c>
      <c r="AX2763">
        <v>0</v>
      </c>
      <c r="AY2763">
        <v>0</v>
      </c>
      <c r="AZ2763">
        <v>0</v>
      </c>
      <c r="BA2763">
        <v>0</v>
      </c>
      <c r="BB2763">
        <v>0</v>
      </c>
      <c r="BC2763">
        <v>0</v>
      </c>
      <c r="BD2763">
        <v>0</v>
      </c>
      <c r="BE2763">
        <v>0</v>
      </c>
      <c r="BF2763">
        <v>0</v>
      </c>
      <c r="BG2763">
        <v>0</v>
      </c>
      <c r="BH2763">
        <v>1</v>
      </c>
      <c r="BI2763">
        <v>1</v>
      </c>
      <c r="BJ2763">
        <v>0.2</v>
      </c>
      <c r="BK2763">
        <v>1</v>
      </c>
      <c r="BL2763" s="4">
        <v>93.29</v>
      </c>
      <c r="BM2763" s="4">
        <v>13.99</v>
      </c>
      <c r="BN2763" s="4">
        <v>107.28</v>
      </c>
      <c r="BO2763" s="4">
        <v>107.28</v>
      </c>
      <c r="BQ2763" t="s">
        <v>338</v>
      </c>
      <c r="BR2763" t="s">
        <v>358</v>
      </c>
      <c r="BS2763" s="2">
        <v>44070</v>
      </c>
      <c r="BT2763" s="1">
        <v>0.68333333333333324</v>
      </c>
      <c r="BU2763" t="s">
        <v>1000</v>
      </c>
      <c r="BV2763" t="s">
        <v>16</v>
      </c>
      <c r="BY2763">
        <v>1200</v>
      </c>
      <c r="CC2763" t="s">
        <v>500</v>
      </c>
      <c r="CD2763">
        <v>6300</v>
      </c>
      <c r="CE2763" t="s">
        <v>64</v>
      </c>
      <c r="CI2763">
        <v>3</v>
      </c>
      <c r="CJ2763">
        <v>1</v>
      </c>
      <c r="CK2763">
        <v>23</v>
      </c>
      <c r="CL2763" t="s">
        <v>0</v>
      </c>
    </row>
    <row r="2764" spans="1:90" x14ac:dyDescent="0.3">
      <c r="A2764" t="s">
        <v>322</v>
      </c>
      <c r="B2764" t="s">
        <v>321</v>
      </c>
      <c r="C2764" t="s">
        <v>10</v>
      </c>
      <c r="E2764" t="str">
        <f>"FES1162762000"</f>
        <v>FES1162762000</v>
      </c>
      <c r="F2764" s="2">
        <v>44069</v>
      </c>
      <c r="G2764">
        <v>202102</v>
      </c>
      <c r="H2764" t="s">
        <v>25</v>
      </c>
      <c r="I2764" t="s">
        <v>23</v>
      </c>
      <c r="J2764" t="s">
        <v>362</v>
      </c>
      <c r="K2764" t="s">
        <v>7</v>
      </c>
      <c r="L2764" t="s">
        <v>29</v>
      </c>
      <c r="M2764" t="s">
        <v>26</v>
      </c>
      <c r="N2764" t="s">
        <v>684</v>
      </c>
      <c r="O2764" t="s">
        <v>21</v>
      </c>
      <c r="P2764" t="str">
        <f>"2170750647                    "</f>
        <v xml:space="preserve">2170750647                    </v>
      </c>
      <c r="Q2764">
        <v>0</v>
      </c>
      <c r="R2764">
        <v>0</v>
      </c>
      <c r="S2764">
        <v>0</v>
      </c>
      <c r="T2764">
        <v>0</v>
      </c>
      <c r="U2764">
        <v>0</v>
      </c>
      <c r="V2764">
        <v>0</v>
      </c>
      <c r="W2764">
        <v>0</v>
      </c>
      <c r="X2764">
        <v>0</v>
      </c>
      <c r="Y2764">
        <v>0</v>
      </c>
      <c r="Z2764">
        <v>0</v>
      </c>
      <c r="AA2764">
        <v>0</v>
      </c>
      <c r="AB2764">
        <v>0</v>
      </c>
      <c r="AC2764">
        <v>0</v>
      </c>
      <c r="AD2764">
        <v>0</v>
      </c>
      <c r="AE2764" s="3">
        <v>0</v>
      </c>
      <c r="AF2764" s="3">
        <v>0</v>
      </c>
      <c r="AG2764" s="3">
        <v>0</v>
      </c>
      <c r="AH2764" s="3">
        <v>0</v>
      </c>
      <c r="AI2764" s="3">
        <v>0</v>
      </c>
      <c r="AJ2764" s="3">
        <v>0</v>
      </c>
      <c r="AK2764" s="3">
        <v>6.28</v>
      </c>
      <c r="AL2764" s="3">
        <v>0</v>
      </c>
      <c r="AM2764" s="3">
        <v>0</v>
      </c>
      <c r="AN2764" s="3">
        <v>0</v>
      </c>
      <c r="AO2764" s="3">
        <v>0</v>
      </c>
      <c r="AP2764" s="3">
        <v>0</v>
      </c>
      <c r="AQ2764" s="3">
        <v>0</v>
      </c>
      <c r="AR2764" s="3">
        <v>0</v>
      </c>
      <c r="AS2764" s="3">
        <v>0</v>
      </c>
      <c r="AT2764">
        <v>0</v>
      </c>
      <c r="AU2764">
        <v>0</v>
      </c>
      <c r="AV2764">
        <v>0</v>
      </c>
      <c r="AW2764">
        <v>0</v>
      </c>
      <c r="AX2764">
        <v>0</v>
      </c>
      <c r="AY2764">
        <v>0</v>
      </c>
      <c r="AZ2764">
        <v>0</v>
      </c>
      <c r="BA2764">
        <v>0</v>
      </c>
      <c r="BB2764">
        <v>0</v>
      </c>
      <c r="BC2764">
        <v>0</v>
      </c>
      <c r="BD2764">
        <v>0</v>
      </c>
      <c r="BE2764">
        <v>0</v>
      </c>
      <c r="BF2764">
        <v>0</v>
      </c>
      <c r="BG2764">
        <v>0</v>
      </c>
      <c r="BH2764">
        <v>1</v>
      </c>
      <c r="BI2764">
        <v>1</v>
      </c>
      <c r="BJ2764">
        <v>0.2</v>
      </c>
      <c r="BK2764">
        <v>1</v>
      </c>
      <c r="BL2764" s="4">
        <v>48.15</v>
      </c>
      <c r="BM2764" s="4">
        <v>7.22</v>
      </c>
      <c r="BN2764" s="4">
        <v>55.37</v>
      </c>
      <c r="BO2764" s="4">
        <v>55.37</v>
      </c>
      <c r="BQ2764" t="s">
        <v>385</v>
      </c>
      <c r="BR2764" t="s">
        <v>358</v>
      </c>
      <c r="BS2764" s="2">
        <v>44070</v>
      </c>
      <c r="BT2764" s="1">
        <v>0.39305555555555555</v>
      </c>
      <c r="BU2764" t="s">
        <v>999</v>
      </c>
      <c r="BV2764" t="s">
        <v>16</v>
      </c>
      <c r="BY2764">
        <v>1200</v>
      </c>
      <c r="CA2764" t="s">
        <v>78</v>
      </c>
      <c r="CC2764" t="s">
        <v>26</v>
      </c>
      <c r="CD2764">
        <v>6001</v>
      </c>
      <c r="CE2764" t="s">
        <v>64</v>
      </c>
      <c r="CF2764" s="2">
        <v>44070</v>
      </c>
      <c r="CI2764">
        <v>1</v>
      </c>
      <c r="CJ2764">
        <v>1</v>
      </c>
      <c r="CK2764">
        <v>21</v>
      </c>
      <c r="CL2764" t="s">
        <v>0</v>
      </c>
    </row>
    <row r="2765" spans="1:90" x14ac:dyDescent="0.3">
      <c r="A2765" t="s">
        <v>322</v>
      </c>
      <c r="B2765" t="s">
        <v>321</v>
      </c>
      <c r="C2765" t="s">
        <v>10</v>
      </c>
      <c r="E2765" t="str">
        <f>"FES1162762009"</f>
        <v>FES1162762009</v>
      </c>
      <c r="F2765" s="2">
        <v>44069</v>
      </c>
      <c r="G2765">
        <v>202102</v>
      </c>
      <c r="H2765" t="s">
        <v>25</v>
      </c>
      <c r="I2765" t="s">
        <v>23</v>
      </c>
      <c r="J2765" t="s">
        <v>362</v>
      </c>
      <c r="K2765" t="s">
        <v>7</v>
      </c>
      <c r="L2765" t="s">
        <v>9</v>
      </c>
      <c r="M2765" t="s">
        <v>8</v>
      </c>
      <c r="N2765" t="s">
        <v>438</v>
      </c>
      <c r="O2765" t="s">
        <v>21</v>
      </c>
      <c r="P2765" t="str">
        <f>"2170749620                    "</f>
        <v xml:space="preserve">2170749620                    </v>
      </c>
      <c r="Q2765">
        <v>0</v>
      </c>
      <c r="R2765">
        <v>0</v>
      </c>
      <c r="S2765">
        <v>0</v>
      </c>
      <c r="T2765">
        <v>0</v>
      </c>
      <c r="U2765">
        <v>0</v>
      </c>
      <c r="V2765">
        <v>0</v>
      </c>
      <c r="W2765">
        <v>0</v>
      </c>
      <c r="X2765">
        <v>0</v>
      </c>
      <c r="Y2765">
        <v>0</v>
      </c>
      <c r="Z2765">
        <v>0</v>
      </c>
      <c r="AA2765">
        <v>0</v>
      </c>
      <c r="AB2765">
        <v>0</v>
      </c>
      <c r="AC2765">
        <v>0</v>
      </c>
      <c r="AD2765">
        <v>0</v>
      </c>
      <c r="AE2765" s="3">
        <v>0</v>
      </c>
      <c r="AF2765" s="3">
        <v>0</v>
      </c>
      <c r="AG2765" s="3">
        <v>0</v>
      </c>
      <c r="AH2765" s="3">
        <v>0</v>
      </c>
      <c r="AI2765" s="3">
        <v>0</v>
      </c>
      <c r="AJ2765" s="3">
        <v>0</v>
      </c>
      <c r="AK2765" s="3">
        <v>6.28</v>
      </c>
      <c r="AL2765" s="3">
        <v>0</v>
      </c>
      <c r="AM2765" s="3">
        <v>0</v>
      </c>
      <c r="AN2765" s="3">
        <v>0</v>
      </c>
      <c r="AO2765" s="3">
        <v>0</v>
      </c>
      <c r="AP2765" s="3">
        <v>0</v>
      </c>
      <c r="AQ2765" s="3">
        <v>0</v>
      </c>
      <c r="AR2765" s="3">
        <v>0</v>
      </c>
      <c r="AS2765" s="3">
        <v>0</v>
      </c>
      <c r="AT2765">
        <v>0</v>
      </c>
      <c r="AU2765">
        <v>0</v>
      </c>
      <c r="AV2765">
        <v>0</v>
      </c>
      <c r="AW2765">
        <v>0</v>
      </c>
      <c r="AX2765">
        <v>0</v>
      </c>
      <c r="AY2765">
        <v>0</v>
      </c>
      <c r="AZ2765">
        <v>0</v>
      </c>
      <c r="BA2765">
        <v>0</v>
      </c>
      <c r="BB2765">
        <v>0</v>
      </c>
      <c r="BC2765">
        <v>0</v>
      </c>
      <c r="BD2765">
        <v>0</v>
      </c>
      <c r="BE2765">
        <v>0</v>
      </c>
      <c r="BF2765">
        <v>0</v>
      </c>
      <c r="BG2765">
        <v>0</v>
      </c>
      <c r="BH2765">
        <v>1</v>
      </c>
      <c r="BI2765">
        <v>1</v>
      </c>
      <c r="BJ2765">
        <v>0.2</v>
      </c>
      <c r="BK2765">
        <v>1</v>
      </c>
      <c r="BL2765" s="4">
        <v>48.15</v>
      </c>
      <c r="BM2765" s="4">
        <v>7.22</v>
      </c>
      <c r="BN2765" s="4">
        <v>55.37</v>
      </c>
      <c r="BO2765" s="4">
        <v>55.37</v>
      </c>
      <c r="BQ2765" t="s">
        <v>998</v>
      </c>
      <c r="BR2765" t="s">
        <v>358</v>
      </c>
      <c r="BS2765" s="2">
        <v>44070</v>
      </c>
      <c r="BT2765" s="1">
        <v>0.37986111111111115</v>
      </c>
      <c r="BU2765" t="s">
        <v>997</v>
      </c>
      <c r="BV2765" t="s">
        <v>16</v>
      </c>
      <c r="BY2765">
        <v>1200</v>
      </c>
      <c r="CA2765" t="s">
        <v>38</v>
      </c>
      <c r="CC2765" t="s">
        <v>8</v>
      </c>
      <c r="CD2765">
        <v>7460</v>
      </c>
      <c r="CE2765" t="s">
        <v>64</v>
      </c>
      <c r="CF2765" s="2">
        <v>44071</v>
      </c>
      <c r="CI2765">
        <v>1</v>
      </c>
      <c r="CJ2765">
        <v>1</v>
      </c>
      <c r="CK2765">
        <v>21</v>
      </c>
      <c r="CL2765" t="s">
        <v>0</v>
      </c>
    </row>
    <row r="2766" spans="1:90" x14ac:dyDescent="0.3">
      <c r="A2766" t="s">
        <v>322</v>
      </c>
      <c r="B2766" t="s">
        <v>321</v>
      </c>
      <c r="C2766" t="s">
        <v>10</v>
      </c>
      <c r="E2766" t="str">
        <f>"FES1162761906"</f>
        <v>FES1162761906</v>
      </c>
      <c r="F2766" s="2">
        <v>44069</v>
      </c>
      <c r="G2766">
        <v>202102</v>
      </c>
      <c r="H2766" t="s">
        <v>25</v>
      </c>
      <c r="I2766" t="s">
        <v>23</v>
      </c>
      <c r="J2766" t="s">
        <v>362</v>
      </c>
      <c r="K2766" t="s">
        <v>7</v>
      </c>
      <c r="L2766" t="s">
        <v>9</v>
      </c>
      <c r="M2766" t="s">
        <v>8</v>
      </c>
      <c r="N2766" t="s">
        <v>524</v>
      </c>
      <c r="O2766" t="s">
        <v>21</v>
      </c>
      <c r="P2766" t="str">
        <f>"2170750382                    "</f>
        <v xml:space="preserve">2170750382                    </v>
      </c>
      <c r="Q2766">
        <v>0</v>
      </c>
      <c r="R2766">
        <v>0</v>
      </c>
      <c r="S2766">
        <v>0</v>
      </c>
      <c r="T2766">
        <v>0</v>
      </c>
      <c r="U2766">
        <v>0</v>
      </c>
      <c r="V2766">
        <v>0</v>
      </c>
      <c r="W2766">
        <v>0</v>
      </c>
      <c r="X2766">
        <v>0</v>
      </c>
      <c r="Y2766">
        <v>0</v>
      </c>
      <c r="Z2766">
        <v>0</v>
      </c>
      <c r="AA2766">
        <v>0</v>
      </c>
      <c r="AB2766">
        <v>0</v>
      </c>
      <c r="AC2766">
        <v>0</v>
      </c>
      <c r="AD2766">
        <v>0</v>
      </c>
      <c r="AE2766" s="3">
        <v>0</v>
      </c>
      <c r="AF2766" s="3">
        <v>0</v>
      </c>
      <c r="AG2766" s="3">
        <v>0</v>
      </c>
      <c r="AH2766" s="3">
        <v>0</v>
      </c>
      <c r="AI2766" s="3">
        <v>0</v>
      </c>
      <c r="AJ2766" s="3">
        <v>0</v>
      </c>
      <c r="AK2766" s="3">
        <v>6.28</v>
      </c>
      <c r="AL2766" s="3">
        <v>0</v>
      </c>
      <c r="AM2766" s="3">
        <v>0</v>
      </c>
      <c r="AN2766" s="3">
        <v>0</v>
      </c>
      <c r="AO2766" s="3">
        <v>0</v>
      </c>
      <c r="AP2766" s="3">
        <v>0</v>
      </c>
      <c r="AQ2766" s="3">
        <v>0</v>
      </c>
      <c r="AR2766" s="3">
        <v>0</v>
      </c>
      <c r="AS2766" s="3">
        <v>0</v>
      </c>
      <c r="AT2766">
        <v>0</v>
      </c>
      <c r="AU2766">
        <v>0</v>
      </c>
      <c r="AV2766">
        <v>0</v>
      </c>
      <c r="AW2766">
        <v>0</v>
      </c>
      <c r="AX2766">
        <v>0</v>
      </c>
      <c r="AY2766">
        <v>0</v>
      </c>
      <c r="AZ2766">
        <v>0</v>
      </c>
      <c r="BA2766">
        <v>0</v>
      </c>
      <c r="BB2766">
        <v>0</v>
      </c>
      <c r="BC2766">
        <v>0</v>
      </c>
      <c r="BD2766">
        <v>0</v>
      </c>
      <c r="BE2766">
        <v>0</v>
      </c>
      <c r="BF2766">
        <v>0</v>
      </c>
      <c r="BG2766">
        <v>0</v>
      </c>
      <c r="BH2766">
        <v>1</v>
      </c>
      <c r="BI2766">
        <v>1.6</v>
      </c>
      <c r="BJ2766">
        <v>1</v>
      </c>
      <c r="BK2766">
        <v>2</v>
      </c>
      <c r="BL2766" s="4">
        <v>48.15</v>
      </c>
      <c r="BM2766" s="4">
        <v>7.22</v>
      </c>
      <c r="BN2766" s="4">
        <v>55.37</v>
      </c>
      <c r="BO2766" s="4">
        <v>55.37</v>
      </c>
      <c r="BQ2766" t="s">
        <v>385</v>
      </c>
      <c r="BR2766" t="s">
        <v>358</v>
      </c>
      <c r="BS2766" s="2">
        <v>44070</v>
      </c>
      <c r="BT2766" s="1">
        <v>0.40972222222222227</v>
      </c>
      <c r="BU2766" t="s">
        <v>903</v>
      </c>
      <c r="BV2766" t="s">
        <v>16</v>
      </c>
      <c r="BY2766">
        <v>4938.8999999999996</v>
      </c>
      <c r="CA2766" t="s">
        <v>245</v>
      </c>
      <c r="CC2766" t="s">
        <v>8</v>
      </c>
      <c r="CD2766">
        <v>7441</v>
      </c>
      <c r="CE2766" t="s">
        <v>2</v>
      </c>
      <c r="CF2766" s="2">
        <v>44071</v>
      </c>
      <c r="CI2766">
        <v>1</v>
      </c>
      <c r="CJ2766">
        <v>1</v>
      </c>
      <c r="CK2766">
        <v>21</v>
      </c>
      <c r="CL2766" t="s">
        <v>0</v>
      </c>
    </row>
    <row r="2767" spans="1:90" x14ac:dyDescent="0.3">
      <c r="A2767" t="s">
        <v>322</v>
      </c>
      <c r="B2767" t="s">
        <v>321</v>
      </c>
      <c r="C2767" t="s">
        <v>10</v>
      </c>
      <c r="E2767" t="str">
        <f>"FES1162761971"</f>
        <v>FES1162761971</v>
      </c>
      <c r="F2767" s="2">
        <v>44069</v>
      </c>
      <c r="G2767">
        <v>202102</v>
      </c>
      <c r="H2767" t="s">
        <v>25</v>
      </c>
      <c r="I2767" t="s">
        <v>23</v>
      </c>
      <c r="J2767" t="s">
        <v>362</v>
      </c>
      <c r="K2767" t="s">
        <v>7</v>
      </c>
      <c r="L2767" t="s">
        <v>35</v>
      </c>
      <c r="M2767" t="s">
        <v>32</v>
      </c>
      <c r="N2767" t="s">
        <v>472</v>
      </c>
      <c r="O2767" t="s">
        <v>21</v>
      </c>
      <c r="P2767" t="str">
        <f>"2170749299                    "</f>
        <v xml:space="preserve">2170749299                    </v>
      </c>
      <c r="Q2767">
        <v>0</v>
      </c>
      <c r="R2767">
        <v>0</v>
      </c>
      <c r="S2767">
        <v>0</v>
      </c>
      <c r="T2767">
        <v>0</v>
      </c>
      <c r="U2767">
        <v>0</v>
      </c>
      <c r="V2767">
        <v>0</v>
      </c>
      <c r="W2767">
        <v>0</v>
      </c>
      <c r="X2767">
        <v>0</v>
      </c>
      <c r="Y2767">
        <v>0</v>
      </c>
      <c r="Z2767">
        <v>0</v>
      </c>
      <c r="AA2767">
        <v>0</v>
      </c>
      <c r="AB2767">
        <v>0</v>
      </c>
      <c r="AC2767">
        <v>0</v>
      </c>
      <c r="AD2767">
        <v>0</v>
      </c>
      <c r="AE2767" s="3">
        <v>0</v>
      </c>
      <c r="AF2767" s="3">
        <v>0</v>
      </c>
      <c r="AG2767" s="3">
        <v>0</v>
      </c>
      <c r="AH2767" s="3">
        <v>0</v>
      </c>
      <c r="AI2767" s="3">
        <v>0</v>
      </c>
      <c r="AJ2767" s="3">
        <v>0</v>
      </c>
      <c r="AK2767" s="3">
        <v>4.91</v>
      </c>
      <c r="AL2767" s="3">
        <v>0</v>
      </c>
      <c r="AM2767" s="3">
        <v>0</v>
      </c>
      <c r="AN2767" s="3">
        <v>0</v>
      </c>
      <c r="AO2767" s="3">
        <v>0</v>
      </c>
      <c r="AP2767" s="3">
        <v>0</v>
      </c>
      <c r="AQ2767" s="3">
        <v>0</v>
      </c>
      <c r="AR2767" s="3">
        <v>0</v>
      </c>
      <c r="AS2767" s="3">
        <v>0</v>
      </c>
      <c r="AT2767">
        <v>0</v>
      </c>
      <c r="AU2767">
        <v>0</v>
      </c>
      <c r="AV2767">
        <v>0</v>
      </c>
      <c r="AW2767">
        <v>0</v>
      </c>
      <c r="AX2767">
        <v>0</v>
      </c>
      <c r="AY2767">
        <v>0</v>
      </c>
      <c r="AZ2767">
        <v>0</v>
      </c>
      <c r="BA2767">
        <v>0</v>
      </c>
      <c r="BB2767">
        <v>0</v>
      </c>
      <c r="BC2767">
        <v>0</v>
      </c>
      <c r="BD2767">
        <v>0</v>
      </c>
      <c r="BE2767">
        <v>0</v>
      </c>
      <c r="BF2767">
        <v>0</v>
      </c>
      <c r="BG2767">
        <v>0</v>
      </c>
      <c r="BH2767">
        <v>1</v>
      </c>
      <c r="BI2767">
        <v>0.9</v>
      </c>
      <c r="BJ2767">
        <v>1.7</v>
      </c>
      <c r="BK2767">
        <v>2</v>
      </c>
      <c r="BL2767" s="4">
        <v>37.619999999999997</v>
      </c>
      <c r="BM2767" s="4">
        <v>5.64</v>
      </c>
      <c r="BN2767" s="4">
        <v>43.26</v>
      </c>
      <c r="BO2767" s="4">
        <v>43.26</v>
      </c>
      <c r="BQ2767" t="s">
        <v>385</v>
      </c>
      <c r="BR2767" t="s">
        <v>358</v>
      </c>
      <c r="BS2767" s="2">
        <v>44070</v>
      </c>
      <c r="BT2767" s="1">
        <v>0.4375</v>
      </c>
      <c r="BU2767" t="s">
        <v>163</v>
      </c>
      <c r="BV2767" t="s">
        <v>16</v>
      </c>
      <c r="BY2767">
        <v>8489.81</v>
      </c>
      <c r="CC2767" t="s">
        <v>32</v>
      </c>
      <c r="CD2767">
        <v>2091</v>
      </c>
      <c r="CE2767" t="s">
        <v>2</v>
      </c>
      <c r="CF2767" s="2">
        <v>44071</v>
      </c>
      <c r="CI2767">
        <v>1</v>
      </c>
      <c r="CJ2767">
        <v>1</v>
      </c>
      <c r="CK2767">
        <v>22</v>
      </c>
      <c r="CL2767" t="s">
        <v>0</v>
      </c>
    </row>
    <row r="2768" spans="1:90" x14ac:dyDescent="0.3">
      <c r="A2768" t="s">
        <v>322</v>
      </c>
      <c r="B2768" t="s">
        <v>321</v>
      </c>
      <c r="C2768" t="s">
        <v>10</v>
      </c>
      <c r="E2768" t="str">
        <f>"FES1162761951"</f>
        <v>FES1162761951</v>
      </c>
      <c r="F2768" s="2">
        <v>44069</v>
      </c>
      <c r="G2768">
        <v>202102</v>
      </c>
      <c r="H2768" t="s">
        <v>25</v>
      </c>
      <c r="I2768" t="s">
        <v>23</v>
      </c>
      <c r="J2768" t="s">
        <v>362</v>
      </c>
      <c r="K2768" t="s">
        <v>7</v>
      </c>
      <c r="L2768" t="s">
        <v>111</v>
      </c>
      <c r="M2768" t="s">
        <v>110</v>
      </c>
      <c r="N2768" t="s">
        <v>996</v>
      </c>
      <c r="O2768" t="s">
        <v>21</v>
      </c>
      <c r="P2768" t="str">
        <f>"2170750613                    "</f>
        <v xml:space="preserve">2170750613                    </v>
      </c>
      <c r="Q2768">
        <v>0</v>
      </c>
      <c r="R2768">
        <v>0</v>
      </c>
      <c r="S2768">
        <v>0</v>
      </c>
      <c r="T2768">
        <v>0</v>
      </c>
      <c r="U2768">
        <v>0</v>
      </c>
      <c r="V2768">
        <v>0</v>
      </c>
      <c r="W2768">
        <v>0</v>
      </c>
      <c r="X2768">
        <v>0</v>
      </c>
      <c r="Y2768">
        <v>0</v>
      </c>
      <c r="Z2768">
        <v>0</v>
      </c>
      <c r="AA2768">
        <v>0</v>
      </c>
      <c r="AB2768">
        <v>0</v>
      </c>
      <c r="AC2768">
        <v>0</v>
      </c>
      <c r="AD2768">
        <v>0</v>
      </c>
      <c r="AE2768" s="3">
        <v>0</v>
      </c>
      <c r="AF2768" s="3">
        <v>0</v>
      </c>
      <c r="AG2768" s="3">
        <v>0</v>
      </c>
      <c r="AH2768" s="3">
        <v>0</v>
      </c>
      <c r="AI2768" s="3">
        <v>0</v>
      </c>
      <c r="AJ2768" s="3">
        <v>0</v>
      </c>
      <c r="AK2768" s="3">
        <v>4.91</v>
      </c>
      <c r="AL2768" s="3">
        <v>0</v>
      </c>
      <c r="AM2768" s="3">
        <v>0</v>
      </c>
      <c r="AN2768" s="3">
        <v>0</v>
      </c>
      <c r="AO2768" s="3">
        <v>0</v>
      </c>
      <c r="AP2768" s="3">
        <v>0</v>
      </c>
      <c r="AQ2768" s="3">
        <v>0</v>
      </c>
      <c r="AR2768" s="3">
        <v>0</v>
      </c>
      <c r="AS2768" s="3">
        <v>0</v>
      </c>
      <c r="AT2768">
        <v>0</v>
      </c>
      <c r="AU2768">
        <v>0</v>
      </c>
      <c r="AV2768">
        <v>0</v>
      </c>
      <c r="AW2768">
        <v>0</v>
      </c>
      <c r="AX2768">
        <v>0</v>
      </c>
      <c r="AY2768">
        <v>0</v>
      </c>
      <c r="AZ2768">
        <v>0</v>
      </c>
      <c r="BA2768">
        <v>0</v>
      </c>
      <c r="BB2768">
        <v>0</v>
      </c>
      <c r="BC2768">
        <v>0</v>
      </c>
      <c r="BD2768">
        <v>0</v>
      </c>
      <c r="BE2768">
        <v>0</v>
      </c>
      <c r="BF2768">
        <v>0</v>
      </c>
      <c r="BG2768">
        <v>0</v>
      </c>
      <c r="BH2768">
        <v>1</v>
      </c>
      <c r="BI2768">
        <v>1.1000000000000001</v>
      </c>
      <c r="BJ2768">
        <v>0.9</v>
      </c>
      <c r="BK2768">
        <v>2</v>
      </c>
      <c r="BL2768" s="4">
        <v>37.619999999999997</v>
      </c>
      <c r="BM2768" s="4">
        <v>5.64</v>
      </c>
      <c r="BN2768" s="4">
        <v>43.26</v>
      </c>
      <c r="BO2768" s="4">
        <v>43.26</v>
      </c>
      <c r="BQ2768" t="s">
        <v>318</v>
      </c>
      <c r="BR2768" t="s">
        <v>358</v>
      </c>
      <c r="BS2768" s="2">
        <v>44070</v>
      </c>
      <c r="BT2768" s="1">
        <v>0.3833333333333333</v>
      </c>
      <c r="BU2768" t="s">
        <v>995</v>
      </c>
      <c r="BV2768" t="s">
        <v>16</v>
      </c>
      <c r="BY2768">
        <v>4276.2700000000004</v>
      </c>
      <c r="CA2768" t="s">
        <v>149</v>
      </c>
      <c r="CC2768" t="s">
        <v>110</v>
      </c>
      <c r="CD2768">
        <v>1428</v>
      </c>
      <c r="CE2768" t="s">
        <v>2</v>
      </c>
      <c r="CF2768" s="2">
        <v>44071</v>
      </c>
      <c r="CI2768">
        <v>1</v>
      </c>
      <c r="CJ2768">
        <v>1</v>
      </c>
      <c r="CK2768">
        <v>22</v>
      </c>
      <c r="CL2768" t="s">
        <v>0</v>
      </c>
    </row>
    <row r="2769" spans="1:90" x14ac:dyDescent="0.3">
      <c r="A2769" t="s">
        <v>322</v>
      </c>
      <c r="B2769" t="s">
        <v>321</v>
      </c>
      <c r="C2769" t="s">
        <v>10</v>
      </c>
      <c r="E2769" t="str">
        <f>"FES1162761998"</f>
        <v>FES1162761998</v>
      </c>
      <c r="F2769" s="2">
        <v>44069</v>
      </c>
      <c r="G2769">
        <v>202102</v>
      </c>
      <c r="H2769" t="s">
        <v>25</v>
      </c>
      <c r="I2769" t="s">
        <v>23</v>
      </c>
      <c r="J2769" t="s">
        <v>362</v>
      </c>
      <c r="K2769" t="s">
        <v>7</v>
      </c>
      <c r="L2769" t="s">
        <v>9</v>
      </c>
      <c r="M2769" t="s">
        <v>8</v>
      </c>
      <c r="N2769" t="s">
        <v>987</v>
      </c>
      <c r="O2769" t="s">
        <v>21</v>
      </c>
      <c r="P2769" t="str">
        <f>"2170750633                    "</f>
        <v xml:space="preserve">2170750633                    </v>
      </c>
      <c r="Q2769">
        <v>0</v>
      </c>
      <c r="R2769">
        <v>0</v>
      </c>
      <c r="S2769">
        <v>0</v>
      </c>
      <c r="T2769">
        <v>0</v>
      </c>
      <c r="U2769">
        <v>0</v>
      </c>
      <c r="V2769">
        <v>0</v>
      </c>
      <c r="W2769">
        <v>0</v>
      </c>
      <c r="X2769">
        <v>0</v>
      </c>
      <c r="Y2769">
        <v>0</v>
      </c>
      <c r="Z2769">
        <v>0</v>
      </c>
      <c r="AA2769">
        <v>0</v>
      </c>
      <c r="AB2769">
        <v>0</v>
      </c>
      <c r="AC2769">
        <v>0</v>
      </c>
      <c r="AD2769">
        <v>0</v>
      </c>
      <c r="AE2769" s="3">
        <v>0</v>
      </c>
      <c r="AF2769" s="3">
        <v>0</v>
      </c>
      <c r="AG2769" s="3">
        <v>0</v>
      </c>
      <c r="AH2769" s="3">
        <v>0</v>
      </c>
      <c r="AI2769" s="3">
        <v>0</v>
      </c>
      <c r="AJ2769" s="3">
        <v>0</v>
      </c>
      <c r="AK2769" s="3">
        <v>6.28</v>
      </c>
      <c r="AL2769" s="3">
        <v>0</v>
      </c>
      <c r="AM2769" s="3">
        <v>0</v>
      </c>
      <c r="AN2769" s="3">
        <v>0</v>
      </c>
      <c r="AO2769" s="3">
        <v>0</v>
      </c>
      <c r="AP2769" s="3">
        <v>0</v>
      </c>
      <c r="AQ2769" s="3">
        <v>0</v>
      </c>
      <c r="AR2769" s="3">
        <v>0</v>
      </c>
      <c r="AS2769" s="3">
        <v>0</v>
      </c>
      <c r="AT2769">
        <v>0</v>
      </c>
      <c r="AU2769">
        <v>0</v>
      </c>
      <c r="AV2769">
        <v>0</v>
      </c>
      <c r="AW2769">
        <v>0</v>
      </c>
      <c r="AX2769">
        <v>0</v>
      </c>
      <c r="AY2769">
        <v>0</v>
      </c>
      <c r="AZ2769">
        <v>0</v>
      </c>
      <c r="BA2769">
        <v>0</v>
      </c>
      <c r="BB2769">
        <v>0</v>
      </c>
      <c r="BC2769">
        <v>0</v>
      </c>
      <c r="BD2769">
        <v>0</v>
      </c>
      <c r="BE2769">
        <v>0</v>
      </c>
      <c r="BF2769">
        <v>0</v>
      </c>
      <c r="BG2769">
        <v>0</v>
      </c>
      <c r="BH2769">
        <v>1</v>
      </c>
      <c r="BI2769">
        <v>1.7</v>
      </c>
      <c r="BJ2769">
        <v>2</v>
      </c>
      <c r="BK2769">
        <v>2</v>
      </c>
      <c r="BL2769" s="4">
        <v>48.15</v>
      </c>
      <c r="BM2769" s="4">
        <v>7.22</v>
      </c>
      <c r="BN2769" s="4">
        <v>55.37</v>
      </c>
      <c r="BO2769" s="4">
        <v>55.37</v>
      </c>
      <c r="BQ2769" t="s">
        <v>338</v>
      </c>
      <c r="BR2769" t="s">
        <v>358</v>
      </c>
      <c r="BS2769" s="2">
        <v>44070</v>
      </c>
      <c r="BT2769" s="1">
        <v>0.46111111111111108</v>
      </c>
      <c r="BU2769" t="s">
        <v>994</v>
      </c>
      <c r="BV2769" t="s">
        <v>0</v>
      </c>
      <c r="BW2769" t="s">
        <v>48</v>
      </c>
      <c r="BX2769" t="s">
        <v>76</v>
      </c>
      <c r="BY2769">
        <v>9895.2199999999993</v>
      </c>
      <c r="CA2769" t="s">
        <v>216</v>
      </c>
      <c r="CC2769" t="s">
        <v>8</v>
      </c>
      <c r="CD2769">
        <v>7441</v>
      </c>
      <c r="CE2769" t="s">
        <v>2</v>
      </c>
      <c r="CF2769" s="2">
        <v>44071</v>
      </c>
      <c r="CI2769">
        <v>1</v>
      </c>
      <c r="CJ2769">
        <v>1</v>
      </c>
      <c r="CK2769">
        <v>21</v>
      </c>
      <c r="CL2769" t="s">
        <v>0</v>
      </c>
    </row>
    <row r="2770" spans="1:90" x14ac:dyDescent="0.3">
      <c r="A2770" t="s">
        <v>322</v>
      </c>
      <c r="B2770" t="s">
        <v>321</v>
      </c>
      <c r="C2770" t="s">
        <v>10</v>
      </c>
      <c r="E2770" t="str">
        <f>"FES1162761984"</f>
        <v>FES1162761984</v>
      </c>
      <c r="F2770" s="2">
        <v>44069</v>
      </c>
      <c r="G2770">
        <v>202102</v>
      </c>
      <c r="H2770" t="s">
        <v>25</v>
      </c>
      <c r="I2770" t="s">
        <v>23</v>
      </c>
      <c r="J2770" t="s">
        <v>362</v>
      </c>
      <c r="K2770" t="s">
        <v>7</v>
      </c>
      <c r="L2770" t="s">
        <v>29</v>
      </c>
      <c r="M2770" t="s">
        <v>26</v>
      </c>
      <c r="N2770" t="s">
        <v>659</v>
      </c>
      <c r="O2770" t="s">
        <v>21</v>
      </c>
      <c r="P2770" t="str">
        <f>"2170750637                    "</f>
        <v xml:space="preserve">2170750637                    </v>
      </c>
      <c r="Q2770">
        <v>0</v>
      </c>
      <c r="R2770">
        <v>0</v>
      </c>
      <c r="S2770">
        <v>0</v>
      </c>
      <c r="T2770">
        <v>0</v>
      </c>
      <c r="U2770">
        <v>0</v>
      </c>
      <c r="V2770">
        <v>0</v>
      </c>
      <c r="W2770">
        <v>0</v>
      </c>
      <c r="X2770">
        <v>0</v>
      </c>
      <c r="Y2770">
        <v>0</v>
      </c>
      <c r="Z2770">
        <v>0</v>
      </c>
      <c r="AA2770">
        <v>0</v>
      </c>
      <c r="AB2770">
        <v>0</v>
      </c>
      <c r="AC2770">
        <v>0</v>
      </c>
      <c r="AD2770">
        <v>0</v>
      </c>
      <c r="AE2770" s="3">
        <v>0</v>
      </c>
      <c r="AF2770" s="3">
        <v>0</v>
      </c>
      <c r="AG2770" s="3">
        <v>0</v>
      </c>
      <c r="AH2770" s="3">
        <v>0</v>
      </c>
      <c r="AI2770" s="3">
        <v>0</v>
      </c>
      <c r="AJ2770" s="3">
        <v>0</v>
      </c>
      <c r="AK2770" s="3">
        <v>6.28</v>
      </c>
      <c r="AL2770" s="3">
        <v>0</v>
      </c>
      <c r="AM2770" s="3">
        <v>0</v>
      </c>
      <c r="AN2770" s="3">
        <v>0</v>
      </c>
      <c r="AO2770" s="3">
        <v>0</v>
      </c>
      <c r="AP2770" s="3">
        <v>0</v>
      </c>
      <c r="AQ2770" s="3">
        <v>0</v>
      </c>
      <c r="AR2770" s="3">
        <v>0</v>
      </c>
      <c r="AS2770" s="3">
        <v>0</v>
      </c>
      <c r="AT2770">
        <v>0</v>
      </c>
      <c r="AU2770">
        <v>0</v>
      </c>
      <c r="AV2770">
        <v>0</v>
      </c>
      <c r="AW2770">
        <v>0</v>
      </c>
      <c r="AX2770">
        <v>0</v>
      </c>
      <c r="AY2770">
        <v>0</v>
      </c>
      <c r="AZ2770">
        <v>0</v>
      </c>
      <c r="BA2770">
        <v>0</v>
      </c>
      <c r="BB2770">
        <v>0</v>
      </c>
      <c r="BC2770">
        <v>0</v>
      </c>
      <c r="BD2770">
        <v>0</v>
      </c>
      <c r="BE2770">
        <v>0</v>
      </c>
      <c r="BF2770">
        <v>0</v>
      </c>
      <c r="BG2770">
        <v>0</v>
      </c>
      <c r="BH2770">
        <v>1</v>
      </c>
      <c r="BI2770">
        <v>0.5</v>
      </c>
      <c r="BJ2770">
        <v>1.1000000000000001</v>
      </c>
      <c r="BK2770">
        <v>1.5</v>
      </c>
      <c r="BL2770" s="4">
        <v>48.15</v>
      </c>
      <c r="BM2770" s="4">
        <v>7.22</v>
      </c>
      <c r="BN2770" s="4">
        <v>55.37</v>
      </c>
      <c r="BO2770" s="4">
        <v>55.37</v>
      </c>
      <c r="BQ2770" t="s">
        <v>318</v>
      </c>
      <c r="BR2770" t="s">
        <v>358</v>
      </c>
      <c r="BS2770" s="2">
        <v>44070</v>
      </c>
      <c r="BT2770" s="1">
        <v>0.42777777777777781</v>
      </c>
      <c r="BU2770" t="s">
        <v>657</v>
      </c>
      <c r="BV2770" t="s">
        <v>16</v>
      </c>
      <c r="BY2770">
        <v>5274.5</v>
      </c>
      <c r="CA2770" t="s">
        <v>78</v>
      </c>
      <c r="CC2770" t="s">
        <v>26</v>
      </c>
      <c r="CD2770">
        <v>6001</v>
      </c>
      <c r="CE2770" t="s">
        <v>2</v>
      </c>
      <c r="CF2770" s="2">
        <v>44070</v>
      </c>
      <c r="CI2770">
        <v>1</v>
      </c>
      <c r="CJ2770">
        <v>1</v>
      </c>
      <c r="CK2770">
        <v>21</v>
      </c>
      <c r="CL2770" t="s">
        <v>0</v>
      </c>
    </row>
    <row r="2771" spans="1:90" x14ac:dyDescent="0.3">
      <c r="A2771" t="s">
        <v>322</v>
      </c>
      <c r="B2771" t="s">
        <v>321</v>
      </c>
      <c r="C2771" t="s">
        <v>10</v>
      </c>
      <c r="E2771" t="str">
        <f>"009940283514"</f>
        <v>009940283514</v>
      </c>
      <c r="F2771" s="2">
        <v>44069</v>
      </c>
      <c r="G2771">
        <v>202102</v>
      </c>
      <c r="H2771" t="s">
        <v>25</v>
      </c>
      <c r="I2771" t="s">
        <v>23</v>
      </c>
      <c r="J2771" t="s">
        <v>362</v>
      </c>
      <c r="K2771" t="s">
        <v>7</v>
      </c>
      <c r="L2771" t="s">
        <v>46</v>
      </c>
      <c r="M2771" t="s">
        <v>44</v>
      </c>
      <c r="N2771" t="s">
        <v>993</v>
      </c>
      <c r="O2771" t="s">
        <v>21</v>
      </c>
      <c r="P2771" t="str">
        <f>"ENOS                          "</f>
        <v xml:space="preserve">ENOS                          </v>
      </c>
      <c r="Q2771">
        <v>0</v>
      </c>
      <c r="R2771">
        <v>0</v>
      </c>
      <c r="S2771">
        <v>0</v>
      </c>
      <c r="T2771">
        <v>0</v>
      </c>
      <c r="U2771">
        <v>0</v>
      </c>
      <c r="V2771">
        <v>0</v>
      </c>
      <c r="W2771">
        <v>0</v>
      </c>
      <c r="X2771">
        <v>0</v>
      </c>
      <c r="Y2771">
        <v>0</v>
      </c>
      <c r="Z2771">
        <v>0</v>
      </c>
      <c r="AA2771">
        <v>0</v>
      </c>
      <c r="AB2771">
        <v>0</v>
      </c>
      <c r="AC2771">
        <v>0</v>
      </c>
      <c r="AD2771">
        <v>0</v>
      </c>
      <c r="AE2771" s="3">
        <v>0</v>
      </c>
      <c r="AF2771" s="3">
        <v>0</v>
      </c>
      <c r="AG2771" s="3">
        <v>0</v>
      </c>
      <c r="AH2771" s="3">
        <v>0</v>
      </c>
      <c r="AI2771" s="3">
        <v>0</v>
      </c>
      <c r="AJ2771" s="3">
        <v>0</v>
      </c>
      <c r="AK2771" s="3">
        <v>39.229999999999997</v>
      </c>
      <c r="AL2771" s="3">
        <v>0</v>
      </c>
      <c r="AM2771" s="3">
        <v>0</v>
      </c>
      <c r="AN2771" s="3">
        <v>0</v>
      </c>
      <c r="AO2771" s="3">
        <v>0</v>
      </c>
      <c r="AP2771" s="3">
        <v>0</v>
      </c>
      <c r="AQ2771" s="3">
        <v>0</v>
      </c>
      <c r="AR2771" s="3">
        <v>0</v>
      </c>
      <c r="AS2771" s="3">
        <v>0</v>
      </c>
      <c r="AT2771">
        <v>0</v>
      </c>
      <c r="AU2771">
        <v>0</v>
      </c>
      <c r="AV2771">
        <v>0</v>
      </c>
      <c r="AW2771">
        <v>0</v>
      </c>
      <c r="AX2771">
        <v>0</v>
      </c>
      <c r="AY2771">
        <v>0</v>
      </c>
      <c r="AZ2771">
        <v>0</v>
      </c>
      <c r="BA2771">
        <v>0</v>
      </c>
      <c r="BB2771">
        <v>0</v>
      </c>
      <c r="BC2771">
        <v>0</v>
      </c>
      <c r="BD2771">
        <v>0</v>
      </c>
      <c r="BE2771">
        <v>0</v>
      </c>
      <c r="BF2771">
        <v>0</v>
      </c>
      <c r="BG2771">
        <v>0</v>
      </c>
      <c r="BH2771">
        <v>1</v>
      </c>
      <c r="BI2771">
        <v>12.2</v>
      </c>
      <c r="BJ2771">
        <v>9.1999999999999993</v>
      </c>
      <c r="BK2771">
        <v>12.5</v>
      </c>
      <c r="BL2771" s="4">
        <v>300.76</v>
      </c>
      <c r="BM2771" s="4">
        <v>45.11</v>
      </c>
      <c r="BN2771" s="4">
        <v>345.87</v>
      </c>
      <c r="BO2771" s="4">
        <v>345.87</v>
      </c>
      <c r="BQ2771" t="s">
        <v>992</v>
      </c>
      <c r="BR2771" t="s">
        <v>358</v>
      </c>
      <c r="BS2771" s="2">
        <v>44070</v>
      </c>
      <c r="BT2771" s="1">
        <v>0.3743055555555555</v>
      </c>
      <c r="BU2771" t="s">
        <v>201</v>
      </c>
      <c r="BV2771" t="s">
        <v>16</v>
      </c>
      <c r="BY2771">
        <v>46054.67</v>
      </c>
      <c r="CA2771" t="s">
        <v>178</v>
      </c>
      <c r="CC2771" t="s">
        <v>44</v>
      </c>
      <c r="CD2771">
        <v>4051</v>
      </c>
      <c r="CE2771" t="s">
        <v>2</v>
      </c>
      <c r="CF2771" s="2">
        <v>44071</v>
      </c>
      <c r="CI2771">
        <v>1</v>
      </c>
      <c r="CJ2771">
        <v>1</v>
      </c>
      <c r="CK2771">
        <v>21</v>
      </c>
      <c r="CL2771" t="s">
        <v>0</v>
      </c>
    </row>
    <row r="2772" spans="1:90" x14ac:dyDescent="0.3">
      <c r="A2772" t="s">
        <v>322</v>
      </c>
      <c r="B2772" t="s">
        <v>321</v>
      </c>
      <c r="C2772" t="s">
        <v>10</v>
      </c>
      <c r="E2772" t="str">
        <f>"FES1162761912"</f>
        <v>FES1162761912</v>
      </c>
      <c r="F2772" s="2">
        <v>44069</v>
      </c>
      <c r="G2772">
        <v>202102</v>
      </c>
      <c r="H2772" t="s">
        <v>25</v>
      </c>
      <c r="I2772" t="s">
        <v>23</v>
      </c>
      <c r="J2772" t="s">
        <v>362</v>
      </c>
      <c r="K2772" t="s">
        <v>7</v>
      </c>
      <c r="L2772" t="s">
        <v>9</v>
      </c>
      <c r="M2772" t="s">
        <v>8</v>
      </c>
      <c r="N2772" t="s">
        <v>991</v>
      </c>
      <c r="O2772" t="s">
        <v>21</v>
      </c>
      <c r="P2772" t="str">
        <f>"2170750561                    "</f>
        <v xml:space="preserve">2170750561                    </v>
      </c>
      <c r="Q2772">
        <v>0</v>
      </c>
      <c r="R2772">
        <v>0</v>
      </c>
      <c r="S2772">
        <v>0</v>
      </c>
      <c r="T2772">
        <v>0</v>
      </c>
      <c r="U2772">
        <v>0</v>
      </c>
      <c r="V2772">
        <v>0</v>
      </c>
      <c r="W2772">
        <v>0</v>
      </c>
      <c r="X2772">
        <v>0</v>
      </c>
      <c r="Y2772">
        <v>0</v>
      </c>
      <c r="Z2772">
        <v>0</v>
      </c>
      <c r="AA2772">
        <v>0</v>
      </c>
      <c r="AB2772">
        <v>0</v>
      </c>
      <c r="AC2772">
        <v>0</v>
      </c>
      <c r="AD2772">
        <v>0</v>
      </c>
      <c r="AE2772" s="3">
        <v>0</v>
      </c>
      <c r="AF2772" s="3">
        <v>0</v>
      </c>
      <c r="AG2772" s="3">
        <v>0</v>
      </c>
      <c r="AH2772" s="3">
        <v>0</v>
      </c>
      <c r="AI2772" s="3">
        <v>0</v>
      </c>
      <c r="AJ2772" s="3">
        <v>0</v>
      </c>
      <c r="AK2772" s="3">
        <v>7.85</v>
      </c>
      <c r="AL2772" s="3">
        <v>0</v>
      </c>
      <c r="AM2772" s="3">
        <v>0</v>
      </c>
      <c r="AN2772" s="3">
        <v>0</v>
      </c>
      <c r="AO2772" s="3">
        <v>0</v>
      </c>
      <c r="AP2772" s="3">
        <v>0</v>
      </c>
      <c r="AQ2772" s="3">
        <v>0</v>
      </c>
      <c r="AR2772" s="3">
        <v>0</v>
      </c>
      <c r="AS2772" s="3">
        <v>0</v>
      </c>
      <c r="AT2772">
        <v>0</v>
      </c>
      <c r="AU2772">
        <v>0</v>
      </c>
      <c r="AV2772">
        <v>0</v>
      </c>
      <c r="AW2772">
        <v>0</v>
      </c>
      <c r="AX2772">
        <v>0</v>
      </c>
      <c r="AY2772">
        <v>0</v>
      </c>
      <c r="AZ2772">
        <v>0</v>
      </c>
      <c r="BA2772">
        <v>0</v>
      </c>
      <c r="BB2772">
        <v>0</v>
      </c>
      <c r="BC2772">
        <v>0</v>
      </c>
      <c r="BD2772">
        <v>0</v>
      </c>
      <c r="BE2772">
        <v>0</v>
      </c>
      <c r="BF2772">
        <v>0</v>
      </c>
      <c r="BG2772">
        <v>0</v>
      </c>
      <c r="BH2772">
        <v>1</v>
      </c>
      <c r="BI2772">
        <v>2.1</v>
      </c>
      <c r="BJ2772">
        <v>1.1000000000000001</v>
      </c>
      <c r="BK2772">
        <v>2.5</v>
      </c>
      <c r="BL2772" s="4">
        <v>60.18</v>
      </c>
      <c r="BM2772" s="4">
        <v>9.0299999999999994</v>
      </c>
      <c r="BN2772" s="4">
        <v>69.209999999999994</v>
      </c>
      <c r="BO2772" s="4">
        <v>69.209999999999994</v>
      </c>
      <c r="BQ2772" t="s">
        <v>385</v>
      </c>
      <c r="BR2772" t="s">
        <v>358</v>
      </c>
      <c r="BS2772" s="2">
        <v>44070</v>
      </c>
      <c r="BT2772" s="1">
        <v>0.4152777777777778</v>
      </c>
      <c r="BU2772" t="s">
        <v>990</v>
      </c>
      <c r="BV2772" t="s">
        <v>16</v>
      </c>
      <c r="BY2772">
        <v>5651.97</v>
      </c>
      <c r="CA2772" t="s">
        <v>80</v>
      </c>
      <c r="CC2772" t="s">
        <v>8</v>
      </c>
      <c r="CD2772">
        <v>7925</v>
      </c>
      <c r="CE2772" t="s">
        <v>2</v>
      </c>
      <c r="CF2772" s="2">
        <v>44071</v>
      </c>
      <c r="CI2772">
        <v>1</v>
      </c>
      <c r="CJ2772">
        <v>1</v>
      </c>
      <c r="CK2772">
        <v>21</v>
      </c>
      <c r="CL2772" t="s">
        <v>0</v>
      </c>
    </row>
    <row r="2773" spans="1:90" x14ac:dyDescent="0.3">
      <c r="A2773" t="s">
        <v>322</v>
      </c>
      <c r="B2773" t="s">
        <v>321</v>
      </c>
      <c r="C2773" t="s">
        <v>10</v>
      </c>
      <c r="E2773" t="str">
        <f>"FES1162762021"</f>
        <v>FES1162762021</v>
      </c>
      <c r="F2773" s="2">
        <v>44069</v>
      </c>
      <c r="G2773">
        <v>202102</v>
      </c>
      <c r="H2773" t="s">
        <v>25</v>
      </c>
      <c r="I2773" t="s">
        <v>23</v>
      </c>
      <c r="J2773" t="s">
        <v>362</v>
      </c>
      <c r="K2773" t="s">
        <v>7</v>
      </c>
      <c r="L2773" t="s">
        <v>35</v>
      </c>
      <c r="M2773" t="s">
        <v>32</v>
      </c>
      <c r="N2773" t="s">
        <v>989</v>
      </c>
      <c r="O2773" t="s">
        <v>21</v>
      </c>
      <c r="P2773" t="str">
        <f>"2170750482                    "</f>
        <v xml:space="preserve">2170750482                    </v>
      </c>
      <c r="Q2773">
        <v>0</v>
      </c>
      <c r="R2773">
        <v>0</v>
      </c>
      <c r="S2773">
        <v>0</v>
      </c>
      <c r="T2773">
        <v>0</v>
      </c>
      <c r="U2773">
        <v>0</v>
      </c>
      <c r="V2773">
        <v>0</v>
      </c>
      <c r="W2773">
        <v>0</v>
      </c>
      <c r="X2773">
        <v>0</v>
      </c>
      <c r="Y2773">
        <v>0</v>
      </c>
      <c r="Z2773">
        <v>0</v>
      </c>
      <c r="AA2773">
        <v>0</v>
      </c>
      <c r="AB2773">
        <v>0</v>
      </c>
      <c r="AC2773">
        <v>0</v>
      </c>
      <c r="AD2773">
        <v>0</v>
      </c>
      <c r="AE2773" s="3">
        <v>0</v>
      </c>
      <c r="AF2773" s="3">
        <v>0</v>
      </c>
      <c r="AG2773" s="3">
        <v>0</v>
      </c>
      <c r="AH2773" s="3">
        <v>0</v>
      </c>
      <c r="AI2773" s="3">
        <v>0</v>
      </c>
      <c r="AJ2773" s="3">
        <v>0</v>
      </c>
      <c r="AK2773" s="3">
        <v>4.91</v>
      </c>
      <c r="AL2773" s="3">
        <v>0</v>
      </c>
      <c r="AM2773" s="3">
        <v>0</v>
      </c>
      <c r="AN2773" s="3">
        <v>0</v>
      </c>
      <c r="AO2773" s="3">
        <v>0</v>
      </c>
      <c r="AP2773" s="3">
        <v>0</v>
      </c>
      <c r="AQ2773" s="3">
        <v>0</v>
      </c>
      <c r="AR2773" s="3">
        <v>0</v>
      </c>
      <c r="AS2773" s="3">
        <v>0</v>
      </c>
      <c r="AT2773">
        <v>0</v>
      </c>
      <c r="AU2773">
        <v>0</v>
      </c>
      <c r="AV2773">
        <v>0</v>
      </c>
      <c r="AW2773">
        <v>0</v>
      </c>
      <c r="AX2773">
        <v>0</v>
      </c>
      <c r="AY2773">
        <v>0</v>
      </c>
      <c r="AZ2773">
        <v>0</v>
      </c>
      <c r="BA2773">
        <v>0</v>
      </c>
      <c r="BB2773">
        <v>0</v>
      </c>
      <c r="BC2773">
        <v>0</v>
      </c>
      <c r="BD2773">
        <v>0</v>
      </c>
      <c r="BE2773">
        <v>0</v>
      </c>
      <c r="BF2773">
        <v>0</v>
      </c>
      <c r="BG2773">
        <v>0</v>
      </c>
      <c r="BH2773">
        <v>1</v>
      </c>
      <c r="BI2773">
        <v>1</v>
      </c>
      <c r="BJ2773">
        <v>0.2</v>
      </c>
      <c r="BK2773">
        <v>1</v>
      </c>
      <c r="BL2773" s="4">
        <v>37.619999999999997</v>
      </c>
      <c r="BM2773" s="4">
        <v>5.64</v>
      </c>
      <c r="BN2773" s="4">
        <v>43.26</v>
      </c>
      <c r="BO2773" s="4">
        <v>43.26</v>
      </c>
      <c r="BQ2773" t="s">
        <v>385</v>
      </c>
      <c r="BR2773" t="s">
        <v>358</v>
      </c>
      <c r="BS2773" s="2">
        <v>44070</v>
      </c>
      <c r="BT2773" s="1">
        <v>0.39999999999999997</v>
      </c>
      <c r="BU2773" t="s">
        <v>988</v>
      </c>
      <c r="BV2773" t="s">
        <v>16</v>
      </c>
      <c r="BY2773">
        <v>1200</v>
      </c>
      <c r="CC2773" t="s">
        <v>32</v>
      </c>
      <c r="CD2773">
        <v>2197</v>
      </c>
      <c r="CE2773" t="s">
        <v>64</v>
      </c>
      <c r="CF2773" s="2">
        <v>44071</v>
      </c>
      <c r="CI2773">
        <v>1</v>
      </c>
      <c r="CJ2773">
        <v>1</v>
      </c>
      <c r="CK2773">
        <v>22</v>
      </c>
      <c r="CL2773" t="s">
        <v>0</v>
      </c>
    </row>
    <row r="2774" spans="1:90" x14ac:dyDescent="0.3">
      <c r="A2774" t="s">
        <v>322</v>
      </c>
      <c r="B2774" t="s">
        <v>321</v>
      </c>
      <c r="C2774" t="s">
        <v>10</v>
      </c>
      <c r="E2774" t="str">
        <f>"FES1162762027"</f>
        <v>FES1162762027</v>
      </c>
      <c r="F2774" s="2">
        <v>44069</v>
      </c>
      <c r="G2774">
        <v>202102</v>
      </c>
      <c r="H2774" t="s">
        <v>25</v>
      </c>
      <c r="I2774" t="s">
        <v>23</v>
      </c>
      <c r="J2774" t="s">
        <v>362</v>
      </c>
      <c r="K2774" t="s">
        <v>7</v>
      </c>
      <c r="L2774" t="s">
        <v>9</v>
      </c>
      <c r="M2774" t="s">
        <v>8</v>
      </c>
      <c r="N2774" t="s">
        <v>987</v>
      </c>
      <c r="O2774" t="s">
        <v>21</v>
      </c>
      <c r="P2774" t="str">
        <f>"2170750684                    "</f>
        <v xml:space="preserve">2170750684                    </v>
      </c>
      <c r="Q2774">
        <v>0</v>
      </c>
      <c r="R2774">
        <v>0</v>
      </c>
      <c r="S2774">
        <v>0</v>
      </c>
      <c r="T2774">
        <v>0</v>
      </c>
      <c r="U2774">
        <v>0</v>
      </c>
      <c r="V2774">
        <v>0</v>
      </c>
      <c r="W2774">
        <v>0</v>
      </c>
      <c r="X2774">
        <v>0</v>
      </c>
      <c r="Y2774">
        <v>0</v>
      </c>
      <c r="Z2774">
        <v>0</v>
      </c>
      <c r="AA2774">
        <v>0</v>
      </c>
      <c r="AB2774">
        <v>0</v>
      </c>
      <c r="AC2774">
        <v>0</v>
      </c>
      <c r="AD2774">
        <v>0</v>
      </c>
      <c r="AE2774" s="3">
        <v>0</v>
      </c>
      <c r="AF2774" s="3">
        <v>0</v>
      </c>
      <c r="AG2774" s="3">
        <v>0</v>
      </c>
      <c r="AH2774" s="3">
        <v>0</v>
      </c>
      <c r="AI2774" s="3">
        <v>0</v>
      </c>
      <c r="AJ2774" s="3">
        <v>0</v>
      </c>
      <c r="AK2774" s="3">
        <v>6.28</v>
      </c>
      <c r="AL2774" s="3">
        <v>0</v>
      </c>
      <c r="AM2774" s="3">
        <v>0</v>
      </c>
      <c r="AN2774" s="3">
        <v>0</v>
      </c>
      <c r="AO2774" s="3">
        <v>0</v>
      </c>
      <c r="AP2774" s="3">
        <v>0</v>
      </c>
      <c r="AQ2774" s="3">
        <v>0</v>
      </c>
      <c r="AR2774" s="3">
        <v>0</v>
      </c>
      <c r="AS2774" s="3">
        <v>0</v>
      </c>
      <c r="AT2774">
        <v>0</v>
      </c>
      <c r="AU2774">
        <v>0</v>
      </c>
      <c r="AV2774">
        <v>0</v>
      </c>
      <c r="AW2774">
        <v>0</v>
      </c>
      <c r="AX2774">
        <v>0</v>
      </c>
      <c r="AY2774">
        <v>0</v>
      </c>
      <c r="AZ2774">
        <v>0</v>
      </c>
      <c r="BA2774">
        <v>0</v>
      </c>
      <c r="BB2774">
        <v>0</v>
      </c>
      <c r="BC2774">
        <v>0</v>
      </c>
      <c r="BD2774">
        <v>0</v>
      </c>
      <c r="BE2774">
        <v>0</v>
      </c>
      <c r="BF2774">
        <v>0</v>
      </c>
      <c r="BG2774">
        <v>0</v>
      </c>
      <c r="BH2774">
        <v>1</v>
      </c>
      <c r="BI2774">
        <v>1</v>
      </c>
      <c r="BJ2774">
        <v>0.2</v>
      </c>
      <c r="BK2774">
        <v>1</v>
      </c>
      <c r="BL2774" s="4">
        <v>48.15</v>
      </c>
      <c r="BM2774" s="4">
        <v>7.22</v>
      </c>
      <c r="BN2774" s="4">
        <v>55.37</v>
      </c>
      <c r="BO2774" s="4">
        <v>55.37</v>
      </c>
      <c r="BQ2774" t="s">
        <v>338</v>
      </c>
      <c r="BR2774" t="s">
        <v>358</v>
      </c>
      <c r="BS2774" s="2">
        <v>44070</v>
      </c>
      <c r="BT2774" s="1">
        <v>0.41666666666666669</v>
      </c>
      <c r="BU2774" t="s">
        <v>986</v>
      </c>
      <c r="BV2774" t="s">
        <v>16</v>
      </c>
      <c r="BY2774">
        <v>1200</v>
      </c>
      <c r="CC2774" t="s">
        <v>8</v>
      </c>
      <c r="CD2774">
        <v>7441</v>
      </c>
      <c r="CE2774" t="s">
        <v>64</v>
      </c>
      <c r="CF2774" s="2">
        <v>44071</v>
      </c>
      <c r="CI2774">
        <v>1</v>
      </c>
      <c r="CJ2774">
        <v>1</v>
      </c>
      <c r="CK2774">
        <v>21</v>
      </c>
      <c r="CL2774" t="s">
        <v>0</v>
      </c>
    </row>
    <row r="2775" spans="1:90" x14ac:dyDescent="0.3">
      <c r="A2775" t="s">
        <v>322</v>
      </c>
      <c r="B2775" t="s">
        <v>321</v>
      </c>
      <c r="C2775" t="s">
        <v>10</v>
      </c>
      <c r="E2775" t="str">
        <f>"FES1162761965"</f>
        <v>FES1162761965</v>
      </c>
      <c r="F2775" s="2">
        <v>44069</v>
      </c>
      <c r="G2775">
        <v>202102</v>
      </c>
      <c r="H2775" t="s">
        <v>25</v>
      </c>
      <c r="I2775" t="s">
        <v>23</v>
      </c>
      <c r="J2775" t="s">
        <v>362</v>
      </c>
      <c r="K2775" t="s">
        <v>7</v>
      </c>
      <c r="L2775" t="s">
        <v>232</v>
      </c>
      <c r="M2775" t="s">
        <v>231</v>
      </c>
      <c r="N2775" t="s">
        <v>515</v>
      </c>
      <c r="O2775" t="s">
        <v>21</v>
      </c>
      <c r="P2775" t="str">
        <f>"2170750632                    "</f>
        <v xml:space="preserve">2170750632                    </v>
      </c>
      <c r="Q2775">
        <v>0</v>
      </c>
      <c r="R2775">
        <v>0</v>
      </c>
      <c r="S2775">
        <v>0</v>
      </c>
      <c r="T2775">
        <v>0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0</v>
      </c>
      <c r="AB2775">
        <v>0</v>
      </c>
      <c r="AC2775">
        <v>0</v>
      </c>
      <c r="AD2775">
        <v>0</v>
      </c>
      <c r="AE2775" s="3">
        <v>0</v>
      </c>
      <c r="AF2775" s="3">
        <v>0</v>
      </c>
      <c r="AG2775" s="3">
        <v>0</v>
      </c>
      <c r="AH2775" s="3">
        <v>0</v>
      </c>
      <c r="AI2775" s="3">
        <v>0</v>
      </c>
      <c r="AJ2775" s="3">
        <v>0</v>
      </c>
      <c r="AK2775" s="3">
        <v>4.91</v>
      </c>
      <c r="AL2775" s="3">
        <v>0</v>
      </c>
      <c r="AM2775" s="3">
        <v>0</v>
      </c>
      <c r="AN2775" s="3">
        <v>0</v>
      </c>
      <c r="AO2775" s="3">
        <v>0</v>
      </c>
      <c r="AP2775" s="3">
        <v>0</v>
      </c>
      <c r="AQ2775" s="3">
        <v>0</v>
      </c>
      <c r="AR2775" s="3">
        <v>0</v>
      </c>
      <c r="AS2775" s="3">
        <v>0</v>
      </c>
      <c r="AT2775">
        <v>0</v>
      </c>
      <c r="AU2775">
        <v>0</v>
      </c>
      <c r="AV2775">
        <v>0</v>
      </c>
      <c r="AW2775">
        <v>0</v>
      </c>
      <c r="AX2775">
        <v>0</v>
      </c>
      <c r="AY2775">
        <v>0</v>
      </c>
      <c r="AZ2775">
        <v>0</v>
      </c>
      <c r="BA2775">
        <v>0</v>
      </c>
      <c r="BB2775">
        <v>0</v>
      </c>
      <c r="BC2775">
        <v>0</v>
      </c>
      <c r="BD2775">
        <v>0</v>
      </c>
      <c r="BE2775">
        <v>0</v>
      </c>
      <c r="BF2775">
        <v>0</v>
      </c>
      <c r="BG2775">
        <v>0</v>
      </c>
      <c r="BH2775">
        <v>1</v>
      </c>
      <c r="BI2775">
        <v>1</v>
      </c>
      <c r="BJ2775">
        <v>0.2</v>
      </c>
      <c r="BK2775">
        <v>1</v>
      </c>
      <c r="BL2775" s="4">
        <v>37.619999999999997</v>
      </c>
      <c r="BM2775" s="4">
        <v>5.64</v>
      </c>
      <c r="BN2775" s="4">
        <v>43.26</v>
      </c>
      <c r="BO2775" s="4">
        <v>43.26</v>
      </c>
      <c r="BQ2775" t="s">
        <v>385</v>
      </c>
      <c r="BR2775" t="s">
        <v>358</v>
      </c>
      <c r="BS2775" s="2">
        <v>44070</v>
      </c>
      <c r="BT2775" s="1">
        <v>0.37361111111111112</v>
      </c>
      <c r="BU2775" t="s">
        <v>985</v>
      </c>
      <c r="BV2775" t="s">
        <v>16</v>
      </c>
      <c r="BY2775">
        <v>1200</v>
      </c>
      <c r="CA2775" t="s">
        <v>961</v>
      </c>
      <c r="CC2775" t="s">
        <v>231</v>
      </c>
      <c r="CD2775">
        <v>1459</v>
      </c>
      <c r="CE2775" t="s">
        <v>64</v>
      </c>
      <c r="CF2775" s="2">
        <v>44071</v>
      </c>
      <c r="CI2775">
        <v>1</v>
      </c>
      <c r="CJ2775">
        <v>1</v>
      </c>
      <c r="CK2775">
        <v>22</v>
      </c>
      <c r="CL2775" t="s">
        <v>0</v>
      </c>
    </row>
    <row r="2776" spans="1:90" x14ac:dyDescent="0.3">
      <c r="A2776" t="s">
        <v>322</v>
      </c>
      <c r="B2776" t="s">
        <v>321</v>
      </c>
      <c r="C2776" t="s">
        <v>10</v>
      </c>
      <c r="E2776" t="str">
        <f>"FES1162762019"</f>
        <v>FES1162762019</v>
      </c>
      <c r="F2776" s="2">
        <v>44069</v>
      </c>
      <c r="G2776">
        <v>202102</v>
      </c>
      <c r="H2776" t="s">
        <v>25</v>
      </c>
      <c r="I2776" t="s">
        <v>23</v>
      </c>
      <c r="J2776" t="s">
        <v>362</v>
      </c>
      <c r="K2776" t="s">
        <v>7</v>
      </c>
      <c r="L2776" t="s">
        <v>60</v>
      </c>
      <c r="M2776" t="s">
        <v>58</v>
      </c>
      <c r="N2776" t="s">
        <v>984</v>
      </c>
      <c r="O2776" t="s">
        <v>21</v>
      </c>
      <c r="P2776" t="str">
        <f>"2170750331                    "</f>
        <v xml:space="preserve">2170750331                    </v>
      </c>
      <c r="Q2776">
        <v>0</v>
      </c>
      <c r="R2776">
        <v>0</v>
      </c>
      <c r="S2776">
        <v>0</v>
      </c>
      <c r="T2776">
        <v>0</v>
      </c>
      <c r="U2776">
        <v>0</v>
      </c>
      <c r="V2776">
        <v>0</v>
      </c>
      <c r="W2776">
        <v>0</v>
      </c>
      <c r="X2776">
        <v>0</v>
      </c>
      <c r="Y2776">
        <v>0</v>
      </c>
      <c r="Z2776">
        <v>0</v>
      </c>
      <c r="AA2776">
        <v>0</v>
      </c>
      <c r="AB2776">
        <v>0</v>
      </c>
      <c r="AC2776">
        <v>0</v>
      </c>
      <c r="AD2776">
        <v>0</v>
      </c>
      <c r="AE2776" s="3">
        <v>0</v>
      </c>
      <c r="AF2776" s="3">
        <v>0</v>
      </c>
      <c r="AG2776" s="3">
        <v>0</v>
      </c>
      <c r="AH2776" s="3">
        <v>0</v>
      </c>
      <c r="AI2776" s="3">
        <v>0</v>
      </c>
      <c r="AJ2776" s="3">
        <v>0</v>
      </c>
      <c r="AK2776" s="3">
        <v>6.28</v>
      </c>
      <c r="AL2776" s="3">
        <v>0</v>
      </c>
      <c r="AM2776" s="3">
        <v>0</v>
      </c>
      <c r="AN2776" s="3">
        <v>0</v>
      </c>
      <c r="AO2776" s="3">
        <v>0</v>
      </c>
      <c r="AP2776" s="3">
        <v>0</v>
      </c>
      <c r="AQ2776" s="3">
        <v>0</v>
      </c>
      <c r="AR2776" s="3">
        <v>0</v>
      </c>
      <c r="AS2776" s="3">
        <v>0</v>
      </c>
      <c r="AT2776">
        <v>0</v>
      </c>
      <c r="AU2776">
        <v>0</v>
      </c>
      <c r="AV2776">
        <v>0</v>
      </c>
      <c r="AW2776">
        <v>0</v>
      </c>
      <c r="AX2776">
        <v>0</v>
      </c>
      <c r="AY2776">
        <v>0</v>
      </c>
      <c r="AZ2776">
        <v>0</v>
      </c>
      <c r="BA2776">
        <v>0</v>
      </c>
      <c r="BB2776">
        <v>0</v>
      </c>
      <c r="BC2776">
        <v>0</v>
      </c>
      <c r="BD2776">
        <v>0</v>
      </c>
      <c r="BE2776">
        <v>0</v>
      </c>
      <c r="BF2776">
        <v>0</v>
      </c>
      <c r="BG2776">
        <v>0</v>
      </c>
      <c r="BH2776">
        <v>1</v>
      </c>
      <c r="BI2776">
        <v>1</v>
      </c>
      <c r="BJ2776">
        <v>0.2</v>
      </c>
      <c r="BK2776">
        <v>1</v>
      </c>
      <c r="BL2776" s="4">
        <v>48.15</v>
      </c>
      <c r="BM2776" s="4">
        <v>7.22</v>
      </c>
      <c r="BN2776" s="4">
        <v>55.37</v>
      </c>
      <c r="BO2776" s="4">
        <v>55.37</v>
      </c>
      <c r="BQ2776" t="s">
        <v>338</v>
      </c>
      <c r="BR2776" t="s">
        <v>358</v>
      </c>
      <c r="BS2776" s="2">
        <v>44070</v>
      </c>
      <c r="BT2776" s="1">
        <v>0.40277777777777773</v>
      </c>
      <c r="BU2776" t="s">
        <v>978</v>
      </c>
      <c r="BV2776" t="s">
        <v>16</v>
      </c>
      <c r="BY2776">
        <v>1200</v>
      </c>
      <c r="CA2776" t="s">
        <v>109</v>
      </c>
      <c r="CC2776" t="s">
        <v>58</v>
      </c>
      <c r="CD2776">
        <v>200</v>
      </c>
      <c r="CE2776" t="s">
        <v>64</v>
      </c>
      <c r="CF2776" s="2">
        <v>44070</v>
      </c>
      <c r="CI2776">
        <v>1</v>
      </c>
      <c r="CJ2776">
        <v>1</v>
      </c>
      <c r="CK2776">
        <v>21</v>
      </c>
      <c r="CL2776" t="s">
        <v>0</v>
      </c>
    </row>
    <row r="2777" spans="1:90" x14ac:dyDescent="0.3">
      <c r="A2777" t="s">
        <v>322</v>
      </c>
      <c r="B2777" t="s">
        <v>321</v>
      </c>
      <c r="C2777" t="s">
        <v>10</v>
      </c>
      <c r="E2777" t="str">
        <f>"FES1162761918"</f>
        <v>FES1162761918</v>
      </c>
      <c r="F2777" s="2">
        <v>44069</v>
      </c>
      <c r="G2777">
        <v>202102</v>
      </c>
      <c r="H2777" t="s">
        <v>25</v>
      </c>
      <c r="I2777" t="s">
        <v>23</v>
      </c>
      <c r="J2777" t="s">
        <v>362</v>
      </c>
      <c r="K2777" t="s">
        <v>7</v>
      </c>
      <c r="L2777" t="s">
        <v>55</v>
      </c>
      <c r="M2777" t="s">
        <v>55</v>
      </c>
      <c r="N2777" t="s">
        <v>393</v>
      </c>
      <c r="O2777" t="s">
        <v>21</v>
      </c>
      <c r="P2777" t="str">
        <f>"2170750569                    "</f>
        <v xml:space="preserve">2170750569                    </v>
      </c>
      <c r="Q2777">
        <v>0</v>
      </c>
      <c r="R2777">
        <v>0</v>
      </c>
      <c r="S2777">
        <v>0</v>
      </c>
      <c r="T2777">
        <v>0</v>
      </c>
      <c r="U2777">
        <v>0</v>
      </c>
      <c r="V2777">
        <v>0</v>
      </c>
      <c r="W2777">
        <v>0</v>
      </c>
      <c r="X2777">
        <v>0</v>
      </c>
      <c r="Y2777">
        <v>0</v>
      </c>
      <c r="Z2777">
        <v>0</v>
      </c>
      <c r="AA2777">
        <v>0</v>
      </c>
      <c r="AB2777">
        <v>0</v>
      </c>
      <c r="AC2777">
        <v>0</v>
      </c>
      <c r="AD2777">
        <v>0</v>
      </c>
      <c r="AE2777" s="3">
        <v>0</v>
      </c>
      <c r="AF2777" s="3">
        <v>0</v>
      </c>
      <c r="AG2777" s="3">
        <v>0</v>
      </c>
      <c r="AH2777" s="3">
        <v>0</v>
      </c>
      <c r="AI2777" s="3">
        <v>0</v>
      </c>
      <c r="AJ2777" s="3">
        <v>0</v>
      </c>
      <c r="AK2777" s="3">
        <v>12.17</v>
      </c>
      <c r="AL2777" s="3">
        <v>0</v>
      </c>
      <c r="AM2777" s="3">
        <v>0</v>
      </c>
      <c r="AN2777" s="3">
        <v>0</v>
      </c>
      <c r="AO2777" s="3">
        <v>0</v>
      </c>
      <c r="AP2777" s="3">
        <v>0</v>
      </c>
      <c r="AQ2777" s="3">
        <v>0</v>
      </c>
      <c r="AR2777" s="3">
        <v>0</v>
      </c>
      <c r="AS2777" s="3">
        <v>0</v>
      </c>
      <c r="AT2777">
        <v>0</v>
      </c>
      <c r="AU2777">
        <v>0</v>
      </c>
      <c r="AV2777">
        <v>0</v>
      </c>
      <c r="AW2777">
        <v>0</v>
      </c>
      <c r="AX2777">
        <v>0</v>
      </c>
      <c r="AY2777">
        <v>0</v>
      </c>
      <c r="AZ2777">
        <v>0</v>
      </c>
      <c r="BA2777">
        <v>0</v>
      </c>
      <c r="BB2777">
        <v>0</v>
      </c>
      <c r="BC2777">
        <v>0</v>
      </c>
      <c r="BD2777">
        <v>0</v>
      </c>
      <c r="BE2777">
        <v>0</v>
      </c>
      <c r="BF2777">
        <v>0</v>
      </c>
      <c r="BG2777">
        <v>0</v>
      </c>
      <c r="BH2777">
        <v>1</v>
      </c>
      <c r="BI2777">
        <v>1</v>
      </c>
      <c r="BJ2777">
        <v>0.2</v>
      </c>
      <c r="BK2777">
        <v>1</v>
      </c>
      <c r="BL2777" s="4">
        <v>93.29</v>
      </c>
      <c r="BM2777" s="4">
        <v>13.99</v>
      </c>
      <c r="BN2777" s="4">
        <v>107.28</v>
      </c>
      <c r="BO2777" s="4">
        <v>107.28</v>
      </c>
      <c r="BQ2777" t="s">
        <v>385</v>
      </c>
      <c r="BR2777" t="s">
        <v>358</v>
      </c>
      <c r="BS2777" s="2">
        <v>44070</v>
      </c>
      <c r="BT2777" s="1">
        <v>0.51666666666666672</v>
      </c>
      <c r="BU2777" t="s">
        <v>983</v>
      </c>
      <c r="BV2777" t="s">
        <v>16</v>
      </c>
      <c r="BY2777">
        <v>1200</v>
      </c>
      <c r="CA2777" t="s">
        <v>982</v>
      </c>
      <c r="CC2777" t="s">
        <v>55</v>
      </c>
      <c r="CD2777">
        <v>7646</v>
      </c>
      <c r="CE2777" t="s">
        <v>64</v>
      </c>
      <c r="CF2777" s="2">
        <v>44071</v>
      </c>
      <c r="CI2777">
        <v>1</v>
      </c>
      <c r="CJ2777">
        <v>1</v>
      </c>
      <c r="CK2777">
        <v>23</v>
      </c>
      <c r="CL2777" t="s">
        <v>0</v>
      </c>
    </row>
    <row r="2778" spans="1:90" x14ac:dyDescent="0.3">
      <c r="A2778" t="s">
        <v>322</v>
      </c>
      <c r="B2778" t="s">
        <v>321</v>
      </c>
      <c r="C2778" t="s">
        <v>10</v>
      </c>
      <c r="E2778" t="str">
        <f>"FES1162761993"</f>
        <v>FES1162761993</v>
      </c>
      <c r="F2778" s="2">
        <v>44069</v>
      </c>
      <c r="G2778">
        <v>202102</v>
      </c>
      <c r="H2778" t="s">
        <v>25</v>
      </c>
      <c r="I2778" t="s">
        <v>23</v>
      </c>
      <c r="J2778" t="s">
        <v>362</v>
      </c>
      <c r="K2778" t="s">
        <v>7</v>
      </c>
      <c r="L2778" t="s">
        <v>9</v>
      </c>
      <c r="M2778" t="s">
        <v>8</v>
      </c>
      <c r="N2778" t="s">
        <v>534</v>
      </c>
      <c r="O2778" t="s">
        <v>21</v>
      </c>
      <c r="P2778" t="str">
        <f>"2170750639                    "</f>
        <v xml:space="preserve">2170750639                    </v>
      </c>
      <c r="Q2778">
        <v>0</v>
      </c>
      <c r="R2778">
        <v>0</v>
      </c>
      <c r="S2778">
        <v>0</v>
      </c>
      <c r="T2778">
        <v>0</v>
      </c>
      <c r="U2778">
        <v>0</v>
      </c>
      <c r="V2778">
        <v>0</v>
      </c>
      <c r="W2778">
        <v>0</v>
      </c>
      <c r="X2778">
        <v>0</v>
      </c>
      <c r="Y2778">
        <v>0</v>
      </c>
      <c r="Z2778">
        <v>0</v>
      </c>
      <c r="AA2778">
        <v>0</v>
      </c>
      <c r="AB2778">
        <v>0</v>
      </c>
      <c r="AC2778">
        <v>0</v>
      </c>
      <c r="AD2778">
        <v>0</v>
      </c>
      <c r="AE2778" s="3">
        <v>0</v>
      </c>
      <c r="AF2778" s="3">
        <v>0</v>
      </c>
      <c r="AG2778" s="3">
        <v>0</v>
      </c>
      <c r="AH2778" s="3">
        <v>0</v>
      </c>
      <c r="AI2778" s="3">
        <v>0</v>
      </c>
      <c r="AJ2778" s="3">
        <v>0</v>
      </c>
      <c r="AK2778" s="3">
        <v>6.28</v>
      </c>
      <c r="AL2778" s="3">
        <v>0</v>
      </c>
      <c r="AM2778" s="3">
        <v>0</v>
      </c>
      <c r="AN2778" s="3">
        <v>0</v>
      </c>
      <c r="AO2778" s="3">
        <v>0</v>
      </c>
      <c r="AP2778" s="3">
        <v>0</v>
      </c>
      <c r="AQ2778" s="3">
        <v>0</v>
      </c>
      <c r="AR2778" s="3">
        <v>0</v>
      </c>
      <c r="AS2778" s="3">
        <v>0</v>
      </c>
      <c r="AT2778">
        <v>0</v>
      </c>
      <c r="AU2778">
        <v>0</v>
      </c>
      <c r="AV2778">
        <v>0</v>
      </c>
      <c r="AW2778">
        <v>0</v>
      </c>
      <c r="AX2778">
        <v>0</v>
      </c>
      <c r="AY2778">
        <v>0</v>
      </c>
      <c r="AZ2778">
        <v>0</v>
      </c>
      <c r="BA2778">
        <v>0</v>
      </c>
      <c r="BB2778">
        <v>0</v>
      </c>
      <c r="BC2778">
        <v>0</v>
      </c>
      <c r="BD2778">
        <v>0</v>
      </c>
      <c r="BE2778">
        <v>0</v>
      </c>
      <c r="BF2778">
        <v>0</v>
      </c>
      <c r="BG2778">
        <v>0</v>
      </c>
      <c r="BH2778">
        <v>1</v>
      </c>
      <c r="BI2778">
        <v>1</v>
      </c>
      <c r="BJ2778">
        <v>0.2</v>
      </c>
      <c r="BK2778">
        <v>1</v>
      </c>
      <c r="BL2778" s="4">
        <v>48.15</v>
      </c>
      <c r="BM2778" s="4">
        <v>7.22</v>
      </c>
      <c r="BN2778" s="4">
        <v>55.37</v>
      </c>
      <c r="BO2778" s="4">
        <v>55.37</v>
      </c>
      <c r="BQ2778" t="s">
        <v>385</v>
      </c>
      <c r="BR2778" t="s">
        <v>358</v>
      </c>
      <c r="BS2778" s="2">
        <v>44070</v>
      </c>
      <c r="BT2778" s="1">
        <v>0.34027777777777773</v>
      </c>
      <c r="BU2778" t="s">
        <v>981</v>
      </c>
      <c r="BV2778" t="s">
        <v>16</v>
      </c>
      <c r="BY2778">
        <v>1200</v>
      </c>
      <c r="CA2778" t="s">
        <v>302</v>
      </c>
      <c r="CC2778" t="s">
        <v>8</v>
      </c>
      <c r="CD2778">
        <v>7530</v>
      </c>
      <c r="CE2778" t="s">
        <v>64</v>
      </c>
      <c r="CF2778" s="2">
        <v>44071</v>
      </c>
      <c r="CI2778">
        <v>1</v>
      </c>
      <c r="CJ2778">
        <v>1</v>
      </c>
      <c r="CK2778">
        <v>21</v>
      </c>
      <c r="CL2778" t="s">
        <v>0</v>
      </c>
    </row>
    <row r="2779" spans="1:90" x14ac:dyDescent="0.3">
      <c r="A2779" t="s">
        <v>322</v>
      </c>
      <c r="B2779" t="s">
        <v>321</v>
      </c>
      <c r="C2779" t="s">
        <v>10</v>
      </c>
      <c r="E2779" t="str">
        <f>"FES1162762018"</f>
        <v>FES1162762018</v>
      </c>
      <c r="F2779" s="2">
        <v>44069</v>
      </c>
      <c r="G2779">
        <v>202102</v>
      </c>
      <c r="H2779" t="s">
        <v>25</v>
      </c>
      <c r="I2779" t="s">
        <v>23</v>
      </c>
      <c r="J2779" t="s">
        <v>362</v>
      </c>
      <c r="K2779" t="s">
        <v>7</v>
      </c>
      <c r="L2779" t="s">
        <v>29</v>
      </c>
      <c r="M2779" t="s">
        <v>26</v>
      </c>
      <c r="N2779" t="s">
        <v>407</v>
      </c>
      <c r="O2779" t="s">
        <v>21</v>
      </c>
      <c r="P2779" t="str">
        <f>"2170749867                    "</f>
        <v xml:space="preserve">2170749867                    </v>
      </c>
      <c r="Q2779">
        <v>0</v>
      </c>
      <c r="R2779">
        <v>0</v>
      </c>
      <c r="S2779">
        <v>0</v>
      </c>
      <c r="T2779">
        <v>0</v>
      </c>
      <c r="U2779">
        <v>0</v>
      </c>
      <c r="V2779">
        <v>0</v>
      </c>
      <c r="W2779">
        <v>0</v>
      </c>
      <c r="X2779">
        <v>0</v>
      </c>
      <c r="Y2779">
        <v>0</v>
      </c>
      <c r="Z2779">
        <v>0</v>
      </c>
      <c r="AA2779">
        <v>0</v>
      </c>
      <c r="AB2779">
        <v>0</v>
      </c>
      <c r="AC2779">
        <v>0</v>
      </c>
      <c r="AD2779">
        <v>0</v>
      </c>
      <c r="AE2779" s="3">
        <v>0</v>
      </c>
      <c r="AF2779" s="3">
        <v>0</v>
      </c>
      <c r="AG2779" s="3">
        <v>0</v>
      </c>
      <c r="AH2779" s="3">
        <v>0</v>
      </c>
      <c r="AI2779" s="3">
        <v>0</v>
      </c>
      <c r="AJ2779" s="3">
        <v>0</v>
      </c>
      <c r="AK2779" s="3">
        <v>6.28</v>
      </c>
      <c r="AL2779" s="3">
        <v>0</v>
      </c>
      <c r="AM2779" s="3">
        <v>0</v>
      </c>
      <c r="AN2779" s="3">
        <v>0</v>
      </c>
      <c r="AO2779" s="3">
        <v>0</v>
      </c>
      <c r="AP2779" s="3">
        <v>0</v>
      </c>
      <c r="AQ2779" s="3">
        <v>0</v>
      </c>
      <c r="AR2779" s="3">
        <v>0</v>
      </c>
      <c r="AS2779" s="3">
        <v>0</v>
      </c>
      <c r="AT2779">
        <v>0</v>
      </c>
      <c r="AU2779">
        <v>0</v>
      </c>
      <c r="AV2779">
        <v>0</v>
      </c>
      <c r="AW2779">
        <v>0</v>
      </c>
      <c r="AX2779">
        <v>0</v>
      </c>
      <c r="AY2779">
        <v>0</v>
      </c>
      <c r="AZ2779">
        <v>0</v>
      </c>
      <c r="BA2779">
        <v>0</v>
      </c>
      <c r="BB2779">
        <v>0</v>
      </c>
      <c r="BC2779">
        <v>0</v>
      </c>
      <c r="BD2779">
        <v>0</v>
      </c>
      <c r="BE2779">
        <v>0</v>
      </c>
      <c r="BF2779">
        <v>0</v>
      </c>
      <c r="BG2779">
        <v>0</v>
      </c>
      <c r="BH2779">
        <v>1</v>
      </c>
      <c r="BI2779">
        <v>1</v>
      </c>
      <c r="BJ2779">
        <v>0.2</v>
      </c>
      <c r="BK2779">
        <v>1</v>
      </c>
      <c r="BL2779" s="4">
        <v>48.15</v>
      </c>
      <c r="BM2779" s="4">
        <v>7.22</v>
      </c>
      <c r="BN2779" s="4">
        <v>55.37</v>
      </c>
      <c r="BO2779" s="4">
        <v>55.37</v>
      </c>
      <c r="BQ2779" t="s">
        <v>385</v>
      </c>
      <c r="BR2779" t="s">
        <v>358</v>
      </c>
      <c r="BS2779" s="2">
        <v>44071</v>
      </c>
      <c r="BT2779" s="1">
        <v>0.39583333333333331</v>
      </c>
      <c r="BU2779" t="s">
        <v>866</v>
      </c>
      <c r="BV2779" t="s">
        <v>0</v>
      </c>
      <c r="BW2779" t="s">
        <v>48</v>
      </c>
      <c r="BX2779" t="s">
        <v>108</v>
      </c>
      <c r="BY2779">
        <v>1200</v>
      </c>
      <c r="CA2779" t="s">
        <v>91</v>
      </c>
      <c r="CC2779" t="s">
        <v>26</v>
      </c>
      <c r="CD2779">
        <v>6001</v>
      </c>
      <c r="CE2779" t="s">
        <v>64</v>
      </c>
      <c r="CF2779" s="2">
        <v>44071</v>
      </c>
      <c r="CI2779">
        <v>1</v>
      </c>
      <c r="CJ2779">
        <v>2</v>
      </c>
      <c r="CK2779">
        <v>21</v>
      </c>
      <c r="CL2779" t="s">
        <v>0</v>
      </c>
    </row>
    <row r="2780" spans="1:90" x14ac:dyDescent="0.3">
      <c r="A2780" t="s">
        <v>322</v>
      </c>
      <c r="B2780" t="s">
        <v>321</v>
      </c>
      <c r="C2780" t="s">
        <v>10</v>
      </c>
      <c r="E2780" t="str">
        <f>"009940283515"</f>
        <v>009940283515</v>
      </c>
      <c r="F2780" s="2">
        <v>44069</v>
      </c>
      <c r="G2780">
        <v>202102</v>
      </c>
      <c r="H2780" t="s">
        <v>25</v>
      </c>
      <c r="I2780" t="s">
        <v>23</v>
      </c>
      <c r="J2780" t="s">
        <v>362</v>
      </c>
      <c r="K2780" t="s">
        <v>7</v>
      </c>
      <c r="L2780" t="s">
        <v>9</v>
      </c>
      <c r="M2780" t="s">
        <v>8</v>
      </c>
      <c r="N2780" t="s">
        <v>604</v>
      </c>
      <c r="O2780" t="s">
        <v>21</v>
      </c>
      <c r="P2780" t="str">
        <f>"MADISENG                      "</f>
        <v xml:space="preserve">MADISENG                      </v>
      </c>
      <c r="Q2780">
        <v>0</v>
      </c>
      <c r="R2780">
        <v>0</v>
      </c>
      <c r="S2780">
        <v>0</v>
      </c>
      <c r="T2780">
        <v>0</v>
      </c>
      <c r="U2780">
        <v>0</v>
      </c>
      <c r="V2780">
        <v>0</v>
      </c>
      <c r="W2780">
        <v>0</v>
      </c>
      <c r="X2780">
        <v>0</v>
      </c>
      <c r="Y2780">
        <v>0</v>
      </c>
      <c r="Z2780">
        <v>0</v>
      </c>
      <c r="AA2780">
        <v>0</v>
      </c>
      <c r="AB2780">
        <v>0</v>
      </c>
      <c r="AC2780">
        <v>0</v>
      </c>
      <c r="AD2780">
        <v>0</v>
      </c>
      <c r="AE2780" s="3">
        <v>0</v>
      </c>
      <c r="AF2780" s="3">
        <v>0</v>
      </c>
      <c r="AG2780" s="3">
        <v>0</v>
      </c>
      <c r="AH2780" s="3">
        <v>0</v>
      </c>
      <c r="AI2780" s="3">
        <v>0</v>
      </c>
      <c r="AJ2780" s="3">
        <v>0</v>
      </c>
      <c r="AK2780" s="3">
        <v>6.28</v>
      </c>
      <c r="AL2780" s="3">
        <v>0</v>
      </c>
      <c r="AM2780" s="3">
        <v>0</v>
      </c>
      <c r="AN2780" s="3">
        <v>0</v>
      </c>
      <c r="AO2780" s="3">
        <v>0</v>
      </c>
      <c r="AP2780" s="3">
        <v>0</v>
      </c>
      <c r="AQ2780" s="3">
        <v>0</v>
      </c>
      <c r="AR2780" s="3">
        <v>0</v>
      </c>
      <c r="AS2780" s="3">
        <v>0</v>
      </c>
      <c r="AT2780">
        <v>0</v>
      </c>
      <c r="AU2780">
        <v>0</v>
      </c>
      <c r="AV2780">
        <v>0</v>
      </c>
      <c r="AW2780">
        <v>0</v>
      </c>
      <c r="AX2780">
        <v>0</v>
      </c>
      <c r="AY2780">
        <v>0</v>
      </c>
      <c r="AZ2780">
        <v>0</v>
      </c>
      <c r="BA2780">
        <v>0</v>
      </c>
      <c r="BB2780">
        <v>0</v>
      </c>
      <c r="BC2780">
        <v>0</v>
      </c>
      <c r="BD2780">
        <v>0</v>
      </c>
      <c r="BE2780">
        <v>0</v>
      </c>
      <c r="BF2780">
        <v>0</v>
      </c>
      <c r="BG2780">
        <v>0</v>
      </c>
      <c r="BH2780">
        <v>1</v>
      </c>
      <c r="BI2780">
        <v>1</v>
      </c>
      <c r="BJ2780">
        <v>0.2</v>
      </c>
      <c r="BK2780">
        <v>1</v>
      </c>
      <c r="BL2780" s="4">
        <v>48.15</v>
      </c>
      <c r="BM2780" s="4">
        <v>7.22</v>
      </c>
      <c r="BN2780" s="4">
        <v>55.37</v>
      </c>
      <c r="BO2780" s="4">
        <v>55.37</v>
      </c>
      <c r="BQ2780" t="s">
        <v>980</v>
      </c>
      <c r="BR2780" t="s">
        <v>358</v>
      </c>
      <c r="BS2780" s="2">
        <v>44070</v>
      </c>
      <c r="BT2780" s="1">
        <v>0.38611111111111113</v>
      </c>
      <c r="BU2780" t="s">
        <v>979</v>
      </c>
      <c r="BV2780" t="s">
        <v>16</v>
      </c>
      <c r="BY2780">
        <v>1200</v>
      </c>
      <c r="CA2780" t="s">
        <v>245</v>
      </c>
      <c r="CC2780" t="s">
        <v>8</v>
      </c>
      <c r="CD2780">
        <v>7405</v>
      </c>
      <c r="CE2780" t="s">
        <v>64</v>
      </c>
      <c r="CF2780" s="2">
        <v>44071</v>
      </c>
      <c r="CI2780">
        <v>1</v>
      </c>
      <c r="CJ2780">
        <v>1</v>
      </c>
      <c r="CK2780">
        <v>21</v>
      </c>
      <c r="CL2780" t="s">
        <v>0</v>
      </c>
    </row>
    <row r="2781" spans="1:90" x14ac:dyDescent="0.3">
      <c r="A2781" t="s">
        <v>322</v>
      </c>
      <c r="B2781" t="s">
        <v>321</v>
      </c>
      <c r="C2781" t="s">
        <v>10</v>
      </c>
      <c r="E2781" t="str">
        <f>"FES1162762001"</f>
        <v>FES1162762001</v>
      </c>
      <c r="F2781" s="2">
        <v>44069</v>
      </c>
      <c r="G2781">
        <v>202102</v>
      </c>
      <c r="H2781" t="s">
        <v>25</v>
      </c>
      <c r="I2781" t="s">
        <v>23</v>
      </c>
      <c r="J2781" t="s">
        <v>362</v>
      </c>
      <c r="K2781" t="s">
        <v>7</v>
      </c>
      <c r="L2781" t="s">
        <v>60</v>
      </c>
      <c r="M2781" t="s">
        <v>58</v>
      </c>
      <c r="N2781" t="s">
        <v>507</v>
      </c>
      <c r="O2781" t="s">
        <v>21</v>
      </c>
      <c r="P2781" t="str">
        <f>"2170750127                    "</f>
        <v xml:space="preserve">2170750127                    </v>
      </c>
      <c r="Q2781">
        <v>0</v>
      </c>
      <c r="R2781">
        <v>0</v>
      </c>
      <c r="S2781">
        <v>0</v>
      </c>
      <c r="T2781">
        <v>0</v>
      </c>
      <c r="U2781">
        <v>0</v>
      </c>
      <c r="V2781">
        <v>0</v>
      </c>
      <c r="W2781">
        <v>0</v>
      </c>
      <c r="X2781">
        <v>0</v>
      </c>
      <c r="Y2781">
        <v>0</v>
      </c>
      <c r="Z2781">
        <v>0</v>
      </c>
      <c r="AA2781">
        <v>0</v>
      </c>
      <c r="AB2781">
        <v>0</v>
      </c>
      <c r="AC2781">
        <v>0</v>
      </c>
      <c r="AD2781">
        <v>0</v>
      </c>
      <c r="AE2781" s="3">
        <v>0</v>
      </c>
      <c r="AF2781" s="3">
        <v>0</v>
      </c>
      <c r="AG2781" s="3">
        <v>0</v>
      </c>
      <c r="AH2781" s="3">
        <v>0</v>
      </c>
      <c r="AI2781" s="3">
        <v>0</v>
      </c>
      <c r="AJ2781" s="3">
        <v>0</v>
      </c>
      <c r="AK2781" s="3">
        <v>7.85</v>
      </c>
      <c r="AL2781" s="3">
        <v>0</v>
      </c>
      <c r="AM2781" s="3">
        <v>0</v>
      </c>
      <c r="AN2781" s="3">
        <v>0</v>
      </c>
      <c r="AO2781" s="3">
        <v>0</v>
      </c>
      <c r="AP2781" s="3">
        <v>0</v>
      </c>
      <c r="AQ2781" s="3">
        <v>0</v>
      </c>
      <c r="AR2781" s="3">
        <v>0</v>
      </c>
      <c r="AS2781" s="3">
        <v>0</v>
      </c>
      <c r="AT2781">
        <v>0</v>
      </c>
      <c r="AU2781">
        <v>0</v>
      </c>
      <c r="AV2781">
        <v>0</v>
      </c>
      <c r="AW2781">
        <v>0</v>
      </c>
      <c r="AX2781">
        <v>0</v>
      </c>
      <c r="AY2781">
        <v>0</v>
      </c>
      <c r="AZ2781">
        <v>0</v>
      </c>
      <c r="BA2781">
        <v>0</v>
      </c>
      <c r="BB2781">
        <v>0</v>
      </c>
      <c r="BC2781">
        <v>0</v>
      </c>
      <c r="BD2781">
        <v>0</v>
      </c>
      <c r="BE2781">
        <v>0</v>
      </c>
      <c r="BF2781">
        <v>0</v>
      </c>
      <c r="BG2781">
        <v>0</v>
      </c>
      <c r="BH2781">
        <v>1</v>
      </c>
      <c r="BI2781">
        <v>2.1</v>
      </c>
      <c r="BJ2781">
        <v>1</v>
      </c>
      <c r="BK2781">
        <v>2.5</v>
      </c>
      <c r="BL2781" s="4">
        <v>60.18</v>
      </c>
      <c r="BM2781" s="4">
        <v>9.0299999999999994</v>
      </c>
      <c r="BN2781" s="4">
        <v>69.209999999999994</v>
      </c>
      <c r="BO2781" s="4">
        <v>69.209999999999994</v>
      </c>
      <c r="BQ2781" t="s">
        <v>318</v>
      </c>
      <c r="BR2781" t="s">
        <v>358</v>
      </c>
      <c r="BS2781" s="2">
        <v>44070</v>
      </c>
      <c r="BT2781" s="1">
        <v>0.41666666666666669</v>
      </c>
      <c r="BU2781" t="s">
        <v>978</v>
      </c>
      <c r="BV2781" t="s">
        <v>16</v>
      </c>
      <c r="BY2781">
        <v>4873.8500000000004</v>
      </c>
      <c r="CA2781" t="s">
        <v>109</v>
      </c>
      <c r="CC2781" t="s">
        <v>58</v>
      </c>
      <c r="CD2781">
        <v>200</v>
      </c>
      <c r="CE2781" t="s">
        <v>2</v>
      </c>
      <c r="CF2781" s="2">
        <v>44070</v>
      </c>
      <c r="CI2781">
        <v>1</v>
      </c>
      <c r="CJ2781">
        <v>1</v>
      </c>
      <c r="CK2781">
        <v>21</v>
      </c>
      <c r="CL2781" t="s">
        <v>0</v>
      </c>
    </row>
    <row r="2782" spans="1:90" x14ac:dyDescent="0.3">
      <c r="A2782" t="s">
        <v>322</v>
      </c>
      <c r="B2782" t="s">
        <v>321</v>
      </c>
      <c r="C2782" t="s">
        <v>10</v>
      </c>
      <c r="E2782" t="str">
        <f>"FES1162762020"</f>
        <v>FES1162762020</v>
      </c>
      <c r="F2782" s="2">
        <v>44069</v>
      </c>
      <c r="G2782">
        <v>202102</v>
      </c>
      <c r="H2782" t="s">
        <v>25</v>
      </c>
      <c r="I2782" t="s">
        <v>23</v>
      </c>
      <c r="J2782" t="s">
        <v>362</v>
      </c>
      <c r="K2782" t="s">
        <v>7</v>
      </c>
      <c r="L2782" t="s">
        <v>29</v>
      </c>
      <c r="M2782" t="s">
        <v>26</v>
      </c>
      <c r="N2782" t="s">
        <v>977</v>
      </c>
      <c r="O2782" t="s">
        <v>21</v>
      </c>
      <c r="P2782" t="str">
        <f>"2170750440                    "</f>
        <v xml:space="preserve">2170750440                    </v>
      </c>
      <c r="Q2782">
        <v>0</v>
      </c>
      <c r="R2782">
        <v>0</v>
      </c>
      <c r="S2782">
        <v>0</v>
      </c>
      <c r="T2782">
        <v>0</v>
      </c>
      <c r="U2782">
        <v>0</v>
      </c>
      <c r="V2782">
        <v>0</v>
      </c>
      <c r="W2782">
        <v>0</v>
      </c>
      <c r="X2782">
        <v>0</v>
      </c>
      <c r="Y2782">
        <v>0</v>
      </c>
      <c r="Z2782">
        <v>0</v>
      </c>
      <c r="AA2782">
        <v>0</v>
      </c>
      <c r="AB2782">
        <v>0</v>
      </c>
      <c r="AC2782">
        <v>0</v>
      </c>
      <c r="AD2782">
        <v>0</v>
      </c>
      <c r="AE2782" s="3">
        <v>0</v>
      </c>
      <c r="AF2782" s="3">
        <v>0</v>
      </c>
      <c r="AG2782" s="3">
        <v>0</v>
      </c>
      <c r="AH2782" s="3">
        <v>0</v>
      </c>
      <c r="AI2782" s="3">
        <v>0</v>
      </c>
      <c r="AJ2782" s="3">
        <v>0</v>
      </c>
      <c r="AK2782" s="3">
        <v>20.399999999999999</v>
      </c>
      <c r="AL2782" s="3">
        <v>0</v>
      </c>
      <c r="AM2782" s="3">
        <v>0</v>
      </c>
      <c r="AN2782" s="3">
        <v>0</v>
      </c>
      <c r="AO2782" s="3">
        <v>0</v>
      </c>
      <c r="AP2782" s="3">
        <v>0</v>
      </c>
      <c r="AQ2782" s="3">
        <v>0</v>
      </c>
      <c r="AR2782" s="3">
        <v>0</v>
      </c>
      <c r="AS2782" s="3">
        <v>0</v>
      </c>
      <c r="AT2782">
        <v>0</v>
      </c>
      <c r="AU2782">
        <v>0</v>
      </c>
      <c r="AV2782">
        <v>0</v>
      </c>
      <c r="AW2782">
        <v>0</v>
      </c>
      <c r="AX2782">
        <v>0</v>
      </c>
      <c r="AY2782">
        <v>0</v>
      </c>
      <c r="AZ2782">
        <v>0</v>
      </c>
      <c r="BA2782">
        <v>0</v>
      </c>
      <c r="BB2782">
        <v>0</v>
      </c>
      <c r="BC2782">
        <v>0</v>
      </c>
      <c r="BD2782">
        <v>0</v>
      </c>
      <c r="BE2782">
        <v>0</v>
      </c>
      <c r="BF2782">
        <v>0</v>
      </c>
      <c r="BG2782">
        <v>0</v>
      </c>
      <c r="BH2782">
        <v>2</v>
      </c>
      <c r="BI2782">
        <v>6.4</v>
      </c>
      <c r="BJ2782">
        <v>5.8</v>
      </c>
      <c r="BK2782">
        <v>6.5</v>
      </c>
      <c r="BL2782" s="4">
        <v>156.41</v>
      </c>
      <c r="BM2782" s="4">
        <v>23.46</v>
      </c>
      <c r="BN2782" s="4">
        <v>179.87</v>
      </c>
      <c r="BO2782" s="4">
        <v>179.87</v>
      </c>
      <c r="BQ2782" t="s">
        <v>318</v>
      </c>
      <c r="BR2782" t="s">
        <v>358</v>
      </c>
      <c r="BS2782" s="2">
        <v>44070</v>
      </c>
      <c r="BT2782" s="1">
        <v>0.42152777777777778</v>
      </c>
      <c r="BU2782" t="s">
        <v>976</v>
      </c>
      <c r="BV2782" t="s">
        <v>16</v>
      </c>
      <c r="BY2782">
        <v>29205.59</v>
      </c>
      <c r="CA2782" t="s">
        <v>78</v>
      </c>
      <c r="CC2782" t="s">
        <v>26</v>
      </c>
      <c r="CD2782">
        <v>6001</v>
      </c>
      <c r="CE2782" t="s">
        <v>325</v>
      </c>
      <c r="CF2782" s="2">
        <v>44070</v>
      </c>
      <c r="CI2782">
        <v>1</v>
      </c>
      <c r="CJ2782">
        <v>1</v>
      </c>
      <c r="CK2782">
        <v>21</v>
      </c>
      <c r="CL2782" t="s">
        <v>0</v>
      </c>
    </row>
    <row r="2783" spans="1:90" x14ac:dyDescent="0.3">
      <c r="A2783" t="s">
        <v>322</v>
      </c>
      <c r="B2783" t="s">
        <v>321</v>
      </c>
      <c r="C2783" t="s">
        <v>10</v>
      </c>
      <c r="E2783" t="str">
        <f>"FES1162762016"</f>
        <v>FES1162762016</v>
      </c>
      <c r="F2783" s="2">
        <v>44069</v>
      </c>
      <c r="G2783">
        <v>202102</v>
      </c>
      <c r="H2783" t="s">
        <v>25</v>
      </c>
      <c r="I2783" t="s">
        <v>23</v>
      </c>
      <c r="J2783" t="s">
        <v>362</v>
      </c>
      <c r="K2783" t="s">
        <v>7</v>
      </c>
      <c r="L2783" t="s">
        <v>9</v>
      </c>
      <c r="M2783" t="s">
        <v>8</v>
      </c>
      <c r="N2783" t="s">
        <v>975</v>
      </c>
      <c r="O2783" t="s">
        <v>21</v>
      </c>
      <c r="P2783" t="str">
        <f>"2170750668                    "</f>
        <v xml:space="preserve">2170750668                    </v>
      </c>
      <c r="Q2783">
        <v>0</v>
      </c>
      <c r="R2783">
        <v>0</v>
      </c>
      <c r="S2783">
        <v>0</v>
      </c>
      <c r="T2783">
        <v>0</v>
      </c>
      <c r="U2783">
        <v>0</v>
      </c>
      <c r="V2783">
        <v>0</v>
      </c>
      <c r="W2783">
        <v>0</v>
      </c>
      <c r="X2783">
        <v>0</v>
      </c>
      <c r="Y2783">
        <v>0</v>
      </c>
      <c r="Z2783">
        <v>0</v>
      </c>
      <c r="AA2783">
        <v>0</v>
      </c>
      <c r="AB2783">
        <v>0</v>
      </c>
      <c r="AC2783">
        <v>0</v>
      </c>
      <c r="AD2783">
        <v>0</v>
      </c>
      <c r="AE2783" s="3">
        <v>0</v>
      </c>
      <c r="AF2783" s="3">
        <v>0</v>
      </c>
      <c r="AG2783" s="3">
        <v>0</v>
      </c>
      <c r="AH2783" s="3">
        <v>0</v>
      </c>
      <c r="AI2783" s="3">
        <v>0</v>
      </c>
      <c r="AJ2783" s="3">
        <v>0</v>
      </c>
      <c r="AK2783" s="3">
        <v>29.82</v>
      </c>
      <c r="AL2783" s="3">
        <v>0</v>
      </c>
      <c r="AM2783" s="3">
        <v>0</v>
      </c>
      <c r="AN2783" s="3">
        <v>0</v>
      </c>
      <c r="AO2783" s="3">
        <v>0</v>
      </c>
      <c r="AP2783" s="3">
        <v>0</v>
      </c>
      <c r="AQ2783" s="3">
        <v>0</v>
      </c>
      <c r="AR2783" s="3">
        <v>0</v>
      </c>
      <c r="AS2783" s="3">
        <v>0</v>
      </c>
      <c r="AT2783">
        <v>0</v>
      </c>
      <c r="AU2783">
        <v>0</v>
      </c>
      <c r="AV2783">
        <v>0</v>
      </c>
      <c r="AW2783">
        <v>0</v>
      </c>
      <c r="AX2783">
        <v>0</v>
      </c>
      <c r="AY2783">
        <v>0</v>
      </c>
      <c r="AZ2783">
        <v>0</v>
      </c>
      <c r="BA2783">
        <v>0</v>
      </c>
      <c r="BB2783">
        <v>0</v>
      </c>
      <c r="BC2783">
        <v>0</v>
      </c>
      <c r="BD2783">
        <v>0</v>
      </c>
      <c r="BE2783">
        <v>0</v>
      </c>
      <c r="BF2783">
        <v>0</v>
      </c>
      <c r="BG2783">
        <v>0</v>
      </c>
      <c r="BH2783">
        <v>1</v>
      </c>
      <c r="BI2783">
        <v>5.5</v>
      </c>
      <c r="BJ2783">
        <v>9.4</v>
      </c>
      <c r="BK2783">
        <v>9.5</v>
      </c>
      <c r="BL2783" s="4">
        <v>228.59</v>
      </c>
      <c r="BM2783" s="4">
        <v>34.29</v>
      </c>
      <c r="BN2783" s="4">
        <v>262.88</v>
      </c>
      <c r="BO2783" s="4">
        <v>262.88</v>
      </c>
      <c r="BQ2783" t="s">
        <v>318</v>
      </c>
      <c r="BR2783" t="s">
        <v>358</v>
      </c>
      <c r="BS2783" s="2">
        <v>44070</v>
      </c>
      <c r="BT2783" s="1">
        <v>0.46180555555555558</v>
      </c>
      <c r="BU2783" t="s">
        <v>974</v>
      </c>
      <c r="BV2783" t="s">
        <v>0</v>
      </c>
      <c r="BW2783" t="s">
        <v>48</v>
      </c>
      <c r="BX2783" t="s">
        <v>76</v>
      </c>
      <c r="BY2783">
        <v>46895.23</v>
      </c>
      <c r="CA2783" t="s">
        <v>302</v>
      </c>
      <c r="CC2783" t="s">
        <v>8</v>
      </c>
      <c r="CD2783">
        <v>7560</v>
      </c>
      <c r="CE2783" t="s">
        <v>2</v>
      </c>
      <c r="CF2783" s="2">
        <v>44071</v>
      </c>
      <c r="CI2783">
        <v>1</v>
      </c>
      <c r="CJ2783">
        <v>1</v>
      </c>
      <c r="CK2783">
        <v>21</v>
      </c>
      <c r="CL2783" t="s">
        <v>0</v>
      </c>
    </row>
    <row r="2784" spans="1:90" x14ac:dyDescent="0.3">
      <c r="A2784" t="s">
        <v>322</v>
      </c>
      <c r="B2784" t="s">
        <v>321</v>
      </c>
      <c r="C2784" t="s">
        <v>10</v>
      </c>
      <c r="E2784" t="str">
        <f>"FES1162761986"</f>
        <v>FES1162761986</v>
      </c>
      <c r="F2784" s="2">
        <v>44069</v>
      </c>
      <c r="G2784">
        <v>202102</v>
      </c>
      <c r="H2784" t="s">
        <v>25</v>
      </c>
      <c r="I2784" t="s">
        <v>23</v>
      </c>
      <c r="J2784" t="s">
        <v>362</v>
      </c>
      <c r="K2784" t="s">
        <v>7</v>
      </c>
      <c r="L2784" t="s">
        <v>9</v>
      </c>
      <c r="M2784" t="s">
        <v>8</v>
      </c>
      <c r="N2784" t="s">
        <v>464</v>
      </c>
      <c r="O2784" t="s">
        <v>21</v>
      </c>
      <c r="P2784" t="str">
        <f>"2170747596                    "</f>
        <v xml:space="preserve">2170747596                    </v>
      </c>
      <c r="Q2784">
        <v>0</v>
      </c>
      <c r="R2784">
        <v>0</v>
      </c>
      <c r="S2784">
        <v>0</v>
      </c>
      <c r="T2784">
        <v>0</v>
      </c>
      <c r="U2784">
        <v>0</v>
      </c>
      <c r="V2784">
        <v>0</v>
      </c>
      <c r="W2784">
        <v>0</v>
      </c>
      <c r="X2784">
        <v>0</v>
      </c>
      <c r="Y2784">
        <v>0</v>
      </c>
      <c r="Z2784">
        <v>0</v>
      </c>
      <c r="AA2784">
        <v>0</v>
      </c>
      <c r="AB2784">
        <v>0</v>
      </c>
      <c r="AC2784">
        <v>0</v>
      </c>
      <c r="AD2784">
        <v>0</v>
      </c>
      <c r="AE2784" s="3">
        <v>0</v>
      </c>
      <c r="AF2784" s="3">
        <v>0</v>
      </c>
      <c r="AG2784" s="3">
        <v>0</v>
      </c>
      <c r="AH2784" s="3">
        <v>0</v>
      </c>
      <c r="AI2784" s="3">
        <v>0</v>
      </c>
      <c r="AJ2784" s="3">
        <v>0</v>
      </c>
      <c r="AK2784" s="3">
        <v>9.42</v>
      </c>
      <c r="AL2784" s="3">
        <v>0</v>
      </c>
      <c r="AM2784" s="3">
        <v>0</v>
      </c>
      <c r="AN2784" s="3">
        <v>0</v>
      </c>
      <c r="AO2784" s="3">
        <v>0</v>
      </c>
      <c r="AP2784" s="3">
        <v>0</v>
      </c>
      <c r="AQ2784" s="3">
        <v>0</v>
      </c>
      <c r="AR2784" s="3">
        <v>0</v>
      </c>
      <c r="AS2784" s="3">
        <v>0</v>
      </c>
      <c r="AT2784">
        <v>0</v>
      </c>
      <c r="AU2784">
        <v>0</v>
      </c>
      <c r="AV2784">
        <v>0</v>
      </c>
      <c r="AW2784">
        <v>0</v>
      </c>
      <c r="AX2784">
        <v>0</v>
      </c>
      <c r="AY2784">
        <v>0</v>
      </c>
      <c r="AZ2784">
        <v>0</v>
      </c>
      <c r="BA2784">
        <v>0</v>
      </c>
      <c r="BB2784">
        <v>0</v>
      </c>
      <c r="BC2784">
        <v>0</v>
      </c>
      <c r="BD2784">
        <v>0</v>
      </c>
      <c r="BE2784">
        <v>0</v>
      </c>
      <c r="BF2784">
        <v>0</v>
      </c>
      <c r="BG2784">
        <v>0</v>
      </c>
      <c r="BH2784">
        <v>1</v>
      </c>
      <c r="BI2784">
        <v>2.8</v>
      </c>
      <c r="BJ2784">
        <v>1.2</v>
      </c>
      <c r="BK2784">
        <v>3</v>
      </c>
      <c r="BL2784" s="4">
        <v>72.209999999999994</v>
      </c>
      <c r="BM2784" s="4">
        <v>10.83</v>
      </c>
      <c r="BN2784" s="4">
        <v>83.04</v>
      </c>
      <c r="BO2784" s="4">
        <v>83.04</v>
      </c>
      <c r="BQ2784" t="s">
        <v>318</v>
      </c>
      <c r="BR2784" t="s">
        <v>358</v>
      </c>
      <c r="BS2784" s="2">
        <v>44070</v>
      </c>
      <c r="BT2784" s="1">
        <v>0.41666666666666669</v>
      </c>
      <c r="BU2784" t="s">
        <v>973</v>
      </c>
      <c r="BV2784" t="s">
        <v>16</v>
      </c>
      <c r="BY2784">
        <v>5966.08</v>
      </c>
      <c r="CA2784" t="s">
        <v>278</v>
      </c>
      <c r="CC2784" t="s">
        <v>8</v>
      </c>
      <c r="CD2784">
        <v>7800</v>
      </c>
      <c r="CE2784" t="s">
        <v>2</v>
      </c>
      <c r="CF2784" s="2">
        <v>44071</v>
      </c>
      <c r="CI2784">
        <v>1</v>
      </c>
      <c r="CJ2784">
        <v>1</v>
      </c>
      <c r="CK2784">
        <v>21</v>
      </c>
      <c r="CL2784" t="s">
        <v>0</v>
      </c>
    </row>
    <row r="2785" spans="1:90" x14ac:dyDescent="0.3">
      <c r="A2785" t="s">
        <v>322</v>
      </c>
      <c r="B2785" t="s">
        <v>321</v>
      </c>
      <c r="C2785" t="s">
        <v>10</v>
      </c>
      <c r="E2785" t="str">
        <f>"FES1162761926"</f>
        <v>FES1162761926</v>
      </c>
      <c r="F2785" s="2">
        <v>44069</v>
      </c>
      <c r="G2785">
        <v>202102</v>
      </c>
      <c r="H2785" t="s">
        <v>25</v>
      </c>
      <c r="I2785" t="s">
        <v>23</v>
      </c>
      <c r="J2785" t="s">
        <v>362</v>
      </c>
      <c r="K2785" t="s">
        <v>7</v>
      </c>
      <c r="L2785" t="s">
        <v>100</v>
      </c>
      <c r="M2785" t="s">
        <v>99</v>
      </c>
      <c r="N2785" t="s">
        <v>702</v>
      </c>
      <c r="O2785" t="s">
        <v>21</v>
      </c>
      <c r="P2785" t="str">
        <f>"2170750584                    "</f>
        <v xml:space="preserve">2170750584                    </v>
      </c>
      <c r="Q2785">
        <v>0</v>
      </c>
      <c r="R2785">
        <v>0</v>
      </c>
      <c r="S2785">
        <v>0</v>
      </c>
      <c r="T2785">
        <v>0</v>
      </c>
      <c r="U2785">
        <v>0</v>
      </c>
      <c r="V2785">
        <v>0</v>
      </c>
      <c r="W2785">
        <v>0</v>
      </c>
      <c r="X2785">
        <v>0</v>
      </c>
      <c r="Y2785">
        <v>0</v>
      </c>
      <c r="Z2785">
        <v>0</v>
      </c>
      <c r="AA2785">
        <v>0</v>
      </c>
      <c r="AB2785">
        <v>0</v>
      </c>
      <c r="AC2785">
        <v>0</v>
      </c>
      <c r="AD2785">
        <v>0</v>
      </c>
      <c r="AE2785" s="3">
        <v>0</v>
      </c>
      <c r="AF2785" s="3">
        <v>0</v>
      </c>
      <c r="AG2785" s="3">
        <v>0</v>
      </c>
      <c r="AH2785" s="3">
        <v>0</v>
      </c>
      <c r="AI2785" s="3">
        <v>0</v>
      </c>
      <c r="AJ2785" s="3">
        <v>0</v>
      </c>
      <c r="AK2785" s="3">
        <v>6.28</v>
      </c>
      <c r="AL2785" s="3">
        <v>0</v>
      </c>
      <c r="AM2785" s="3">
        <v>0</v>
      </c>
      <c r="AN2785" s="3">
        <v>0</v>
      </c>
      <c r="AO2785" s="3">
        <v>0</v>
      </c>
      <c r="AP2785" s="3">
        <v>0</v>
      </c>
      <c r="AQ2785" s="3">
        <v>0</v>
      </c>
      <c r="AR2785" s="3">
        <v>0</v>
      </c>
      <c r="AS2785" s="3">
        <v>0</v>
      </c>
      <c r="AT2785">
        <v>0</v>
      </c>
      <c r="AU2785">
        <v>0</v>
      </c>
      <c r="AV2785">
        <v>0</v>
      </c>
      <c r="AW2785">
        <v>0</v>
      </c>
      <c r="AX2785">
        <v>0</v>
      </c>
      <c r="AY2785">
        <v>0</v>
      </c>
      <c r="AZ2785">
        <v>0</v>
      </c>
      <c r="BA2785">
        <v>0</v>
      </c>
      <c r="BB2785">
        <v>0</v>
      </c>
      <c r="BC2785">
        <v>0</v>
      </c>
      <c r="BD2785">
        <v>0</v>
      </c>
      <c r="BE2785">
        <v>0</v>
      </c>
      <c r="BF2785">
        <v>0</v>
      </c>
      <c r="BG2785">
        <v>0</v>
      </c>
      <c r="BH2785">
        <v>1</v>
      </c>
      <c r="BI2785">
        <v>1.9</v>
      </c>
      <c r="BJ2785">
        <v>1</v>
      </c>
      <c r="BK2785">
        <v>2</v>
      </c>
      <c r="BL2785" s="4">
        <v>48.15</v>
      </c>
      <c r="BM2785" s="4">
        <v>7.22</v>
      </c>
      <c r="BN2785" s="4">
        <v>55.37</v>
      </c>
      <c r="BO2785" s="4">
        <v>55.37</v>
      </c>
      <c r="BQ2785" t="s">
        <v>318</v>
      </c>
      <c r="BR2785" t="s">
        <v>358</v>
      </c>
      <c r="BS2785" s="2">
        <v>44070</v>
      </c>
      <c r="BT2785" s="1">
        <v>0.3833333333333333</v>
      </c>
      <c r="BU2785" t="s">
        <v>972</v>
      </c>
      <c r="BV2785" t="s">
        <v>16</v>
      </c>
      <c r="BY2785">
        <v>5134.08</v>
      </c>
      <c r="CA2785" t="s">
        <v>786</v>
      </c>
      <c r="CC2785" t="s">
        <v>99</v>
      </c>
      <c r="CD2785">
        <v>3610</v>
      </c>
      <c r="CE2785" t="s">
        <v>2</v>
      </c>
      <c r="CF2785" s="2">
        <v>44071</v>
      </c>
      <c r="CI2785">
        <v>1</v>
      </c>
      <c r="CJ2785">
        <v>1</v>
      </c>
      <c r="CK2785">
        <v>21</v>
      </c>
      <c r="CL2785" t="s">
        <v>0</v>
      </c>
    </row>
    <row r="2786" spans="1:90" x14ac:dyDescent="0.3">
      <c r="A2786" t="s">
        <v>322</v>
      </c>
      <c r="B2786" t="s">
        <v>321</v>
      </c>
      <c r="C2786" t="s">
        <v>10</v>
      </c>
      <c r="E2786" t="str">
        <f>"FES1162761976"</f>
        <v>FES1162761976</v>
      </c>
      <c r="F2786" s="2">
        <v>44069</v>
      </c>
      <c r="G2786">
        <v>202102</v>
      </c>
      <c r="H2786" t="s">
        <v>25</v>
      </c>
      <c r="I2786" t="s">
        <v>23</v>
      </c>
      <c r="J2786" t="s">
        <v>362</v>
      </c>
      <c r="K2786" t="s">
        <v>7</v>
      </c>
      <c r="L2786" t="s">
        <v>100</v>
      </c>
      <c r="M2786" t="s">
        <v>99</v>
      </c>
      <c r="N2786" t="s">
        <v>809</v>
      </c>
      <c r="O2786" t="s">
        <v>21</v>
      </c>
      <c r="P2786" t="str">
        <f>"2170749351                    "</f>
        <v xml:space="preserve">2170749351                    </v>
      </c>
      <c r="Q2786">
        <v>0</v>
      </c>
      <c r="R2786">
        <v>0</v>
      </c>
      <c r="S2786">
        <v>0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0</v>
      </c>
      <c r="Z2786">
        <v>0</v>
      </c>
      <c r="AA2786">
        <v>0</v>
      </c>
      <c r="AB2786">
        <v>0</v>
      </c>
      <c r="AC2786">
        <v>0</v>
      </c>
      <c r="AD2786">
        <v>0</v>
      </c>
      <c r="AE2786" s="3">
        <v>0</v>
      </c>
      <c r="AF2786" s="3">
        <v>0</v>
      </c>
      <c r="AG2786" s="3">
        <v>0</v>
      </c>
      <c r="AH2786" s="3">
        <v>0</v>
      </c>
      <c r="AI2786" s="3">
        <v>0</v>
      </c>
      <c r="AJ2786" s="3">
        <v>0</v>
      </c>
      <c r="AK2786" s="3">
        <v>15.69</v>
      </c>
      <c r="AL2786" s="3">
        <v>0</v>
      </c>
      <c r="AM2786" s="3">
        <v>0</v>
      </c>
      <c r="AN2786" s="3">
        <v>0</v>
      </c>
      <c r="AO2786" s="3">
        <v>0</v>
      </c>
      <c r="AP2786" s="3">
        <v>0</v>
      </c>
      <c r="AQ2786" s="3">
        <v>0</v>
      </c>
      <c r="AR2786" s="3">
        <v>0</v>
      </c>
      <c r="AS2786" s="3">
        <v>0</v>
      </c>
      <c r="AT2786">
        <v>0</v>
      </c>
      <c r="AU2786">
        <v>0</v>
      </c>
      <c r="AV2786">
        <v>0</v>
      </c>
      <c r="AW2786">
        <v>0</v>
      </c>
      <c r="AX2786">
        <v>0</v>
      </c>
      <c r="AY2786">
        <v>0</v>
      </c>
      <c r="AZ2786">
        <v>0</v>
      </c>
      <c r="BA2786">
        <v>0</v>
      </c>
      <c r="BB2786">
        <v>0</v>
      </c>
      <c r="BC2786">
        <v>0</v>
      </c>
      <c r="BD2786">
        <v>0</v>
      </c>
      <c r="BE2786">
        <v>0</v>
      </c>
      <c r="BF2786">
        <v>0</v>
      </c>
      <c r="BG2786">
        <v>0</v>
      </c>
      <c r="BH2786">
        <v>1</v>
      </c>
      <c r="BI2786">
        <v>4.9000000000000004</v>
      </c>
      <c r="BJ2786">
        <v>3.4</v>
      </c>
      <c r="BK2786">
        <v>5</v>
      </c>
      <c r="BL2786" s="4">
        <v>120.32</v>
      </c>
      <c r="BM2786" s="4">
        <v>18.05</v>
      </c>
      <c r="BN2786" s="4">
        <v>138.37</v>
      </c>
      <c r="BO2786" s="4">
        <v>138.37</v>
      </c>
      <c r="BQ2786" t="s">
        <v>385</v>
      </c>
      <c r="BR2786" t="s">
        <v>358</v>
      </c>
      <c r="BS2786" s="2">
        <v>44070</v>
      </c>
      <c r="BT2786" s="1">
        <v>0.36319444444444443</v>
      </c>
      <c r="BU2786" t="s">
        <v>971</v>
      </c>
      <c r="BV2786" t="s">
        <v>16</v>
      </c>
      <c r="BY2786">
        <v>17008.5</v>
      </c>
      <c r="CA2786" t="s">
        <v>786</v>
      </c>
      <c r="CC2786" t="s">
        <v>99</v>
      </c>
      <c r="CD2786">
        <v>3610</v>
      </c>
      <c r="CE2786" t="s">
        <v>2</v>
      </c>
      <c r="CF2786" s="2">
        <v>44071</v>
      </c>
      <c r="CI2786">
        <v>1</v>
      </c>
      <c r="CJ2786">
        <v>1</v>
      </c>
      <c r="CK2786">
        <v>21</v>
      </c>
      <c r="CL2786" t="s">
        <v>0</v>
      </c>
    </row>
    <row r="2787" spans="1:90" x14ac:dyDescent="0.3">
      <c r="A2787" t="s">
        <v>322</v>
      </c>
      <c r="B2787" t="s">
        <v>321</v>
      </c>
      <c r="C2787" t="s">
        <v>10</v>
      </c>
      <c r="E2787" t="str">
        <f>"FES1162761983"</f>
        <v>FES1162761983</v>
      </c>
      <c r="F2787" s="2">
        <v>44069</v>
      </c>
      <c r="G2787">
        <v>202102</v>
      </c>
      <c r="H2787" t="s">
        <v>25</v>
      </c>
      <c r="I2787" t="s">
        <v>23</v>
      </c>
      <c r="J2787" t="s">
        <v>362</v>
      </c>
      <c r="K2787" t="s">
        <v>7</v>
      </c>
      <c r="L2787" t="s">
        <v>183</v>
      </c>
      <c r="M2787" t="s">
        <v>182</v>
      </c>
      <c r="N2787" t="s">
        <v>970</v>
      </c>
      <c r="O2787" t="s">
        <v>21</v>
      </c>
      <c r="P2787" t="str">
        <f>"2170742819                    "</f>
        <v xml:space="preserve">2170742819                    </v>
      </c>
      <c r="Q2787">
        <v>0</v>
      </c>
      <c r="R2787">
        <v>0</v>
      </c>
      <c r="S2787">
        <v>0</v>
      </c>
      <c r="T2787">
        <v>0</v>
      </c>
      <c r="U2787">
        <v>0</v>
      </c>
      <c r="V2787">
        <v>0</v>
      </c>
      <c r="W2787">
        <v>0</v>
      </c>
      <c r="X2787">
        <v>0</v>
      </c>
      <c r="Y2787">
        <v>0</v>
      </c>
      <c r="Z2787">
        <v>0</v>
      </c>
      <c r="AA2787">
        <v>0</v>
      </c>
      <c r="AB2787">
        <v>0</v>
      </c>
      <c r="AC2787">
        <v>0</v>
      </c>
      <c r="AD2787">
        <v>0</v>
      </c>
      <c r="AE2787" s="3">
        <v>0</v>
      </c>
      <c r="AF2787" s="3">
        <v>0</v>
      </c>
      <c r="AG2787" s="3">
        <v>0</v>
      </c>
      <c r="AH2787" s="3">
        <v>0</v>
      </c>
      <c r="AI2787" s="3">
        <v>0</v>
      </c>
      <c r="AJ2787" s="3">
        <v>0</v>
      </c>
      <c r="AK2787" s="3">
        <v>12.17</v>
      </c>
      <c r="AL2787" s="3">
        <v>0</v>
      </c>
      <c r="AM2787" s="3">
        <v>0</v>
      </c>
      <c r="AN2787" s="3">
        <v>0</v>
      </c>
      <c r="AO2787" s="3">
        <v>0</v>
      </c>
      <c r="AP2787" s="3">
        <v>0</v>
      </c>
      <c r="AQ2787" s="3">
        <v>0</v>
      </c>
      <c r="AR2787" s="3">
        <v>0</v>
      </c>
      <c r="AS2787" s="3">
        <v>0</v>
      </c>
      <c r="AT2787">
        <v>0</v>
      </c>
      <c r="AU2787">
        <v>0</v>
      </c>
      <c r="AV2787">
        <v>0</v>
      </c>
      <c r="AW2787">
        <v>0</v>
      </c>
      <c r="AX2787">
        <v>0</v>
      </c>
      <c r="AY2787">
        <v>0</v>
      </c>
      <c r="AZ2787">
        <v>0</v>
      </c>
      <c r="BA2787">
        <v>0</v>
      </c>
      <c r="BB2787">
        <v>0</v>
      </c>
      <c r="BC2787">
        <v>0</v>
      </c>
      <c r="BD2787">
        <v>0</v>
      </c>
      <c r="BE2787">
        <v>0</v>
      </c>
      <c r="BF2787">
        <v>0</v>
      </c>
      <c r="BG2787">
        <v>0</v>
      </c>
      <c r="BH2787">
        <v>1</v>
      </c>
      <c r="BI2787">
        <v>1.5</v>
      </c>
      <c r="BJ2787">
        <v>1.2</v>
      </c>
      <c r="BK2787">
        <v>1.5</v>
      </c>
      <c r="BL2787" s="4">
        <v>93.29</v>
      </c>
      <c r="BM2787" s="4">
        <v>13.99</v>
      </c>
      <c r="BN2787" s="4">
        <v>107.28</v>
      </c>
      <c r="BO2787" s="4">
        <v>107.28</v>
      </c>
      <c r="BQ2787" t="s">
        <v>318</v>
      </c>
      <c r="BR2787" t="s">
        <v>358</v>
      </c>
      <c r="BS2787" s="2">
        <v>44076</v>
      </c>
      <c r="BT2787" s="1">
        <v>0.66527777777777775</v>
      </c>
      <c r="BU2787" t="s">
        <v>969</v>
      </c>
      <c r="BV2787" t="s">
        <v>0</v>
      </c>
      <c r="BY2787">
        <v>5904.25</v>
      </c>
      <c r="CA2787" t="s">
        <v>623</v>
      </c>
      <c r="CC2787" t="s">
        <v>182</v>
      </c>
      <c r="CD2787">
        <v>3370</v>
      </c>
      <c r="CE2787" t="s">
        <v>2</v>
      </c>
      <c r="CI2787">
        <v>3</v>
      </c>
      <c r="CJ2787">
        <v>5</v>
      </c>
      <c r="CK2787">
        <v>23</v>
      </c>
      <c r="CL2787" t="s">
        <v>0</v>
      </c>
    </row>
    <row r="2788" spans="1:90" x14ac:dyDescent="0.3">
      <c r="A2788" t="s">
        <v>322</v>
      </c>
      <c r="B2788" t="s">
        <v>321</v>
      </c>
      <c r="C2788" t="s">
        <v>10</v>
      </c>
      <c r="E2788" t="str">
        <f>"FES1162762030"</f>
        <v>FES1162762030</v>
      </c>
      <c r="F2788" s="2">
        <v>44069</v>
      </c>
      <c r="G2788">
        <v>202102</v>
      </c>
      <c r="H2788" t="s">
        <v>25</v>
      </c>
      <c r="I2788" t="s">
        <v>23</v>
      </c>
      <c r="J2788" t="s">
        <v>362</v>
      </c>
      <c r="K2788" t="s">
        <v>7</v>
      </c>
      <c r="L2788" t="s">
        <v>35</v>
      </c>
      <c r="M2788" t="s">
        <v>32</v>
      </c>
      <c r="N2788" t="s">
        <v>968</v>
      </c>
      <c r="O2788" t="s">
        <v>21</v>
      </c>
      <c r="P2788" t="str">
        <f>"2170750687                    "</f>
        <v xml:space="preserve">2170750687                    </v>
      </c>
      <c r="Q2788">
        <v>0</v>
      </c>
      <c r="R2788">
        <v>0</v>
      </c>
      <c r="S2788">
        <v>0</v>
      </c>
      <c r="T2788">
        <v>0</v>
      </c>
      <c r="U2788">
        <v>0</v>
      </c>
      <c r="V2788">
        <v>0</v>
      </c>
      <c r="W2788">
        <v>0</v>
      </c>
      <c r="X2788">
        <v>0</v>
      </c>
      <c r="Y2788">
        <v>0</v>
      </c>
      <c r="Z2788">
        <v>0</v>
      </c>
      <c r="AA2788">
        <v>0</v>
      </c>
      <c r="AB2788">
        <v>0</v>
      </c>
      <c r="AC2788">
        <v>0</v>
      </c>
      <c r="AD2788">
        <v>0</v>
      </c>
      <c r="AE2788" s="3">
        <v>0</v>
      </c>
      <c r="AF2788" s="3">
        <v>0</v>
      </c>
      <c r="AG2788" s="3">
        <v>0</v>
      </c>
      <c r="AH2788" s="3">
        <v>0</v>
      </c>
      <c r="AI2788" s="3">
        <v>0</v>
      </c>
      <c r="AJ2788" s="3">
        <v>0</v>
      </c>
      <c r="AK2788" s="3">
        <v>4.91</v>
      </c>
      <c r="AL2788" s="3">
        <v>0</v>
      </c>
      <c r="AM2788" s="3">
        <v>0</v>
      </c>
      <c r="AN2788" s="3">
        <v>0</v>
      </c>
      <c r="AO2788" s="3">
        <v>0</v>
      </c>
      <c r="AP2788" s="3">
        <v>0</v>
      </c>
      <c r="AQ2788" s="3">
        <v>0</v>
      </c>
      <c r="AR2788" s="3">
        <v>0</v>
      </c>
      <c r="AS2788" s="3">
        <v>0</v>
      </c>
      <c r="AT2788">
        <v>0</v>
      </c>
      <c r="AU2788">
        <v>0</v>
      </c>
      <c r="AV2788">
        <v>0</v>
      </c>
      <c r="AW2788">
        <v>0</v>
      </c>
      <c r="AX2788">
        <v>0</v>
      </c>
      <c r="AY2788">
        <v>0</v>
      </c>
      <c r="AZ2788">
        <v>0</v>
      </c>
      <c r="BA2788">
        <v>0</v>
      </c>
      <c r="BB2788">
        <v>0</v>
      </c>
      <c r="BC2788">
        <v>0</v>
      </c>
      <c r="BD2788">
        <v>0</v>
      </c>
      <c r="BE2788">
        <v>0</v>
      </c>
      <c r="BF2788">
        <v>0</v>
      </c>
      <c r="BG2788">
        <v>0</v>
      </c>
      <c r="BH2788">
        <v>1</v>
      </c>
      <c r="BI2788">
        <v>1</v>
      </c>
      <c r="BJ2788">
        <v>0.2</v>
      </c>
      <c r="BK2788">
        <v>1</v>
      </c>
      <c r="BL2788" s="4">
        <v>37.619999999999997</v>
      </c>
      <c r="BM2788" s="4">
        <v>5.64</v>
      </c>
      <c r="BN2788" s="4">
        <v>43.26</v>
      </c>
      <c r="BO2788" s="4">
        <v>43.26</v>
      </c>
      <c r="BQ2788" t="s">
        <v>967</v>
      </c>
      <c r="BR2788" t="s">
        <v>358</v>
      </c>
      <c r="BS2788" s="2">
        <v>44070</v>
      </c>
      <c r="BT2788" s="1">
        <v>0.41666666666666669</v>
      </c>
      <c r="BU2788" t="s">
        <v>966</v>
      </c>
      <c r="BV2788" t="s">
        <v>16</v>
      </c>
      <c r="BY2788">
        <v>1200</v>
      </c>
      <c r="CA2788" t="s">
        <v>184</v>
      </c>
      <c r="CC2788" t="s">
        <v>32</v>
      </c>
      <c r="CD2788">
        <v>2090</v>
      </c>
      <c r="CE2788" t="s">
        <v>64</v>
      </c>
      <c r="CF2788" s="2">
        <v>44071</v>
      </c>
      <c r="CI2788">
        <v>1</v>
      </c>
      <c r="CJ2788">
        <v>1</v>
      </c>
      <c r="CK2788">
        <v>22</v>
      </c>
      <c r="CL2788" t="s">
        <v>0</v>
      </c>
    </row>
    <row r="2789" spans="1:90" x14ac:dyDescent="0.3">
      <c r="A2789" t="s">
        <v>322</v>
      </c>
      <c r="B2789" t="s">
        <v>321</v>
      </c>
      <c r="C2789" t="s">
        <v>10</v>
      </c>
      <c r="E2789" t="str">
        <f>"FES1162761996"</f>
        <v>FES1162761996</v>
      </c>
      <c r="F2789" s="2">
        <v>44069</v>
      </c>
      <c r="G2789">
        <v>202102</v>
      </c>
      <c r="H2789" t="s">
        <v>25</v>
      </c>
      <c r="I2789" t="s">
        <v>23</v>
      </c>
      <c r="J2789" t="s">
        <v>362</v>
      </c>
      <c r="K2789" t="s">
        <v>7</v>
      </c>
      <c r="L2789" t="s">
        <v>638</v>
      </c>
      <c r="M2789" t="s">
        <v>635</v>
      </c>
      <c r="N2789" t="s">
        <v>666</v>
      </c>
      <c r="O2789" t="s">
        <v>21</v>
      </c>
      <c r="P2789" t="str">
        <f>"2170750643                    "</f>
        <v xml:space="preserve">2170750643                    </v>
      </c>
      <c r="Q2789">
        <v>0</v>
      </c>
      <c r="R2789">
        <v>0</v>
      </c>
      <c r="S2789">
        <v>0</v>
      </c>
      <c r="T2789">
        <v>0</v>
      </c>
      <c r="U2789">
        <v>0</v>
      </c>
      <c r="V2789">
        <v>0</v>
      </c>
      <c r="W2789">
        <v>0</v>
      </c>
      <c r="X2789">
        <v>0</v>
      </c>
      <c r="Y2789">
        <v>0</v>
      </c>
      <c r="Z2789">
        <v>0</v>
      </c>
      <c r="AA2789">
        <v>0</v>
      </c>
      <c r="AB2789">
        <v>0</v>
      </c>
      <c r="AC2789">
        <v>0</v>
      </c>
      <c r="AD2789">
        <v>0</v>
      </c>
      <c r="AE2789" s="3">
        <v>0</v>
      </c>
      <c r="AF2789" s="3">
        <v>0</v>
      </c>
      <c r="AG2789" s="3">
        <v>0</v>
      </c>
      <c r="AH2789" s="3">
        <v>0</v>
      </c>
      <c r="AI2789" s="3">
        <v>0</v>
      </c>
      <c r="AJ2789" s="3">
        <v>0</v>
      </c>
      <c r="AK2789" s="3">
        <v>6.28</v>
      </c>
      <c r="AL2789" s="3">
        <v>0</v>
      </c>
      <c r="AM2789" s="3">
        <v>0</v>
      </c>
      <c r="AN2789" s="3">
        <v>0</v>
      </c>
      <c r="AO2789" s="3">
        <v>0</v>
      </c>
      <c r="AP2789" s="3">
        <v>0</v>
      </c>
      <c r="AQ2789" s="3">
        <v>0</v>
      </c>
      <c r="AR2789" s="3">
        <v>0</v>
      </c>
      <c r="AS2789" s="3">
        <v>0</v>
      </c>
      <c r="AT2789">
        <v>0</v>
      </c>
      <c r="AU2789">
        <v>0</v>
      </c>
      <c r="AV2789">
        <v>0</v>
      </c>
      <c r="AW2789">
        <v>0</v>
      </c>
      <c r="AX2789">
        <v>0</v>
      </c>
      <c r="AY2789">
        <v>0</v>
      </c>
      <c r="AZ2789">
        <v>0</v>
      </c>
      <c r="BA2789">
        <v>0</v>
      </c>
      <c r="BB2789">
        <v>0</v>
      </c>
      <c r="BC2789">
        <v>0</v>
      </c>
      <c r="BD2789">
        <v>0</v>
      </c>
      <c r="BE2789">
        <v>0</v>
      </c>
      <c r="BF2789">
        <v>0</v>
      </c>
      <c r="BG2789">
        <v>0</v>
      </c>
      <c r="BH2789">
        <v>1</v>
      </c>
      <c r="BI2789">
        <v>1</v>
      </c>
      <c r="BJ2789">
        <v>0.2</v>
      </c>
      <c r="BK2789">
        <v>1</v>
      </c>
      <c r="BL2789" s="4">
        <v>48.15</v>
      </c>
      <c r="BM2789" s="4">
        <v>7.22</v>
      </c>
      <c r="BN2789" s="4">
        <v>55.37</v>
      </c>
      <c r="BO2789" s="4">
        <v>55.37</v>
      </c>
      <c r="BQ2789" t="s">
        <v>318</v>
      </c>
      <c r="BR2789" t="s">
        <v>358</v>
      </c>
      <c r="BS2789" s="2">
        <v>44070</v>
      </c>
      <c r="BT2789" s="1">
        <v>0.41666666666666669</v>
      </c>
      <c r="BU2789" t="s">
        <v>965</v>
      </c>
      <c r="BV2789" t="s">
        <v>16</v>
      </c>
      <c r="BY2789">
        <v>1200</v>
      </c>
      <c r="CC2789" t="s">
        <v>635</v>
      </c>
      <c r="CD2789">
        <v>4026</v>
      </c>
      <c r="CE2789" t="s">
        <v>64</v>
      </c>
      <c r="CF2789" s="2">
        <v>44070</v>
      </c>
      <c r="CI2789">
        <v>1</v>
      </c>
      <c r="CJ2789">
        <v>1</v>
      </c>
      <c r="CK2789">
        <v>21</v>
      </c>
      <c r="CL2789" t="s">
        <v>0</v>
      </c>
    </row>
    <row r="2790" spans="1:90" x14ac:dyDescent="0.3">
      <c r="A2790" t="s">
        <v>322</v>
      </c>
      <c r="B2790" t="s">
        <v>321</v>
      </c>
      <c r="C2790" t="s">
        <v>10</v>
      </c>
      <c r="E2790" t="str">
        <f>"FES1162761936"</f>
        <v>FES1162761936</v>
      </c>
      <c r="F2790" s="2">
        <v>44069</v>
      </c>
      <c r="G2790">
        <v>202102</v>
      </c>
      <c r="H2790" t="s">
        <v>25</v>
      </c>
      <c r="I2790" t="s">
        <v>23</v>
      </c>
      <c r="J2790" t="s">
        <v>362</v>
      </c>
      <c r="K2790" t="s">
        <v>7</v>
      </c>
      <c r="L2790" t="s">
        <v>46</v>
      </c>
      <c r="M2790" t="s">
        <v>44</v>
      </c>
      <c r="N2790" t="s">
        <v>609</v>
      </c>
      <c r="O2790" t="s">
        <v>21</v>
      </c>
      <c r="P2790" t="str">
        <f>"217075091                     "</f>
        <v xml:space="preserve">217075091                     </v>
      </c>
      <c r="Q2790">
        <v>0</v>
      </c>
      <c r="R2790">
        <v>0</v>
      </c>
      <c r="S2790">
        <v>0</v>
      </c>
      <c r="T2790">
        <v>0</v>
      </c>
      <c r="U2790">
        <v>0</v>
      </c>
      <c r="V2790">
        <v>0</v>
      </c>
      <c r="W2790">
        <v>0</v>
      </c>
      <c r="X2790">
        <v>0</v>
      </c>
      <c r="Y2790">
        <v>0</v>
      </c>
      <c r="Z2790">
        <v>0</v>
      </c>
      <c r="AA2790">
        <v>0</v>
      </c>
      <c r="AB2790">
        <v>0</v>
      </c>
      <c r="AC2790">
        <v>0</v>
      </c>
      <c r="AD2790">
        <v>0</v>
      </c>
      <c r="AE2790" s="3">
        <v>0</v>
      </c>
      <c r="AF2790" s="3">
        <v>0</v>
      </c>
      <c r="AG2790" s="3">
        <v>0</v>
      </c>
      <c r="AH2790" s="3">
        <v>0</v>
      </c>
      <c r="AI2790" s="3">
        <v>0</v>
      </c>
      <c r="AJ2790" s="3">
        <v>0</v>
      </c>
      <c r="AK2790" s="3">
        <v>6.28</v>
      </c>
      <c r="AL2790" s="3">
        <v>0</v>
      </c>
      <c r="AM2790" s="3">
        <v>0</v>
      </c>
      <c r="AN2790" s="3">
        <v>0</v>
      </c>
      <c r="AO2790" s="3">
        <v>0</v>
      </c>
      <c r="AP2790" s="3">
        <v>0</v>
      </c>
      <c r="AQ2790" s="3">
        <v>0</v>
      </c>
      <c r="AR2790" s="3">
        <v>0</v>
      </c>
      <c r="AS2790" s="3">
        <v>0</v>
      </c>
      <c r="AT2790">
        <v>0</v>
      </c>
      <c r="AU2790">
        <v>0</v>
      </c>
      <c r="AV2790">
        <v>0</v>
      </c>
      <c r="AW2790">
        <v>0</v>
      </c>
      <c r="AX2790">
        <v>0</v>
      </c>
      <c r="AY2790">
        <v>0</v>
      </c>
      <c r="AZ2790">
        <v>0</v>
      </c>
      <c r="BA2790">
        <v>0</v>
      </c>
      <c r="BB2790">
        <v>0</v>
      </c>
      <c r="BC2790">
        <v>0</v>
      </c>
      <c r="BD2790">
        <v>0</v>
      </c>
      <c r="BE2790">
        <v>0</v>
      </c>
      <c r="BF2790">
        <v>0</v>
      </c>
      <c r="BG2790">
        <v>0</v>
      </c>
      <c r="BH2790">
        <v>1</v>
      </c>
      <c r="BI2790">
        <v>1</v>
      </c>
      <c r="BJ2790">
        <v>0.2</v>
      </c>
      <c r="BK2790">
        <v>1</v>
      </c>
      <c r="BL2790" s="4">
        <v>48.15</v>
      </c>
      <c r="BM2790" s="4">
        <v>7.22</v>
      </c>
      <c r="BN2790" s="4">
        <v>55.37</v>
      </c>
      <c r="BO2790" s="4">
        <v>55.37</v>
      </c>
      <c r="BQ2790" t="s">
        <v>385</v>
      </c>
      <c r="BR2790" t="s">
        <v>358</v>
      </c>
      <c r="BS2790" s="2">
        <v>44071</v>
      </c>
      <c r="BT2790" s="1">
        <v>0.38541666666666669</v>
      </c>
      <c r="BU2790" t="s">
        <v>897</v>
      </c>
      <c r="BV2790" t="s">
        <v>0</v>
      </c>
      <c r="BW2790" t="s">
        <v>34</v>
      </c>
      <c r="BX2790" t="s">
        <v>74</v>
      </c>
      <c r="BY2790">
        <v>1200</v>
      </c>
      <c r="CA2790" t="s">
        <v>607</v>
      </c>
      <c r="CC2790" t="s">
        <v>44</v>
      </c>
      <c r="CD2790">
        <v>4001</v>
      </c>
      <c r="CE2790" t="s">
        <v>64</v>
      </c>
      <c r="CF2790" s="2">
        <v>44071</v>
      </c>
      <c r="CI2790">
        <v>1</v>
      </c>
      <c r="CJ2790">
        <v>2</v>
      </c>
      <c r="CK2790">
        <v>21</v>
      </c>
      <c r="CL2790" t="s">
        <v>0</v>
      </c>
    </row>
    <row r="2791" spans="1:90" x14ac:dyDescent="0.3">
      <c r="A2791" t="s">
        <v>322</v>
      </c>
      <c r="B2791" t="s">
        <v>321</v>
      </c>
      <c r="C2791" t="s">
        <v>10</v>
      </c>
      <c r="E2791" t="str">
        <f>"FES1162761929"</f>
        <v>FES1162761929</v>
      </c>
      <c r="F2791" s="2">
        <v>44069</v>
      </c>
      <c r="G2791">
        <v>202102</v>
      </c>
      <c r="H2791" t="s">
        <v>25</v>
      </c>
      <c r="I2791" t="s">
        <v>23</v>
      </c>
      <c r="J2791" t="s">
        <v>362</v>
      </c>
      <c r="K2791" t="s">
        <v>7</v>
      </c>
      <c r="L2791" t="s">
        <v>100</v>
      </c>
      <c r="M2791" t="s">
        <v>99</v>
      </c>
      <c r="N2791" t="s">
        <v>411</v>
      </c>
      <c r="O2791" t="s">
        <v>21</v>
      </c>
      <c r="P2791" t="str">
        <f>"2170750595                    "</f>
        <v xml:space="preserve">2170750595                    </v>
      </c>
      <c r="Q2791">
        <v>0</v>
      </c>
      <c r="R2791">
        <v>0</v>
      </c>
      <c r="S2791">
        <v>0</v>
      </c>
      <c r="T2791">
        <v>0</v>
      </c>
      <c r="U2791">
        <v>0</v>
      </c>
      <c r="V2791">
        <v>0</v>
      </c>
      <c r="W2791">
        <v>0</v>
      </c>
      <c r="X2791">
        <v>0</v>
      </c>
      <c r="Y2791">
        <v>0</v>
      </c>
      <c r="Z2791">
        <v>0</v>
      </c>
      <c r="AA2791">
        <v>0</v>
      </c>
      <c r="AB2791">
        <v>0</v>
      </c>
      <c r="AC2791">
        <v>0</v>
      </c>
      <c r="AD2791">
        <v>0</v>
      </c>
      <c r="AE2791" s="3">
        <v>0</v>
      </c>
      <c r="AF2791" s="3">
        <v>0</v>
      </c>
      <c r="AG2791" s="3">
        <v>0</v>
      </c>
      <c r="AH2791" s="3">
        <v>0</v>
      </c>
      <c r="AI2791" s="3">
        <v>0</v>
      </c>
      <c r="AJ2791" s="3">
        <v>0</v>
      </c>
      <c r="AK2791" s="3">
        <v>6.28</v>
      </c>
      <c r="AL2791" s="3">
        <v>0</v>
      </c>
      <c r="AM2791" s="3">
        <v>0</v>
      </c>
      <c r="AN2791" s="3">
        <v>0</v>
      </c>
      <c r="AO2791" s="3">
        <v>0</v>
      </c>
      <c r="AP2791" s="3">
        <v>0</v>
      </c>
      <c r="AQ2791" s="3">
        <v>0</v>
      </c>
      <c r="AR2791" s="3">
        <v>0</v>
      </c>
      <c r="AS2791" s="3">
        <v>0</v>
      </c>
      <c r="AT2791">
        <v>0</v>
      </c>
      <c r="AU2791">
        <v>0</v>
      </c>
      <c r="AV2791">
        <v>0</v>
      </c>
      <c r="AW2791">
        <v>0</v>
      </c>
      <c r="AX2791">
        <v>0</v>
      </c>
      <c r="AY2791">
        <v>0</v>
      </c>
      <c r="AZ2791">
        <v>0</v>
      </c>
      <c r="BA2791">
        <v>0</v>
      </c>
      <c r="BB2791">
        <v>0</v>
      </c>
      <c r="BC2791">
        <v>0</v>
      </c>
      <c r="BD2791">
        <v>0</v>
      </c>
      <c r="BE2791">
        <v>0</v>
      </c>
      <c r="BF2791">
        <v>0</v>
      </c>
      <c r="BG2791">
        <v>0</v>
      </c>
      <c r="BH2791">
        <v>1</v>
      </c>
      <c r="BI2791">
        <v>1</v>
      </c>
      <c r="BJ2791">
        <v>0.2</v>
      </c>
      <c r="BK2791">
        <v>1</v>
      </c>
      <c r="BL2791" s="4">
        <v>48.15</v>
      </c>
      <c r="BM2791" s="4">
        <v>7.22</v>
      </c>
      <c r="BN2791" s="4">
        <v>55.37</v>
      </c>
      <c r="BO2791" s="4">
        <v>55.37</v>
      </c>
      <c r="BQ2791" t="s">
        <v>338</v>
      </c>
      <c r="BR2791" t="s">
        <v>358</v>
      </c>
      <c r="BS2791" s="2">
        <v>44070</v>
      </c>
      <c r="BT2791" s="1">
        <v>0.39999999999999997</v>
      </c>
      <c r="BU2791" t="s">
        <v>964</v>
      </c>
      <c r="BV2791" t="s">
        <v>16</v>
      </c>
      <c r="BY2791">
        <v>1200</v>
      </c>
      <c r="CA2791" t="s">
        <v>786</v>
      </c>
      <c r="CC2791" t="s">
        <v>99</v>
      </c>
      <c r="CD2791">
        <v>3610</v>
      </c>
      <c r="CE2791" t="s">
        <v>64</v>
      </c>
      <c r="CF2791" s="2">
        <v>44071</v>
      </c>
      <c r="CI2791">
        <v>1</v>
      </c>
      <c r="CJ2791">
        <v>1</v>
      </c>
      <c r="CK2791">
        <v>21</v>
      </c>
      <c r="CL2791" t="s">
        <v>0</v>
      </c>
    </row>
    <row r="2792" spans="1:90" x14ac:dyDescent="0.3">
      <c r="A2792" t="s">
        <v>322</v>
      </c>
      <c r="B2792" t="s">
        <v>321</v>
      </c>
      <c r="C2792" t="s">
        <v>10</v>
      </c>
      <c r="E2792" t="str">
        <f>"FES1162762038"</f>
        <v>FES1162762038</v>
      </c>
      <c r="F2792" s="2">
        <v>44069</v>
      </c>
      <c r="G2792">
        <v>202102</v>
      </c>
      <c r="H2792" t="s">
        <v>25</v>
      </c>
      <c r="I2792" t="s">
        <v>23</v>
      </c>
      <c r="J2792" t="s">
        <v>362</v>
      </c>
      <c r="K2792" t="s">
        <v>7</v>
      </c>
      <c r="L2792" t="s">
        <v>232</v>
      </c>
      <c r="M2792" t="s">
        <v>231</v>
      </c>
      <c r="N2792" t="s">
        <v>963</v>
      </c>
      <c r="O2792" t="s">
        <v>21</v>
      </c>
      <c r="P2792" t="str">
        <f>"2170750695                    "</f>
        <v xml:space="preserve">2170750695                    </v>
      </c>
      <c r="Q2792">
        <v>0</v>
      </c>
      <c r="R2792">
        <v>0</v>
      </c>
      <c r="S2792">
        <v>0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0</v>
      </c>
      <c r="AA2792">
        <v>0</v>
      </c>
      <c r="AB2792">
        <v>0</v>
      </c>
      <c r="AC2792">
        <v>0</v>
      </c>
      <c r="AD2792">
        <v>0</v>
      </c>
      <c r="AE2792" s="3">
        <v>0</v>
      </c>
      <c r="AF2792" s="3">
        <v>0</v>
      </c>
      <c r="AG2792" s="3">
        <v>0</v>
      </c>
      <c r="AH2792" s="3">
        <v>0</v>
      </c>
      <c r="AI2792" s="3">
        <v>0</v>
      </c>
      <c r="AJ2792" s="3">
        <v>0</v>
      </c>
      <c r="AK2792" s="3">
        <v>4.91</v>
      </c>
      <c r="AL2792" s="3">
        <v>0</v>
      </c>
      <c r="AM2792" s="3">
        <v>0</v>
      </c>
      <c r="AN2792" s="3">
        <v>0</v>
      </c>
      <c r="AO2792" s="3">
        <v>0</v>
      </c>
      <c r="AP2792" s="3">
        <v>0</v>
      </c>
      <c r="AQ2792" s="3">
        <v>0</v>
      </c>
      <c r="AR2792" s="3">
        <v>0</v>
      </c>
      <c r="AS2792" s="3">
        <v>0</v>
      </c>
      <c r="AT2792">
        <v>0</v>
      </c>
      <c r="AU2792">
        <v>0</v>
      </c>
      <c r="AV2792">
        <v>0</v>
      </c>
      <c r="AW2792">
        <v>0</v>
      </c>
      <c r="AX2792">
        <v>0</v>
      </c>
      <c r="AY2792">
        <v>0</v>
      </c>
      <c r="AZ2792">
        <v>0</v>
      </c>
      <c r="BA2792">
        <v>0</v>
      </c>
      <c r="BB2792">
        <v>0</v>
      </c>
      <c r="BC2792">
        <v>0</v>
      </c>
      <c r="BD2792">
        <v>0</v>
      </c>
      <c r="BE2792">
        <v>0</v>
      </c>
      <c r="BF2792">
        <v>0</v>
      </c>
      <c r="BG2792">
        <v>0</v>
      </c>
      <c r="BH2792">
        <v>1</v>
      </c>
      <c r="BI2792">
        <v>1</v>
      </c>
      <c r="BJ2792">
        <v>0.2</v>
      </c>
      <c r="BK2792">
        <v>1</v>
      </c>
      <c r="BL2792" s="4">
        <v>37.619999999999997</v>
      </c>
      <c r="BM2792" s="4">
        <v>5.64</v>
      </c>
      <c r="BN2792" s="4">
        <v>43.26</v>
      </c>
      <c r="BO2792" s="4">
        <v>43.26</v>
      </c>
      <c r="BQ2792" t="s">
        <v>385</v>
      </c>
      <c r="BR2792" t="s">
        <v>358</v>
      </c>
      <c r="BS2792" s="2">
        <v>44070</v>
      </c>
      <c r="BT2792" s="1">
        <v>0.37986111111111115</v>
      </c>
      <c r="BU2792" t="s">
        <v>962</v>
      </c>
      <c r="BV2792" t="s">
        <v>16</v>
      </c>
      <c r="BY2792">
        <v>1200</v>
      </c>
      <c r="CA2792" t="s">
        <v>961</v>
      </c>
      <c r="CC2792" t="s">
        <v>231</v>
      </c>
      <c r="CD2792">
        <v>1459</v>
      </c>
      <c r="CE2792" t="s">
        <v>64</v>
      </c>
      <c r="CF2792" s="2">
        <v>44071</v>
      </c>
      <c r="CI2792">
        <v>1</v>
      </c>
      <c r="CJ2792">
        <v>1</v>
      </c>
      <c r="CK2792">
        <v>22</v>
      </c>
      <c r="CL2792" t="s">
        <v>0</v>
      </c>
    </row>
    <row r="2793" spans="1:90" x14ac:dyDescent="0.3">
      <c r="A2793" t="s">
        <v>322</v>
      </c>
      <c r="B2793" t="s">
        <v>321</v>
      </c>
      <c r="C2793" t="s">
        <v>10</v>
      </c>
      <c r="E2793" t="str">
        <f>"FES1162762024"</f>
        <v>FES1162762024</v>
      </c>
      <c r="F2793" s="2">
        <v>44069</v>
      </c>
      <c r="G2793">
        <v>202102</v>
      </c>
      <c r="H2793" t="s">
        <v>25</v>
      </c>
      <c r="I2793" t="s">
        <v>23</v>
      </c>
      <c r="J2793" t="s">
        <v>362</v>
      </c>
      <c r="K2793" t="s">
        <v>7</v>
      </c>
      <c r="L2793" t="s">
        <v>25</v>
      </c>
      <c r="M2793" t="s">
        <v>23</v>
      </c>
      <c r="N2793" t="s">
        <v>510</v>
      </c>
      <c r="O2793" t="s">
        <v>21</v>
      </c>
      <c r="P2793" t="str">
        <f>"2170750679                    "</f>
        <v xml:space="preserve">2170750679                    </v>
      </c>
      <c r="Q2793">
        <v>0</v>
      </c>
      <c r="R2793">
        <v>0</v>
      </c>
      <c r="S2793">
        <v>0</v>
      </c>
      <c r="T2793">
        <v>0</v>
      </c>
      <c r="U2793">
        <v>0</v>
      </c>
      <c r="V2793">
        <v>0</v>
      </c>
      <c r="W2793">
        <v>0</v>
      </c>
      <c r="X2793">
        <v>0</v>
      </c>
      <c r="Y2793">
        <v>0</v>
      </c>
      <c r="Z2793">
        <v>0</v>
      </c>
      <c r="AA2793">
        <v>0</v>
      </c>
      <c r="AB2793">
        <v>0</v>
      </c>
      <c r="AC2793">
        <v>0</v>
      </c>
      <c r="AD2793">
        <v>0</v>
      </c>
      <c r="AE2793" s="3">
        <v>0</v>
      </c>
      <c r="AF2793" s="3">
        <v>0</v>
      </c>
      <c r="AG2793" s="3">
        <v>0</v>
      </c>
      <c r="AH2793" s="3">
        <v>0</v>
      </c>
      <c r="AI2793" s="3">
        <v>0</v>
      </c>
      <c r="AJ2793" s="3">
        <v>0</v>
      </c>
      <c r="AK2793" s="3">
        <v>4.91</v>
      </c>
      <c r="AL2793" s="3">
        <v>0</v>
      </c>
      <c r="AM2793" s="3">
        <v>0</v>
      </c>
      <c r="AN2793" s="3">
        <v>0</v>
      </c>
      <c r="AO2793" s="3">
        <v>0</v>
      </c>
      <c r="AP2793" s="3">
        <v>0</v>
      </c>
      <c r="AQ2793" s="3">
        <v>0</v>
      </c>
      <c r="AR2793" s="3">
        <v>0</v>
      </c>
      <c r="AS2793" s="3">
        <v>0</v>
      </c>
      <c r="AT2793">
        <v>0</v>
      </c>
      <c r="AU2793">
        <v>0</v>
      </c>
      <c r="AV2793">
        <v>0</v>
      </c>
      <c r="AW2793">
        <v>0</v>
      </c>
      <c r="AX2793">
        <v>0</v>
      </c>
      <c r="AY2793">
        <v>0</v>
      </c>
      <c r="AZ2793">
        <v>0</v>
      </c>
      <c r="BA2793">
        <v>0</v>
      </c>
      <c r="BB2793">
        <v>0</v>
      </c>
      <c r="BC2793">
        <v>0</v>
      </c>
      <c r="BD2793">
        <v>0</v>
      </c>
      <c r="BE2793">
        <v>0</v>
      </c>
      <c r="BF2793">
        <v>0</v>
      </c>
      <c r="BG2793">
        <v>0</v>
      </c>
      <c r="BH2793">
        <v>1</v>
      </c>
      <c r="BI2793">
        <v>1</v>
      </c>
      <c r="BJ2793">
        <v>0.2</v>
      </c>
      <c r="BK2793">
        <v>1</v>
      </c>
      <c r="BL2793" s="4">
        <v>37.619999999999997</v>
      </c>
      <c r="BM2793" s="4">
        <v>5.64</v>
      </c>
      <c r="BN2793" s="4">
        <v>43.26</v>
      </c>
      <c r="BO2793" s="4">
        <v>43.26</v>
      </c>
      <c r="BQ2793" t="s">
        <v>385</v>
      </c>
      <c r="BR2793" t="s">
        <v>358</v>
      </c>
      <c r="BS2793" s="2">
        <v>44070</v>
      </c>
      <c r="BT2793" s="1">
        <v>0.34027777777777773</v>
      </c>
      <c r="BU2793" t="s">
        <v>885</v>
      </c>
      <c r="BV2793" t="s">
        <v>16</v>
      </c>
      <c r="BY2793">
        <v>1200</v>
      </c>
      <c r="CA2793" t="s">
        <v>364</v>
      </c>
      <c r="CC2793" t="s">
        <v>23</v>
      </c>
      <c r="CD2793">
        <v>1645</v>
      </c>
      <c r="CE2793" t="s">
        <v>64</v>
      </c>
      <c r="CF2793" s="2">
        <v>44071</v>
      </c>
      <c r="CI2793">
        <v>1</v>
      </c>
      <c r="CJ2793">
        <v>1</v>
      </c>
      <c r="CK2793">
        <v>22</v>
      </c>
      <c r="CL2793" t="s">
        <v>0</v>
      </c>
    </row>
    <row r="2794" spans="1:90" x14ac:dyDescent="0.3">
      <c r="A2794" t="s">
        <v>322</v>
      </c>
      <c r="B2794" t="s">
        <v>321</v>
      </c>
      <c r="C2794" t="s">
        <v>10</v>
      </c>
      <c r="E2794" t="str">
        <f>"FES1162762042"</f>
        <v>FES1162762042</v>
      </c>
      <c r="F2794" s="2">
        <v>44069</v>
      </c>
      <c r="G2794">
        <v>202102</v>
      </c>
      <c r="H2794" t="s">
        <v>25</v>
      </c>
      <c r="I2794" t="s">
        <v>23</v>
      </c>
      <c r="J2794" t="s">
        <v>362</v>
      </c>
      <c r="K2794" t="s">
        <v>7</v>
      </c>
      <c r="L2794" t="s">
        <v>25</v>
      </c>
      <c r="M2794" t="s">
        <v>23</v>
      </c>
      <c r="N2794" t="s">
        <v>960</v>
      </c>
      <c r="O2794" t="s">
        <v>21</v>
      </c>
      <c r="P2794" t="str">
        <f>"2170750698                    "</f>
        <v xml:space="preserve">2170750698                    </v>
      </c>
      <c r="Q2794">
        <v>0</v>
      </c>
      <c r="R2794">
        <v>0</v>
      </c>
      <c r="S2794">
        <v>0</v>
      </c>
      <c r="T2794">
        <v>0</v>
      </c>
      <c r="U2794">
        <v>0</v>
      </c>
      <c r="V2794">
        <v>0</v>
      </c>
      <c r="W2794">
        <v>0</v>
      </c>
      <c r="X2794">
        <v>0</v>
      </c>
      <c r="Y2794">
        <v>0</v>
      </c>
      <c r="Z2794">
        <v>0</v>
      </c>
      <c r="AA2794">
        <v>0</v>
      </c>
      <c r="AB2794">
        <v>0</v>
      </c>
      <c r="AC2794">
        <v>0</v>
      </c>
      <c r="AD2794">
        <v>0</v>
      </c>
      <c r="AE2794" s="3">
        <v>0</v>
      </c>
      <c r="AF2794" s="3">
        <v>0</v>
      </c>
      <c r="AG2794" s="3">
        <v>0</v>
      </c>
      <c r="AH2794" s="3">
        <v>0</v>
      </c>
      <c r="AI2794" s="3">
        <v>0</v>
      </c>
      <c r="AJ2794" s="3">
        <v>0</v>
      </c>
      <c r="AK2794" s="3">
        <v>4.91</v>
      </c>
      <c r="AL2794" s="3">
        <v>0</v>
      </c>
      <c r="AM2794" s="3">
        <v>0</v>
      </c>
      <c r="AN2794" s="3">
        <v>0</v>
      </c>
      <c r="AO2794" s="3">
        <v>0</v>
      </c>
      <c r="AP2794" s="3">
        <v>0</v>
      </c>
      <c r="AQ2794" s="3">
        <v>0</v>
      </c>
      <c r="AR2794" s="3">
        <v>0</v>
      </c>
      <c r="AS2794" s="3">
        <v>0</v>
      </c>
      <c r="AT2794">
        <v>0</v>
      </c>
      <c r="AU2794">
        <v>0</v>
      </c>
      <c r="AV2794">
        <v>0</v>
      </c>
      <c r="AW2794">
        <v>0</v>
      </c>
      <c r="AX2794">
        <v>0</v>
      </c>
      <c r="AY2794">
        <v>0</v>
      </c>
      <c r="AZ2794">
        <v>0</v>
      </c>
      <c r="BA2794">
        <v>0</v>
      </c>
      <c r="BB2794">
        <v>0</v>
      </c>
      <c r="BC2794">
        <v>0</v>
      </c>
      <c r="BD2794">
        <v>0</v>
      </c>
      <c r="BE2794">
        <v>0</v>
      </c>
      <c r="BF2794">
        <v>0</v>
      </c>
      <c r="BG2794">
        <v>0</v>
      </c>
      <c r="BH2794">
        <v>1</v>
      </c>
      <c r="BI2794">
        <v>1</v>
      </c>
      <c r="BJ2794">
        <v>0.2</v>
      </c>
      <c r="BK2794">
        <v>1</v>
      </c>
      <c r="BL2794" s="4">
        <v>37.619999999999997</v>
      </c>
      <c r="BM2794" s="4">
        <v>5.64</v>
      </c>
      <c r="BN2794" s="4">
        <v>43.26</v>
      </c>
      <c r="BO2794" s="4">
        <v>43.26</v>
      </c>
      <c r="BQ2794" t="s">
        <v>959</v>
      </c>
      <c r="BR2794" t="s">
        <v>358</v>
      </c>
      <c r="BS2794" s="2">
        <v>44070</v>
      </c>
      <c r="BT2794" s="1">
        <v>0.43472222222222223</v>
      </c>
      <c r="BU2794" t="s">
        <v>958</v>
      </c>
      <c r="BV2794" t="s">
        <v>16</v>
      </c>
      <c r="BY2794">
        <v>1200</v>
      </c>
      <c r="CA2794" t="s">
        <v>587</v>
      </c>
      <c r="CC2794" t="s">
        <v>23</v>
      </c>
      <c r="CD2794">
        <v>1624</v>
      </c>
      <c r="CE2794" t="s">
        <v>64</v>
      </c>
      <c r="CI2794">
        <v>1</v>
      </c>
      <c r="CJ2794">
        <v>1</v>
      </c>
      <c r="CK2794">
        <v>22</v>
      </c>
      <c r="CL2794" t="s">
        <v>0</v>
      </c>
    </row>
    <row r="2795" spans="1:90" x14ac:dyDescent="0.3">
      <c r="A2795" t="s">
        <v>322</v>
      </c>
      <c r="B2795" t="s">
        <v>321</v>
      </c>
      <c r="C2795" t="s">
        <v>10</v>
      </c>
      <c r="E2795" t="str">
        <f>"FES1162762048"</f>
        <v>FES1162762048</v>
      </c>
      <c r="F2795" s="2">
        <v>44069</v>
      </c>
      <c r="G2795">
        <v>202102</v>
      </c>
      <c r="H2795" t="s">
        <v>25</v>
      </c>
      <c r="I2795" t="s">
        <v>23</v>
      </c>
      <c r="J2795" t="s">
        <v>362</v>
      </c>
      <c r="K2795" t="s">
        <v>7</v>
      </c>
      <c r="L2795" t="s">
        <v>425</v>
      </c>
      <c r="M2795" t="s">
        <v>421</v>
      </c>
      <c r="N2795" t="s">
        <v>620</v>
      </c>
      <c r="O2795" t="s">
        <v>21</v>
      </c>
      <c r="P2795" t="str">
        <f>"21707507058                   "</f>
        <v xml:space="preserve">21707507058                   </v>
      </c>
      <c r="Q2795">
        <v>0</v>
      </c>
      <c r="R2795">
        <v>0</v>
      </c>
      <c r="S2795">
        <v>0</v>
      </c>
      <c r="T2795">
        <v>0</v>
      </c>
      <c r="U2795">
        <v>0</v>
      </c>
      <c r="V2795">
        <v>0</v>
      </c>
      <c r="W2795">
        <v>0</v>
      </c>
      <c r="X2795">
        <v>0</v>
      </c>
      <c r="Y2795">
        <v>0</v>
      </c>
      <c r="Z2795">
        <v>0</v>
      </c>
      <c r="AA2795">
        <v>0</v>
      </c>
      <c r="AB2795">
        <v>0</v>
      </c>
      <c r="AC2795">
        <v>0</v>
      </c>
      <c r="AD2795">
        <v>0</v>
      </c>
      <c r="AE2795" s="3">
        <v>0</v>
      </c>
      <c r="AF2795" s="3">
        <v>0</v>
      </c>
      <c r="AG2795" s="3">
        <v>0</v>
      </c>
      <c r="AH2795" s="3">
        <v>0</v>
      </c>
      <c r="AI2795" s="3">
        <v>0</v>
      </c>
      <c r="AJ2795" s="3">
        <v>0</v>
      </c>
      <c r="AK2795" s="3">
        <v>4.91</v>
      </c>
      <c r="AL2795" s="3">
        <v>0</v>
      </c>
      <c r="AM2795" s="3">
        <v>0</v>
      </c>
      <c r="AN2795" s="3">
        <v>0</v>
      </c>
      <c r="AO2795" s="3">
        <v>0</v>
      </c>
      <c r="AP2795" s="3">
        <v>0</v>
      </c>
      <c r="AQ2795" s="3">
        <v>0</v>
      </c>
      <c r="AR2795" s="3">
        <v>0</v>
      </c>
      <c r="AS2795" s="3">
        <v>0</v>
      </c>
      <c r="AT2795">
        <v>0</v>
      </c>
      <c r="AU2795">
        <v>0</v>
      </c>
      <c r="AV2795">
        <v>0</v>
      </c>
      <c r="AW2795">
        <v>0</v>
      </c>
      <c r="AX2795">
        <v>0</v>
      </c>
      <c r="AY2795">
        <v>0</v>
      </c>
      <c r="AZ2795">
        <v>0</v>
      </c>
      <c r="BA2795">
        <v>0</v>
      </c>
      <c r="BB2795">
        <v>0</v>
      </c>
      <c r="BC2795">
        <v>0</v>
      </c>
      <c r="BD2795">
        <v>0</v>
      </c>
      <c r="BE2795">
        <v>0</v>
      </c>
      <c r="BF2795">
        <v>0</v>
      </c>
      <c r="BG2795">
        <v>0</v>
      </c>
      <c r="BH2795">
        <v>1</v>
      </c>
      <c r="BI2795">
        <v>1</v>
      </c>
      <c r="BJ2795">
        <v>0.2</v>
      </c>
      <c r="BK2795">
        <v>1</v>
      </c>
      <c r="BL2795" s="4">
        <v>37.619999999999997</v>
      </c>
      <c r="BM2795" s="4">
        <v>5.64</v>
      </c>
      <c r="BN2795" s="4">
        <v>43.26</v>
      </c>
      <c r="BO2795" s="4">
        <v>43.26</v>
      </c>
      <c r="BQ2795" t="s">
        <v>385</v>
      </c>
      <c r="BR2795" t="s">
        <v>358</v>
      </c>
      <c r="BS2795" s="2">
        <v>44070</v>
      </c>
      <c r="BT2795" s="1">
        <v>0.4375</v>
      </c>
      <c r="BU2795" t="s">
        <v>957</v>
      </c>
      <c r="BV2795" t="s">
        <v>16</v>
      </c>
      <c r="BY2795">
        <v>1200</v>
      </c>
      <c r="CA2795" t="s">
        <v>771</v>
      </c>
      <c r="CC2795" t="s">
        <v>421</v>
      </c>
      <c r="CD2795">
        <v>1559</v>
      </c>
      <c r="CE2795" t="s">
        <v>64</v>
      </c>
      <c r="CF2795" s="2">
        <v>44071</v>
      </c>
      <c r="CI2795">
        <v>1</v>
      </c>
      <c r="CJ2795">
        <v>1</v>
      </c>
      <c r="CK2795">
        <v>22</v>
      </c>
      <c r="CL2795" t="s">
        <v>0</v>
      </c>
    </row>
    <row r="2796" spans="1:90" x14ac:dyDescent="0.3">
      <c r="A2796" t="s">
        <v>322</v>
      </c>
      <c r="B2796" t="s">
        <v>321</v>
      </c>
      <c r="C2796" t="s">
        <v>10</v>
      </c>
      <c r="E2796" t="str">
        <f>"FES1162762040"</f>
        <v>FES1162762040</v>
      </c>
      <c r="F2796" s="2">
        <v>44069</v>
      </c>
      <c r="G2796">
        <v>202102</v>
      </c>
      <c r="H2796" t="s">
        <v>25</v>
      </c>
      <c r="I2796" t="s">
        <v>23</v>
      </c>
      <c r="J2796" t="s">
        <v>362</v>
      </c>
      <c r="K2796" t="s">
        <v>7</v>
      </c>
      <c r="L2796" t="s">
        <v>29</v>
      </c>
      <c r="M2796" t="s">
        <v>26</v>
      </c>
      <c r="N2796" t="s">
        <v>783</v>
      </c>
      <c r="O2796" t="s">
        <v>21</v>
      </c>
      <c r="P2796" t="str">
        <f>"2170750672                    "</f>
        <v xml:space="preserve">2170750672                    </v>
      </c>
      <c r="Q2796">
        <v>0</v>
      </c>
      <c r="R2796">
        <v>0</v>
      </c>
      <c r="S2796">
        <v>0</v>
      </c>
      <c r="T2796">
        <v>0</v>
      </c>
      <c r="U2796">
        <v>0</v>
      </c>
      <c r="V2796">
        <v>0</v>
      </c>
      <c r="W2796">
        <v>0</v>
      </c>
      <c r="X2796">
        <v>0</v>
      </c>
      <c r="Y2796">
        <v>0</v>
      </c>
      <c r="Z2796">
        <v>0</v>
      </c>
      <c r="AA2796">
        <v>0</v>
      </c>
      <c r="AB2796">
        <v>0</v>
      </c>
      <c r="AC2796">
        <v>0</v>
      </c>
      <c r="AD2796">
        <v>0</v>
      </c>
      <c r="AE2796" s="3">
        <v>0</v>
      </c>
      <c r="AF2796" s="3">
        <v>0</v>
      </c>
      <c r="AG2796" s="3">
        <v>0</v>
      </c>
      <c r="AH2796" s="3">
        <v>0</v>
      </c>
      <c r="AI2796" s="3">
        <v>0</v>
      </c>
      <c r="AJ2796" s="3">
        <v>0</v>
      </c>
      <c r="AK2796" s="3">
        <v>6.28</v>
      </c>
      <c r="AL2796" s="3">
        <v>0</v>
      </c>
      <c r="AM2796" s="3">
        <v>0</v>
      </c>
      <c r="AN2796" s="3">
        <v>0</v>
      </c>
      <c r="AO2796" s="3">
        <v>0</v>
      </c>
      <c r="AP2796" s="3">
        <v>0</v>
      </c>
      <c r="AQ2796" s="3">
        <v>0</v>
      </c>
      <c r="AR2796" s="3">
        <v>0</v>
      </c>
      <c r="AS2796" s="3">
        <v>0</v>
      </c>
      <c r="AT2796">
        <v>0</v>
      </c>
      <c r="AU2796">
        <v>0</v>
      </c>
      <c r="AV2796">
        <v>0</v>
      </c>
      <c r="AW2796">
        <v>0</v>
      </c>
      <c r="AX2796">
        <v>0</v>
      </c>
      <c r="AY2796">
        <v>0</v>
      </c>
      <c r="AZ2796">
        <v>0</v>
      </c>
      <c r="BA2796">
        <v>0</v>
      </c>
      <c r="BB2796">
        <v>0</v>
      </c>
      <c r="BC2796">
        <v>0</v>
      </c>
      <c r="BD2796">
        <v>0</v>
      </c>
      <c r="BE2796">
        <v>0</v>
      </c>
      <c r="BF2796">
        <v>0</v>
      </c>
      <c r="BG2796">
        <v>0</v>
      </c>
      <c r="BH2796">
        <v>1</v>
      </c>
      <c r="BI2796">
        <v>1</v>
      </c>
      <c r="BJ2796">
        <v>1.7</v>
      </c>
      <c r="BK2796">
        <v>2</v>
      </c>
      <c r="BL2796" s="4">
        <v>48.15</v>
      </c>
      <c r="BM2796" s="4">
        <v>7.22</v>
      </c>
      <c r="BN2796" s="4">
        <v>55.37</v>
      </c>
      <c r="BO2796" s="4">
        <v>55.37</v>
      </c>
      <c r="BQ2796" t="s">
        <v>318</v>
      </c>
      <c r="BR2796" t="s">
        <v>358</v>
      </c>
      <c r="BS2796" s="2">
        <v>44070</v>
      </c>
      <c r="BT2796" s="1">
        <v>0.38541666666666669</v>
      </c>
      <c r="BU2796" t="s">
        <v>956</v>
      </c>
      <c r="BV2796" t="s">
        <v>16</v>
      </c>
      <c r="BY2796">
        <v>8746.65</v>
      </c>
      <c r="CA2796" t="s">
        <v>639</v>
      </c>
      <c r="CC2796" t="s">
        <v>26</v>
      </c>
      <c r="CD2796">
        <v>6001</v>
      </c>
      <c r="CE2796" t="s">
        <v>2</v>
      </c>
      <c r="CF2796" s="2">
        <v>44070</v>
      </c>
      <c r="CI2796">
        <v>1</v>
      </c>
      <c r="CJ2796">
        <v>1</v>
      </c>
      <c r="CK2796">
        <v>21</v>
      </c>
      <c r="CL2796" t="s">
        <v>0</v>
      </c>
    </row>
    <row r="2797" spans="1:90" x14ac:dyDescent="0.3">
      <c r="A2797" t="s">
        <v>322</v>
      </c>
      <c r="B2797" t="s">
        <v>321</v>
      </c>
      <c r="C2797" t="s">
        <v>10</v>
      </c>
      <c r="E2797" t="str">
        <f>"FES1162762032"</f>
        <v>FES1162762032</v>
      </c>
      <c r="F2797" s="2">
        <v>44069</v>
      </c>
      <c r="G2797">
        <v>202102</v>
      </c>
      <c r="H2797" t="s">
        <v>25</v>
      </c>
      <c r="I2797" t="s">
        <v>23</v>
      </c>
      <c r="J2797" t="s">
        <v>362</v>
      </c>
      <c r="K2797" t="s">
        <v>7</v>
      </c>
      <c r="L2797" t="s">
        <v>60</v>
      </c>
      <c r="M2797" t="s">
        <v>58</v>
      </c>
      <c r="N2797" t="s">
        <v>648</v>
      </c>
      <c r="O2797" t="s">
        <v>21</v>
      </c>
      <c r="P2797" t="str">
        <f>"2170250689                    "</f>
        <v xml:space="preserve">2170250689                    </v>
      </c>
      <c r="Q2797">
        <v>0</v>
      </c>
      <c r="R2797">
        <v>0</v>
      </c>
      <c r="S2797">
        <v>0</v>
      </c>
      <c r="T2797">
        <v>0</v>
      </c>
      <c r="U2797">
        <v>0</v>
      </c>
      <c r="V2797">
        <v>0</v>
      </c>
      <c r="W2797">
        <v>0</v>
      </c>
      <c r="X2797">
        <v>0</v>
      </c>
      <c r="Y2797">
        <v>0</v>
      </c>
      <c r="Z2797">
        <v>0</v>
      </c>
      <c r="AA2797">
        <v>0</v>
      </c>
      <c r="AB2797">
        <v>0</v>
      </c>
      <c r="AC2797">
        <v>0</v>
      </c>
      <c r="AD2797">
        <v>0</v>
      </c>
      <c r="AE2797" s="3">
        <v>0</v>
      </c>
      <c r="AF2797" s="3">
        <v>0</v>
      </c>
      <c r="AG2797" s="3">
        <v>0</v>
      </c>
      <c r="AH2797" s="3">
        <v>0</v>
      </c>
      <c r="AI2797" s="3">
        <v>0</v>
      </c>
      <c r="AJ2797" s="3">
        <v>0</v>
      </c>
      <c r="AK2797" s="3">
        <v>6.28</v>
      </c>
      <c r="AL2797" s="3">
        <v>0</v>
      </c>
      <c r="AM2797" s="3">
        <v>0</v>
      </c>
      <c r="AN2797" s="3">
        <v>0</v>
      </c>
      <c r="AO2797" s="3">
        <v>0</v>
      </c>
      <c r="AP2797" s="3">
        <v>0</v>
      </c>
      <c r="AQ2797" s="3">
        <v>0</v>
      </c>
      <c r="AR2797" s="3">
        <v>0</v>
      </c>
      <c r="AS2797" s="3">
        <v>0</v>
      </c>
      <c r="AT2797">
        <v>0</v>
      </c>
      <c r="AU2797">
        <v>0</v>
      </c>
      <c r="AV2797">
        <v>0</v>
      </c>
      <c r="AW2797">
        <v>0</v>
      </c>
      <c r="AX2797">
        <v>0</v>
      </c>
      <c r="AY2797">
        <v>0</v>
      </c>
      <c r="AZ2797">
        <v>0</v>
      </c>
      <c r="BA2797">
        <v>0</v>
      </c>
      <c r="BB2797">
        <v>0</v>
      </c>
      <c r="BC2797">
        <v>0</v>
      </c>
      <c r="BD2797">
        <v>0</v>
      </c>
      <c r="BE2797">
        <v>0</v>
      </c>
      <c r="BF2797">
        <v>0</v>
      </c>
      <c r="BG2797">
        <v>0</v>
      </c>
      <c r="BH2797">
        <v>1</v>
      </c>
      <c r="BI2797">
        <v>1</v>
      </c>
      <c r="BJ2797">
        <v>0.2</v>
      </c>
      <c r="BK2797">
        <v>1</v>
      </c>
      <c r="BL2797" s="4">
        <v>48.15</v>
      </c>
      <c r="BM2797" s="4">
        <v>7.22</v>
      </c>
      <c r="BN2797" s="4">
        <v>55.37</v>
      </c>
      <c r="BO2797" s="4">
        <v>55.37</v>
      </c>
      <c r="BQ2797" t="s">
        <v>385</v>
      </c>
      <c r="BR2797" t="s">
        <v>358</v>
      </c>
      <c r="BS2797" s="2">
        <v>44070</v>
      </c>
      <c r="BT2797" s="1">
        <v>0.4152777777777778</v>
      </c>
      <c r="BU2797" t="s">
        <v>647</v>
      </c>
      <c r="BV2797" t="s">
        <v>16</v>
      </c>
      <c r="BY2797">
        <v>1200</v>
      </c>
      <c r="CA2797" t="s">
        <v>155</v>
      </c>
      <c r="CC2797" t="s">
        <v>58</v>
      </c>
      <c r="CD2797">
        <v>157</v>
      </c>
      <c r="CE2797" t="s">
        <v>64</v>
      </c>
      <c r="CF2797" s="2">
        <v>44070</v>
      </c>
      <c r="CI2797">
        <v>1</v>
      </c>
      <c r="CJ2797">
        <v>1</v>
      </c>
      <c r="CK2797">
        <v>21</v>
      </c>
      <c r="CL2797" t="s">
        <v>0</v>
      </c>
    </row>
    <row r="2798" spans="1:90" x14ac:dyDescent="0.3">
      <c r="A2798" t="s">
        <v>322</v>
      </c>
      <c r="B2798" t="s">
        <v>321</v>
      </c>
      <c r="C2798" t="s">
        <v>10</v>
      </c>
      <c r="E2798" t="str">
        <f>"FES1162761935"</f>
        <v>FES1162761935</v>
      </c>
      <c r="F2798" s="2">
        <v>44069</v>
      </c>
      <c r="G2798">
        <v>202102</v>
      </c>
      <c r="H2798" t="s">
        <v>25</v>
      </c>
      <c r="I2798" t="s">
        <v>23</v>
      </c>
      <c r="J2798" t="s">
        <v>362</v>
      </c>
      <c r="K2798" t="s">
        <v>7</v>
      </c>
      <c r="L2798" t="s">
        <v>46</v>
      </c>
      <c r="M2798" t="s">
        <v>44</v>
      </c>
      <c r="N2798" t="s">
        <v>609</v>
      </c>
      <c r="O2798" t="s">
        <v>21</v>
      </c>
      <c r="P2798" t="str">
        <f>"2170750585                    "</f>
        <v xml:space="preserve">2170750585                    </v>
      </c>
      <c r="Q2798">
        <v>0</v>
      </c>
      <c r="R2798">
        <v>0</v>
      </c>
      <c r="S2798">
        <v>0</v>
      </c>
      <c r="T2798">
        <v>0</v>
      </c>
      <c r="U2798">
        <v>0</v>
      </c>
      <c r="V2798">
        <v>0</v>
      </c>
      <c r="W2798">
        <v>0</v>
      </c>
      <c r="X2798">
        <v>0</v>
      </c>
      <c r="Y2798">
        <v>0</v>
      </c>
      <c r="Z2798">
        <v>0</v>
      </c>
      <c r="AA2798">
        <v>0</v>
      </c>
      <c r="AB2798">
        <v>0</v>
      </c>
      <c r="AC2798">
        <v>0</v>
      </c>
      <c r="AD2798">
        <v>0</v>
      </c>
      <c r="AE2798" s="3">
        <v>0</v>
      </c>
      <c r="AF2798" s="3">
        <v>0</v>
      </c>
      <c r="AG2798" s="3">
        <v>0</v>
      </c>
      <c r="AH2798" s="3">
        <v>0</v>
      </c>
      <c r="AI2798" s="3">
        <v>0</v>
      </c>
      <c r="AJ2798" s="3">
        <v>0</v>
      </c>
      <c r="AK2798" s="3">
        <v>6.28</v>
      </c>
      <c r="AL2798" s="3">
        <v>0</v>
      </c>
      <c r="AM2798" s="3">
        <v>0</v>
      </c>
      <c r="AN2798" s="3">
        <v>0</v>
      </c>
      <c r="AO2798" s="3">
        <v>0</v>
      </c>
      <c r="AP2798" s="3">
        <v>0</v>
      </c>
      <c r="AQ2798" s="3">
        <v>0</v>
      </c>
      <c r="AR2798" s="3">
        <v>0</v>
      </c>
      <c r="AS2798" s="3">
        <v>0</v>
      </c>
      <c r="AT2798">
        <v>0</v>
      </c>
      <c r="AU2798">
        <v>0</v>
      </c>
      <c r="AV2798">
        <v>0</v>
      </c>
      <c r="AW2798">
        <v>0</v>
      </c>
      <c r="AX2798">
        <v>0</v>
      </c>
      <c r="AY2798">
        <v>0</v>
      </c>
      <c r="AZ2798">
        <v>0</v>
      </c>
      <c r="BA2798">
        <v>0</v>
      </c>
      <c r="BB2798">
        <v>0</v>
      </c>
      <c r="BC2798">
        <v>0</v>
      </c>
      <c r="BD2798">
        <v>0</v>
      </c>
      <c r="BE2798">
        <v>0</v>
      </c>
      <c r="BF2798">
        <v>0</v>
      </c>
      <c r="BG2798">
        <v>0</v>
      </c>
      <c r="BH2798">
        <v>1</v>
      </c>
      <c r="BI2798">
        <v>1</v>
      </c>
      <c r="BJ2798">
        <v>0.2</v>
      </c>
      <c r="BK2798">
        <v>1</v>
      </c>
      <c r="BL2798" s="4">
        <v>48.15</v>
      </c>
      <c r="BM2798" s="4">
        <v>7.22</v>
      </c>
      <c r="BN2798" s="4">
        <v>55.37</v>
      </c>
      <c r="BO2798" s="4">
        <v>55.37</v>
      </c>
      <c r="BQ2798" t="s">
        <v>385</v>
      </c>
      <c r="BR2798" t="s">
        <v>358</v>
      </c>
      <c r="BS2798" s="2">
        <v>44071</v>
      </c>
      <c r="BT2798" s="1">
        <v>0.38541666666666669</v>
      </c>
      <c r="BU2798" t="s">
        <v>897</v>
      </c>
      <c r="BV2798" t="s">
        <v>0</v>
      </c>
      <c r="BW2798" t="s">
        <v>34</v>
      </c>
      <c r="BX2798" t="s">
        <v>74</v>
      </c>
      <c r="BY2798">
        <v>1200</v>
      </c>
      <c r="CA2798" t="s">
        <v>607</v>
      </c>
      <c r="CC2798" t="s">
        <v>44</v>
      </c>
      <c r="CD2798">
        <v>4001</v>
      </c>
      <c r="CE2798" t="s">
        <v>64</v>
      </c>
      <c r="CF2798" s="2">
        <v>44071</v>
      </c>
      <c r="CI2798">
        <v>1</v>
      </c>
      <c r="CJ2798">
        <v>2</v>
      </c>
      <c r="CK2798">
        <v>21</v>
      </c>
      <c r="CL2798" t="s">
        <v>0</v>
      </c>
    </row>
    <row r="2799" spans="1:90" x14ac:dyDescent="0.3">
      <c r="A2799" t="s">
        <v>322</v>
      </c>
      <c r="B2799" t="s">
        <v>321</v>
      </c>
      <c r="C2799" t="s">
        <v>10</v>
      </c>
      <c r="E2799" t="str">
        <f>"FES1162761893"</f>
        <v>FES1162761893</v>
      </c>
      <c r="F2799" s="2">
        <v>44069</v>
      </c>
      <c r="G2799">
        <v>202102</v>
      </c>
      <c r="H2799" t="s">
        <v>25</v>
      </c>
      <c r="I2799" t="s">
        <v>23</v>
      </c>
      <c r="J2799" t="s">
        <v>362</v>
      </c>
      <c r="K2799" t="s">
        <v>7</v>
      </c>
      <c r="L2799" t="s">
        <v>955</v>
      </c>
      <c r="M2799" t="s">
        <v>952</v>
      </c>
      <c r="N2799" t="s">
        <v>954</v>
      </c>
      <c r="O2799" t="s">
        <v>21</v>
      </c>
      <c r="P2799" t="str">
        <f>"2170748806                    "</f>
        <v xml:space="preserve">2170748806                    </v>
      </c>
      <c r="Q2799">
        <v>0</v>
      </c>
      <c r="R2799">
        <v>0</v>
      </c>
      <c r="S2799">
        <v>0</v>
      </c>
      <c r="T2799">
        <v>0</v>
      </c>
      <c r="U2799">
        <v>0</v>
      </c>
      <c r="V2799">
        <v>0</v>
      </c>
      <c r="W2799">
        <v>0</v>
      </c>
      <c r="X2799">
        <v>0</v>
      </c>
      <c r="Y2799">
        <v>0</v>
      </c>
      <c r="Z2799">
        <v>0</v>
      </c>
      <c r="AA2799">
        <v>0</v>
      </c>
      <c r="AB2799">
        <v>0</v>
      </c>
      <c r="AC2799">
        <v>0</v>
      </c>
      <c r="AD2799">
        <v>0</v>
      </c>
      <c r="AE2799" s="3">
        <v>0</v>
      </c>
      <c r="AF2799" s="3">
        <v>0</v>
      </c>
      <c r="AG2799" s="3">
        <v>0</v>
      </c>
      <c r="AH2799" s="3">
        <v>0</v>
      </c>
      <c r="AI2799" s="3">
        <v>0</v>
      </c>
      <c r="AJ2799" s="3">
        <v>0</v>
      </c>
      <c r="AK2799" s="3">
        <v>6.28</v>
      </c>
      <c r="AL2799" s="3">
        <v>0</v>
      </c>
      <c r="AM2799" s="3">
        <v>0</v>
      </c>
      <c r="AN2799" s="3">
        <v>0</v>
      </c>
      <c r="AO2799" s="3">
        <v>0</v>
      </c>
      <c r="AP2799" s="3">
        <v>0</v>
      </c>
      <c r="AQ2799" s="3">
        <v>0</v>
      </c>
      <c r="AR2799" s="3">
        <v>0</v>
      </c>
      <c r="AS2799" s="3">
        <v>0</v>
      </c>
      <c r="AT2799">
        <v>0</v>
      </c>
      <c r="AU2799">
        <v>0</v>
      </c>
      <c r="AV2799">
        <v>0</v>
      </c>
      <c r="AW2799">
        <v>0</v>
      </c>
      <c r="AX2799">
        <v>0</v>
      </c>
      <c r="AY2799">
        <v>0</v>
      </c>
      <c r="AZ2799">
        <v>0</v>
      </c>
      <c r="BA2799">
        <v>0</v>
      </c>
      <c r="BB2799">
        <v>0</v>
      </c>
      <c r="BC2799">
        <v>0</v>
      </c>
      <c r="BD2799">
        <v>0</v>
      </c>
      <c r="BE2799">
        <v>0</v>
      </c>
      <c r="BF2799">
        <v>0</v>
      </c>
      <c r="BG2799">
        <v>0</v>
      </c>
      <c r="BH2799">
        <v>1</v>
      </c>
      <c r="BI2799">
        <v>1</v>
      </c>
      <c r="BJ2799">
        <v>0.2</v>
      </c>
      <c r="BK2799">
        <v>1</v>
      </c>
      <c r="BL2799" s="4">
        <v>48.15</v>
      </c>
      <c r="BM2799" s="4">
        <v>7.22</v>
      </c>
      <c r="BN2799" s="4">
        <v>55.37</v>
      </c>
      <c r="BO2799" s="4">
        <v>55.37</v>
      </c>
      <c r="BQ2799" t="s">
        <v>318</v>
      </c>
      <c r="BR2799" t="s">
        <v>358</v>
      </c>
      <c r="BS2799" s="2">
        <v>44070</v>
      </c>
      <c r="BT2799" s="1">
        <v>0.43124999999999997</v>
      </c>
      <c r="BU2799" t="s">
        <v>953</v>
      </c>
      <c r="BV2799" t="s">
        <v>16</v>
      </c>
      <c r="BY2799">
        <v>1200</v>
      </c>
      <c r="CA2799" t="s">
        <v>285</v>
      </c>
      <c r="CC2799" t="s">
        <v>952</v>
      </c>
      <c r="CD2799">
        <v>4113</v>
      </c>
      <c r="CE2799" t="s">
        <v>64</v>
      </c>
      <c r="CF2799" s="2">
        <v>44071</v>
      </c>
      <c r="CI2799">
        <v>1</v>
      </c>
      <c r="CJ2799">
        <v>1</v>
      </c>
      <c r="CK2799">
        <v>21</v>
      </c>
      <c r="CL2799" t="s">
        <v>0</v>
      </c>
    </row>
    <row r="2800" spans="1:90" x14ac:dyDescent="0.3">
      <c r="A2800" t="s">
        <v>322</v>
      </c>
      <c r="B2800" t="s">
        <v>321</v>
      </c>
      <c r="C2800" t="s">
        <v>10</v>
      </c>
      <c r="E2800" t="str">
        <f>"FES1162762028"</f>
        <v>FES1162762028</v>
      </c>
      <c r="F2800" s="2">
        <v>44069</v>
      </c>
      <c r="G2800">
        <v>202102</v>
      </c>
      <c r="H2800" t="s">
        <v>25</v>
      </c>
      <c r="I2800" t="s">
        <v>23</v>
      </c>
      <c r="J2800" t="s">
        <v>362</v>
      </c>
      <c r="K2800" t="s">
        <v>7</v>
      </c>
      <c r="L2800" t="s">
        <v>29</v>
      </c>
      <c r="M2800" t="s">
        <v>26</v>
      </c>
      <c r="N2800" t="s">
        <v>529</v>
      </c>
      <c r="O2800" t="s">
        <v>21</v>
      </c>
      <c r="P2800" t="str">
        <f>"2170750661                    "</f>
        <v xml:space="preserve">2170750661                    </v>
      </c>
      <c r="Q2800">
        <v>0</v>
      </c>
      <c r="R2800">
        <v>0</v>
      </c>
      <c r="S2800">
        <v>0</v>
      </c>
      <c r="T2800">
        <v>0</v>
      </c>
      <c r="U2800">
        <v>0</v>
      </c>
      <c r="V2800">
        <v>0</v>
      </c>
      <c r="W2800">
        <v>0</v>
      </c>
      <c r="X2800">
        <v>0</v>
      </c>
      <c r="Y2800">
        <v>0</v>
      </c>
      <c r="Z2800">
        <v>0</v>
      </c>
      <c r="AA2800">
        <v>0</v>
      </c>
      <c r="AB2800">
        <v>0</v>
      </c>
      <c r="AC2800">
        <v>0</v>
      </c>
      <c r="AD2800">
        <v>0</v>
      </c>
      <c r="AE2800" s="3">
        <v>0</v>
      </c>
      <c r="AF2800" s="3">
        <v>0</v>
      </c>
      <c r="AG2800" s="3">
        <v>0</v>
      </c>
      <c r="AH2800" s="3">
        <v>0</v>
      </c>
      <c r="AI2800" s="3">
        <v>0</v>
      </c>
      <c r="AJ2800" s="3">
        <v>0</v>
      </c>
      <c r="AK2800" s="3">
        <v>6.28</v>
      </c>
      <c r="AL2800" s="3">
        <v>0</v>
      </c>
      <c r="AM2800" s="3">
        <v>0</v>
      </c>
      <c r="AN2800" s="3">
        <v>0</v>
      </c>
      <c r="AO2800" s="3">
        <v>0</v>
      </c>
      <c r="AP2800" s="3">
        <v>0</v>
      </c>
      <c r="AQ2800" s="3">
        <v>0</v>
      </c>
      <c r="AR2800" s="3">
        <v>0</v>
      </c>
      <c r="AS2800" s="3">
        <v>0</v>
      </c>
      <c r="AT2800">
        <v>0</v>
      </c>
      <c r="AU2800">
        <v>0</v>
      </c>
      <c r="AV2800">
        <v>0</v>
      </c>
      <c r="AW2800">
        <v>0</v>
      </c>
      <c r="AX2800">
        <v>0</v>
      </c>
      <c r="AY2800">
        <v>0</v>
      </c>
      <c r="AZ2800">
        <v>0</v>
      </c>
      <c r="BA2800">
        <v>0</v>
      </c>
      <c r="BB2800">
        <v>0</v>
      </c>
      <c r="BC2800">
        <v>0</v>
      </c>
      <c r="BD2800">
        <v>0</v>
      </c>
      <c r="BE2800">
        <v>0</v>
      </c>
      <c r="BF2800">
        <v>0</v>
      </c>
      <c r="BG2800">
        <v>0</v>
      </c>
      <c r="BH2800">
        <v>1</v>
      </c>
      <c r="BI2800">
        <v>1</v>
      </c>
      <c r="BJ2800">
        <v>0.2</v>
      </c>
      <c r="BK2800">
        <v>1</v>
      </c>
      <c r="BL2800" s="4">
        <v>48.15</v>
      </c>
      <c r="BM2800" s="4">
        <v>7.22</v>
      </c>
      <c r="BN2800" s="4">
        <v>55.37</v>
      </c>
      <c r="BO2800" s="4">
        <v>55.37</v>
      </c>
      <c r="BQ2800" t="s">
        <v>385</v>
      </c>
      <c r="BR2800" t="s">
        <v>358</v>
      </c>
      <c r="BS2800" s="2">
        <v>44070</v>
      </c>
      <c r="BT2800" s="1">
        <v>0.36874999999999997</v>
      </c>
      <c r="BU2800" t="s">
        <v>951</v>
      </c>
      <c r="BV2800" t="s">
        <v>16</v>
      </c>
      <c r="BY2800">
        <v>1200</v>
      </c>
      <c r="CA2800" t="s">
        <v>78</v>
      </c>
      <c r="CC2800" t="s">
        <v>26</v>
      </c>
      <c r="CD2800">
        <v>6001</v>
      </c>
      <c r="CE2800" t="s">
        <v>64</v>
      </c>
      <c r="CF2800" s="2">
        <v>44070</v>
      </c>
      <c r="CI2800">
        <v>1</v>
      </c>
      <c r="CJ2800">
        <v>1</v>
      </c>
      <c r="CK2800">
        <v>21</v>
      </c>
      <c r="CL2800" t="s">
        <v>0</v>
      </c>
    </row>
    <row r="2801" spans="1:90" x14ac:dyDescent="0.3">
      <c r="A2801" t="s">
        <v>322</v>
      </c>
      <c r="B2801" t="s">
        <v>321</v>
      </c>
      <c r="C2801" t="s">
        <v>10</v>
      </c>
      <c r="E2801" t="str">
        <f>"FES1162762054"</f>
        <v>FES1162762054</v>
      </c>
      <c r="F2801" s="2">
        <v>44069</v>
      </c>
      <c r="G2801">
        <v>202102</v>
      </c>
      <c r="H2801" t="s">
        <v>25</v>
      </c>
      <c r="I2801" t="s">
        <v>23</v>
      </c>
      <c r="J2801" t="s">
        <v>362</v>
      </c>
      <c r="K2801" t="s">
        <v>7</v>
      </c>
      <c r="L2801" t="s">
        <v>31</v>
      </c>
      <c r="M2801" t="s">
        <v>30</v>
      </c>
      <c r="N2801" t="s">
        <v>950</v>
      </c>
      <c r="O2801" t="s">
        <v>21</v>
      </c>
      <c r="P2801" t="str">
        <f>"2170750716                    "</f>
        <v xml:space="preserve">2170750716                    </v>
      </c>
      <c r="Q2801">
        <v>0</v>
      </c>
      <c r="R2801">
        <v>0</v>
      </c>
      <c r="S2801">
        <v>0</v>
      </c>
      <c r="T2801">
        <v>0</v>
      </c>
      <c r="U2801">
        <v>0</v>
      </c>
      <c r="V2801">
        <v>0</v>
      </c>
      <c r="W2801">
        <v>0</v>
      </c>
      <c r="X2801">
        <v>0</v>
      </c>
      <c r="Y2801">
        <v>0</v>
      </c>
      <c r="Z2801">
        <v>0</v>
      </c>
      <c r="AA2801">
        <v>0</v>
      </c>
      <c r="AB2801">
        <v>0</v>
      </c>
      <c r="AC2801">
        <v>0</v>
      </c>
      <c r="AD2801">
        <v>0</v>
      </c>
      <c r="AE2801" s="3">
        <v>0</v>
      </c>
      <c r="AF2801" s="3">
        <v>0</v>
      </c>
      <c r="AG2801" s="3">
        <v>0</v>
      </c>
      <c r="AH2801" s="3">
        <v>0</v>
      </c>
      <c r="AI2801" s="3">
        <v>0</v>
      </c>
      <c r="AJ2801" s="3">
        <v>0</v>
      </c>
      <c r="AK2801" s="3">
        <v>6.28</v>
      </c>
      <c r="AL2801" s="3">
        <v>0</v>
      </c>
      <c r="AM2801" s="3">
        <v>0</v>
      </c>
      <c r="AN2801" s="3">
        <v>0</v>
      </c>
      <c r="AO2801" s="3">
        <v>0</v>
      </c>
      <c r="AP2801" s="3">
        <v>0</v>
      </c>
      <c r="AQ2801" s="3">
        <v>0</v>
      </c>
      <c r="AR2801" s="3">
        <v>0</v>
      </c>
      <c r="AS2801" s="3">
        <v>0</v>
      </c>
      <c r="AT2801">
        <v>0</v>
      </c>
      <c r="AU2801">
        <v>0</v>
      </c>
      <c r="AV2801">
        <v>0</v>
      </c>
      <c r="AW2801">
        <v>0</v>
      </c>
      <c r="AX2801">
        <v>0</v>
      </c>
      <c r="AY2801">
        <v>0</v>
      </c>
      <c r="AZ2801">
        <v>0</v>
      </c>
      <c r="BA2801">
        <v>0</v>
      </c>
      <c r="BB2801">
        <v>0</v>
      </c>
      <c r="BC2801">
        <v>0</v>
      </c>
      <c r="BD2801">
        <v>0</v>
      </c>
      <c r="BE2801">
        <v>0</v>
      </c>
      <c r="BF2801">
        <v>0</v>
      </c>
      <c r="BG2801">
        <v>0</v>
      </c>
      <c r="BH2801">
        <v>1</v>
      </c>
      <c r="BI2801">
        <v>0.9</v>
      </c>
      <c r="BJ2801">
        <v>1.9</v>
      </c>
      <c r="BK2801">
        <v>2</v>
      </c>
      <c r="BL2801" s="4">
        <v>48.15</v>
      </c>
      <c r="BM2801" s="4">
        <v>7.22</v>
      </c>
      <c r="BN2801" s="4">
        <v>55.37</v>
      </c>
      <c r="BO2801" s="4">
        <v>55.37</v>
      </c>
      <c r="BQ2801" t="s">
        <v>385</v>
      </c>
      <c r="BR2801" t="s">
        <v>358</v>
      </c>
      <c r="BS2801" s="2">
        <v>44070</v>
      </c>
      <c r="BT2801" s="1">
        <v>0.43333333333333335</v>
      </c>
      <c r="BU2801" t="s">
        <v>949</v>
      </c>
      <c r="BV2801" t="s">
        <v>16</v>
      </c>
      <c r="BY2801">
        <v>9734.06</v>
      </c>
      <c r="CA2801" t="s">
        <v>159</v>
      </c>
      <c r="CC2801" t="s">
        <v>30</v>
      </c>
      <c r="CD2801">
        <v>5201</v>
      </c>
      <c r="CE2801" t="s">
        <v>2</v>
      </c>
      <c r="CF2801" s="2">
        <v>44070</v>
      </c>
      <c r="CI2801">
        <v>1</v>
      </c>
      <c r="CJ2801">
        <v>1</v>
      </c>
      <c r="CK2801">
        <v>21</v>
      </c>
      <c r="CL2801" t="s">
        <v>0</v>
      </c>
    </row>
    <row r="2802" spans="1:90" x14ac:dyDescent="0.3">
      <c r="A2802" t="s">
        <v>322</v>
      </c>
      <c r="B2802" t="s">
        <v>321</v>
      </c>
      <c r="C2802" t="s">
        <v>10</v>
      </c>
      <c r="E2802" t="str">
        <f>"FES1162762039"</f>
        <v>FES1162762039</v>
      </c>
      <c r="F2802" s="2">
        <v>44069</v>
      </c>
      <c r="G2802">
        <v>202102</v>
      </c>
      <c r="H2802" t="s">
        <v>25</v>
      </c>
      <c r="I2802" t="s">
        <v>23</v>
      </c>
      <c r="J2802" t="s">
        <v>362</v>
      </c>
      <c r="K2802" t="s">
        <v>7</v>
      </c>
      <c r="L2802" t="s">
        <v>29</v>
      </c>
      <c r="M2802" t="s">
        <v>26</v>
      </c>
      <c r="N2802" t="s">
        <v>641</v>
      </c>
      <c r="O2802" t="s">
        <v>21</v>
      </c>
      <c r="P2802" t="str">
        <f>"21750697                      "</f>
        <v xml:space="preserve">21750697                      </v>
      </c>
      <c r="Q2802">
        <v>0</v>
      </c>
      <c r="R2802">
        <v>0</v>
      </c>
      <c r="S2802">
        <v>0</v>
      </c>
      <c r="T2802">
        <v>0</v>
      </c>
      <c r="U2802">
        <v>0</v>
      </c>
      <c r="V2802">
        <v>0</v>
      </c>
      <c r="W2802">
        <v>0</v>
      </c>
      <c r="X2802">
        <v>0</v>
      </c>
      <c r="Y2802">
        <v>0</v>
      </c>
      <c r="Z2802">
        <v>0</v>
      </c>
      <c r="AA2802">
        <v>0</v>
      </c>
      <c r="AB2802">
        <v>0</v>
      </c>
      <c r="AC2802">
        <v>0</v>
      </c>
      <c r="AD2802">
        <v>0</v>
      </c>
      <c r="AE2802" s="3">
        <v>0</v>
      </c>
      <c r="AF2802" s="3">
        <v>0</v>
      </c>
      <c r="AG2802" s="3">
        <v>0</v>
      </c>
      <c r="AH2802" s="3">
        <v>0</v>
      </c>
      <c r="AI2802" s="3">
        <v>0</v>
      </c>
      <c r="AJ2802" s="3">
        <v>0</v>
      </c>
      <c r="AK2802" s="3">
        <v>10.99</v>
      </c>
      <c r="AL2802" s="3">
        <v>0</v>
      </c>
      <c r="AM2802" s="3">
        <v>0</v>
      </c>
      <c r="AN2802" s="3">
        <v>0</v>
      </c>
      <c r="AO2802" s="3">
        <v>0</v>
      </c>
      <c r="AP2802" s="3">
        <v>0</v>
      </c>
      <c r="AQ2802" s="3">
        <v>0</v>
      </c>
      <c r="AR2802" s="3">
        <v>0</v>
      </c>
      <c r="AS2802" s="3">
        <v>0</v>
      </c>
      <c r="AT2802">
        <v>0</v>
      </c>
      <c r="AU2802">
        <v>0</v>
      </c>
      <c r="AV2802">
        <v>0</v>
      </c>
      <c r="AW2802">
        <v>0</v>
      </c>
      <c r="AX2802">
        <v>0</v>
      </c>
      <c r="AY2802">
        <v>0</v>
      </c>
      <c r="AZ2802">
        <v>0</v>
      </c>
      <c r="BA2802">
        <v>0</v>
      </c>
      <c r="BB2802">
        <v>0</v>
      </c>
      <c r="BC2802">
        <v>0</v>
      </c>
      <c r="BD2802">
        <v>0</v>
      </c>
      <c r="BE2802">
        <v>0</v>
      </c>
      <c r="BF2802">
        <v>0</v>
      </c>
      <c r="BG2802">
        <v>0</v>
      </c>
      <c r="BH2802">
        <v>1</v>
      </c>
      <c r="BI2802">
        <v>1.5</v>
      </c>
      <c r="BJ2802">
        <v>3.4</v>
      </c>
      <c r="BK2802">
        <v>3.5</v>
      </c>
      <c r="BL2802" s="4">
        <v>84.24</v>
      </c>
      <c r="BM2802" s="4">
        <v>12.64</v>
      </c>
      <c r="BN2802" s="4">
        <v>96.88</v>
      </c>
      <c r="BO2802" s="4">
        <v>96.88</v>
      </c>
      <c r="BQ2802" t="s">
        <v>385</v>
      </c>
      <c r="BR2802" t="s">
        <v>358</v>
      </c>
      <c r="BS2802" s="2">
        <v>44070</v>
      </c>
      <c r="BT2802" s="1">
        <v>0.4236111111111111</v>
      </c>
      <c r="BU2802" t="s">
        <v>948</v>
      </c>
      <c r="BV2802" t="s">
        <v>16</v>
      </c>
      <c r="BY2802">
        <v>16793.86</v>
      </c>
      <c r="CA2802" t="s">
        <v>639</v>
      </c>
      <c r="CC2802" t="s">
        <v>26</v>
      </c>
      <c r="CD2802">
        <v>6001</v>
      </c>
      <c r="CE2802" t="s">
        <v>2</v>
      </c>
      <c r="CF2802" s="2">
        <v>44070</v>
      </c>
      <c r="CI2802">
        <v>1</v>
      </c>
      <c r="CJ2802">
        <v>1</v>
      </c>
      <c r="CK2802">
        <v>21</v>
      </c>
      <c r="CL2802" t="s">
        <v>0</v>
      </c>
    </row>
    <row r="2803" spans="1:90" x14ac:dyDescent="0.3">
      <c r="A2803" t="s">
        <v>322</v>
      </c>
      <c r="B2803" t="s">
        <v>321</v>
      </c>
      <c r="C2803" t="s">
        <v>10</v>
      </c>
      <c r="E2803" t="str">
        <f>"FES1162761896"</f>
        <v>FES1162761896</v>
      </c>
      <c r="F2803" s="2">
        <v>44069</v>
      </c>
      <c r="G2803">
        <v>202102</v>
      </c>
      <c r="H2803" t="s">
        <v>25</v>
      </c>
      <c r="I2803" t="s">
        <v>23</v>
      </c>
      <c r="J2803" t="s">
        <v>362</v>
      </c>
      <c r="K2803" t="s">
        <v>7</v>
      </c>
      <c r="L2803" t="s">
        <v>37</v>
      </c>
      <c r="M2803" t="s">
        <v>36</v>
      </c>
      <c r="N2803" t="s">
        <v>947</v>
      </c>
      <c r="O2803" t="s">
        <v>21</v>
      </c>
      <c r="P2803" t="str">
        <f>"2170749194                    "</f>
        <v xml:space="preserve">2170749194                    </v>
      </c>
      <c r="Q2803">
        <v>0</v>
      </c>
      <c r="R2803">
        <v>0</v>
      </c>
      <c r="S2803">
        <v>0</v>
      </c>
      <c r="T2803">
        <v>0</v>
      </c>
      <c r="U2803">
        <v>0</v>
      </c>
      <c r="V2803">
        <v>0</v>
      </c>
      <c r="W2803">
        <v>0</v>
      </c>
      <c r="X2803">
        <v>0</v>
      </c>
      <c r="Y2803">
        <v>0</v>
      </c>
      <c r="Z2803">
        <v>0</v>
      </c>
      <c r="AA2803">
        <v>0</v>
      </c>
      <c r="AB2803">
        <v>0</v>
      </c>
      <c r="AC2803">
        <v>0</v>
      </c>
      <c r="AD2803">
        <v>0</v>
      </c>
      <c r="AE2803" s="3">
        <v>0</v>
      </c>
      <c r="AF2803" s="3">
        <v>0</v>
      </c>
      <c r="AG2803" s="3">
        <v>0</v>
      </c>
      <c r="AH2803" s="3">
        <v>0</v>
      </c>
      <c r="AI2803" s="3">
        <v>0</v>
      </c>
      <c r="AJ2803" s="3">
        <v>0</v>
      </c>
      <c r="AK2803" s="3">
        <v>10.99</v>
      </c>
      <c r="AL2803" s="3">
        <v>0</v>
      </c>
      <c r="AM2803" s="3">
        <v>0</v>
      </c>
      <c r="AN2803" s="3">
        <v>0</v>
      </c>
      <c r="AO2803" s="3">
        <v>0</v>
      </c>
      <c r="AP2803" s="3">
        <v>0</v>
      </c>
      <c r="AQ2803" s="3">
        <v>0</v>
      </c>
      <c r="AR2803" s="3">
        <v>0</v>
      </c>
      <c r="AS2803" s="3">
        <v>0</v>
      </c>
      <c r="AT2803">
        <v>0</v>
      </c>
      <c r="AU2803">
        <v>0</v>
      </c>
      <c r="AV2803">
        <v>0</v>
      </c>
      <c r="AW2803">
        <v>0</v>
      </c>
      <c r="AX2803">
        <v>0</v>
      </c>
      <c r="AY2803">
        <v>0</v>
      </c>
      <c r="AZ2803">
        <v>0</v>
      </c>
      <c r="BA2803">
        <v>0</v>
      </c>
      <c r="BB2803">
        <v>0</v>
      </c>
      <c r="BC2803">
        <v>0</v>
      </c>
      <c r="BD2803">
        <v>0</v>
      </c>
      <c r="BE2803">
        <v>0</v>
      </c>
      <c r="BF2803">
        <v>0</v>
      </c>
      <c r="BG2803">
        <v>0</v>
      </c>
      <c r="BH2803">
        <v>1</v>
      </c>
      <c r="BI2803">
        <v>3.4</v>
      </c>
      <c r="BJ2803">
        <v>2.9</v>
      </c>
      <c r="BK2803">
        <v>3.5</v>
      </c>
      <c r="BL2803" s="4">
        <v>84.24</v>
      </c>
      <c r="BM2803" s="4">
        <v>12.64</v>
      </c>
      <c r="BN2803" s="4">
        <v>96.88</v>
      </c>
      <c r="BO2803" s="4">
        <v>96.88</v>
      </c>
      <c r="BQ2803" t="s">
        <v>318</v>
      </c>
      <c r="BR2803" t="s">
        <v>358</v>
      </c>
      <c r="BS2803" s="2">
        <v>44070</v>
      </c>
      <c r="BT2803" s="1">
        <v>0.39583333333333331</v>
      </c>
      <c r="BU2803" t="s">
        <v>946</v>
      </c>
      <c r="BV2803" t="s">
        <v>16</v>
      </c>
      <c r="BY2803">
        <v>14565.42</v>
      </c>
      <c r="CA2803" t="s">
        <v>473</v>
      </c>
      <c r="CC2803" t="s">
        <v>36</v>
      </c>
      <c r="CD2803">
        <v>3201</v>
      </c>
      <c r="CE2803" t="s">
        <v>2</v>
      </c>
      <c r="CF2803" s="2">
        <v>44074</v>
      </c>
      <c r="CI2803">
        <v>1</v>
      </c>
      <c r="CJ2803">
        <v>1</v>
      </c>
      <c r="CK2803">
        <v>21</v>
      </c>
      <c r="CL2803" t="s">
        <v>0</v>
      </c>
    </row>
    <row r="2804" spans="1:90" x14ac:dyDescent="0.3">
      <c r="A2804" t="s">
        <v>322</v>
      </c>
      <c r="B2804" t="s">
        <v>321</v>
      </c>
      <c r="C2804" t="s">
        <v>10</v>
      </c>
      <c r="E2804" t="str">
        <f>"FES1162762044"</f>
        <v>FES1162762044</v>
      </c>
      <c r="F2804" s="2">
        <v>44069</v>
      </c>
      <c r="G2804">
        <v>202102</v>
      </c>
      <c r="H2804" t="s">
        <v>25</v>
      </c>
      <c r="I2804" t="s">
        <v>23</v>
      </c>
      <c r="J2804" t="s">
        <v>362</v>
      </c>
      <c r="K2804" t="s">
        <v>7</v>
      </c>
      <c r="L2804" t="s">
        <v>60</v>
      </c>
      <c r="M2804" t="s">
        <v>58</v>
      </c>
      <c r="N2804" t="s">
        <v>945</v>
      </c>
      <c r="O2804" t="s">
        <v>21</v>
      </c>
      <c r="P2804" t="str">
        <f>"2170750699                    "</f>
        <v xml:space="preserve">2170750699                    </v>
      </c>
      <c r="Q2804">
        <v>0</v>
      </c>
      <c r="R2804">
        <v>0</v>
      </c>
      <c r="S2804">
        <v>0</v>
      </c>
      <c r="T2804">
        <v>0</v>
      </c>
      <c r="U2804">
        <v>0</v>
      </c>
      <c r="V2804">
        <v>0</v>
      </c>
      <c r="W2804">
        <v>0</v>
      </c>
      <c r="X2804">
        <v>0</v>
      </c>
      <c r="Y2804">
        <v>0</v>
      </c>
      <c r="Z2804">
        <v>0</v>
      </c>
      <c r="AA2804">
        <v>0</v>
      </c>
      <c r="AB2804">
        <v>0</v>
      </c>
      <c r="AC2804">
        <v>0</v>
      </c>
      <c r="AD2804">
        <v>0</v>
      </c>
      <c r="AE2804" s="3">
        <v>0</v>
      </c>
      <c r="AF2804" s="3">
        <v>0</v>
      </c>
      <c r="AG2804" s="3">
        <v>0</v>
      </c>
      <c r="AH2804" s="3">
        <v>0</v>
      </c>
      <c r="AI2804" s="3">
        <v>0</v>
      </c>
      <c r="AJ2804" s="3">
        <v>0</v>
      </c>
      <c r="AK2804" s="3">
        <v>6.28</v>
      </c>
      <c r="AL2804" s="3">
        <v>0</v>
      </c>
      <c r="AM2804" s="3">
        <v>0</v>
      </c>
      <c r="AN2804" s="3">
        <v>0</v>
      </c>
      <c r="AO2804" s="3">
        <v>0</v>
      </c>
      <c r="AP2804" s="3">
        <v>0</v>
      </c>
      <c r="AQ2804" s="3">
        <v>0</v>
      </c>
      <c r="AR2804" s="3">
        <v>0</v>
      </c>
      <c r="AS2804" s="3">
        <v>0</v>
      </c>
      <c r="AT2804">
        <v>0</v>
      </c>
      <c r="AU2804">
        <v>0</v>
      </c>
      <c r="AV2804">
        <v>0</v>
      </c>
      <c r="AW2804">
        <v>0</v>
      </c>
      <c r="AX2804">
        <v>0</v>
      </c>
      <c r="AY2804">
        <v>0</v>
      </c>
      <c r="AZ2804">
        <v>0</v>
      </c>
      <c r="BA2804">
        <v>0</v>
      </c>
      <c r="BB2804">
        <v>0</v>
      </c>
      <c r="BC2804">
        <v>0</v>
      </c>
      <c r="BD2804">
        <v>0</v>
      </c>
      <c r="BE2804">
        <v>0</v>
      </c>
      <c r="BF2804">
        <v>0</v>
      </c>
      <c r="BG2804">
        <v>0</v>
      </c>
      <c r="BH2804">
        <v>1</v>
      </c>
      <c r="BI2804">
        <v>1</v>
      </c>
      <c r="BJ2804">
        <v>0.2</v>
      </c>
      <c r="BK2804">
        <v>1</v>
      </c>
      <c r="BL2804" s="4">
        <v>48.15</v>
      </c>
      <c r="BM2804" s="4">
        <v>7.22</v>
      </c>
      <c r="BN2804" s="4">
        <v>55.37</v>
      </c>
      <c r="BO2804" s="4">
        <v>55.37</v>
      </c>
      <c r="BQ2804" t="s">
        <v>318</v>
      </c>
      <c r="BR2804" t="s">
        <v>358</v>
      </c>
      <c r="BS2804" s="2">
        <v>44070</v>
      </c>
      <c r="BT2804" s="1">
        <v>0.5625</v>
      </c>
      <c r="BU2804" t="s">
        <v>944</v>
      </c>
      <c r="BV2804" t="s">
        <v>0</v>
      </c>
      <c r="BW2804" t="s">
        <v>34</v>
      </c>
      <c r="BX2804" t="s">
        <v>563</v>
      </c>
      <c r="BY2804">
        <v>1200</v>
      </c>
      <c r="CA2804" t="s">
        <v>828</v>
      </c>
      <c r="CC2804" t="s">
        <v>58</v>
      </c>
      <c r="CD2804">
        <v>183</v>
      </c>
      <c r="CE2804" t="s">
        <v>64</v>
      </c>
      <c r="CF2804" s="2">
        <v>44070</v>
      </c>
      <c r="CI2804">
        <v>1</v>
      </c>
      <c r="CJ2804">
        <v>1</v>
      </c>
      <c r="CK2804">
        <v>21</v>
      </c>
      <c r="CL2804" t="s">
        <v>0</v>
      </c>
    </row>
    <row r="2805" spans="1:90" x14ac:dyDescent="0.3">
      <c r="A2805" t="s">
        <v>322</v>
      </c>
      <c r="B2805" t="s">
        <v>321</v>
      </c>
      <c r="C2805" t="s">
        <v>10</v>
      </c>
      <c r="E2805" t="str">
        <f>"FES1162761900"</f>
        <v>FES1162761900</v>
      </c>
      <c r="F2805" s="2">
        <v>44069</v>
      </c>
      <c r="G2805">
        <v>202102</v>
      </c>
      <c r="H2805" t="s">
        <v>25</v>
      </c>
      <c r="I2805" t="s">
        <v>23</v>
      </c>
      <c r="J2805" t="s">
        <v>362</v>
      </c>
      <c r="K2805" t="s">
        <v>7</v>
      </c>
      <c r="L2805" t="s">
        <v>46</v>
      </c>
      <c r="M2805" t="s">
        <v>44</v>
      </c>
      <c r="N2805" t="s">
        <v>943</v>
      </c>
      <c r="O2805" t="s">
        <v>21</v>
      </c>
      <c r="P2805" t="str">
        <f>"2170749878                    "</f>
        <v xml:space="preserve">2170749878                    </v>
      </c>
      <c r="Q2805">
        <v>0</v>
      </c>
      <c r="R2805">
        <v>0</v>
      </c>
      <c r="S2805">
        <v>0</v>
      </c>
      <c r="T2805">
        <v>0</v>
      </c>
      <c r="U2805">
        <v>0</v>
      </c>
      <c r="V2805">
        <v>0</v>
      </c>
      <c r="W2805">
        <v>0</v>
      </c>
      <c r="X2805">
        <v>0</v>
      </c>
      <c r="Y2805">
        <v>0</v>
      </c>
      <c r="Z2805">
        <v>0</v>
      </c>
      <c r="AA2805">
        <v>0</v>
      </c>
      <c r="AB2805">
        <v>0</v>
      </c>
      <c r="AC2805">
        <v>0</v>
      </c>
      <c r="AD2805">
        <v>0</v>
      </c>
      <c r="AE2805" s="3">
        <v>0</v>
      </c>
      <c r="AF2805" s="3">
        <v>0</v>
      </c>
      <c r="AG2805" s="3">
        <v>0</v>
      </c>
      <c r="AH2805" s="3">
        <v>0</v>
      </c>
      <c r="AI2805" s="3">
        <v>0</v>
      </c>
      <c r="AJ2805" s="3">
        <v>0</v>
      </c>
      <c r="AK2805" s="3">
        <v>14.13</v>
      </c>
      <c r="AL2805" s="3">
        <v>0</v>
      </c>
      <c r="AM2805" s="3">
        <v>0</v>
      </c>
      <c r="AN2805" s="3">
        <v>0</v>
      </c>
      <c r="AO2805" s="3">
        <v>0</v>
      </c>
      <c r="AP2805" s="3">
        <v>0</v>
      </c>
      <c r="AQ2805" s="3">
        <v>0</v>
      </c>
      <c r="AR2805" s="3">
        <v>0</v>
      </c>
      <c r="AS2805" s="3">
        <v>0</v>
      </c>
      <c r="AT2805">
        <v>0</v>
      </c>
      <c r="AU2805">
        <v>0</v>
      </c>
      <c r="AV2805">
        <v>0</v>
      </c>
      <c r="AW2805">
        <v>0</v>
      </c>
      <c r="AX2805">
        <v>0</v>
      </c>
      <c r="AY2805">
        <v>0</v>
      </c>
      <c r="AZ2805">
        <v>0</v>
      </c>
      <c r="BA2805">
        <v>0</v>
      </c>
      <c r="BB2805">
        <v>0</v>
      </c>
      <c r="BC2805">
        <v>0</v>
      </c>
      <c r="BD2805">
        <v>0</v>
      </c>
      <c r="BE2805">
        <v>0</v>
      </c>
      <c r="BF2805">
        <v>0</v>
      </c>
      <c r="BG2805">
        <v>0</v>
      </c>
      <c r="BH2805">
        <v>1</v>
      </c>
      <c r="BI2805">
        <v>4.2</v>
      </c>
      <c r="BJ2805">
        <v>2.2000000000000002</v>
      </c>
      <c r="BK2805">
        <v>4.5</v>
      </c>
      <c r="BL2805" s="4">
        <v>108.3</v>
      </c>
      <c r="BM2805" s="4">
        <v>16.25</v>
      </c>
      <c r="BN2805" s="4">
        <v>124.55</v>
      </c>
      <c r="BO2805" s="4">
        <v>124.55</v>
      </c>
      <c r="BQ2805" t="s">
        <v>671</v>
      </c>
      <c r="BR2805" t="s">
        <v>358</v>
      </c>
      <c r="BS2805" s="2">
        <v>44070</v>
      </c>
      <c r="BT2805" s="1">
        <v>0.41666666666666669</v>
      </c>
      <c r="BU2805" t="s">
        <v>942</v>
      </c>
      <c r="BV2805" t="s">
        <v>16</v>
      </c>
      <c r="BY2805">
        <v>11143.88</v>
      </c>
      <c r="CC2805" t="s">
        <v>44</v>
      </c>
      <c r="CD2805">
        <v>4052</v>
      </c>
      <c r="CE2805" t="s">
        <v>2</v>
      </c>
      <c r="CF2805" s="2">
        <v>44071</v>
      </c>
      <c r="CI2805">
        <v>1</v>
      </c>
      <c r="CJ2805">
        <v>1</v>
      </c>
      <c r="CK2805">
        <v>21</v>
      </c>
      <c r="CL2805" t="s">
        <v>0</v>
      </c>
    </row>
    <row r="2806" spans="1:90" x14ac:dyDescent="0.3">
      <c r="A2806" t="s">
        <v>322</v>
      </c>
      <c r="B2806" t="s">
        <v>321</v>
      </c>
      <c r="C2806" t="s">
        <v>10</v>
      </c>
      <c r="E2806" t="str">
        <f>"FES1162761917"</f>
        <v>FES1162761917</v>
      </c>
      <c r="F2806" s="2">
        <v>44069</v>
      </c>
      <c r="G2806">
        <v>202102</v>
      </c>
      <c r="H2806" t="s">
        <v>25</v>
      </c>
      <c r="I2806" t="s">
        <v>23</v>
      </c>
      <c r="J2806" t="s">
        <v>362</v>
      </c>
      <c r="K2806" t="s">
        <v>7</v>
      </c>
      <c r="L2806" t="s">
        <v>100</v>
      </c>
      <c r="M2806" t="s">
        <v>99</v>
      </c>
      <c r="N2806" t="s">
        <v>809</v>
      </c>
      <c r="O2806" t="s">
        <v>21</v>
      </c>
      <c r="P2806" t="str">
        <f>"2170750568                    "</f>
        <v xml:space="preserve">2170750568                    </v>
      </c>
      <c r="Q2806">
        <v>0</v>
      </c>
      <c r="R2806">
        <v>0</v>
      </c>
      <c r="S2806">
        <v>0</v>
      </c>
      <c r="T2806">
        <v>0</v>
      </c>
      <c r="U2806">
        <v>0</v>
      </c>
      <c r="V2806">
        <v>0</v>
      </c>
      <c r="W2806">
        <v>0</v>
      </c>
      <c r="X2806">
        <v>0</v>
      </c>
      <c r="Y2806">
        <v>0</v>
      </c>
      <c r="Z2806">
        <v>0</v>
      </c>
      <c r="AA2806">
        <v>0</v>
      </c>
      <c r="AB2806">
        <v>0</v>
      </c>
      <c r="AC2806">
        <v>0</v>
      </c>
      <c r="AD2806">
        <v>0</v>
      </c>
      <c r="AE2806" s="3">
        <v>0</v>
      </c>
      <c r="AF2806" s="3">
        <v>0</v>
      </c>
      <c r="AG2806" s="3">
        <v>0</v>
      </c>
      <c r="AH2806" s="3">
        <v>0</v>
      </c>
      <c r="AI2806" s="3">
        <v>0</v>
      </c>
      <c r="AJ2806" s="3">
        <v>0</v>
      </c>
      <c r="AK2806" s="3">
        <v>14.13</v>
      </c>
      <c r="AL2806" s="3">
        <v>0</v>
      </c>
      <c r="AM2806" s="3">
        <v>0</v>
      </c>
      <c r="AN2806" s="3">
        <v>0</v>
      </c>
      <c r="AO2806" s="3">
        <v>0</v>
      </c>
      <c r="AP2806" s="3">
        <v>0</v>
      </c>
      <c r="AQ2806" s="3">
        <v>0</v>
      </c>
      <c r="AR2806" s="3">
        <v>0</v>
      </c>
      <c r="AS2806" s="3">
        <v>0</v>
      </c>
      <c r="AT2806">
        <v>0</v>
      </c>
      <c r="AU2806">
        <v>0</v>
      </c>
      <c r="AV2806">
        <v>0</v>
      </c>
      <c r="AW2806">
        <v>0</v>
      </c>
      <c r="AX2806">
        <v>0</v>
      </c>
      <c r="AY2806">
        <v>0</v>
      </c>
      <c r="AZ2806">
        <v>0</v>
      </c>
      <c r="BA2806">
        <v>0</v>
      </c>
      <c r="BB2806">
        <v>0</v>
      </c>
      <c r="BC2806">
        <v>0</v>
      </c>
      <c r="BD2806">
        <v>0</v>
      </c>
      <c r="BE2806">
        <v>0</v>
      </c>
      <c r="BF2806">
        <v>0</v>
      </c>
      <c r="BG2806">
        <v>0</v>
      </c>
      <c r="BH2806">
        <v>1</v>
      </c>
      <c r="BI2806">
        <v>4.4000000000000004</v>
      </c>
      <c r="BJ2806">
        <v>2.8</v>
      </c>
      <c r="BK2806">
        <v>4.5</v>
      </c>
      <c r="BL2806" s="4">
        <v>108.3</v>
      </c>
      <c r="BM2806" s="4">
        <v>16.25</v>
      </c>
      <c r="BN2806" s="4">
        <v>124.55</v>
      </c>
      <c r="BO2806" s="4">
        <v>124.55</v>
      </c>
      <c r="BQ2806" t="s">
        <v>385</v>
      </c>
      <c r="BR2806" t="s">
        <v>358</v>
      </c>
      <c r="BS2806" s="2">
        <v>44070</v>
      </c>
      <c r="BT2806" s="1">
        <v>0.36458333333333331</v>
      </c>
      <c r="BU2806" t="s">
        <v>941</v>
      </c>
      <c r="BV2806" t="s">
        <v>16</v>
      </c>
      <c r="BY2806">
        <v>13906.2</v>
      </c>
      <c r="CA2806" t="s">
        <v>786</v>
      </c>
      <c r="CC2806" t="s">
        <v>99</v>
      </c>
      <c r="CD2806">
        <v>3610</v>
      </c>
      <c r="CE2806" t="s">
        <v>2</v>
      </c>
      <c r="CF2806" s="2">
        <v>44071</v>
      </c>
      <c r="CI2806">
        <v>1</v>
      </c>
      <c r="CJ2806">
        <v>1</v>
      </c>
      <c r="CK2806">
        <v>21</v>
      </c>
      <c r="CL2806" t="s">
        <v>0</v>
      </c>
    </row>
    <row r="2807" spans="1:90" x14ac:dyDescent="0.3">
      <c r="A2807" t="s">
        <v>322</v>
      </c>
      <c r="B2807" t="s">
        <v>321</v>
      </c>
      <c r="C2807" t="s">
        <v>10</v>
      </c>
      <c r="E2807" t="str">
        <f>"FES1162762052"</f>
        <v>FES1162762052</v>
      </c>
      <c r="F2807" s="2">
        <v>44069</v>
      </c>
      <c r="G2807">
        <v>202102</v>
      </c>
      <c r="H2807" t="s">
        <v>25</v>
      </c>
      <c r="I2807" t="s">
        <v>23</v>
      </c>
      <c r="J2807" t="s">
        <v>362</v>
      </c>
      <c r="K2807" t="s">
        <v>7</v>
      </c>
      <c r="L2807" t="s">
        <v>9</v>
      </c>
      <c r="M2807" t="s">
        <v>8</v>
      </c>
      <c r="N2807" t="s">
        <v>940</v>
      </c>
      <c r="O2807" t="s">
        <v>21</v>
      </c>
      <c r="P2807" t="str">
        <f>"2170750236                    "</f>
        <v xml:space="preserve">2170750236                    </v>
      </c>
      <c r="Q2807">
        <v>0</v>
      </c>
      <c r="R2807">
        <v>0</v>
      </c>
      <c r="S2807">
        <v>0</v>
      </c>
      <c r="T2807">
        <v>0</v>
      </c>
      <c r="U2807">
        <v>0</v>
      </c>
      <c r="V2807">
        <v>0</v>
      </c>
      <c r="W2807">
        <v>0</v>
      </c>
      <c r="X2807">
        <v>0</v>
      </c>
      <c r="Y2807">
        <v>0</v>
      </c>
      <c r="Z2807">
        <v>0</v>
      </c>
      <c r="AA2807">
        <v>0</v>
      </c>
      <c r="AB2807">
        <v>0</v>
      </c>
      <c r="AC2807">
        <v>0</v>
      </c>
      <c r="AD2807">
        <v>0</v>
      </c>
      <c r="AE2807" s="3">
        <v>0</v>
      </c>
      <c r="AF2807" s="3">
        <v>0</v>
      </c>
      <c r="AG2807" s="3">
        <v>0</v>
      </c>
      <c r="AH2807" s="3">
        <v>0</v>
      </c>
      <c r="AI2807" s="3">
        <v>0</v>
      </c>
      <c r="AJ2807" s="3">
        <v>0</v>
      </c>
      <c r="AK2807" s="3">
        <v>6.28</v>
      </c>
      <c r="AL2807" s="3">
        <v>0</v>
      </c>
      <c r="AM2807" s="3">
        <v>0</v>
      </c>
      <c r="AN2807" s="3">
        <v>0</v>
      </c>
      <c r="AO2807" s="3">
        <v>0</v>
      </c>
      <c r="AP2807" s="3">
        <v>0</v>
      </c>
      <c r="AQ2807" s="3">
        <v>0</v>
      </c>
      <c r="AR2807" s="3">
        <v>0</v>
      </c>
      <c r="AS2807" s="3">
        <v>0</v>
      </c>
      <c r="AT2807">
        <v>0</v>
      </c>
      <c r="AU2807">
        <v>0</v>
      </c>
      <c r="AV2807">
        <v>0</v>
      </c>
      <c r="AW2807">
        <v>0</v>
      </c>
      <c r="AX2807">
        <v>0</v>
      </c>
      <c r="AY2807">
        <v>0</v>
      </c>
      <c r="AZ2807">
        <v>0</v>
      </c>
      <c r="BA2807">
        <v>0</v>
      </c>
      <c r="BB2807">
        <v>0</v>
      </c>
      <c r="BC2807">
        <v>0</v>
      </c>
      <c r="BD2807">
        <v>0</v>
      </c>
      <c r="BE2807">
        <v>0</v>
      </c>
      <c r="BF2807">
        <v>0</v>
      </c>
      <c r="BG2807">
        <v>0</v>
      </c>
      <c r="BH2807">
        <v>1</v>
      </c>
      <c r="BI2807">
        <v>1</v>
      </c>
      <c r="BJ2807">
        <v>0.2</v>
      </c>
      <c r="BK2807">
        <v>1</v>
      </c>
      <c r="BL2807" s="4">
        <v>48.15</v>
      </c>
      <c r="BM2807" s="4">
        <v>7.22</v>
      </c>
      <c r="BN2807" s="4">
        <v>55.37</v>
      </c>
      <c r="BO2807" s="4">
        <v>55.37</v>
      </c>
      <c r="BQ2807" t="s">
        <v>939</v>
      </c>
      <c r="BR2807" t="s">
        <v>358</v>
      </c>
      <c r="BS2807" s="2">
        <v>44074</v>
      </c>
      <c r="BT2807" s="1">
        <v>0.33333333333333331</v>
      </c>
      <c r="BU2807" t="s">
        <v>938</v>
      </c>
      <c r="BV2807" t="s">
        <v>0</v>
      </c>
      <c r="BW2807" t="s">
        <v>98</v>
      </c>
      <c r="BX2807" t="s">
        <v>204</v>
      </c>
      <c r="BY2807">
        <v>1200</v>
      </c>
      <c r="CA2807" t="s">
        <v>364</v>
      </c>
      <c r="CC2807" t="s">
        <v>8</v>
      </c>
      <c r="CD2807">
        <v>7490</v>
      </c>
      <c r="CE2807" t="s">
        <v>64</v>
      </c>
      <c r="CF2807" s="2">
        <v>44075</v>
      </c>
      <c r="CI2807">
        <v>1</v>
      </c>
      <c r="CJ2807">
        <v>3</v>
      </c>
      <c r="CK2807">
        <v>21</v>
      </c>
      <c r="CL2807" t="s">
        <v>0</v>
      </c>
    </row>
    <row r="2808" spans="1:90" x14ac:dyDescent="0.3">
      <c r="A2808" t="s">
        <v>322</v>
      </c>
      <c r="B2808" t="s">
        <v>321</v>
      </c>
      <c r="C2808" t="s">
        <v>10</v>
      </c>
      <c r="E2808" t="str">
        <f>"FES1162761973"</f>
        <v>FES1162761973</v>
      </c>
      <c r="F2808" s="2">
        <v>44069</v>
      </c>
      <c r="G2808">
        <v>202102</v>
      </c>
      <c r="H2808" t="s">
        <v>25</v>
      </c>
      <c r="I2808" t="s">
        <v>23</v>
      </c>
      <c r="J2808" t="s">
        <v>362</v>
      </c>
      <c r="K2808" t="s">
        <v>7</v>
      </c>
      <c r="L2808" t="s">
        <v>46</v>
      </c>
      <c r="M2808" t="s">
        <v>44</v>
      </c>
      <c r="N2808" t="s">
        <v>796</v>
      </c>
      <c r="O2808" t="s">
        <v>21</v>
      </c>
      <c r="P2808" t="str">
        <f>"2170749304                    "</f>
        <v xml:space="preserve">2170749304                    </v>
      </c>
      <c r="Q2808">
        <v>0</v>
      </c>
      <c r="R2808">
        <v>0</v>
      </c>
      <c r="S2808">
        <v>0</v>
      </c>
      <c r="T2808">
        <v>0</v>
      </c>
      <c r="U2808">
        <v>0</v>
      </c>
      <c r="V2808">
        <v>0</v>
      </c>
      <c r="W2808">
        <v>0</v>
      </c>
      <c r="X2808">
        <v>0</v>
      </c>
      <c r="Y2808">
        <v>0</v>
      </c>
      <c r="Z2808">
        <v>0</v>
      </c>
      <c r="AA2808">
        <v>0</v>
      </c>
      <c r="AB2808">
        <v>0</v>
      </c>
      <c r="AC2808">
        <v>0</v>
      </c>
      <c r="AD2808">
        <v>0</v>
      </c>
      <c r="AE2808" s="3">
        <v>0</v>
      </c>
      <c r="AF2808" s="3">
        <v>0</v>
      </c>
      <c r="AG2808" s="3">
        <v>0</v>
      </c>
      <c r="AH2808" s="3">
        <v>0</v>
      </c>
      <c r="AI2808" s="3">
        <v>0</v>
      </c>
      <c r="AJ2808" s="3">
        <v>0</v>
      </c>
      <c r="AK2808" s="3">
        <v>6.28</v>
      </c>
      <c r="AL2808" s="3">
        <v>0</v>
      </c>
      <c r="AM2808" s="3">
        <v>0</v>
      </c>
      <c r="AN2808" s="3">
        <v>0</v>
      </c>
      <c r="AO2808" s="3">
        <v>0</v>
      </c>
      <c r="AP2808" s="3">
        <v>0</v>
      </c>
      <c r="AQ2808" s="3">
        <v>0</v>
      </c>
      <c r="AR2808" s="3">
        <v>0</v>
      </c>
      <c r="AS2808" s="3">
        <v>0</v>
      </c>
      <c r="AT2808">
        <v>0</v>
      </c>
      <c r="AU2808">
        <v>0</v>
      </c>
      <c r="AV2808">
        <v>0</v>
      </c>
      <c r="AW2808">
        <v>0</v>
      </c>
      <c r="AX2808">
        <v>0</v>
      </c>
      <c r="AY2808">
        <v>0</v>
      </c>
      <c r="AZ2808">
        <v>0</v>
      </c>
      <c r="BA2808">
        <v>0</v>
      </c>
      <c r="BB2808">
        <v>0</v>
      </c>
      <c r="BC2808">
        <v>0</v>
      </c>
      <c r="BD2808">
        <v>0</v>
      </c>
      <c r="BE2808">
        <v>0</v>
      </c>
      <c r="BF2808">
        <v>0</v>
      </c>
      <c r="BG2808">
        <v>0</v>
      </c>
      <c r="BH2808">
        <v>1</v>
      </c>
      <c r="BI2808">
        <v>1</v>
      </c>
      <c r="BJ2808">
        <v>0.2</v>
      </c>
      <c r="BK2808">
        <v>1</v>
      </c>
      <c r="BL2808" s="4">
        <v>48.15</v>
      </c>
      <c r="BM2808" s="4">
        <v>7.22</v>
      </c>
      <c r="BN2808" s="4">
        <v>55.37</v>
      </c>
      <c r="BO2808" s="4">
        <v>55.37</v>
      </c>
      <c r="BQ2808" t="s">
        <v>385</v>
      </c>
      <c r="BR2808" t="s">
        <v>358</v>
      </c>
      <c r="BS2808" s="2">
        <v>44071</v>
      </c>
      <c r="BT2808" s="1">
        <v>0.3298611111111111</v>
      </c>
      <c r="BU2808" t="s">
        <v>795</v>
      </c>
      <c r="BV2808" t="s">
        <v>0</v>
      </c>
      <c r="BW2808" t="s">
        <v>34</v>
      </c>
      <c r="BX2808" t="s">
        <v>74</v>
      </c>
      <c r="BY2808">
        <v>1200</v>
      </c>
      <c r="CA2808" t="s">
        <v>794</v>
      </c>
      <c r="CC2808" t="s">
        <v>44</v>
      </c>
      <c r="CD2808">
        <v>4000</v>
      </c>
      <c r="CE2808" t="s">
        <v>64</v>
      </c>
      <c r="CF2808" s="2">
        <v>44071</v>
      </c>
      <c r="CI2808">
        <v>1</v>
      </c>
      <c r="CJ2808">
        <v>2</v>
      </c>
      <c r="CK2808">
        <v>21</v>
      </c>
      <c r="CL2808" t="s">
        <v>0</v>
      </c>
    </row>
    <row r="2809" spans="1:90" x14ac:dyDescent="0.3">
      <c r="A2809" t="s">
        <v>322</v>
      </c>
      <c r="B2809" t="s">
        <v>321</v>
      </c>
      <c r="C2809" t="s">
        <v>10</v>
      </c>
      <c r="E2809" t="str">
        <f>"FES1162761919"</f>
        <v>FES1162761919</v>
      </c>
      <c r="F2809" s="2">
        <v>44069</v>
      </c>
      <c r="G2809">
        <v>202102</v>
      </c>
      <c r="H2809" t="s">
        <v>25</v>
      </c>
      <c r="I2809" t="s">
        <v>23</v>
      </c>
      <c r="J2809" t="s">
        <v>362</v>
      </c>
      <c r="K2809" t="s">
        <v>7</v>
      </c>
      <c r="L2809" t="s">
        <v>46</v>
      </c>
      <c r="M2809" t="s">
        <v>44</v>
      </c>
      <c r="N2809" t="s">
        <v>817</v>
      </c>
      <c r="O2809" t="s">
        <v>21</v>
      </c>
      <c r="P2809" t="str">
        <f>"2170750570                    "</f>
        <v xml:space="preserve">2170750570                    </v>
      </c>
      <c r="Q2809">
        <v>0</v>
      </c>
      <c r="R2809">
        <v>0</v>
      </c>
      <c r="S2809">
        <v>0</v>
      </c>
      <c r="T2809">
        <v>0</v>
      </c>
      <c r="U2809">
        <v>0</v>
      </c>
      <c r="V2809">
        <v>0</v>
      </c>
      <c r="W2809">
        <v>0</v>
      </c>
      <c r="X2809">
        <v>0</v>
      </c>
      <c r="Y2809">
        <v>0</v>
      </c>
      <c r="Z2809">
        <v>0</v>
      </c>
      <c r="AA2809">
        <v>0</v>
      </c>
      <c r="AB2809">
        <v>0</v>
      </c>
      <c r="AC2809">
        <v>0</v>
      </c>
      <c r="AD2809">
        <v>0</v>
      </c>
      <c r="AE2809" s="3">
        <v>0</v>
      </c>
      <c r="AF2809" s="3">
        <v>0</v>
      </c>
      <c r="AG2809" s="3">
        <v>0</v>
      </c>
      <c r="AH2809" s="3">
        <v>0</v>
      </c>
      <c r="AI2809" s="3">
        <v>0</v>
      </c>
      <c r="AJ2809" s="3">
        <v>0</v>
      </c>
      <c r="AK2809" s="3">
        <v>6.28</v>
      </c>
      <c r="AL2809" s="3">
        <v>0</v>
      </c>
      <c r="AM2809" s="3">
        <v>0</v>
      </c>
      <c r="AN2809" s="3">
        <v>0</v>
      </c>
      <c r="AO2809" s="3">
        <v>0</v>
      </c>
      <c r="AP2809" s="3">
        <v>0</v>
      </c>
      <c r="AQ2809" s="3">
        <v>0</v>
      </c>
      <c r="AR2809" s="3">
        <v>0</v>
      </c>
      <c r="AS2809" s="3">
        <v>0</v>
      </c>
      <c r="AT2809">
        <v>0</v>
      </c>
      <c r="AU2809">
        <v>0</v>
      </c>
      <c r="AV2809">
        <v>0</v>
      </c>
      <c r="AW2809">
        <v>0</v>
      </c>
      <c r="AX2809">
        <v>0</v>
      </c>
      <c r="AY2809">
        <v>0</v>
      </c>
      <c r="AZ2809">
        <v>0</v>
      </c>
      <c r="BA2809">
        <v>0</v>
      </c>
      <c r="BB2809">
        <v>0</v>
      </c>
      <c r="BC2809">
        <v>0</v>
      </c>
      <c r="BD2809">
        <v>0</v>
      </c>
      <c r="BE2809">
        <v>0</v>
      </c>
      <c r="BF2809">
        <v>0</v>
      </c>
      <c r="BG2809">
        <v>0</v>
      </c>
      <c r="BH2809">
        <v>1</v>
      </c>
      <c r="BI2809">
        <v>1</v>
      </c>
      <c r="BJ2809">
        <v>0.2</v>
      </c>
      <c r="BK2809">
        <v>1</v>
      </c>
      <c r="BL2809" s="4">
        <v>48.15</v>
      </c>
      <c r="BM2809" s="4">
        <v>7.22</v>
      </c>
      <c r="BN2809" s="4">
        <v>55.37</v>
      </c>
      <c r="BO2809" s="4">
        <v>55.37</v>
      </c>
      <c r="BQ2809" t="s">
        <v>385</v>
      </c>
      <c r="BR2809" t="s">
        <v>358</v>
      </c>
      <c r="BS2809" s="2">
        <v>44070</v>
      </c>
      <c r="BT2809" s="1">
        <v>0.43333333333333335</v>
      </c>
      <c r="BU2809" t="s">
        <v>537</v>
      </c>
      <c r="BV2809" t="s">
        <v>16</v>
      </c>
      <c r="BY2809">
        <v>1200</v>
      </c>
      <c r="CA2809" t="s">
        <v>101</v>
      </c>
      <c r="CC2809" t="s">
        <v>44</v>
      </c>
      <c r="CD2809">
        <v>4001</v>
      </c>
      <c r="CE2809" t="s">
        <v>64</v>
      </c>
      <c r="CF2809" s="2">
        <v>44071</v>
      </c>
      <c r="CI2809">
        <v>1</v>
      </c>
      <c r="CJ2809">
        <v>1</v>
      </c>
      <c r="CK2809">
        <v>21</v>
      </c>
      <c r="CL2809" t="s">
        <v>0</v>
      </c>
    </row>
    <row r="2810" spans="1:90" x14ac:dyDescent="0.3">
      <c r="A2810" t="s">
        <v>322</v>
      </c>
      <c r="B2810" t="s">
        <v>321</v>
      </c>
      <c r="C2810" t="s">
        <v>10</v>
      </c>
      <c r="E2810" t="str">
        <f>"FES1162761937"</f>
        <v>FES1162761937</v>
      </c>
      <c r="F2810" s="2">
        <v>44069</v>
      </c>
      <c r="G2810">
        <v>202102</v>
      </c>
      <c r="H2810" t="s">
        <v>25</v>
      </c>
      <c r="I2810" t="s">
        <v>23</v>
      </c>
      <c r="J2810" t="s">
        <v>362</v>
      </c>
      <c r="K2810" t="s">
        <v>7</v>
      </c>
      <c r="L2810" t="s">
        <v>937</v>
      </c>
      <c r="M2810" t="s">
        <v>933</v>
      </c>
      <c r="N2810" t="s">
        <v>936</v>
      </c>
      <c r="O2810" t="s">
        <v>21</v>
      </c>
      <c r="P2810" t="str">
        <f>"2170750340                    "</f>
        <v xml:space="preserve">2170750340                    </v>
      </c>
      <c r="Q2810">
        <v>0</v>
      </c>
      <c r="R2810">
        <v>0</v>
      </c>
      <c r="S2810">
        <v>0</v>
      </c>
      <c r="T2810">
        <v>0</v>
      </c>
      <c r="U2810">
        <v>0</v>
      </c>
      <c r="V2810">
        <v>0</v>
      </c>
      <c r="W2810">
        <v>0</v>
      </c>
      <c r="X2810">
        <v>0</v>
      </c>
      <c r="Y2810">
        <v>0</v>
      </c>
      <c r="Z2810">
        <v>0</v>
      </c>
      <c r="AA2810">
        <v>0</v>
      </c>
      <c r="AB2810">
        <v>0</v>
      </c>
      <c r="AC2810">
        <v>0</v>
      </c>
      <c r="AD2810">
        <v>0</v>
      </c>
      <c r="AE2810" s="3">
        <v>0</v>
      </c>
      <c r="AF2810" s="3">
        <v>0</v>
      </c>
      <c r="AG2810" s="3">
        <v>0</v>
      </c>
      <c r="AH2810" s="3">
        <v>0</v>
      </c>
      <c r="AI2810" s="3">
        <v>0</v>
      </c>
      <c r="AJ2810" s="3">
        <v>0</v>
      </c>
      <c r="AK2810" s="3">
        <v>12.17</v>
      </c>
      <c r="AL2810" s="3">
        <v>0</v>
      </c>
      <c r="AM2810" s="3">
        <v>0</v>
      </c>
      <c r="AN2810" s="3">
        <v>0</v>
      </c>
      <c r="AO2810" s="3">
        <v>0</v>
      </c>
      <c r="AP2810" s="3">
        <v>0</v>
      </c>
      <c r="AQ2810" s="3">
        <v>0</v>
      </c>
      <c r="AR2810" s="3">
        <v>0</v>
      </c>
      <c r="AS2810" s="3">
        <v>0</v>
      </c>
      <c r="AT2810">
        <v>0</v>
      </c>
      <c r="AU2810">
        <v>0</v>
      </c>
      <c r="AV2810">
        <v>0</v>
      </c>
      <c r="AW2810">
        <v>0</v>
      </c>
      <c r="AX2810">
        <v>0</v>
      </c>
      <c r="AY2810">
        <v>0</v>
      </c>
      <c r="AZ2810">
        <v>0</v>
      </c>
      <c r="BA2810">
        <v>0</v>
      </c>
      <c r="BB2810">
        <v>0</v>
      </c>
      <c r="BC2810">
        <v>0</v>
      </c>
      <c r="BD2810">
        <v>0</v>
      </c>
      <c r="BE2810">
        <v>0</v>
      </c>
      <c r="BF2810">
        <v>0</v>
      </c>
      <c r="BG2810">
        <v>0</v>
      </c>
      <c r="BH2810">
        <v>1</v>
      </c>
      <c r="BI2810">
        <v>1</v>
      </c>
      <c r="BJ2810">
        <v>0.2</v>
      </c>
      <c r="BK2810">
        <v>1</v>
      </c>
      <c r="BL2810" s="4">
        <v>93.29</v>
      </c>
      <c r="BM2810" s="4">
        <v>13.99</v>
      </c>
      <c r="BN2810" s="4">
        <v>107.28</v>
      </c>
      <c r="BO2810" s="4">
        <v>107.28</v>
      </c>
      <c r="BQ2810" t="s">
        <v>385</v>
      </c>
      <c r="BR2810" t="s">
        <v>358</v>
      </c>
      <c r="BS2810" s="2">
        <v>44070</v>
      </c>
      <c r="BT2810" s="1">
        <v>0.56736111111111109</v>
      </c>
      <c r="BU2810" t="s">
        <v>935</v>
      </c>
      <c r="BV2810" t="s">
        <v>16</v>
      </c>
      <c r="BY2810">
        <v>1200</v>
      </c>
      <c r="CA2810" t="s">
        <v>934</v>
      </c>
      <c r="CC2810" t="s">
        <v>933</v>
      </c>
      <c r="CD2810">
        <v>9880</v>
      </c>
      <c r="CE2810" t="s">
        <v>64</v>
      </c>
      <c r="CF2810" s="2">
        <v>44071</v>
      </c>
      <c r="CI2810">
        <v>1</v>
      </c>
      <c r="CJ2810">
        <v>1</v>
      </c>
      <c r="CK2810">
        <v>23</v>
      </c>
      <c r="CL2810" t="s">
        <v>0</v>
      </c>
    </row>
    <row r="2811" spans="1:90" x14ac:dyDescent="0.3">
      <c r="A2811" t="s">
        <v>322</v>
      </c>
      <c r="B2811" t="s">
        <v>321</v>
      </c>
      <c r="C2811" t="s">
        <v>10</v>
      </c>
      <c r="E2811" t="str">
        <f>"FES1162761949"</f>
        <v>FES1162761949</v>
      </c>
      <c r="F2811" s="2">
        <v>44069</v>
      </c>
      <c r="G2811">
        <v>202102</v>
      </c>
      <c r="H2811" t="s">
        <v>25</v>
      </c>
      <c r="I2811" t="s">
        <v>23</v>
      </c>
      <c r="J2811" t="s">
        <v>362</v>
      </c>
      <c r="K2811" t="s">
        <v>7</v>
      </c>
      <c r="L2811" t="s">
        <v>100</v>
      </c>
      <c r="M2811" t="s">
        <v>99</v>
      </c>
      <c r="N2811" t="s">
        <v>438</v>
      </c>
      <c r="O2811" t="s">
        <v>21</v>
      </c>
      <c r="P2811" t="str">
        <f>"2170748290                    "</f>
        <v xml:space="preserve">2170748290                    </v>
      </c>
      <c r="Q2811">
        <v>0</v>
      </c>
      <c r="R2811">
        <v>0</v>
      </c>
      <c r="S2811">
        <v>0</v>
      </c>
      <c r="T2811">
        <v>0</v>
      </c>
      <c r="U2811">
        <v>0</v>
      </c>
      <c r="V2811">
        <v>0</v>
      </c>
      <c r="W2811">
        <v>0</v>
      </c>
      <c r="X2811">
        <v>0</v>
      </c>
      <c r="Y2811">
        <v>0</v>
      </c>
      <c r="Z2811">
        <v>0</v>
      </c>
      <c r="AA2811">
        <v>0</v>
      </c>
      <c r="AB2811">
        <v>0</v>
      </c>
      <c r="AC2811">
        <v>0</v>
      </c>
      <c r="AD2811">
        <v>0</v>
      </c>
      <c r="AE2811" s="3">
        <v>0</v>
      </c>
      <c r="AF2811" s="3">
        <v>0</v>
      </c>
      <c r="AG2811" s="3">
        <v>0</v>
      </c>
      <c r="AH2811" s="3">
        <v>0</v>
      </c>
      <c r="AI2811" s="3">
        <v>0</v>
      </c>
      <c r="AJ2811" s="3">
        <v>0</v>
      </c>
      <c r="AK2811" s="3">
        <v>6.28</v>
      </c>
      <c r="AL2811" s="3">
        <v>0</v>
      </c>
      <c r="AM2811" s="3">
        <v>0</v>
      </c>
      <c r="AN2811" s="3">
        <v>0</v>
      </c>
      <c r="AO2811" s="3">
        <v>0</v>
      </c>
      <c r="AP2811" s="3">
        <v>0</v>
      </c>
      <c r="AQ2811" s="3">
        <v>0</v>
      </c>
      <c r="AR2811" s="3">
        <v>0</v>
      </c>
      <c r="AS2811" s="3">
        <v>0</v>
      </c>
      <c r="AT2811">
        <v>0</v>
      </c>
      <c r="AU2811">
        <v>0</v>
      </c>
      <c r="AV2811">
        <v>0</v>
      </c>
      <c r="AW2811">
        <v>0</v>
      </c>
      <c r="AX2811">
        <v>0</v>
      </c>
      <c r="AY2811">
        <v>0</v>
      </c>
      <c r="AZ2811">
        <v>0</v>
      </c>
      <c r="BA2811">
        <v>0</v>
      </c>
      <c r="BB2811">
        <v>0</v>
      </c>
      <c r="BC2811">
        <v>0</v>
      </c>
      <c r="BD2811">
        <v>0</v>
      </c>
      <c r="BE2811">
        <v>0</v>
      </c>
      <c r="BF2811">
        <v>0</v>
      </c>
      <c r="BG2811">
        <v>0</v>
      </c>
      <c r="BH2811">
        <v>1</v>
      </c>
      <c r="BI2811">
        <v>1</v>
      </c>
      <c r="BJ2811">
        <v>0.2</v>
      </c>
      <c r="BK2811">
        <v>1</v>
      </c>
      <c r="BL2811" s="4">
        <v>48.15</v>
      </c>
      <c r="BM2811" s="4">
        <v>7.22</v>
      </c>
      <c r="BN2811" s="4">
        <v>55.37</v>
      </c>
      <c r="BO2811" s="4">
        <v>55.37</v>
      </c>
      <c r="BQ2811" t="s">
        <v>932</v>
      </c>
      <c r="BR2811" t="s">
        <v>358</v>
      </c>
      <c r="BS2811" s="2">
        <v>44070</v>
      </c>
      <c r="BT2811" s="1">
        <v>0.36180555555555555</v>
      </c>
      <c r="BU2811" t="s">
        <v>921</v>
      </c>
      <c r="BV2811" t="s">
        <v>16</v>
      </c>
      <c r="BY2811">
        <v>1200</v>
      </c>
      <c r="CA2811" t="s">
        <v>495</v>
      </c>
      <c r="CC2811" t="s">
        <v>99</v>
      </c>
      <c r="CD2811">
        <v>3610</v>
      </c>
      <c r="CE2811" t="s">
        <v>64</v>
      </c>
      <c r="CF2811" s="2">
        <v>44070</v>
      </c>
      <c r="CI2811">
        <v>1</v>
      </c>
      <c r="CJ2811">
        <v>1</v>
      </c>
      <c r="CK2811">
        <v>21</v>
      </c>
      <c r="CL2811" t="s">
        <v>0</v>
      </c>
    </row>
    <row r="2812" spans="1:90" x14ac:dyDescent="0.3">
      <c r="A2812" t="s">
        <v>322</v>
      </c>
      <c r="B2812" t="s">
        <v>321</v>
      </c>
      <c r="C2812" t="s">
        <v>10</v>
      </c>
      <c r="E2812" t="str">
        <f>"FES1162761957"</f>
        <v>FES1162761957</v>
      </c>
      <c r="F2812" s="2">
        <v>44069</v>
      </c>
      <c r="G2812">
        <v>202102</v>
      </c>
      <c r="H2812" t="s">
        <v>25</v>
      </c>
      <c r="I2812" t="s">
        <v>23</v>
      </c>
      <c r="J2812" t="s">
        <v>362</v>
      </c>
      <c r="K2812" t="s">
        <v>7</v>
      </c>
      <c r="L2812" t="s">
        <v>9</v>
      </c>
      <c r="M2812" t="s">
        <v>8</v>
      </c>
      <c r="N2812" t="s">
        <v>931</v>
      </c>
      <c r="O2812" t="s">
        <v>21</v>
      </c>
      <c r="P2812" t="str">
        <f>"2170750602                    "</f>
        <v xml:space="preserve">2170750602                    </v>
      </c>
      <c r="Q2812">
        <v>0</v>
      </c>
      <c r="R2812">
        <v>0</v>
      </c>
      <c r="S2812">
        <v>0</v>
      </c>
      <c r="T2812">
        <v>0</v>
      </c>
      <c r="U2812">
        <v>0</v>
      </c>
      <c r="V2812">
        <v>0</v>
      </c>
      <c r="W2812">
        <v>0</v>
      </c>
      <c r="X2812">
        <v>0</v>
      </c>
      <c r="Y2812">
        <v>0</v>
      </c>
      <c r="Z2812">
        <v>0</v>
      </c>
      <c r="AA2812">
        <v>0</v>
      </c>
      <c r="AB2812">
        <v>0</v>
      </c>
      <c r="AC2812">
        <v>0</v>
      </c>
      <c r="AD2812">
        <v>0</v>
      </c>
      <c r="AE2812" s="3">
        <v>0</v>
      </c>
      <c r="AF2812" s="3">
        <v>0</v>
      </c>
      <c r="AG2812" s="3">
        <v>0</v>
      </c>
      <c r="AH2812" s="3">
        <v>0</v>
      </c>
      <c r="AI2812" s="3">
        <v>0</v>
      </c>
      <c r="AJ2812" s="3">
        <v>0</v>
      </c>
      <c r="AK2812" s="3">
        <v>6.28</v>
      </c>
      <c r="AL2812" s="3">
        <v>0</v>
      </c>
      <c r="AM2812" s="3">
        <v>0</v>
      </c>
      <c r="AN2812" s="3">
        <v>0</v>
      </c>
      <c r="AO2812" s="3">
        <v>0</v>
      </c>
      <c r="AP2812" s="3">
        <v>0</v>
      </c>
      <c r="AQ2812" s="3">
        <v>0</v>
      </c>
      <c r="AR2812" s="3">
        <v>0</v>
      </c>
      <c r="AS2812" s="3">
        <v>0</v>
      </c>
      <c r="AT2812">
        <v>0</v>
      </c>
      <c r="AU2812">
        <v>0</v>
      </c>
      <c r="AV2812">
        <v>0</v>
      </c>
      <c r="AW2812">
        <v>0</v>
      </c>
      <c r="AX2812">
        <v>0</v>
      </c>
      <c r="AY2812">
        <v>0</v>
      </c>
      <c r="AZ2812">
        <v>0</v>
      </c>
      <c r="BA2812">
        <v>0</v>
      </c>
      <c r="BB2812">
        <v>0</v>
      </c>
      <c r="BC2812">
        <v>0</v>
      </c>
      <c r="BD2812">
        <v>0</v>
      </c>
      <c r="BE2812">
        <v>0</v>
      </c>
      <c r="BF2812">
        <v>0</v>
      </c>
      <c r="BG2812">
        <v>0</v>
      </c>
      <c r="BH2812">
        <v>1</v>
      </c>
      <c r="BI2812">
        <v>1</v>
      </c>
      <c r="BJ2812">
        <v>0.2</v>
      </c>
      <c r="BK2812">
        <v>1</v>
      </c>
      <c r="BL2812" s="4">
        <v>48.15</v>
      </c>
      <c r="BM2812" s="4">
        <v>7.22</v>
      </c>
      <c r="BN2812" s="4">
        <v>55.37</v>
      </c>
      <c r="BO2812" s="4">
        <v>55.37</v>
      </c>
      <c r="BQ2812" t="s">
        <v>930</v>
      </c>
      <c r="BR2812" t="s">
        <v>358</v>
      </c>
      <c r="BS2812" s="2">
        <v>44071</v>
      </c>
      <c r="BT2812" s="1">
        <v>0.34861111111111115</v>
      </c>
      <c r="BU2812" t="s">
        <v>930</v>
      </c>
      <c r="BV2812" t="s">
        <v>0</v>
      </c>
      <c r="BW2812" t="s">
        <v>34</v>
      </c>
      <c r="BX2812" t="s">
        <v>76</v>
      </c>
      <c r="BY2812">
        <v>1200</v>
      </c>
      <c r="CA2812" t="s">
        <v>298</v>
      </c>
      <c r="CC2812" t="s">
        <v>8</v>
      </c>
      <c r="CD2812">
        <v>7493</v>
      </c>
      <c r="CE2812" t="s">
        <v>64</v>
      </c>
      <c r="CF2812" s="2">
        <v>44074</v>
      </c>
      <c r="CI2812">
        <v>1</v>
      </c>
      <c r="CJ2812">
        <v>2</v>
      </c>
      <c r="CK2812">
        <v>21</v>
      </c>
      <c r="CL2812" t="s">
        <v>0</v>
      </c>
    </row>
    <row r="2813" spans="1:90" x14ac:dyDescent="0.3">
      <c r="A2813" t="s">
        <v>322</v>
      </c>
      <c r="B2813" t="s">
        <v>321</v>
      </c>
      <c r="C2813" t="s">
        <v>10</v>
      </c>
      <c r="E2813" t="str">
        <f>"FES1162761978"</f>
        <v>FES1162761978</v>
      </c>
      <c r="F2813" s="2">
        <v>44069</v>
      </c>
      <c r="G2813">
        <v>202102</v>
      </c>
      <c r="H2813" t="s">
        <v>25</v>
      </c>
      <c r="I2813" t="s">
        <v>23</v>
      </c>
      <c r="J2813" t="s">
        <v>362</v>
      </c>
      <c r="K2813" t="s">
        <v>7</v>
      </c>
      <c r="L2813" t="s">
        <v>46</v>
      </c>
      <c r="M2813" t="s">
        <v>44</v>
      </c>
      <c r="N2813" t="s">
        <v>494</v>
      </c>
      <c r="O2813" t="s">
        <v>21</v>
      </c>
      <c r="P2813" t="str">
        <f>"2170749378                    "</f>
        <v xml:space="preserve">2170749378                    </v>
      </c>
      <c r="Q2813">
        <v>0</v>
      </c>
      <c r="R2813">
        <v>0</v>
      </c>
      <c r="S2813">
        <v>0</v>
      </c>
      <c r="T2813">
        <v>0</v>
      </c>
      <c r="U2813">
        <v>0</v>
      </c>
      <c r="V2813">
        <v>0</v>
      </c>
      <c r="W2813">
        <v>0</v>
      </c>
      <c r="X2813">
        <v>0</v>
      </c>
      <c r="Y2813">
        <v>0</v>
      </c>
      <c r="Z2813">
        <v>0</v>
      </c>
      <c r="AA2813">
        <v>0</v>
      </c>
      <c r="AB2813">
        <v>0</v>
      </c>
      <c r="AC2813">
        <v>0</v>
      </c>
      <c r="AD2813">
        <v>0</v>
      </c>
      <c r="AE2813" s="3">
        <v>0</v>
      </c>
      <c r="AF2813" s="3">
        <v>0</v>
      </c>
      <c r="AG2813" s="3">
        <v>0</v>
      </c>
      <c r="AH2813" s="3">
        <v>0</v>
      </c>
      <c r="AI2813" s="3">
        <v>0</v>
      </c>
      <c r="AJ2813" s="3">
        <v>0</v>
      </c>
      <c r="AK2813" s="3">
        <v>6.28</v>
      </c>
      <c r="AL2813" s="3">
        <v>0</v>
      </c>
      <c r="AM2813" s="3">
        <v>0</v>
      </c>
      <c r="AN2813" s="3">
        <v>0</v>
      </c>
      <c r="AO2813" s="3">
        <v>0</v>
      </c>
      <c r="AP2813" s="3">
        <v>0</v>
      </c>
      <c r="AQ2813" s="3">
        <v>0</v>
      </c>
      <c r="AR2813" s="3">
        <v>0</v>
      </c>
      <c r="AS2813" s="3">
        <v>0</v>
      </c>
      <c r="AT2813">
        <v>0</v>
      </c>
      <c r="AU2813">
        <v>0</v>
      </c>
      <c r="AV2813">
        <v>0</v>
      </c>
      <c r="AW2813">
        <v>0</v>
      </c>
      <c r="AX2813">
        <v>0</v>
      </c>
      <c r="AY2813">
        <v>0</v>
      </c>
      <c r="AZ2813">
        <v>0</v>
      </c>
      <c r="BA2813">
        <v>0</v>
      </c>
      <c r="BB2813">
        <v>0</v>
      </c>
      <c r="BC2813">
        <v>0</v>
      </c>
      <c r="BD2813">
        <v>0</v>
      </c>
      <c r="BE2813">
        <v>0</v>
      </c>
      <c r="BF2813">
        <v>0</v>
      </c>
      <c r="BG2813">
        <v>0</v>
      </c>
      <c r="BH2813">
        <v>1</v>
      </c>
      <c r="BI2813">
        <v>1</v>
      </c>
      <c r="BJ2813">
        <v>0.2</v>
      </c>
      <c r="BK2813">
        <v>1</v>
      </c>
      <c r="BL2813" s="4">
        <v>48.15</v>
      </c>
      <c r="BM2813" s="4">
        <v>7.22</v>
      </c>
      <c r="BN2813" s="4">
        <v>55.37</v>
      </c>
      <c r="BO2813" s="4">
        <v>55.37</v>
      </c>
      <c r="BQ2813" t="s">
        <v>493</v>
      </c>
      <c r="BR2813" t="s">
        <v>358</v>
      </c>
      <c r="BS2813" s="2">
        <v>44070</v>
      </c>
      <c r="BT2813" s="1">
        <v>0.375</v>
      </c>
      <c r="BU2813" t="s">
        <v>201</v>
      </c>
      <c r="BV2813" t="s">
        <v>16</v>
      </c>
      <c r="BY2813">
        <v>1200</v>
      </c>
      <c r="CA2813" t="s">
        <v>178</v>
      </c>
      <c r="CC2813" t="s">
        <v>44</v>
      </c>
      <c r="CD2813">
        <v>4000</v>
      </c>
      <c r="CE2813" t="s">
        <v>64</v>
      </c>
      <c r="CF2813" s="2">
        <v>44071</v>
      </c>
      <c r="CI2813">
        <v>1</v>
      </c>
      <c r="CJ2813">
        <v>1</v>
      </c>
      <c r="CK2813">
        <v>21</v>
      </c>
      <c r="CL2813" t="s">
        <v>0</v>
      </c>
    </row>
    <row r="2814" spans="1:90" x14ac:dyDescent="0.3">
      <c r="A2814" t="s">
        <v>322</v>
      </c>
      <c r="B2814" t="s">
        <v>321</v>
      </c>
      <c r="C2814" t="s">
        <v>10</v>
      </c>
      <c r="E2814" t="str">
        <f>"FES1162761948"</f>
        <v>FES1162761948</v>
      </c>
      <c r="F2814" s="2">
        <v>44069</v>
      </c>
      <c r="G2814">
        <v>202102</v>
      </c>
      <c r="H2814" t="s">
        <v>25</v>
      </c>
      <c r="I2814" t="s">
        <v>23</v>
      </c>
      <c r="J2814" t="s">
        <v>362</v>
      </c>
      <c r="K2814" t="s">
        <v>7</v>
      </c>
      <c r="L2814" t="s">
        <v>361</v>
      </c>
      <c r="M2814" t="s">
        <v>355</v>
      </c>
      <c r="N2814" t="s">
        <v>360</v>
      </c>
      <c r="O2814" t="s">
        <v>21</v>
      </c>
      <c r="P2814" t="str">
        <f>"2170750611                    "</f>
        <v xml:space="preserve">2170750611                    </v>
      </c>
      <c r="Q2814">
        <v>0</v>
      </c>
      <c r="R2814">
        <v>0</v>
      </c>
      <c r="S2814">
        <v>0</v>
      </c>
      <c r="T2814">
        <v>0</v>
      </c>
      <c r="U2814">
        <v>0</v>
      </c>
      <c r="V2814">
        <v>0</v>
      </c>
      <c r="W2814">
        <v>0</v>
      </c>
      <c r="X2814">
        <v>0</v>
      </c>
      <c r="Y2814">
        <v>0</v>
      </c>
      <c r="Z2814">
        <v>0</v>
      </c>
      <c r="AA2814">
        <v>0</v>
      </c>
      <c r="AB2814">
        <v>0</v>
      </c>
      <c r="AC2814">
        <v>0</v>
      </c>
      <c r="AD2814">
        <v>0</v>
      </c>
      <c r="AE2814" s="3">
        <v>0</v>
      </c>
      <c r="AF2814" s="3">
        <v>0</v>
      </c>
      <c r="AG2814" s="3">
        <v>0</v>
      </c>
      <c r="AH2814" s="3">
        <v>0</v>
      </c>
      <c r="AI2814" s="3">
        <v>0</v>
      </c>
      <c r="AJ2814" s="3">
        <v>0</v>
      </c>
      <c r="AK2814" s="3">
        <v>12.17</v>
      </c>
      <c r="AL2814" s="3">
        <v>0</v>
      </c>
      <c r="AM2814" s="3">
        <v>0</v>
      </c>
      <c r="AN2814" s="3">
        <v>0</v>
      </c>
      <c r="AO2814" s="3">
        <v>0</v>
      </c>
      <c r="AP2814" s="3">
        <v>0</v>
      </c>
      <c r="AQ2814" s="3">
        <v>0</v>
      </c>
      <c r="AR2814" s="3">
        <v>0</v>
      </c>
      <c r="AS2814" s="3">
        <v>0</v>
      </c>
      <c r="AT2814">
        <v>0</v>
      </c>
      <c r="AU2814">
        <v>0</v>
      </c>
      <c r="AV2814">
        <v>0</v>
      </c>
      <c r="AW2814">
        <v>0</v>
      </c>
      <c r="AX2814">
        <v>0</v>
      </c>
      <c r="AY2814">
        <v>0</v>
      </c>
      <c r="AZ2814">
        <v>0</v>
      </c>
      <c r="BA2814">
        <v>0</v>
      </c>
      <c r="BB2814">
        <v>0</v>
      </c>
      <c r="BC2814">
        <v>0</v>
      </c>
      <c r="BD2814">
        <v>0</v>
      </c>
      <c r="BE2814">
        <v>0</v>
      </c>
      <c r="BF2814">
        <v>0</v>
      </c>
      <c r="BG2814">
        <v>0</v>
      </c>
      <c r="BH2814">
        <v>1</v>
      </c>
      <c r="BI2814">
        <v>1</v>
      </c>
      <c r="BJ2814">
        <v>0.2</v>
      </c>
      <c r="BK2814">
        <v>1</v>
      </c>
      <c r="BL2814" s="4">
        <v>93.29</v>
      </c>
      <c r="BM2814" s="4">
        <v>13.99</v>
      </c>
      <c r="BN2814" s="4">
        <v>107.28</v>
      </c>
      <c r="BO2814" s="4">
        <v>107.28</v>
      </c>
      <c r="BQ2814" t="s">
        <v>318</v>
      </c>
      <c r="BR2814" t="s">
        <v>358</v>
      </c>
      <c r="BS2814" s="2">
        <v>44070</v>
      </c>
      <c r="BT2814" s="1">
        <v>0.5395833333333333</v>
      </c>
      <c r="BU2814" t="s">
        <v>929</v>
      </c>
      <c r="BV2814" t="s">
        <v>16</v>
      </c>
      <c r="BY2814">
        <v>1200</v>
      </c>
      <c r="CA2814" t="s">
        <v>928</v>
      </c>
      <c r="CC2814" t="s">
        <v>355</v>
      </c>
      <c r="CD2814">
        <v>7300</v>
      </c>
      <c r="CE2814" t="s">
        <v>64</v>
      </c>
      <c r="CF2814" s="2">
        <v>44071</v>
      </c>
      <c r="CI2814">
        <v>1</v>
      </c>
      <c r="CJ2814">
        <v>1</v>
      </c>
      <c r="CK2814">
        <v>23</v>
      </c>
      <c r="CL2814" t="s">
        <v>0</v>
      </c>
    </row>
    <row r="2815" spans="1:90" x14ac:dyDescent="0.3">
      <c r="A2815" t="s">
        <v>322</v>
      </c>
      <c r="B2815" t="s">
        <v>321</v>
      </c>
      <c r="C2815" t="s">
        <v>10</v>
      </c>
      <c r="E2815" t="str">
        <f>"FES1162762104"</f>
        <v>FES1162762104</v>
      </c>
      <c r="F2815" s="2">
        <v>44070</v>
      </c>
      <c r="G2815">
        <v>202102</v>
      </c>
      <c r="H2815" t="s">
        <v>25</v>
      </c>
      <c r="I2815" t="s">
        <v>23</v>
      </c>
      <c r="J2815" t="s">
        <v>362</v>
      </c>
      <c r="K2815" t="s">
        <v>7</v>
      </c>
      <c r="L2815" t="s">
        <v>9</v>
      </c>
      <c r="M2815" t="s">
        <v>8</v>
      </c>
      <c r="N2815" t="s">
        <v>927</v>
      </c>
      <c r="O2815" t="s">
        <v>21</v>
      </c>
      <c r="P2815" t="str">
        <f>"2170749413                    "</f>
        <v xml:space="preserve">2170749413                    </v>
      </c>
      <c r="Q2815">
        <v>0</v>
      </c>
      <c r="R2815">
        <v>0</v>
      </c>
      <c r="S2815">
        <v>0</v>
      </c>
      <c r="T2815">
        <v>0</v>
      </c>
      <c r="U2815">
        <v>0</v>
      </c>
      <c r="V2815">
        <v>0</v>
      </c>
      <c r="W2815">
        <v>0</v>
      </c>
      <c r="X2815">
        <v>0</v>
      </c>
      <c r="Y2815">
        <v>0</v>
      </c>
      <c r="Z2815">
        <v>0</v>
      </c>
      <c r="AA2815">
        <v>0</v>
      </c>
      <c r="AB2815">
        <v>0</v>
      </c>
      <c r="AC2815">
        <v>0</v>
      </c>
      <c r="AD2815">
        <v>0</v>
      </c>
      <c r="AE2815" s="3">
        <v>0</v>
      </c>
      <c r="AF2815" s="3">
        <v>0</v>
      </c>
      <c r="AG2815" s="3">
        <v>0</v>
      </c>
      <c r="AH2815" s="3">
        <v>0</v>
      </c>
      <c r="AI2815" s="3">
        <v>0</v>
      </c>
      <c r="AJ2815" s="3">
        <v>0</v>
      </c>
      <c r="AK2815" s="3">
        <v>6.28</v>
      </c>
      <c r="AL2815" s="3">
        <v>0</v>
      </c>
      <c r="AM2815" s="3">
        <v>0</v>
      </c>
      <c r="AN2815" s="3">
        <v>0</v>
      </c>
      <c r="AO2815" s="3">
        <v>0</v>
      </c>
      <c r="AP2815" s="3">
        <v>0</v>
      </c>
      <c r="AQ2815" s="3">
        <v>0</v>
      </c>
      <c r="AR2815" s="3">
        <v>0</v>
      </c>
      <c r="AS2815" s="3">
        <v>0</v>
      </c>
      <c r="AT2815">
        <v>0</v>
      </c>
      <c r="AU2815">
        <v>0</v>
      </c>
      <c r="AV2815">
        <v>0</v>
      </c>
      <c r="AW2815">
        <v>0</v>
      </c>
      <c r="AX2815">
        <v>0</v>
      </c>
      <c r="AY2815">
        <v>0</v>
      </c>
      <c r="AZ2815">
        <v>0</v>
      </c>
      <c r="BA2815">
        <v>0</v>
      </c>
      <c r="BB2815">
        <v>0</v>
      </c>
      <c r="BC2815">
        <v>0</v>
      </c>
      <c r="BD2815">
        <v>0</v>
      </c>
      <c r="BE2815">
        <v>0</v>
      </c>
      <c r="BF2815">
        <v>0</v>
      </c>
      <c r="BG2815">
        <v>0</v>
      </c>
      <c r="BH2815">
        <v>1</v>
      </c>
      <c r="BI2815">
        <v>2</v>
      </c>
      <c r="BJ2815">
        <v>0.9</v>
      </c>
      <c r="BK2815">
        <v>2</v>
      </c>
      <c r="BL2815" s="4">
        <v>48.15</v>
      </c>
      <c r="BM2815" s="4">
        <v>7.22</v>
      </c>
      <c r="BN2815" s="4">
        <v>55.37</v>
      </c>
      <c r="BO2815" s="4">
        <v>55.37</v>
      </c>
      <c r="BQ2815" t="s">
        <v>493</v>
      </c>
      <c r="BR2815" t="s">
        <v>358</v>
      </c>
      <c r="BS2815" s="2">
        <v>44071</v>
      </c>
      <c r="BT2815" s="1">
        <v>0.37222222222222223</v>
      </c>
      <c r="BU2815" t="s">
        <v>926</v>
      </c>
      <c r="BV2815" t="s">
        <v>16</v>
      </c>
      <c r="BY2815">
        <v>4500</v>
      </c>
      <c r="CA2815" t="s">
        <v>38</v>
      </c>
      <c r="CC2815" t="s">
        <v>8</v>
      </c>
      <c r="CD2815">
        <v>7460</v>
      </c>
      <c r="CE2815" t="s">
        <v>13</v>
      </c>
      <c r="CF2815" s="2">
        <v>44074</v>
      </c>
      <c r="CI2815">
        <v>1</v>
      </c>
      <c r="CJ2815">
        <v>1</v>
      </c>
      <c r="CK2815">
        <v>21</v>
      </c>
      <c r="CL2815" t="s">
        <v>0</v>
      </c>
    </row>
    <row r="2816" spans="1:90" x14ac:dyDescent="0.3">
      <c r="A2816" t="s">
        <v>322</v>
      </c>
      <c r="B2816" t="s">
        <v>321</v>
      </c>
      <c r="C2816" t="s">
        <v>10</v>
      </c>
      <c r="E2816" t="str">
        <f>"FES1162762101"</f>
        <v>FES1162762101</v>
      </c>
      <c r="F2816" s="2">
        <v>44070</v>
      </c>
      <c r="G2816">
        <v>202102</v>
      </c>
      <c r="H2816" t="s">
        <v>25</v>
      </c>
      <c r="I2816" t="s">
        <v>23</v>
      </c>
      <c r="J2816" t="s">
        <v>362</v>
      </c>
      <c r="K2816" t="s">
        <v>7</v>
      </c>
      <c r="L2816" t="s">
        <v>25</v>
      </c>
      <c r="M2816" t="s">
        <v>23</v>
      </c>
      <c r="N2816" t="s">
        <v>589</v>
      </c>
      <c r="O2816" t="s">
        <v>21</v>
      </c>
      <c r="P2816" t="str">
        <f>"2170749388                    "</f>
        <v xml:space="preserve">2170749388                    </v>
      </c>
      <c r="Q2816">
        <v>0</v>
      </c>
      <c r="R2816">
        <v>0</v>
      </c>
      <c r="S2816">
        <v>0</v>
      </c>
      <c r="T2816">
        <v>0</v>
      </c>
      <c r="U2816">
        <v>0</v>
      </c>
      <c r="V2816">
        <v>0</v>
      </c>
      <c r="W2816">
        <v>0</v>
      </c>
      <c r="X2816">
        <v>0</v>
      </c>
      <c r="Y2816">
        <v>0</v>
      </c>
      <c r="Z2816">
        <v>0</v>
      </c>
      <c r="AA2816">
        <v>0</v>
      </c>
      <c r="AB2816">
        <v>0</v>
      </c>
      <c r="AC2816">
        <v>0</v>
      </c>
      <c r="AD2816">
        <v>0</v>
      </c>
      <c r="AE2816" s="3">
        <v>0</v>
      </c>
      <c r="AF2816" s="3">
        <v>0</v>
      </c>
      <c r="AG2816" s="3">
        <v>0</v>
      </c>
      <c r="AH2816" s="3">
        <v>0</v>
      </c>
      <c r="AI2816" s="3">
        <v>0</v>
      </c>
      <c r="AJ2816" s="3">
        <v>0</v>
      </c>
      <c r="AK2816" s="3">
        <v>4.91</v>
      </c>
      <c r="AL2816" s="3">
        <v>0</v>
      </c>
      <c r="AM2816" s="3">
        <v>0</v>
      </c>
      <c r="AN2816" s="3">
        <v>0</v>
      </c>
      <c r="AO2816" s="3">
        <v>0</v>
      </c>
      <c r="AP2816" s="3">
        <v>0</v>
      </c>
      <c r="AQ2816" s="3">
        <v>0</v>
      </c>
      <c r="AR2816" s="3">
        <v>0</v>
      </c>
      <c r="AS2816" s="3">
        <v>0</v>
      </c>
      <c r="AT2816">
        <v>0</v>
      </c>
      <c r="AU2816">
        <v>0</v>
      </c>
      <c r="AV2816">
        <v>0</v>
      </c>
      <c r="AW2816">
        <v>0</v>
      </c>
      <c r="AX2816">
        <v>0</v>
      </c>
      <c r="AY2816">
        <v>0</v>
      </c>
      <c r="AZ2816">
        <v>0</v>
      </c>
      <c r="BA2816">
        <v>0</v>
      </c>
      <c r="BB2816">
        <v>0</v>
      </c>
      <c r="BC2816">
        <v>0</v>
      </c>
      <c r="BD2816">
        <v>0</v>
      </c>
      <c r="BE2816">
        <v>0</v>
      </c>
      <c r="BF2816">
        <v>0</v>
      </c>
      <c r="BG2816">
        <v>0</v>
      </c>
      <c r="BH2816">
        <v>1</v>
      </c>
      <c r="BI2816">
        <v>4</v>
      </c>
      <c r="BJ2816">
        <v>2.7</v>
      </c>
      <c r="BK2816">
        <v>4</v>
      </c>
      <c r="BL2816" s="4">
        <v>37.619999999999997</v>
      </c>
      <c r="BM2816" s="4">
        <v>5.64</v>
      </c>
      <c r="BN2816" s="4">
        <v>43.26</v>
      </c>
      <c r="BO2816" s="4">
        <v>43.26</v>
      </c>
      <c r="BR2816" t="s">
        <v>358</v>
      </c>
      <c r="BS2816" s="2">
        <v>44071</v>
      </c>
      <c r="BT2816" s="1">
        <v>0.30902777777777779</v>
      </c>
      <c r="BU2816" t="s">
        <v>925</v>
      </c>
      <c r="BV2816" t="s">
        <v>16</v>
      </c>
      <c r="BY2816">
        <v>13501.66</v>
      </c>
      <c r="CA2816" t="s">
        <v>587</v>
      </c>
      <c r="CC2816" t="s">
        <v>23</v>
      </c>
      <c r="CD2816">
        <v>1619</v>
      </c>
      <c r="CE2816" t="s">
        <v>2</v>
      </c>
      <c r="CF2816" s="2">
        <v>44072</v>
      </c>
      <c r="CI2816">
        <v>1</v>
      </c>
      <c r="CJ2816">
        <v>1</v>
      </c>
      <c r="CK2816">
        <v>22</v>
      </c>
      <c r="CL2816" t="s">
        <v>0</v>
      </c>
    </row>
    <row r="2817" spans="1:90" x14ac:dyDescent="0.3">
      <c r="A2817" t="s">
        <v>322</v>
      </c>
      <c r="B2817" t="s">
        <v>321</v>
      </c>
      <c r="C2817" t="s">
        <v>10</v>
      </c>
      <c r="E2817" t="str">
        <f>"FES1162762074"</f>
        <v>FES1162762074</v>
      </c>
      <c r="F2817" s="2">
        <v>44069</v>
      </c>
      <c r="G2817">
        <v>202102</v>
      </c>
      <c r="H2817" t="s">
        <v>25</v>
      </c>
      <c r="I2817" t="s">
        <v>23</v>
      </c>
      <c r="J2817" t="s">
        <v>362</v>
      </c>
      <c r="K2817" t="s">
        <v>7</v>
      </c>
      <c r="L2817" t="s">
        <v>111</v>
      </c>
      <c r="M2817" t="s">
        <v>110</v>
      </c>
      <c r="N2817" t="s">
        <v>602</v>
      </c>
      <c r="O2817" t="s">
        <v>21</v>
      </c>
      <c r="P2817" t="str">
        <f>"2170750740                    "</f>
        <v xml:space="preserve">2170750740                    </v>
      </c>
      <c r="Q2817">
        <v>0</v>
      </c>
      <c r="R2817">
        <v>0</v>
      </c>
      <c r="S2817">
        <v>0</v>
      </c>
      <c r="T2817">
        <v>0</v>
      </c>
      <c r="U2817">
        <v>0</v>
      </c>
      <c r="V2817">
        <v>0</v>
      </c>
      <c r="W2817">
        <v>0</v>
      </c>
      <c r="X2817">
        <v>0</v>
      </c>
      <c r="Y2817">
        <v>0</v>
      </c>
      <c r="Z2817">
        <v>0</v>
      </c>
      <c r="AA2817">
        <v>0</v>
      </c>
      <c r="AB2817">
        <v>0</v>
      </c>
      <c r="AC2817">
        <v>0</v>
      </c>
      <c r="AD2817">
        <v>0</v>
      </c>
      <c r="AE2817" s="3">
        <v>0</v>
      </c>
      <c r="AF2817" s="3">
        <v>0</v>
      </c>
      <c r="AG2817" s="3">
        <v>0</v>
      </c>
      <c r="AH2817" s="3">
        <v>0</v>
      </c>
      <c r="AI2817" s="3">
        <v>0</v>
      </c>
      <c r="AJ2817" s="3">
        <v>0</v>
      </c>
      <c r="AK2817" s="3">
        <v>6.08</v>
      </c>
      <c r="AL2817" s="3">
        <v>0</v>
      </c>
      <c r="AM2817" s="3">
        <v>0</v>
      </c>
      <c r="AN2817" s="3">
        <v>0</v>
      </c>
      <c r="AO2817" s="3">
        <v>0</v>
      </c>
      <c r="AP2817" s="3">
        <v>0</v>
      </c>
      <c r="AQ2817" s="3">
        <v>0</v>
      </c>
      <c r="AR2817" s="3">
        <v>0</v>
      </c>
      <c r="AS2817" s="3">
        <v>0</v>
      </c>
      <c r="AT2817">
        <v>0</v>
      </c>
      <c r="AU2817">
        <v>0</v>
      </c>
      <c r="AV2817">
        <v>0</v>
      </c>
      <c r="AW2817">
        <v>0</v>
      </c>
      <c r="AX2817">
        <v>0</v>
      </c>
      <c r="AY2817">
        <v>0</v>
      </c>
      <c r="AZ2817">
        <v>0</v>
      </c>
      <c r="BA2817">
        <v>0</v>
      </c>
      <c r="BB2817">
        <v>0</v>
      </c>
      <c r="BC2817">
        <v>0</v>
      </c>
      <c r="BD2817">
        <v>0</v>
      </c>
      <c r="BE2817">
        <v>0</v>
      </c>
      <c r="BF2817">
        <v>0</v>
      </c>
      <c r="BG2817">
        <v>0</v>
      </c>
      <c r="BH2817">
        <v>2</v>
      </c>
      <c r="BI2817">
        <v>9.9</v>
      </c>
      <c r="BJ2817">
        <v>4</v>
      </c>
      <c r="BK2817">
        <v>10</v>
      </c>
      <c r="BL2817" s="4">
        <v>46.63</v>
      </c>
      <c r="BM2817" s="4">
        <v>6.99</v>
      </c>
      <c r="BN2817" s="4">
        <v>53.62</v>
      </c>
      <c r="BO2817" s="4">
        <v>53.62</v>
      </c>
      <c r="BP2817" t="s">
        <v>359</v>
      </c>
      <c r="BQ2817" t="s">
        <v>318</v>
      </c>
      <c r="BR2817" t="s">
        <v>358</v>
      </c>
      <c r="BS2817" s="2">
        <v>44074</v>
      </c>
      <c r="BT2817" s="1">
        <v>0.82500000000000007</v>
      </c>
      <c r="BU2817" t="s">
        <v>924</v>
      </c>
      <c r="BV2817" t="s">
        <v>0</v>
      </c>
      <c r="BY2817">
        <v>19997.36</v>
      </c>
      <c r="CA2817" t="s">
        <v>765</v>
      </c>
      <c r="CC2817" t="s">
        <v>110</v>
      </c>
      <c r="CD2817">
        <v>1428</v>
      </c>
      <c r="CE2817" t="s">
        <v>325</v>
      </c>
      <c r="CI2817">
        <v>1</v>
      </c>
      <c r="CJ2817">
        <v>3</v>
      </c>
      <c r="CK2817">
        <v>22</v>
      </c>
      <c r="CL2817" t="s">
        <v>0</v>
      </c>
    </row>
    <row r="2818" spans="1:90" x14ac:dyDescent="0.3">
      <c r="A2818" t="s">
        <v>322</v>
      </c>
      <c r="B2818" t="s">
        <v>321</v>
      </c>
      <c r="C2818" t="s">
        <v>10</v>
      </c>
      <c r="E2818" t="str">
        <f>"FES1162762084"</f>
        <v>FES1162762084</v>
      </c>
      <c r="F2818" s="2">
        <v>44069</v>
      </c>
      <c r="G2818">
        <v>202102</v>
      </c>
      <c r="H2818" t="s">
        <v>25</v>
      </c>
      <c r="I2818" t="s">
        <v>23</v>
      </c>
      <c r="J2818" t="s">
        <v>362</v>
      </c>
      <c r="K2818" t="s">
        <v>7</v>
      </c>
      <c r="L2818" t="s">
        <v>70</v>
      </c>
      <c r="M2818" t="s">
        <v>69</v>
      </c>
      <c r="N2818" t="s">
        <v>850</v>
      </c>
      <c r="O2818" t="s">
        <v>21</v>
      </c>
      <c r="P2818" t="str">
        <f>"2170750752                    "</f>
        <v xml:space="preserve">2170750752                    </v>
      </c>
      <c r="Q2818">
        <v>0</v>
      </c>
      <c r="R2818">
        <v>0</v>
      </c>
      <c r="S2818">
        <v>0</v>
      </c>
      <c r="T2818">
        <v>0</v>
      </c>
      <c r="U2818">
        <v>0</v>
      </c>
      <c r="V2818">
        <v>0</v>
      </c>
      <c r="W2818">
        <v>0</v>
      </c>
      <c r="X2818">
        <v>0</v>
      </c>
      <c r="Y2818">
        <v>0</v>
      </c>
      <c r="Z2818">
        <v>0</v>
      </c>
      <c r="AA2818">
        <v>0</v>
      </c>
      <c r="AB2818">
        <v>0</v>
      </c>
      <c r="AC2818">
        <v>0</v>
      </c>
      <c r="AD2818">
        <v>0</v>
      </c>
      <c r="AE2818" s="3">
        <v>0</v>
      </c>
      <c r="AF2818" s="3">
        <v>0</v>
      </c>
      <c r="AG2818" s="3">
        <v>0</v>
      </c>
      <c r="AH2818" s="3">
        <v>0</v>
      </c>
      <c r="AI2818" s="3">
        <v>0</v>
      </c>
      <c r="AJ2818" s="3">
        <v>0</v>
      </c>
      <c r="AK2818" s="3">
        <v>4.91</v>
      </c>
      <c r="AL2818" s="3">
        <v>0</v>
      </c>
      <c r="AM2818" s="3">
        <v>0</v>
      </c>
      <c r="AN2818" s="3">
        <v>0</v>
      </c>
      <c r="AO2818" s="3">
        <v>0</v>
      </c>
      <c r="AP2818" s="3">
        <v>0</v>
      </c>
      <c r="AQ2818" s="3">
        <v>0</v>
      </c>
      <c r="AR2818" s="3">
        <v>0</v>
      </c>
      <c r="AS2818" s="3">
        <v>0</v>
      </c>
      <c r="AT2818">
        <v>0</v>
      </c>
      <c r="AU2818">
        <v>0</v>
      </c>
      <c r="AV2818">
        <v>0</v>
      </c>
      <c r="AW2818">
        <v>0</v>
      </c>
      <c r="AX2818">
        <v>0</v>
      </c>
      <c r="AY2818">
        <v>0</v>
      </c>
      <c r="AZ2818">
        <v>0</v>
      </c>
      <c r="BA2818">
        <v>0</v>
      </c>
      <c r="BB2818">
        <v>0</v>
      </c>
      <c r="BC2818">
        <v>0</v>
      </c>
      <c r="BD2818">
        <v>0</v>
      </c>
      <c r="BE2818">
        <v>0</v>
      </c>
      <c r="BF2818">
        <v>0</v>
      </c>
      <c r="BG2818">
        <v>0</v>
      </c>
      <c r="BH2818">
        <v>1</v>
      </c>
      <c r="BI2818">
        <v>1</v>
      </c>
      <c r="BJ2818">
        <v>0.2</v>
      </c>
      <c r="BK2818">
        <v>1</v>
      </c>
      <c r="BL2818" s="4">
        <v>37.619999999999997</v>
      </c>
      <c r="BM2818" s="4">
        <v>5.64</v>
      </c>
      <c r="BN2818" s="4">
        <v>43.26</v>
      </c>
      <c r="BO2818" s="4">
        <v>43.26</v>
      </c>
      <c r="BQ2818" t="s">
        <v>849</v>
      </c>
      <c r="BR2818" t="s">
        <v>358</v>
      </c>
      <c r="BS2818" s="2">
        <v>44070</v>
      </c>
      <c r="BT2818" s="1">
        <v>0.37847222222222227</v>
      </c>
      <c r="BU2818" t="s">
        <v>922</v>
      </c>
      <c r="BV2818" t="s">
        <v>16</v>
      </c>
      <c r="BY2818">
        <v>1200</v>
      </c>
      <c r="CA2818" t="s">
        <v>875</v>
      </c>
      <c r="CC2818" t="s">
        <v>69</v>
      </c>
      <c r="CD2818">
        <v>2163</v>
      </c>
      <c r="CE2818" t="s">
        <v>64</v>
      </c>
      <c r="CF2818" s="2">
        <v>44071</v>
      </c>
      <c r="CI2818">
        <v>1</v>
      </c>
      <c r="CJ2818">
        <v>1</v>
      </c>
      <c r="CK2818">
        <v>22</v>
      </c>
      <c r="CL2818" t="s">
        <v>0</v>
      </c>
    </row>
    <row r="2819" spans="1:90" x14ac:dyDescent="0.3">
      <c r="A2819" t="s">
        <v>322</v>
      </c>
      <c r="B2819" t="s">
        <v>321</v>
      </c>
      <c r="C2819" t="s">
        <v>10</v>
      </c>
      <c r="E2819" t="str">
        <f>"FES1162762076"</f>
        <v>FES1162762076</v>
      </c>
      <c r="F2819" s="2">
        <v>44069</v>
      </c>
      <c r="G2819">
        <v>202102</v>
      </c>
      <c r="H2819" t="s">
        <v>25</v>
      </c>
      <c r="I2819" t="s">
        <v>23</v>
      </c>
      <c r="J2819" t="s">
        <v>362</v>
      </c>
      <c r="K2819" t="s">
        <v>7</v>
      </c>
      <c r="L2819" t="s">
        <v>232</v>
      </c>
      <c r="M2819" t="s">
        <v>231</v>
      </c>
      <c r="N2819" t="s">
        <v>906</v>
      </c>
      <c r="O2819" t="s">
        <v>21</v>
      </c>
      <c r="P2819" t="str">
        <f>"2170745812                    "</f>
        <v xml:space="preserve">2170745812                    </v>
      </c>
      <c r="Q2819">
        <v>0</v>
      </c>
      <c r="R2819">
        <v>0</v>
      </c>
      <c r="S2819">
        <v>0</v>
      </c>
      <c r="T2819">
        <v>0</v>
      </c>
      <c r="U2819">
        <v>0</v>
      </c>
      <c r="V2819">
        <v>0</v>
      </c>
      <c r="W2819">
        <v>0</v>
      </c>
      <c r="X2819">
        <v>0</v>
      </c>
      <c r="Y2819">
        <v>0</v>
      </c>
      <c r="Z2819">
        <v>0</v>
      </c>
      <c r="AA2819">
        <v>0</v>
      </c>
      <c r="AB2819">
        <v>0</v>
      </c>
      <c r="AC2819">
        <v>0</v>
      </c>
      <c r="AD2819">
        <v>0</v>
      </c>
      <c r="AE2819" s="3">
        <v>0</v>
      </c>
      <c r="AF2819" s="3">
        <v>0</v>
      </c>
      <c r="AG2819" s="3">
        <v>0</v>
      </c>
      <c r="AH2819" s="3">
        <v>0</v>
      </c>
      <c r="AI2819" s="3">
        <v>0</v>
      </c>
      <c r="AJ2819" s="3">
        <v>0</v>
      </c>
      <c r="AK2819" s="3">
        <v>4.91</v>
      </c>
      <c r="AL2819" s="3">
        <v>0</v>
      </c>
      <c r="AM2819" s="3">
        <v>0</v>
      </c>
      <c r="AN2819" s="3">
        <v>0</v>
      </c>
      <c r="AO2819" s="3">
        <v>0</v>
      </c>
      <c r="AP2819" s="3">
        <v>0</v>
      </c>
      <c r="AQ2819" s="3">
        <v>0</v>
      </c>
      <c r="AR2819" s="3">
        <v>0</v>
      </c>
      <c r="AS2819" s="3">
        <v>0</v>
      </c>
      <c r="AT2819">
        <v>0</v>
      </c>
      <c r="AU2819">
        <v>0</v>
      </c>
      <c r="AV2819">
        <v>0</v>
      </c>
      <c r="AW2819">
        <v>0</v>
      </c>
      <c r="AX2819">
        <v>0</v>
      </c>
      <c r="AY2819">
        <v>0</v>
      </c>
      <c r="AZ2819">
        <v>0</v>
      </c>
      <c r="BA2819">
        <v>0</v>
      </c>
      <c r="BB2819">
        <v>0</v>
      </c>
      <c r="BC2819">
        <v>0</v>
      </c>
      <c r="BD2819">
        <v>0</v>
      </c>
      <c r="BE2819">
        <v>0</v>
      </c>
      <c r="BF2819">
        <v>0</v>
      </c>
      <c r="BG2819">
        <v>0</v>
      </c>
      <c r="BH2819">
        <v>1</v>
      </c>
      <c r="BI2819">
        <v>3.7</v>
      </c>
      <c r="BJ2819">
        <v>1.7</v>
      </c>
      <c r="BK2819">
        <v>4</v>
      </c>
      <c r="BL2819" s="4">
        <v>37.619999999999997</v>
      </c>
      <c r="BM2819" s="4">
        <v>5.64</v>
      </c>
      <c r="BN2819" s="4">
        <v>43.26</v>
      </c>
      <c r="BO2819" s="4">
        <v>43.26</v>
      </c>
      <c r="BQ2819" t="s">
        <v>905</v>
      </c>
      <c r="BR2819" t="s">
        <v>358</v>
      </c>
      <c r="BS2819" s="2">
        <v>44070</v>
      </c>
      <c r="BT2819" s="1">
        <v>0.29166666666666669</v>
      </c>
      <c r="BU2819" t="s">
        <v>904</v>
      </c>
      <c r="BV2819" t="s">
        <v>16</v>
      </c>
      <c r="BY2819">
        <v>8400.92</v>
      </c>
      <c r="CC2819" t="s">
        <v>231</v>
      </c>
      <c r="CD2819">
        <v>1459</v>
      </c>
      <c r="CE2819" t="s">
        <v>2</v>
      </c>
      <c r="CF2819" s="2">
        <v>44070</v>
      </c>
      <c r="CI2819">
        <v>1</v>
      </c>
      <c r="CJ2819">
        <v>1</v>
      </c>
      <c r="CK2819">
        <v>22</v>
      </c>
      <c r="CL2819" t="s">
        <v>0</v>
      </c>
    </row>
    <row r="2820" spans="1:90" x14ac:dyDescent="0.3">
      <c r="A2820" t="s">
        <v>322</v>
      </c>
      <c r="B2820" t="s">
        <v>321</v>
      </c>
      <c r="C2820" t="s">
        <v>10</v>
      </c>
      <c r="E2820" t="str">
        <f>"FES1162762075"</f>
        <v>FES1162762075</v>
      </c>
      <c r="F2820" s="2">
        <v>44069</v>
      </c>
      <c r="G2820">
        <v>202102</v>
      </c>
      <c r="H2820" t="s">
        <v>25</v>
      </c>
      <c r="I2820" t="s">
        <v>23</v>
      </c>
      <c r="J2820" t="s">
        <v>362</v>
      </c>
      <c r="K2820" t="s">
        <v>7</v>
      </c>
      <c r="L2820" t="s">
        <v>183</v>
      </c>
      <c r="M2820" t="s">
        <v>182</v>
      </c>
      <c r="N2820" t="s">
        <v>444</v>
      </c>
      <c r="O2820" t="s">
        <v>21</v>
      </c>
      <c r="P2820" t="str">
        <f>"2170750741                    "</f>
        <v xml:space="preserve">2170750741                    </v>
      </c>
      <c r="Q2820">
        <v>0</v>
      </c>
      <c r="R2820">
        <v>0</v>
      </c>
      <c r="S2820">
        <v>0</v>
      </c>
      <c r="T2820">
        <v>0</v>
      </c>
      <c r="U2820">
        <v>0</v>
      </c>
      <c r="V2820">
        <v>0</v>
      </c>
      <c r="W2820">
        <v>0</v>
      </c>
      <c r="X2820">
        <v>0</v>
      </c>
      <c r="Y2820">
        <v>0</v>
      </c>
      <c r="Z2820">
        <v>0</v>
      </c>
      <c r="AA2820">
        <v>0</v>
      </c>
      <c r="AB2820">
        <v>0</v>
      </c>
      <c r="AC2820">
        <v>0</v>
      </c>
      <c r="AD2820">
        <v>0</v>
      </c>
      <c r="AE2820" s="3">
        <v>0</v>
      </c>
      <c r="AF2820" s="3">
        <v>0</v>
      </c>
      <c r="AG2820" s="3">
        <v>0</v>
      </c>
      <c r="AH2820" s="3">
        <v>0</v>
      </c>
      <c r="AI2820" s="3">
        <v>0</v>
      </c>
      <c r="AJ2820" s="3">
        <v>0</v>
      </c>
      <c r="AK2820" s="3">
        <v>12.17</v>
      </c>
      <c r="AL2820" s="3">
        <v>0</v>
      </c>
      <c r="AM2820" s="3">
        <v>0</v>
      </c>
      <c r="AN2820" s="3">
        <v>0</v>
      </c>
      <c r="AO2820" s="3">
        <v>0</v>
      </c>
      <c r="AP2820" s="3">
        <v>0</v>
      </c>
      <c r="AQ2820" s="3">
        <v>0</v>
      </c>
      <c r="AR2820" s="3">
        <v>0</v>
      </c>
      <c r="AS2820" s="3">
        <v>0</v>
      </c>
      <c r="AT2820">
        <v>0</v>
      </c>
      <c r="AU2820">
        <v>0</v>
      </c>
      <c r="AV2820">
        <v>0</v>
      </c>
      <c r="AW2820">
        <v>0</v>
      </c>
      <c r="AX2820">
        <v>0</v>
      </c>
      <c r="AY2820">
        <v>0</v>
      </c>
      <c r="AZ2820">
        <v>0</v>
      </c>
      <c r="BA2820">
        <v>0</v>
      </c>
      <c r="BB2820">
        <v>0</v>
      </c>
      <c r="BC2820">
        <v>0</v>
      </c>
      <c r="BD2820">
        <v>0</v>
      </c>
      <c r="BE2820">
        <v>0</v>
      </c>
      <c r="BF2820">
        <v>0</v>
      </c>
      <c r="BG2820">
        <v>0</v>
      </c>
      <c r="BH2820">
        <v>1</v>
      </c>
      <c r="BI2820">
        <v>1</v>
      </c>
      <c r="BJ2820">
        <v>0.2</v>
      </c>
      <c r="BK2820">
        <v>1</v>
      </c>
      <c r="BL2820" s="4">
        <v>93.29</v>
      </c>
      <c r="BM2820" s="4">
        <v>13.99</v>
      </c>
      <c r="BN2820" s="4">
        <v>107.28</v>
      </c>
      <c r="BO2820" s="4">
        <v>107.28</v>
      </c>
      <c r="BQ2820" t="s">
        <v>318</v>
      </c>
      <c r="BR2820" t="s">
        <v>358</v>
      </c>
      <c r="BS2820" s="2">
        <v>44070</v>
      </c>
      <c r="BT2820" s="1">
        <v>0.45833333333333331</v>
      </c>
      <c r="BU2820" t="s">
        <v>923</v>
      </c>
      <c r="BV2820" t="s">
        <v>16</v>
      </c>
      <c r="BY2820">
        <v>1200</v>
      </c>
      <c r="CA2820" t="s">
        <v>623</v>
      </c>
      <c r="CC2820" t="s">
        <v>182</v>
      </c>
      <c r="CD2820">
        <v>3370</v>
      </c>
      <c r="CE2820" t="s">
        <v>64</v>
      </c>
      <c r="CF2820" s="2">
        <v>44072</v>
      </c>
      <c r="CI2820">
        <v>3</v>
      </c>
      <c r="CJ2820">
        <v>1</v>
      </c>
      <c r="CK2820">
        <v>23</v>
      </c>
      <c r="CL2820" t="s">
        <v>0</v>
      </c>
    </row>
    <row r="2821" spans="1:90" x14ac:dyDescent="0.3">
      <c r="A2821" t="s">
        <v>322</v>
      </c>
      <c r="B2821" t="s">
        <v>321</v>
      </c>
      <c r="C2821" t="s">
        <v>10</v>
      </c>
      <c r="E2821" t="str">
        <f>"FES1162762083"</f>
        <v>FES1162762083</v>
      </c>
      <c r="F2821" s="2">
        <v>44069</v>
      </c>
      <c r="G2821">
        <v>202102</v>
      </c>
      <c r="H2821" t="s">
        <v>25</v>
      </c>
      <c r="I2821" t="s">
        <v>23</v>
      </c>
      <c r="J2821" t="s">
        <v>362</v>
      </c>
      <c r="K2821" t="s">
        <v>7</v>
      </c>
      <c r="L2821" t="s">
        <v>70</v>
      </c>
      <c r="M2821" t="s">
        <v>69</v>
      </c>
      <c r="N2821" t="s">
        <v>850</v>
      </c>
      <c r="O2821" t="s">
        <v>21</v>
      </c>
      <c r="P2821" t="str">
        <f>"2170750751                    "</f>
        <v xml:space="preserve">2170750751                    </v>
      </c>
      <c r="Q2821">
        <v>0</v>
      </c>
      <c r="R2821">
        <v>0</v>
      </c>
      <c r="S2821">
        <v>0</v>
      </c>
      <c r="T2821">
        <v>0</v>
      </c>
      <c r="U2821">
        <v>0</v>
      </c>
      <c r="V2821">
        <v>0</v>
      </c>
      <c r="W2821">
        <v>0</v>
      </c>
      <c r="X2821">
        <v>0</v>
      </c>
      <c r="Y2821">
        <v>0</v>
      </c>
      <c r="Z2821">
        <v>0</v>
      </c>
      <c r="AA2821">
        <v>0</v>
      </c>
      <c r="AB2821">
        <v>0</v>
      </c>
      <c r="AC2821">
        <v>0</v>
      </c>
      <c r="AD2821">
        <v>0</v>
      </c>
      <c r="AE2821" s="3">
        <v>0</v>
      </c>
      <c r="AF2821" s="3">
        <v>0</v>
      </c>
      <c r="AG2821" s="3">
        <v>0</v>
      </c>
      <c r="AH2821" s="3">
        <v>0</v>
      </c>
      <c r="AI2821" s="3">
        <v>0</v>
      </c>
      <c r="AJ2821" s="3">
        <v>0</v>
      </c>
      <c r="AK2821" s="3">
        <v>4.91</v>
      </c>
      <c r="AL2821" s="3">
        <v>0</v>
      </c>
      <c r="AM2821" s="3">
        <v>0</v>
      </c>
      <c r="AN2821" s="3">
        <v>0</v>
      </c>
      <c r="AO2821" s="3">
        <v>0</v>
      </c>
      <c r="AP2821" s="3">
        <v>0</v>
      </c>
      <c r="AQ2821" s="3">
        <v>0</v>
      </c>
      <c r="AR2821" s="3">
        <v>0</v>
      </c>
      <c r="AS2821" s="3">
        <v>0</v>
      </c>
      <c r="AT2821">
        <v>0</v>
      </c>
      <c r="AU2821">
        <v>0</v>
      </c>
      <c r="AV2821">
        <v>0</v>
      </c>
      <c r="AW2821">
        <v>0</v>
      </c>
      <c r="AX2821">
        <v>0</v>
      </c>
      <c r="AY2821">
        <v>0</v>
      </c>
      <c r="AZ2821">
        <v>0</v>
      </c>
      <c r="BA2821">
        <v>0</v>
      </c>
      <c r="BB2821">
        <v>0</v>
      </c>
      <c r="BC2821">
        <v>0</v>
      </c>
      <c r="BD2821">
        <v>0</v>
      </c>
      <c r="BE2821">
        <v>0</v>
      </c>
      <c r="BF2821">
        <v>0</v>
      </c>
      <c r="BG2821">
        <v>0</v>
      </c>
      <c r="BH2821">
        <v>1</v>
      </c>
      <c r="BI2821">
        <v>1</v>
      </c>
      <c r="BJ2821">
        <v>0.2</v>
      </c>
      <c r="BK2821">
        <v>1</v>
      </c>
      <c r="BL2821" s="4">
        <v>37.619999999999997</v>
      </c>
      <c r="BM2821" s="4">
        <v>5.64</v>
      </c>
      <c r="BN2821" s="4">
        <v>43.26</v>
      </c>
      <c r="BO2821" s="4">
        <v>43.26</v>
      </c>
      <c r="BQ2821" t="s">
        <v>849</v>
      </c>
      <c r="BR2821" t="s">
        <v>358</v>
      </c>
      <c r="BS2821" s="2">
        <v>44070</v>
      </c>
      <c r="BT2821" s="1">
        <v>0.37847222222222227</v>
      </c>
      <c r="BU2821" t="s">
        <v>922</v>
      </c>
      <c r="BV2821" t="s">
        <v>16</v>
      </c>
      <c r="BY2821">
        <v>1200</v>
      </c>
      <c r="CA2821" t="s">
        <v>875</v>
      </c>
      <c r="CC2821" t="s">
        <v>69</v>
      </c>
      <c r="CD2821">
        <v>2163</v>
      </c>
      <c r="CE2821" t="s">
        <v>64</v>
      </c>
      <c r="CF2821" s="2">
        <v>44071</v>
      </c>
      <c r="CI2821">
        <v>1</v>
      </c>
      <c r="CJ2821">
        <v>1</v>
      </c>
      <c r="CK2821">
        <v>22</v>
      </c>
      <c r="CL2821" t="s">
        <v>0</v>
      </c>
    </row>
    <row r="2822" spans="1:90" x14ac:dyDescent="0.3">
      <c r="A2822" t="s">
        <v>322</v>
      </c>
      <c r="B2822" t="s">
        <v>321</v>
      </c>
      <c r="C2822" t="s">
        <v>10</v>
      </c>
      <c r="E2822" t="str">
        <f>"FES1162761911"</f>
        <v>FES1162761911</v>
      </c>
      <c r="F2822" s="2">
        <v>44069</v>
      </c>
      <c r="G2822">
        <v>202102</v>
      </c>
      <c r="H2822" t="s">
        <v>25</v>
      </c>
      <c r="I2822" t="s">
        <v>23</v>
      </c>
      <c r="J2822" t="s">
        <v>362</v>
      </c>
      <c r="K2822" t="s">
        <v>7</v>
      </c>
      <c r="L2822" t="s">
        <v>100</v>
      </c>
      <c r="M2822" t="s">
        <v>99</v>
      </c>
      <c r="N2822" t="s">
        <v>438</v>
      </c>
      <c r="O2822" t="s">
        <v>21</v>
      </c>
      <c r="P2822" t="str">
        <f>"2170750541                    "</f>
        <v xml:space="preserve">2170750541                    </v>
      </c>
      <c r="Q2822">
        <v>0</v>
      </c>
      <c r="R2822">
        <v>0</v>
      </c>
      <c r="S2822">
        <v>0</v>
      </c>
      <c r="T2822">
        <v>0</v>
      </c>
      <c r="U2822">
        <v>0</v>
      </c>
      <c r="V2822">
        <v>0</v>
      </c>
      <c r="W2822">
        <v>0</v>
      </c>
      <c r="X2822">
        <v>0</v>
      </c>
      <c r="Y2822">
        <v>0</v>
      </c>
      <c r="Z2822">
        <v>0</v>
      </c>
      <c r="AA2822">
        <v>0</v>
      </c>
      <c r="AB2822">
        <v>0</v>
      </c>
      <c r="AC2822">
        <v>0</v>
      </c>
      <c r="AD2822">
        <v>0</v>
      </c>
      <c r="AE2822" s="3">
        <v>0</v>
      </c>
      <c r="AF2822" s="3">
        <v>0</v>
      </c>
      <c r="AG2822" s="3">
        <v>0</v>
      </c>
      <c r="AH2822" s="3">
        <v>0</v>
      </c>
      <c r="AI2822" s="3">
        <v>0</v>
      </c>
      <c r="AJ2822" s="3">
        <v>0</v>
      </c>
      <c r="AK2822" s="3">
        <v>7.85</v>
      </c>
      <c r="AL2822" s="3">
        <v>0</v>
      </c>
      <c r="AM2822" s="3">
        <v>0</v>
      </c>
      <c r="AN2822" s="3">
        <v>0</v>
      </c>
      <c r="AO2822" s="3">
        <v>0</v>
      </c>
      <c r="AP2822" s="3">
        <v>0</v>
      </c>
      <c r="AQ2822" s="3">
        <v>0</v>
      </c>
      <c r="AR2822" s="3">
        <v>0</v>
      </c>
      <c r="AS2822" s="3">
        <v>0</v>
      </c>
      <c r="AT2822">
        <v>0</v>
      </c>
      <c r="AU2822">
        <v>0</v>
      </c>
      <c r="AV2822">
        <v>0</v>
      </c>
      <c r="AW2822">
        <v>0</v>
      </c>
      <c r="AX2822">
        <v>0</v>
      </c>
      <c r="AY2822">
        <v>0</v>
      </c>
      <c r="AZ2822">
        <v>0</v>
      </c>
      <c r="BA2822">
        <v>0</v>
      </c>
      <c r="BB2822">
        <v>0</v>
      </c>
      <c r="BC2822">
        <v>0</v>
      </c>
      <c r="BD2822">
        <v>0</v>
      </c>
      <c r="BE2822">
        <v>0</v>
      </c>
      <c r="BF2822">
        <v>0</v>
      </c>
      <c r="BG2822">
        <v>0</v>
      </c>
      <c r="BH2822">
        <v>1</v>
      </c>
      <c r="BI2822">
        <v>2.2000000000000002</v>
      </c>
      <c r="BJ2822">
        <v>1.3</v>
      </c>
      <c r="BK2822">
        <v>2.5</v>
      </c>
      <c r="BL2822" s="4">
        <v>60.18</v>
      </c>
      <c r="BM2822" s="4">
        <v>9.0299999999999994</v>
      </c>
      <c r="BN2822" s="4">
        <v>69.209999999999994</v>
      </c>
      <c r="BO2822" s="4">
        <v>69.209999999999994</v>
      </c>
      <c r="BQ2822" t="s">
        <v>318</v>
      </c>
      <c r="BR2822" t="s">
        <v>358</v>
      </c>
      <c r="BS2822" s="2">
        <v>44070</v>
      </c>
      <c r="BT2822" s="1">
        <v>0.36249999999999999</v>
      </c>
      <c r="BU2822" t="s">
        <v>921</v>
      </c>
      <c r="BV2822" t="s">
        <v>16</v>
      </c>
      <c r="BY2822">
        <v>6371.27</v>
      </c>
      <c r="CA2822" t="s">
        <v>495</v>
      </c>
      <c r="CC2822" t="s">
        <v>99</v>
      </c>
      <c r="CD2822">
        <v>3610</v>
      </c>
      <c r="CE2822" t="s">
        <v>2</v>
      </c>
      <c r="CF2822" s="2">
        <v>44070</v>
      </c>
      <c r="CI2822">
        <v>1</v>
      </c>
      <c r="CJ2822">
        <v>1</v>
      </c>
      <c r="CK2822">
        <v>21</v>
      </c>
      <c r="CL2822" t="s">
        <v>0</v>
      </c>
    </row>
    <row r="2823" spans="1:90" x14ac:dyDescent="0.3">
      <c r="A2823" t="s">
        <v>322</v>
      </c>
      <c r="B2823" t="s">
        <v>321</v>
      </c>
      <c r="C2823" t="s">
        <v>10</v>
      </c>
      <c r="E2823" t="str">
        <f>"FES1162762067"</f>
        <v>FES1162762067</v>
      </c>
      <c r="F2823" s="2">
        <v>44069</v>
      </c>
      <c r="G2823">
        <v>202102</v>
      </c>
      <c r="H2823" t="s">
        <v>25</v>
      </c>
      <c r="I2823" t="s">
        <v>23</v>
      </c>
      <c r="J2823" t="s">
        <v>362</v>
      </c>
      <c r="K2823" t="s">
        <v>7</v>
      </c>
      <c r="L2823" t="s">
        <v>25</v>
      </c>
      <c r="M2823" t="s">
        <v>23</v>
      </c>
      <c r="N2823" t="s">
        <v>510</v>
      </c>
      <c r="O2823" t="s">
        <v>21</v>
      </c>
      <c r="P2823" t="str">
        <f>"2170750732                    "</f>
        <v xml:space="preserve">2170750732                    </v>
      </c>
      <c r="Q2823">
        <v>0</v>
      </c>
      <c r="R2823">
        <v>0</v>
      </c>
      <c r="S2823">
        <v>0</v>
      </c>
      <c r="T2823">
        <v>0</v>
      </c>
      <c r="U2823">
        <v>0</v>
      </c>
      <c r="V2823">
        <v>0</v>
      </c>
      <c r="W2823">
        <v>0</v>
      </c>
      <c r="X2823">
        <v>0</v>
      </c>
      <c r="Y2823">
        <v>0</v>
      </c>
      <c r="Z2823">
        <v>0</v>
      </c>
      <c r="AA2823">
        <v>0</v>
      </c>
      <c r="AB2823">
        <v>0</v>
      </c>
      <c r="AC2823">
        <v>0</v>
      </c>
      <c r="AD2823">
        <v>0</v>
      </c>
      <c r="AE2823" s="3">
        <v>0</v>
      </c>
      <c r="AF2823" s="3">
        <v>0</v>
      </c>
      <c r="AG2823" s="3">
        <v>0</v>
      </c>
      <c r="AH2823" s="3">
        <v>0</v>
      </c>
      <c r="AI2823" s="3">
        <v>0</v>
      </c>
      <c r="AJ2823" s="3">
        <v>0</v>
      </c>
      <c r="AK2823" s="3">
        <v>4.91</v>
      </c>
      <c r="AL2823" s="3">
        <v>0</v>
      </c>
      <c r="AM2823" s="3">
        <v>0</v>
      </c>
      <c r="AN2823" s="3">
        <v>0</v>
      </c>
      <c r="AO2823" s="3">
        <v>0</v>
      </c>
      <c r="AP2823" s="3">
        <v>0</v>
      </c>
      <c r="AQ2823" s="3">
        <v>0</v>
      </c>
      <c r="AR2823" s="3">
        <v>0</v>
      </c>
      <c r="AS2823" s="3">
        <v>0</v>
      </c>
      <c r="AT2823">
        <v>0</v>
      </c>
      <c r="AU2823">
        <v>0</v>
      </c>
      <c r="AV2823">
        <v>0</v>
      </c>
      <c r="AW2823">
        <v>0</v>
      </c>
      <c r="AX2823">
        <v>0</v>
      </c>
      <c r="AY2823">
        <v>0</v>
      </c>
      <c r="AZ2823">
        <v>0</v>
      </c>
      <c r="BA2823">
        <v>0</v>
      </c>
      <c r="BB2823">
        <v>0</v>
      </c>
      <c r="BC2823">
        <v>0</v>
      </c>
      <c r="BD2823">
        <v>0</v>
      </c>
      <c r="BE2823">
        <v>0</v>
      </c>
      <c r="BF2823">
        <v>0</v>
      </c>
      <c r="BG2823">
        <v>0</v>
      </c>
      <c r="BH2823">
        <v>1</v>
      </c>
      <c r="BI2823">
        <v>1</v>
      </c>
      <c r="BJ2823">
        <v>0.2</v>
      </c>
      <c r="BK2823">
        <v>1</v>
      </c>
      <c r="BL2823" s="4">
        <v>37.619999999999997</v>
      </c>
      <c r="BM2823" s="4">
        <v>5.64</v>
      </c>
      <c r="BN2823" s="4">
        <v>43.26</v>
      </c>
      <c r="BO2823" s="4">
        <v>43.26</v>
      </c>
      <c r="BQ2823" t="s">
        <v>385</v>
      </c>
      <c r="BR2823" t="s">
        <v>358</v>
      </c>
      <c r="BS2823" s="2">
        <v>44070</v>
      </c>
      <c r="BT2823" s="1">
        <v>0.34097222222222223</v>
      </c>
      <c r="BU2823" t="s">
        <v>920</v>
      </c>
      <c r="BV2823" t="s">
        <v>16</v>
      </c>
      <c r="BY2823">
        <v>1200</v>
      </c>
      <c r="CA2823" t="s">
        <v>364</v>
      </c>
      <c r="CC2823" t="s">
        <v>23</v>
      </c>
      <c r="CD2823">
        <v>1645</v>
      </c>
      <c r="CE2823" t="s">
        <v>64</v>
      </c>
      <c r="CF2823" s="2">
        <v>44071</v>
      </c>
      <c r="CI2823">
        <v>1</v>
      </c>
      <c r="CJ2823">
        <v>1</v>
      </c>
      <c r="CK2823">
        <v>22</v>
      </c>
      <c r="CL2823" t="s">
        <v>0</v>
      </c>
    </row>
    <row r="2824" spans="1:90" x14ac:dyDescent="0.3">
      <c r="A2824" t="s">
        <v>322</v>
      </c>
      <c r="B2824" t="s">
        <v>321</v>
      </c>
      <c r="C2824" t="s">
        <v>10</v>
      </c>
      <c r="E2824" t="str">
        <f>"FES1162762068"</f>
        <v>FES1162762068</v>
      </c>
      <c r="F2824" s="2">
        <v>44069</v>
      </c>
      <c r="G2824">
        <v>202102</v>
      </c>
      <c r="H2824" t="s">
        <v>25</v>
      </c>
      <c r="I2824" t="s">
        <v>23</v>
      </c>
      <c r="J2824" t="s">
        <v>362</v>
      </c>
      <c r="K2824" t="s">
        <v>7</v>
      </c>
      <c r="L2824" t="s">
        <v>255</v>
      </c>
      <c r="M2824" t="s">
        <v>253</v>
      </c>
      <c r="N2824" t="s">
        <v>527</v>
      </c>
      <c r="O2824" t="s">
        <v>21</v>
      </c>
      <c r="P2824" t="str">
        <f>"2170750734                    "</f>
        <v xml:space="preserve">2170750734                    </v>
      </c>
      <c r="Q2824">
        <v>0</v>
      </c>
      <c r="R2824">
        <v>0</v>
      </c>
      <c r="S2824">
        <v>0</v>
      </c>
      <c r="T2824">
        <v>0</v>
      </c>
      <c r="U2824">
        <v>0</v>
      </c>
      <c r="V2824">
        <v>0</v>
      </c>
      <c r="W2824">
        <v>0</v>
      </c>
      <c r="X2824">
        <v>0</v>
      </c>
      <c r="Y2824">
        <v>0</v>
      </c>
      <c r="Z2824">
        <v>0</v>
      </c>
      <c r="AA2824">
        <v>0</v>
      </c>
      <c r="AB2824">
        <v>0</v>
      </c>
      <c r="AC2824">
        <v>0</v>
      </c>
      <c r="AD2824">
        <v>0</v>
      </c>
      <c r="AE2824" s="3">
        <v>0</v>
      </c>
      <c r="AF2824" s="3">
        <v>0</v>
      </c>
      <c r="AG2824" s="3">
        <v>0</v>
      </c>
      <c r="AH2824" s="3">
        <v>0</v>
      </c>
      <c r="AI2824" s="3">
        <v>0</v>
      </c>
      <c r="AJ2824" s="3">
        <v>0</v>
      </c>
      <c r="AK2824" s="3">
        <v>12.17</v>
      </c>
      <c r="AL2824" s="3">
        <v>0</v>
      </c>
      <c r="AM2824" s="3">
        <v>0</v>
      </c>
      <c r="AN2824" s="3">
        <v>0</v>
      </c>
      <c r="AO2824" s="3">
        <v>0</v>
      </c>
      <c r="AP2824" s="3">
        <v>0</v>
      </c>
      <c r="AQ2824" s="3">
        <v>0</v>
      </c>
      <c r="AR2824" s="3">
        <v>0</v>
      </c>
      <c r="AS2824" s="3">
        <v>0</v>
      </c>
      <c r="AT2824">
        <v>0</v>
      </c>
      <c r="AU2824">
        <v>0</v>
      </c>
      <c r="AV2824">
        <v>0</v>
      </c>
      <c r="AW2824">
        <v>0</v>
      </c>
      <c r="AX2824">
        <v>0</v>
      </c>
      <c r="AY2824">
        <v>0</v>
      </c>
      <c r="AZ2824">
        <v>0</v>
      </c>
      <c r="BA2824">
        <v>0</v>
      </c>
      <c r="BB2824">
        <v>0</v>
      </c>
      <c r="BC2824">
        <v>0</v>
      </c>
      <c r="BD2824">
        <v>0</v>
      </c>
      <c r="BE2824">
        <v>0</v>
      </c>
      <c r="BF2824">
        <v>0</v>
      </c>
      <c r="BG2824">
        <v>0</v>
      </c>
      <c r="BH2824">
        <v>1</v>
      </c>
      <c r="BI2824">
        <v>1</v>
      </c>
      <c r="BJ2824">
        <v>0.2</v>
      </c>
      <c r="BK2824">
        <v>1</v>
      </c>
      <c r="BL2824" s="4">
        <v>93.29</v>
      </c>
      <c r="BM2824" s="4">
        <v>13.99</v>
      </c>
      <c r="BN2824" s="4">
        <v>107.28</v>
      </c>
      <c r="BO2824" s="4">
        <v>107.28</v>
      </c>
      <c r="BQ2824" t="s">
        <v>318</v>
      </c>
      <c r="BR2824" t="s">
        <v>358</v>
      </c>
      <c r="BS2824" s="2">
        <v>44070</v>
      </c>
      <c r="BT2824" s="1">
        <v>0.41666666666666669</v>
      </c>
      <c r="BU2824" t="s">
        <v>919</v>
      </c>
      <c r="BV2824" t="s">
        <v>16</v>
      </c>
      <c r="BY2824">
        <v>1200</v>
      </c>
      <c r="CA2824" t="s">
        <v>121</v>
      </c>
      <c r="CC2824" t="s">
        <v>253</v>
      </c>
      <c r="CD2824">
        <v>7130</v>
      </c>
      <c r="CE2824" t="s">
        <v>64</v>
      </c>
      <c r="CF2824" s="2">
        <v>44071</v>
      </c>
      <c r="CI2824">
        <v>1</v>
      </c>
      <c r="CJ2824">
        <v>1</v>
      </c>
      <c r="CK2824">
        <v>23</v>
      </c>
      <c r="CL2824" t="s">
        <v>0</v>
      </c>
    </row>
    <row r="2825" spans="1:90" x14ac:dyDescent="0.3">
      <c r="A2825" t="s">
        <v>322</v>
      </c>
      <c r="B2825" t="s">
        <v>321</v>
      </c>
      <c r="C2825" t="s">
        <v>10</v>
      </c>
      <c r="E2825" t="str">
        <f>"FES1162762046"</f>
        <v>FES1162762046</v>
      </c>
      <c r="F2825" s="2">
        <v>44069</v>
      </c>
      <c r="G2825">
        <v>202102</v>
      </c>
      <c r="H2825" t="s">
        <v>25</v>
      </c>
      <c r="I2825" t="s">
        <v>23</v>
      </c>
      <c r="J2825" t="s">
        <v>362</v>
      </c>
      <c r="K2825" t="s">
        <v>7</v>
      </c>
      <c r="L2825" t="s">
        <v>46</v>
      </c>
      <c r="M2825" t="s">
        <v>44</v>
      </c>
      <c r="N2825" t="s">
        <v>538</v>
      </c>
      <c r="O2825" t="s">
        <v>21</v>
      </c>
      <c r="P2825" t="str">
        <f>"2170750701                    "</f>
        <v xml:space="preserve">2170750701                    </v>
      </c>
      <c r="Q2825">
        <v>0</v>
      </c>
      <c r="R2825">
        <v>0</v>
      </c>
      <c r="S2825">
        <v>0</v>
      </c>
      <c r="T2825">
        <v>0</v>
      </c>
      <c r="U2825">
        <v>0</v>
      </c>
      <c r="V2825">
        <v>0</v>
      </c>
      <c r="W2825">
        <v>0</v>
      </c>
      <c r="X2825">
        <v>0</v>
      </c>
      <c r="Y2825">
        <v>0</v>
      </c>
      <c r="Z2825">
        <v>0</v>
      </c>
      <c r="AA2825">
        <v>0</v>
      </c>
      <c r="AB2825">
        <v>0</v>
      </c>
      <c r="AC2825">
        <v>0</v>
      </c>
      <c r="AD2825">
        <v>0</v>
      </c>
      <c r="AE2825" s="3">
        <v>0</v>
      </c>
      <c r="AF2825" s="3">
        <v>0</v>
      </c>
      <c r="AG2825" s="3">
        <v>0</v>
      </c>
      <c r="AH2825" s="3">
        <v>0</v>
      </c>
      <c r="AI2825" s="3">
        <v>0</v>
      </c>
      <c r="AJ2825" s="3">
        <v>0</v>
      </c>
      <c r="AK2825" s="3">
        <v>10.99</v>
      </c>
      <c r="AL2825" s="3">
        <v>0</v>
      </c>
      <c r="AM2825" s="3">
        <v>0</v>
      </c>
      <c r="AN2825" s="3">
        <v>0</v>
      </c>
      <c r="AO2825" s="3">
        <v>0</v>
      </c>
      <c r="AP2825" s="3">
        <v>0</v>
      </c>
      <c r="AQ2825" s="3">
        <v>0</v>
      </c>
      <c r="AR2825" s="3">
        <v>0</v>
      </c>
      <c r="AS2825" s="3">
        <v>0</v>
      </c>
      <c r="AT2825">
        <v>0</v>
      </c>
      <c r="AU2825">
        <v>0</v>
      </c>
      <c r="AV2825">
        <v>0</v>
      </c>
      <c r="AW2825">
        <v>0</v>
      </c>
      <c r="AX2825">
        <v>0</v>
      </c>
      <c r="AY2825">
        <v>0</v>
      </c>
      <c r="AZ2825">
        <v>0</v>
      </c>
      <c r="BA2825">
        <v>0</v>
      </c>
      <c r="BB2825">
        <v>0</v>
      </c>
      <c r="BC2825">
        <v>0</v>
      </c>
      <c r="BD2825">
        <v>0</v>
      </c>
      <c r="BE2825">
        <v>0</v>
      </c>
      <c r="BF2825">
        <v>0</v>
      </c>
      <c r="BG2825">
        <v>0</v>
      </c>
      <c r="BH2825">
        <v>1</v>
      </c>
      <c r="BI2825">
        <v>3.5</v>
      </c>
      <c r="BJ2825">
        <v>2.9</v>
      </c>
      <c r="BK2825">
        <v>3.5</v>
      </c>
      <c r="BL2825" s="4">
        <v>84.24</v>
      </c>
      <c r="BM2825" s="4">
        <v>12.64</v>
      </c>
      <c r="BN2825" s="4">
        <v>96.88</v>
      </c>
      <c r="BO2825" s="4">
        <v>96.88</v>
      </c>
      <c r="BQ2825" t="s">
        <v>385</v>
      </c>
      <c r="BR2825" t="s">
        <v>358</v>
      </c>
      <c r="BS2825" s="2">
        <v>44070</v>
      </c>
      <c r="BT2825" s="1">
        <v>0.43333333333333335</v>
      </c>
      <c r="BU2825" t="s">
        <v>537</v>
      </c>
      <c r="BV2825" t="s">
        <v>16</v>
      </c>
      <c r="BY2825">
        <v>14380.7</v>
      </c>
      <c r="CA2825" t="s">
        <v>101</v>
      </c>
      <c r="CC2825" t="s">
        <v>44</v>
      </c>
      <c r="CD2825">
        <v>4001</v>
      </c>
      <c r="CE2825" t="s">
        <v>2</v>
      </c>
      <c r="CF2825" s="2">
        <v>44071</v>
      </c>
      <c r="CI2825">
        <v>1</v>
      </c>
      <c r="CJ2825">
        <v>1</v>
      </c>
      <c r="CK2825">
        <v>21</v>
      </c>
      <c r="CL2825" t="s">
        <v>0</v>
      </c>
    </row>
    <row r="2826" spans="1:90" x14ac:dyDescent="0.3">
      <c r="A2826" t="s">
        <v>322</v>
      </c>
      <c r="B2826" t="s">
        <v>321</v>
      </c>
      <c r="C2826" t="s">
        <v>10</v>
      </c>
      <c r="E2826" t="str">
        <f>"FES1162762058"</f>
        <v>FES1162762058</v>
      </c>
      <c r="F2826" s="2">
        <v>44069</v>
      </c>
      <c r="G2826">
        <v>202102</v>
      </c>
      <c r="H2826" t="s">
        <v>25</v>
      </c>
      <c r="I2826" t="s">
        <v>23</v>
      </c>
      <c r="J2826" t="s">
        <v>362</v>
      </c>
      <c r="K2826" t="s">
        <v>7</v>
      </c>
      <c r="L2826" t="s">
        <v>734</v>
      </c>
      <c r="M2826" t="s">
        <v>731</v>
      </c>
      <c r="N2826" t="s">
        <v>746</v>
      </c>
      <c r="O2826" t="s">
        <v>21</v>
      </c>
      <c r="P2826" t="str">
        <f>"2170750720                    "</f>
        <v xml:space="preserve">2170750720                    </v>
      </c>
      <c r="Q2826">
        <v>0</v>
      </c>
      <c r="R2826">
        <v>0</v>
      </c>
      <c r="S2826">
        <v>0</v>
      </c>
      <c r="T2826">
        <v>0</v>
      </c>
      <c r="U2826">
        <v>0</v>
      </c>
      <c r="V2826">
        <v>0</v>
      </c>
      <c r="W2826">
        <v>0</v>
      </c>
      <c r="X2826">
        <v>0</v>
      </c>
      <c r="Y2826">
        <v>0</v>
      </c>
      <c r="Z2826">
        <v>0</v>
      </c>
      <c r="AA2826">
        <v>0</v>
      </c>
      <c r="AB2826">
        <v>0</v>
      </c>
      <c r="AC2826">
        <v>0</v>
      </c>
      <c r="AD2826">
        <v>0</v>
      </c>
      <c r="AE2826" s="3">
        <v>0</v>
      </c>
      <c r="AF2826" s="3">
        <v>0</v>
      </c>
      <c r="AG2826" s="3">
        <v>0</v>
      </c>
      <c r="AH2826" s="3">
        <v>0</v>
      </c>
      <c r="AI2826" s="3">
        <v>0</v>
      </c>
      <c r="AJ2826" s="3">
        <v>0</v>
      </c>
      <c r="AK2826" s="3">
        <v>12.17</v>
      </c>
      <c r="AL2826" s="3">
        <v>0</v>
      </c>
      <c r="AM2826" s="3">
        <v>0</v>
      </c>
      <c r="AN2826" s="3">
        <v>0</v>
      </c>
      <c r="AO2826" s="3">
        <v>0</v>
      </c>
      <c r="AP2826" s="3">
        <v>0</v>
      </c>
      <c r="AQ2826" s="3">
        <v>0</v>
      </c>
      <c r="AR2826" s="3">
        <v>0</v>
      </c>
      <c r="AS2826" s="3">
        <v>0</v>
      </c>
      <c r="AT2826">
        <v>0</v>
      </c>
      <c r="AU2826">
        <v>0</v>
      </c>
      <c r="AV2826">
        <v>0</v>
      </c>
      <c r="AW2826">
        <v>0</v>
      </c>
      <c r="AX2826">
        <v>0</v>
      </c>
      <c r="AY2826">
        <v>0</v>
      </c>
      <c r="AZ2826">
        <v>0</v>
      </c>
      <c r="BA2826">
        <v>0</v>
      </c>
      <c r="BB2826">
        <v>0</v>
      </c>
      <c r="BC2826">
        <v>0</v>
      </c>
      <c r="BD2826">
        <v>0</v>
      </c>
      <c r="BE2826">
        <v>0</v>
      </c>
      <c r="BF2826">
        <v>0</v>
      </c>
      <c r="BG2826">
        <v>0</v>
      </c>
      <c r="BH2826">
        <v>1</v>
      </c>
      <c r="BI2826">
        <v>1</v>
      </c>
      <c r="BJ2826">
        <v>0.2</v>
      </c>
      <c r="BK2826">
        <v>1</v>
      </c>
      <c r="BL2826" s="4">
        <v>93.29</v>
      </c>
      <c r="BM2826" s="4">
        <v>13.99</v>
      </c>
      <c r="BN2826" s="4">
        <v>107.28</v>
      </c>
      <c r="BO2826" s="4">
        <v>107.28</v>
      </c>
      <c r="BQ2826" t="s">
        <v>385</v>
      </c>
      <c r="BR2826" t="s">
        <v>358</v>
      </c>
      <c r="BS2826" s="2">
        <v>44071</v>
      </c>
      <c r="BT2826" s="1">
        <v>0.33333333333333331</v>
      </c>
      <c r="BU2826" t="s">
        <v>918</v>
      </c>
      <c r="BV2826" t="s">
        <v>16</v>
      </c>
      <c r="BY2826">
        <v>1200</v>
      </c>
      <c r="CA2826" t="s">
        <v>121</v>
      </c>
      <c r="CC2826" t="s">
        <v>731</v>
      </c>
      <c r="CD2826">
        <v>6740</v>
      </c>
      <c r="CE2826" t="s">
        <v>64</v>
      </c>
      <c r="CI2826">
        <v>3</v>
      </c>
      <c r="CJ2826">
        <v>2</v>
      </c>
      <c r="CK2826">
        <v>23</v>
      </c>
      <c r="CL2826" t="s">
        <v>0</v>
      </c>
    </row>
    <row r="2827" spans="1:90" x14ac:dyDescent="0.3">
      <c r="A2827" t="s">
        <v>322</v>
      </c>
      <c r="B2827" t="s">
        <v>321</v>
      </c>
      <c r="C2827" t="s">
        <v>10</v>
      </c>
      <c r="E2827" t="str">
        <f>"FES1162762078"</f>
        <v>FES1162762078</v>
      </c>
      <c r="F2827" s="2">
        <v>44069</v>
      </c>
      <c r="G2827">
        <v>202102</v>
      </c>
      <c r="H2827" t="s">
        <v>25</v>
      </c>
      <c r="I2827" t="s">
        <v>23</v>
      </c>
      <c r="J2827" t="s">
        <v>362</v>
      </c>
      <c r="K2827" t="s">
        <v>7</v>
      </c>
      <c r="L2827" t="s">
        <v>9</v>
      </c>
      <c r="M2827" t="s">
        <v>8</v>
      </c>
      <c r="N2827" t="s">
        <v>917</v>
      </c>
      <c r="O2827" t="s">
        <v>21</v>
      </c>
      <c r="P2827" t="str">
        <f>"217070749954                  "</f>
        <v xml:space="preserve">217070749954                  </v>
      </c>
      <c r="Q2827">
        <v>0</v>
      </c>
      <c r="R2827">
        <v>0</v>
      </c>
      <c r="S2827">
        <v>0</v>
      </c>
      <c r="T2827">
        <v>0</v>
      </c>
      <c r="U2827">
        <v>0</v>
      </c>
      <c r="V2827">
        <v>0</v>
      </c>
      <c r="W2827">
        <v>0</v>
      </c>
      <c r="X2827">
        <v>0</v>
      </c>
      <c r="Y2827">
        <v>0</v>
      </c>
      <c r="Z2827">
        <v>0</v>
      </c>
      <c r="AA2827">
        <v>0</v>
      </c>
      <c r="AB2827">
        <v>0</v>
      </c>
      <c r="AC2827">
        <v>0</v>
      </c>
      <c r="AD2827">
        <v>0</v>
      </c>
      <c r="AE2827" s="3">
        <v>0</v>
      </c>
      <c r="AF2827" s="3">
        <v>0</v>
      </c>
      <c r="AG2827" s="3">
        <v>0</v>
      </c>
      <c r="AH2827" s="3">
        <v>0</v>
      </c>
      <c r="AI2827" s="3">
        <v>0</v>
      </c>
      <c r="AJ2827" s="3">
        <v>0</v>
      </c>
      <c r="AK2827" s="3">
        <v>18.829999999999998</v>
      </c>
      <c r="AL2827" s="3">
        <v>0</v>
      </c>
      <c r="AM2827" s="3">
        <v>0</v>
      </c>
      <c r="AN2827" s="3">
        <v>0</v>
      </c>
      <c r="AO2827" s="3">
        <v>0</v>
      </c>
      <c r="AP2827" s="3">
        <v>0</v>
      </c>
      <c r="AQ2827" s="3">
        <v>0</v>
      </c>
      <c r="AR2827" s="3">
        <v>0</v>
      </c>
      <c r="AS2827" s="3">
        <v>0</v>
      </c>
      <c r="AT2827">
        <v>0</v>
      </c>
      <c r="AU2827">
        <v>0</v>
      </c>
      <c r="AV2827">
        <v>0</v>
      </c>
      <c r="AW2827">
        <v>0</v>
      </c>
      <c r="AX2827">
        <v>0</v>
      </c>
      <c r="AY2827">
        <v>0</v>
      </c>
      <c r="AZ2827">
        <v>0</v>
      </c>
      <c r="BA2827">
        <v>0</v>
      </c>
      <c r="BB2827">
        <v>0</v>
      </c>
      <c r="BC2827">
        <v>0</v>
      </c>
      <c r="BD2827">
        <v>0</v>
      </c>
      <c r="BE2827">
        <v>0</v>
      </c>
      <c r="BF2827">
        <v>0</v>
      </c>
      <c r="BG2827">
        <v>0</v>
      </c>
      <c r="BH2827">
        <v>1</v>
      </c>
      <c r="BI2827">
        <v>5.6</v>
      </c>
      <c r="BJ2827">
        <v>2.7</v>
      </c>
      <c r="BK2827">
        <v>6</v>
      </c>
      <c r="BL2827" s="4">
        <v>144.38</v>
      </c>
      <c r="BM2827" s="4">
        <v>21.66</v>
      </c>
      <c r="BN2827" s="4">
        <v>166.04</v>
      </c>
      <c r="BO2827" s="4">
        <v>166.04</v>
      </c>
      <c r="BQ2827" t="s">
        <v>318</v>
      </c>
      <c r="BR2827" t="s">
        <v>358</v>
      </c>
      <c r="BS2827" s="2">
        <v>44070</v>
      </c>
      <c r="BT2827" s="1">
        <v>0.36458333333333331</v>
      </c>
      <c r="BU2827" t="s">
        <v>916</v>
      </c>
      <c r="BV2827" t="s">
        <v>16</v>
      </c>
      <c r="BY2827">
        <v>13476.25</v>
      </c>
      <c r="CC2827" t="s">
        <v>8</v>
      </c>
      <c r="CD2827">
        <v>7580</v>
      </c>
      <c r="CE2827" t="s">
        <v>2</v>
      </c>
      <c r="CF2827" s="2">
        <v>44071</v>
      </c>
      <c r="CI2827">
        <v>1</v>
      </c>
      <c r="CJ2827">
        <v>1</v>
      </c>
      <c r="CK2827">
        <v>21</v>
      </c>
      <c r="CL2827" t="s">
        <v>0</v>
      </c>
    </row>
    <row r="2828" spans="1:90" x14ac:dyDescent="0.3">
      <c r="A2828" t="s">
        <v>322</v>
      </c>
      <c r="B2828" t="s">
        <v>321</v>
      </c>
      <c r="C2828" t="s">
        <v>10</v>
      </c>
      <c r="E2828" t="str">
        <f>"009940283516"</f>
        <v>009940283516</v>
      </c>
      <c r="F2828" s="2">
        <v>44069</v>
      </c>
      <c r="G2828">
        <v>202102</v>
      </c>
      <c r="H2828" t="s">
        <v>25</v>
      </c>
      <c r="I2828" t="s">
        <v>23</v>
      </c>
      <c r="J2828" t="s">
        <v>362</v>
      </c>
      <c r="K2828" t="s">
        <v>7</v>
      </c>
      <c r="L2828" t="s">
        <v>111</v>
      </c>
      <c r="M2828" t="s">
        <v>110</v>
      </c>
      <c r="N2828" t="s">
        <v>509</v>
      </c>
      <c r="O2828" t="s">
        <v>21</v>
      </c>
      <c r="P2828" t="str">
        <f>"1162759594                    "</f>
        <v xml:space="preserve">1162759594                    </v>
      </c>
      <c r="Q2828">
        <v>0</v>
      </c>
      <c r="R2828">
        <v>0</v>
      </c>
      <c r="S2828">
        <v>0</v>
      </c>
      <c r="T2828">
        <v>0</v>
      </c>
      <c r="U2828">
        <v>0</v>
      </c>
      <c r="V2828">
        <v>0</v>
      </c>
      <c r="W2828">
        <v>0</v>
      </c>
      <c r="X2828">
        <v>0</v>
      </c>
      <c r="Y2828">
        <v>0</v>
      </c>
      <c r="Z2828">
        <v>0</v>
      </c>
      <c r="AA2828">
        <v>0</v>
      </c>
      <c r="AB2828">
        <v>0</v>
      </c>
      <c r="AC2828">
        <v>0</v>
      </c>
      <c r="AD2828">
        <v>0</v>
      </c>
      <c r="AE2828" s="3">
        <v>0</v>
      </c>
      <c r="AF2828" s="3">
        <v>0</v>
      </c>
      <c r="AG2828" s="3">
        <v>0</v>
      </c>
      <c r="AH2828" s="3">
        <v>0</v>
      </c>
      <c r="AI2828" s="3">
        <v>0</v>
      </c>
      <c r="AJ2828" s="3">
        <v>0</v>
      </c>
      <c r="AK2828" s="3">
        <v>4.91</v>
      </c>
      <c r="AL2828" s="3">
        <v>0</v>
      </c>
      <c r="AM2828" s="3">
        <v>0</v>
      </c>
      <c r="AN2828" s="3">
        <v>0</v>
      </c>
      <c r="AO2828" s="3">
        <v>0</v>
      </c>
      <c r="AP2828" s="3">
        <v>0</v>
      </c>
      <c r="AQ2828" s="3">
        <v>0</v>
      </c>
      <c r="AR2828" s="3">
        <v>0</v>
      </c>
      <c r="AS2828" s="3">
        <v>0</v>
      </c>
      <c r="AT2828">
        <v>0</v>
      </c>
      <c r="AU2828">
        <v>0</v>
      </c>
      <c r="AV2828">
        <v>0</v>
      </c>
      <c r="AW2828">
        <v>0</v>
      </c>
      <c r="AX2828">
        <v>0</v>
      </c>
      <c r="AY2828">
        <v>0</v>
      </c>
      <c r="AZ2828">
        <v>0</v>
      </c>
      <c r="BA2828">
        <v>0</v>
      </c>
      <c r="BB2828">
        <v>0</v>
      </c>
      <c r="BC2828">
        <v>0</v>
      </c>
      <c r="BD2828">
        <v>0</v>
      </c>
      <c r="BE2828">
        <v>0</v>
      </c>
      <c r="BF2828">
        <v>0</v>
      </c>
      <c r="BG2828">
        <v>0</v>
      </c>
      <c r="BH2828">
        <v>1</v>
      </c>
      <c r="BI2828">
        <v>0.7</v>
      </c>
      <c r="BJ2828">
        <v>0.7</v>
      </c>
      <c r="BK2828">
        <v>1</v>
      </c>
      <c r="BL2828" s="4">
        <v>37.619999999999997</v>
      </c>
      <c r="BM2828" s="4">
        <v>5.64</v>
      </c>
      <c r="BN2828" s="4">
        <v>43.26</v>
      </c>
      <c r="BO2828" s="4">
        <v>43.26</v>
      </c>
      <c r="BP2828" t="s">
        <v>436</v>
      </c>
      <c r="BQ2828" t="s">
        <v>915</v>
      </c>
      <c r="BR2828" t="s">
        <v>358</v>
      </c>
      <c r="BS2828" s="2">
        <v>44070</v>
      </c>
      <c r="BT2828" s="1">
        <v>0.33333333333333331</v>
      </c>
      <c r="BU2828" t="s">
        <v>348</v>
      </c>
      <c r="BV2828" t="s">
        <v>16</v>
      </c>
      <c r="BY2828">
        <v>3560.76</v>
      </c>
      <c r="CC2828" t="s">
        <v>110</v>
      </c>
      <c r="CD2828">
        <v>1401</v>
      </c>
      <c r="CE2828" t="s">
        <v>2</v>
      </c>
      <c r="CF2828" s="2">
        <v>44071</v>
      </c>
      <c r="CI2828">
        <v>1</v>
      </c>
      <c r="CJ2828">
        <v>1</v>
      </c>
      <c r="CK2828">
        <v>22</v>
      </c>
      <c r="CL2828" t="s">
        <v>0</v>
      </c>
    </row>
    <row r="2829" spans="1:90" x14ac:dyDescent="0.3">
      <c r="A2829" t="s">
        <v>322</v>
      </c>
      <c r="B2829" t="s">
        <v>321</v>
      </c>
      <c r="C2829" t="s">
        <v>10</v>
      </c>
      <c r="E2829" t="str">
        <f>"FES1162762080"</f>
        <v>FES1162762080</v>
      </c>
      <c r="F2829" s="2">
        <v>44069</v>
      </c>
      <c r="G2829">
        <v>202102</v>
      </c>
      <c r="H2829" t="s">
        <v>25</v>
      </c>
      <c r="I2829" t="s">
        <v>23</v>
      </c>
      <c r="J2829" t="s">
        <v>362</v>
      </c>
      <c r="K2829" t="s">
        <v>7</v>
      </c>
      <c r="L2829" t="s">
        <v>55</v>
      </c>
      <c r="M2829" t="s">
        <v>55</v>
      </c>
      <c r="N2829" t="s">
        <v>914</v>
      </c>
      <c r="O2829" t="s">
        <v>21</v>
      </c>
      <c r="P2829" t="str">
        <f>"2170750745                    "</f>
        <v xml:space="preserve">2170750745                    </v>
      </c>
      <c r="Q2829">
        <v>0</v>
      </c>
      <c r="R2829">
        <v>0</v>
      </c>
      <c r="S2829">
        <v>0</v>
      </c>
      <c r="T2829">
        <v>0</v>
      </c>
      <c r="U2829">
        <v>0</v>
      </c>
      <c r="V2829">
        <v>0</v>
      </c>
      <c r="W2829">
        <v>0</v>
      </c>
      <c r="X2829">
        <v>0</v>
      </c>
      <c r="Y2829">
        <v>0</v>
      </c>
      <c r="Z2829">
        <v>0</v>
      </c>
      <c r="AA2829">
        <v>0</v>
      </c>
      <c r="AB2829">
        <v>0</v>
      </c>
      <c r="AC2829">
        <v>0</v>
      </c>
      <c r="AD2829">
        <v>0</v>
      </c>
      <c r="AE2829" s="3">
        <v>0</v>
      </c>
      <c r="AF2829" s="3">
        <v>0</v>
      </c>
      <c r="AG2829" s="3">
        <v>0</v>
      </c>
      <c r="AH2829" s="3">
        <v>0</v>
      </c>
      <c r="AI2829" s="3">
        <v>0</v>
      </c>
      <c r="AJ2829" s="3">
        <v>0</v>
      </c>
      <c r="AK2829" s="3">
        <v>12.17</v>
      </c>
      <c r="AL2829" s="3">
        <v>0</v>
      </c>
      <c r="AM2829" s="3">
        <v>0</v>
      </c>
      <c r="AN2829" s="3">
        <v>0</v>
      </c>
      <c r="AO2829" s="3">
        <v>0</v>
      </c>
      <c r="AP2829" s="3">
        <v>0</v>
      </c>
      <c r="AQ2829" s="3">
        <v>0</v>
      </c>
      <c r="AR2829" s="3">
        <v>0</v>
      </c>
      <c r="AS2829" s="3">
        <v>0</v>
      </c>
      <c r="AT2829">
        <v>0</v>
      </c>
      <c r="AU2829">
        <v>0</v>
      </c>
      <c r="AV2829">
        <v>0</v>
      </c>
      <c r="AW2829">
        <v>0</v>
      </c>
      <c r="AX2829">
        <v>0</v>
      </c>
      <c r="AY2829">
        <v>0</v>
      </c>
      <c r="AZ2829">
        <v>0</v>
      </c>
      <c r="BA2829">
        <v>0</v>
      </c>
      <c r="BB2829">
        <v>0</v>
      </c>
      <c r="BC2829">
        <v>0</v>
      </c>
      <c r="BD2829">
        <v>0</v>
      </c>
      <c r="BE2829">
        <v>0</v>
      </c>
      <c r="BF2829">
        <v>0</v>
      </c>
      <c r="BG2829">
        <v>0</v>
      </c>
      <c r="BH2829">
        <v>1</v>
      </c>
      <c r="BI2829">
        <v>1</v>
      </c>
      <c r="BJ2829">
        <v>0.2</v>
      </c>
      <c r="BK2829">
        <v>1</v>
      </c>
      <c r="BL2829" s="4">
        <v>93.29</v>
      </c>
      <c r="BM2829" s="4">
        <v>13.99</v>
      </c>
      <c r="BN2829" s="4">
        <v>107.28</v>
      </c>
      <c r="BO2829" s="4">
        <v>107.28</v>
      </c>
      <c r="BQ2829" t="s">
        <v>318</v>
      </c>
      <c r="BR2829" t="s">
        <v>358</v>
      </c>
      <c r="BS2829" s="2">
        <v>44070</v>
      </c>
      <c r="BT2829" s="1">
        <v>0.52152777777777781</v>
      </c>
      <c r="BU2829" t="s">
        <v>913</v>
      </c>
      <c r="BV2829" t="s">
        <v>16</v>
      </c>
      <c r="BY2829">
        <v>1200</v>
      </c>
      <c r="CA2829" t="s">
        <v>137</v>
      </c>
      <c r="CC2829" t="s">
        <v>55</v>
      </c>
      <c r="CD2829">
        <v>7646</v>
      </c>
      <c r="CE2829" t="s">
        <v>64</v>
      </c>
      <c r="CF2829" s="2">
        <v>44071</v>
      </c>
      <c r="CI2829">
        <v>1</v>
      </c>
      <c r="CJ2829">
        <v>1</v>
      </c>
      <c r="CK2829">
        <v>23</v>
      </c>
      <c r="CL2829" t="s">
        <v>0</v>
      </c>
    </row>
    <row r="2830" spans="1:90" x14ac:dyDescent="0.3">
      <c r="A2830" t="s">
        <v>322</v>
      </c>
      <c r="B2830" t="s">
        <v>321</v>
      </c>
      <c r="C2830" t="s">
        <v>10</v>
      </c>
      <c r="E2830" t="str">
        <f>"FES1162762065"</f>
        <v>FES1162762065</v>
      </c>
      <c r="F2830" s="2">
        <v>44069</v>
      </c>
      <c r="G2830">
        <v>202102</v>
      </c>
      <c r="H2830" t="s">
        <v>25</v>
      </c>
      <c r="I2830" t="s">
        <v>23</v>
      </c>
      <c r="J2830" t="s">
        <v>362</v>
      </c>
      <c r="K2830" t="s">
        <v>7</v>
      </c>
      <c r="L2830" t="s">
        <v>46</v>
      </c>
      <c r="M2830" t="s">
        <v>44</v>
      </c>
      <c r="N2830" t="s">
        <v>645</v>
      </c>
      <c r="O2830" t="s">
        <v>21</v>
      </c>
      <c r="P2830" t="str">
        <f>"2170750725                    "</f>
        <v xml:space="preserve">2170750725                    </v>
      </c>
      <c r="Q2830">
        <v>0</v>
      </c>
      <c r="R2830">
        <v>0</v>
      </c>
      <c r="S2830">
        <v>0</v>
      </c>
      <c r="T2830">
        <v>0</v>
      </c>
      <c r="U2830">
        <v>0</v>
      </c>
      <c r="V2830">
        <v>0</v>
      </c>
      <c r="W2830">
        <v>0</v>
      </c>
      <c r="X2830">
        <v>0</v>
      </c>
      <c r="Y2830">
        <v>0</v>
      </c>
      <c r="Z2830">
        <v>0</v>
      </c>
      <c r="AA2830">
        <v>0</v>
      </c>
      <c r="AB2830">
        <v>0</v>
      </c>
      <c r="AC2830">
        <v>0</v>
      </c>
      <c r="AD2830">
        <v>0</v>
      </c>
      <c r="AE2830" s="3">
        <v>0</v>
      </c>
      <c r="AF2830" s="3">
        <v>0</v>
      </c>
      <c r="AG2830" s="3">
        <v>0</v>
      </c>
      <c r="AH2830" s="3">
        <v>0</v>
      </c>
      <c r="AI2830" s="3">
        <v>0</v>
      </c>
      <c r="AJ2830" s="3">
        <v>0</v>
      </c>
      <c r="AK2830" s="3">
        <v>6.28</v>
      </c>
      <c r="AL2830" s="3">
        <v>0</v>
      </c>
      <c r="AM2830" s="3">
        <v>0</v>
      </c>
      <c r="AN2830" s="3">
        <v>0</v>
      </c>
      <c r="AO2830" s="3">
        <v>0</v>
      </c>
      <c r="AP2830" s="3">
        <v>0</v>
      </c>
      <c r="AQ2830" s="3">
        <v>0</v>
      </c>
      <c r="AR2830" s="3">
        <v>0</v>
      </c>
      <c r="AS2830" s="3">
        <v>0</v>
      </c>
      <c r="AT2830">
        <v>0</v>
      </c>
      <c r="AU2830">
        <v>0</v>
      </c>
      <c r="AV2830">
        <v>0</v>
      </c>
      <c r="AW2830">
        <v>0</v>
      </c>
      <c r="AX2830">
        <v>0</v>
      </c>
      <c r="AY2830">
        <v>0</v>
      </c>
      <c r="AZ2830">
        <v>0</v>
      </c>
      <c r="BA2830">
        <v>0</v>
      </c>
      <c r="BB2830">
        <v>0</v>
      </c>
      <c r="BC2830">
        <v>0</v>
      </c>
      <c r="BD2830">
        <v>0</v>
      </c>
      <c r="BE2830">
        <v>0</v>
      </c>
      <c r="BF2830">
        <v>0</v>
      </c>
      <c r="BG2830">
        <v>0</v>
      </c>
      <c r="BH2830">
        <v>1</v>
      </c>
      <c r="BI2830">
        <v>1</v>
      </c>
      <c r="BJ2830">
        <v>0.2</v>
      </c>
      <c r="BK2830">
        <v>1</v>
      </c>
      <c r="BL2830" s="4">
        <v>48.15</v>
      </c>
      <c r="BM2830" s="4">
        <v>7.22</v>
      </c>
      <c r="BN2830" s="4">
        <v>55.37</v>
      </c>
      <c r="BO2830" s="4">
        <v>55.37</v>
      </c>
      <c r="BQ2830" t="s">
        <v>644</v>
      </c>
      <c r="BR2830" t="s">
        <v>358</v>
      </c>
      <c r="BS2830" s="2">
        <v>44070</v>
      </c>
      <c r="BT2830" s="1">
        <v>0.32777777777777778</v>
      </c>
      <c r="BU2830" t="s">
        <v>643</v>
      </c>
      <c r="BV2830" t="s">
        <v>16</v>
      </c>
      <c r="BY2830">
        <v>1200</v>
      </c>
      <c r="CA2830" t="s">
        <v>642</v>
      </c>
      <c r="CC2830" t="s">
        <v>44</v>
      </c>
      <c r="CD2830">
        <v>4001</v>
      </c>
      <c r="CE2830" t="s">
        <v>64</v>
      </c>
      <c r="CF2830" s="2">
        <v>44071</v>
      </c>
      <c r="CI2830">
        <v>1</v>
      </c>
      <c r="CJ2830">
        <v>1</v>
      </c>
      <c r="CK2830">
        <v>21</v>
      </c>
      <c r="CL2830" t="s">
        <v>0</v>
      </c>
    </row>
    <row r="2831" spans="1:90" x14ac:dyDescent="0.3">
      <c r="A2831" t="s">
        <v>322</v>
      </c>
      <c r="B2831" t="s">
        <v>321</v>
      </c>
      <c r="C2831" t="s">
        <v>10</v>
      </c>
      <c r="E2831" t="str">
        <f>"FES1162762070"</f>
        <v>FES1162762070</v>
      </c>
      <c r="F2831" s="2">
        <v>44069</v>
      </c>
      <c r="G2831">
        <v>202102</v>
      </c>
      <c r="H2831" t="s">
        <v>25</v>
      </c>
      <c r="I2831" t="s">
        <v>23</v>
      </c>
      <c r="J2831" t="s">
        <v>362</v>
      </c>
      <c r="K2831" t="s">
        <v>7</v>
      </c>
      <c r="L2831" t="s">
        <v>425</v>
      </c>
      <c r="M2831" t="s">
        <v>421</v>
      </c>
      <c r="N2831" t="s">
        <v>912</v>
      </c>
      <c r="O2831" t="s">
        <v>21</v>
      </c>
      <c r="P2831" t="str">
        <f>"2170750101                    "</f>
        <v xml:space="preserve">2170750101                    </v>
      </c>
      <c r="Q2831">
        <v>0</v>
      </c>
      <c r="R2831">
        <v>0</v>
      </c>
      <c r="S2831">
        <v>0</v>
      </c>
      <c r="T2831">
        <v>0</v>
      </c>
      <c r="U2831">
        <v>0</v>
      </c>
      <c r="V2831">
        <v>0</v>
      </c>
      <c r="W2831">
        <v>0</v>
      </c>
      <c r="X2831">
        <v>0</v>
      </c>
      <c r="Y2831">
        <v>0</v>
      </c>
      <c r="Z2831">
        <v>0</v>
      </c>
      <c r="AA2831">
        <v>0</v>
      </c>
      <c r="AB2831">
        <v>0</v>
      </c>
      <c r="AC2831">
        <v>0</v>
      </c>
      <c r="AD2831">
        <v>0</v>
      </c>
      <c r="AE2831" s="3">
        <v>0</v>
      </c>
      <c r="AF2831" s="3">
        <v>0</v>
      </c>
      <c r="AG2831" s="3">
        <v>0</v>
      </c>
      <c r="AH2831" s="3">
        <v>0</v>
      </c>
      <c r="AI2831" s="3">
        <v>0</v>
      </c>
      <c r="AJ2831" s="3">
        <v>0</v>
      </c>
      <c r="AK2831" s="3">
        <v>4.91</v>
      </c>
      <c r="AL2831" s="3">
        <v>0</v>
      </c>
      <c r="AM2831" s="3">
        <v>0</v>
      </c>
      <c r="AN2831" s="3">
        <v>0</v>
      </c>
      <c r="AO2831" s="3">
        <v>0</v>
      </c>
      <c r="AP2831" s="3">
        <v>0</v>
      </c>
      <c r="AQ2831" s="3">
        <v>0</v>
      </c>
      <c r="AR2831" s="3">
        <v>0</v>
      </c>
      <c r="AS2831" s="3">
        <v>0</v>
      </c>
      <c r="AT2831">
        <v>0</v>
      </c>
      <c r="AU2831">
        <v>0</v>
      </c>
      <c r="AV2831">
        <v>0</v>
      </c>
      <c r="AW2831">
        <v>0</v>
      </c>
      <c r="AX2831">
        <v>0</v>
      </c>
      <c r="AY2831">
        <v>0</v>
      </c>
      <c r="AZ2831">
        <v>0</v>
      </c>
      <c r="BA2831">
        <v>0</v>
      </c>
      <c r="BB2831">
        <v>0</v>
      </c>
      <c r="BC2831">
        <v>0</v>
      </c>
      <c r="BD2831">
        <v>0</v>
      </c>
      <c r="BE2831">
        <v>0</v>
      </c>
      <c r="BF2831">
        <v>0</v>
      </c>
      <c r="BG2831">
        <v>0</v>
      </c>
      <c r="BH2831">
        <v>1</v>
      </c>
      <c r="BI2831">
        <v>4.2</v>
      </c>
      <c r="BJ2831">
        <v>1.3</v>
      </c>
      <c r="BK2831">
        <v>5</v>
      </c>
      <c r="BL2831" s="4">
        <v>37.619999999999997</v>
      </c>
      <c r="BM2831" s="4">
        <v>5.64</v>
      </c>
      <c r="BN2831" s="4">
        <v>43.26</v>
      </c>
      <c r="BO2831" s="4">
        <v>43.26</v>
      </c>
      <c r="BQ2831" t="s">
        <v>318</v>
      </c>
      <c r="BR2831" t="s">
        <v>358</v>
      </c>
      <c r="BS2831" s="2">
        <v>44070</v>
      </c>
      <c r="BT2831" s="1">
        <v>0.4375</v>
      </c>
      <c r="BU2831" t="s">
        <v>911</v>
      </c>
      <c r="BV2831" t="s">
        <v>16</v>
      </c>
      <c r="BY2831">
        <v>6426.86</v>
      </c>
      <c r="CA2831" t="s">
        <v>771</v>
      </c>
      <c r="CC2831" t="s">
        <v>421</v>
      </c>
      <c r="CD2831">
        <v>1559</v>
      </c>
      <c r="CE2831" t="s">
        <v>2</v>
      </c>
      <c r="CF2831" s="2">
        <v>44071</v>
      </c>
      <c r="CI2831">
        <v>1</v>
      </c>
      <c r="CJ2831">
        <v>1</v>
      </c>
      <c r="CK2831">
        <v>22</v>
      </c>
      <c r="CL2831" t="s">
        <v>0</v>
      </c>
    </row>
    <row r="2832" spans="1:90" x14ac:dyDescent="0.3">
      <c r="A2832" t="s">
        <v>322</v>
      </c>
      <c r="B2832" t="s">
        <v>321</v>
      </c>
      <c r="C2832" t="s">
        <v>10</v>
      </c>
      <c r="E2832" t="str">
        <f>"009940283517"</f>
        <v>009940283517</v>
      </c>
      <c r="F2832" s="2">
        <v>44069</v>
      </c>
      <c r="G2832">
        <v>202102</v>
      </c>
      <c r="H2832" t="s">
        <v>25</v>
      </c>
      <c r="I2832" t="s">
        <v>23</v>
      </c>
      <c r="J2832" t="s">
        <v>362</v>
      </c>
      <c r="K2832" t="s">
        <v>7</v>
      </c>
      <c r="L2832" t="s">
        <v>910</v>
      </c>
      <c r="M2832" t="s">
        <v>907</v>
      </c>
      <c r="N2832" t="s">
        <v>909</v>
      </c>
      <c r="O2832" t="s">
        <v>21</v>
      </c>
      <c r="P2832" t="str">
        <f>"1162754974                    "</f>
        <v xml:space="preserve">1162754974                    </v>
      </c>
      <c r="Q2832">
        <v>0</v>
      </c>
      <c r="R2832">
        <v>0</v>
      </c>
      <c r="S2832">
        <v>0</v>
      </c>
      <c r="T2832">
        <v>0</v>
      </c>
      <c r="U2832">
        <v>0</v>
      </c>
      <c r="V2832">
        <v>0</v>
      </c>
      <c r="W2832">
        <v>0</v>
      </c>
      <c r="X2832">
        <v>0</v>
      </c>
      <c r="Y2832">
        <v>0</v>
      </c>
      <c r="Z2832">
        <v>0</v>
      </c>
      <c r="AA2832">
        <v>0</v>
      </c>
      <c r="AB2832">
        <v>0</v>
      </c>
      <c r="AC2832">
        <v>0</v>
      </c>
      <c r="AD2832">
        <v>0</v>
      </c>
      <c r="AE2832" s="3">
        <v>0</v>
      </c>
      <c r="AF2832" s="3">
        <v>0</v>
      </c>
      <c r="AG2832" s="3">
        <v>0</v>
      </c>
      <c r="AH2832" s="3">
        <v>0</v>
      </c>
      <c r="AI2832" s="3">
        <v>0</v>
      </c>
      <c r="AJ2832" s="3">
        <v>0</v>
      </c>
      <c r="AK2832" s="3">
        <v>34.15</v>
      </c>
      <c r="AL2832" s="3">
        <v>0</v>
      </c>
      <c r="AM2832" s="3">
        <v>0</v>
      </c>
      <c r="AN2832" s="3">
        <v>0</v>
      </c>
      <c r="AO2832" s="3">
        <v>0</v>
      </c>
      <c r="AP2832" s="3">
        <v>0</v>
      </c>
      <c r="AQ2832" s="3">
        <v>0</v>
      </c>
      <c r="AR2832" s="3">
        <v>0</v>
      </c>
      <c r="AS2832" s="3">
        <v>0</v>
      </c>
      <c r="AT2832">
        <v>0</v>
      </c>
      <c r="AU2832">
        <v>0</v>
      </c>
      <c r="AV2832">
        <v>0</v>
      </c>
      <c r="AW2832">
        <v>0</v>
      </c>
      <c r="AX2832">
        <v>0</v>
      </c>
      <c r="AY2832">
        <v>0</v>
      </c>
      <c r="AZ2832">
        <v>0</v>
      </c>
      <c r="BA2832">
        <v>0</v>
      </c>
      <c r="BB2832">
        <v>0</v>
      </c>
      <c r="BC2832">
        <v>0</v>
      </c>
      <c r="BD2832">
        <v>0</v>
      </c>
      <c r="BE2832">
        <v>0</v>
      </c>
      <c r="BF2832">
        <v>0</v>
      </c>
      <c r="BG2832">
        <v>0</v>
      </c>
      <c r="BH2832">
        <v>1</v>
      </c>
      <c r="BI2832">
        <v>5.7</v>
      </c>
      <c r="BJ2832">
        <v>2.6</v>
      </c>
      <c r="BK2832">
        <v>6</v>
      </c>
      <c r="BL2832" s="4">
        <v>261.83</v>
      </c>
      <c r="BM2832" s="4">
        <v>39.270000000000003</v>
      </c>
      <c r="BN2832" s="4">
        <v>301.10000000000002</v>
      </c>
      <c r="BO2832" s="4">
        <v>301.10000000000002</v>
      </c>
      <c r="BP2832" t="s">
        <v>436</v>
      </c>
      <c r="BQ2832" t="s">
        <v>318</v>
      </c>
      <c r="BR2832" t="s">
        <v>358</v>
      </c>
      <c r="BS2832" s="2">
        <v>44074</v>
      </c>
      <c r="BT2832" s="1">
        <v>0.45833333333333331</v>
      </c>
      <c r="BU2832" t="s">
        <v>908</v>
      </c>
      <c r="BV2832" t="s">
        <v>0</v>
      </c>
      <c r="BW2832" t="s">
        <v>54</v>
      </c>
      <c r="BX2832" t="s">
        <v>53</v>
      </c>
      <c r="BY2832">
        <v>13023.36</v>
      </c>
      <c r="CA2832" t="s">
        <v>822</v>
      </c>
      <c r="CC2832" t="s">
        <v>907</v>
      </c>
      <c r="CD2832">
        <v>3247</v>
      </c>
      <c r="CE2832" t="s">
        <v>2</v>
      </c>
      <c r="CF2832" s="2">
        <v>44076</v>
      </c>
      <c r="CI2832">
        <v>1</v>
      </c>
      <c r="CJ2832">
        <v>3</v>
      </c>
      <c r="CK2832">
        <v>23</v>
      </c>
      <c r="CL2832" t="s">
        <v>0</v>
      </c>
    </row>
    <row r="2833" spans="1:90" x14ac:dyDescent="0.3">
      <c r="A2833" t="s">
        <v>322</v>
      </c>
      <c r="B2833" t="s">
        <v>321</v>
      </c>
      <c r="C2833" t="s">
        <v>10</v>
      </c>
      <c r="E2833" t="str">
        <f>"FES1162762077"</f>
        <v>FES1162762077</v>
      </c>
      <c r="F2833" s="2">
        <v>44069</v>
      </c>
      <c r="G2833">
        <v>202102</v>
      </c>
      <c r="H2833" t="s">
        <v>25</v>
      </c>
      <c r="I2833" t="s">
        <v>23</v>
      </c>
      <c r="J2833" t="s">
        <v>362</v>
      </c>
      <c r="K2833" t="s">
        <v>7</v>
      </c>
      <c r="L2833" t="s">
        <v>232</v>
      </c>
      <c r="M2833" t="s">
        <v>231</v>
      </c>
      <c r="N2833" t="s">
        <v>906</v>
      </c>
      <c r="O2833" t="s">
        <v>21</v>
      </c>
      <c r="P2833" t="str">
        <f>"2170745813                    "</f>
        <v xml:space="preserve">2170745813                    </v>
      </c>
      <c r="Q2833">
        <v>0</v>
      </c>
      <c r="R2833">
        <v>0</v>
      </c>
      <c r="S2833">
        <v>0</v>
      </c>
      <c r="T2833">
        <v>0</v>
      </c>
      <c r="U2833">
        <v>0</v>
      </c>
      <c r="V2833">
        <v>0</v>
      </c>
      <c r="W2833">
        <v>0</v>
      </c>
      <c r="X2833">
        <v>0</v>
      </c>
      <c r="Y2833">
        <v>0</v>
      </c>
      <c r="Z2833">
        <v>0</v>
      </c>
      <c r="AA2833">
        <v>0</v>
      </c>
      <c r="AB2833">
        <v>0</v>
      </c>
      <c r="AC2833">
        <v>0</v>
      </c>
      <c r="AD2833">
        <v>0</v>
      </c>
      <c r="AE2833" s="3">
        <v>0</v>
      </c>
      <c r="AF2833" s="3">
        <v>0</v>
      </c>
      <c r="AG2833" s="3">
        <v>0</v>
      </c>
      <c r="AH2833" s="3">
        <v>0</v>
      </c>
      <c r="AI2833" s="3">
        <v>0</v>
      </c>
      <c r="AJ2833" s="3">
        <v>0</v>
      </c>
      <c r="AK2833" s="3">
        <v>4.91</v>
      </c>
      <c r="AL2833" s="3">
        <v>0</v>
      </c>
      <c r="AM2833" s="3">
        <v>0</v>
      </c>
      <c r="AN2833" s="3">
        <v>0</v>
      </c>
      <c r="AO2833" s="3">
        <v>0</v>
      </c>
      <c r="AP2833" s="3">
        <v>0</v>
      </c>
      <c r="AQ2833" s="3">
        <v>0</v>
      </c>
      <c r="AR2833" s="3">
        <v>0</v>
      </c>
      <c r="AS2833" s="3">
        <v>0</v>
      </c>
      <c r="AT2833">
        <v>0</v>
      </c>
      <c r="AU2833">
        <v>0</v>
      </c>
      <c r="AV2833">
        <v>0</v>
      </c>
      <c r="AW2833">
        <v>0</v>
      </c>
      <c r="AX2833">
        <v>0</v>
      </c>
      <c r="AY2833">
        <v>0</v>
      </c>
      <c r="AZ2833">
        <v>0</v>
      </c>
      <c r="BA2833">
        <v>0</v>
      </c>
      <c r="BB2833">
        <v>0</v>
      </c>
      <c r="BC2833">
        <v>0</v>
      </c>
      <c r="BD2833">
        <v>0</v>
      </c>
      <c r="BE2833">
        <v>0</v>
      </c>
      <c r="BF2833">
        <v>0</v>
      </c>
      <c r="BG2833">
        <v>0</v>
      </c>
      <c r="BH2833">
        <v>1</v>
      </c>
      <c r="BI2833">
        <v>1.9</v>
      </c>
      <c r="BJ2833">
        <v>0.6</v>
      </c>
      <c r="BK2833">
        <v>2</v>
      </c>
      <c r="BL2833" s="4">
        <v>37.619999999999997</v>
      </c>
      <c r="BM2833" s="4">
        <v>5.64</v>
      </c>
      <c r="BN2833" s="4">
        <v>43.26</v>
      </c>
      <c r="BO2833" s="4">
        <v>43.26</v>
      </c>
      <c r="BQ2833" t="s">
        <v>905</v>
      </c>
      <c r="BR2833" t="s">
        <v>358</v>
      </c>
      <c r="BS2833" s="2">
        <v>44070</v>
      </c>
      <c r="BT2833" s="1">
        <v>0.29166666666666669</v>
      </c>
      <c r="BU2833" t="s">
        <v>904</v>
      </c>
      <c r="BV2833" t="s">
        <v>16</v>
      </c>
      <c r="BY2833">
        <v>3230</v>
      </c>
      <c r="CC2833" t="s">
        <v>231</v>
      </c>
      <c r="CD2833">
        <v>1459</v>
      </c>
      <c r="CE2833" t="s">
        <v>2</v>
      </c>
      <c r="CF2833" s="2">
        <v>44070</v>
      </c>
      <c r="CI2833">
        <v>1</v>
      </c>
      <c r="CJ2833">
        <v>1</v>
      </c>
      <c r="CK2833">
        <v>22</v>
      </c>
      <c r="CL2833" t="s">
        <v>0</v>
      </c>
    </row>
    <row r="2834" spans="1:90" x14ac:dyDescent="0.3">
      <c r="A2834" t="s">
        <v>322</v>
      </c>
      <c r="B2834" t="s">
        <v>321</v>
      </c>
      <c r="C2834" t="s">
        <v>10</v>
      </c>
      <c r="E2834" t="str">
        <f>"FES1162762053"</f>
        <v>FES1162762053</v>
      </c>
      <c r="F2834" s="2">
        <v>44069</v>
      </c>
      <c r="G2834">
        <v>202102</v>
      </c>
      <c r="H2834" t="s">
        <v>25</v>
      </c>
      <c r="I2834" t="s">
        <v>23</v>
      </c>
      <c r="J2834" t="s">
        <v>362</v>
      </c>
      <c r="K2834" t="s">
        <v>7</v>
      </c>
      <c r="L2834" t="s">
        <v>9</v>
      </c>
      <c r="M2834" t="s">
        <v>8</v>
      </c>
      <c r="N2834" t="s">
        <v>524</v>
      </c>
      <c r="O2834" t="s">
        <v>21</v>
      </c>
      <c r="P2834" t="str">
        <f>"2170750712                    "</f>
        <v xml:space="preserve">2170750712                    </v>
      </c>
      <c r="Q2834">
        <v>0</v>
      </c>
      <c r="R2834">
        <v>0</v>
      </c>
      <c r="S2834">
        <v>0</v>
      </c>
      <c r="T2834">
        <v>0</v>
      </c>
      <c r="U2834">
        <v>0</v>
      </c>
      <c r="V2834">
        <v>0</v>
      </c>
      <c r="W2834">
        <v>0</v>
      </c>
      <c r="X2834">
        <v>0</v>
      </c>
      <c r="Y2834">
        <v>0</v>
      </c>
      <c r="Z2834">
        <v>0</v>
      </c>
      <c r="AA2834">
        <v>0</v>
      </c>
      <c r="AB2834">
        <v>0</v>
      </c>
      <c r="AC2834">
        <v>0</v>
      </c>
      <c r="AD2834">
        <v>0</v>
      </c>
      <c r="AE2834" s="3">
        <v>0</v>
      </c>
      <c r="AF2834" s="3">
        <v>0</v>
      </c>
      <c r="AG2834" s="3">
        <v>0</v>
      </c>
      <c r="AH2834" s="3">
        <v>0</v>
      </c>
      <c r="AI2834" s="3">
        <v>0</v>
      </c>
      <c r="AJ2834" s="3">
        <v>0</v>
      </c>
      <c r="AK2834" s="3">
        <v>6.28</v>
      </c>
      <c r="AL2834" s="3">
        <v>0</v>
      </c>
      <c r="AM2834" s="3">
        <v>0</v>
      </c>
      <c r="AN2834" s="3">
        <v>0</v>
      </c>
      <c r="AO2834" s="3">
        <v>0</v>
      </c>
      <c r="AP2834" s="3">
        <v>0</v>
      </c>
      <c r="AQ2834" s="3">
        <v>0</v>
      </c>
      <c r="AR2834" s="3">
        <v>0</v>
      </c>
      <c r="AS2834" s="3">
        <v>0</v>
      </c>
      <c r="AT2834">
        <v>0</v>
      </c>
      <c r="AU2834">
        <v>0</v>
      </c>
      <c r="AV2834">
        <v>0</v>
      </c>
      <c r="AW2834">
        <v>0</v>
      </c>
      <c r="AX2834">
        <v>0</v>
      </c>
      <c r="AY2834">
        <v>0</v>
      </c>
      <c r="AZ2834">
        <v>0</v>
      </c>
      <c r="BA2834">
        <v>0</v>
      </c>
      <c r="BB2834">
        <v>0</v>
      </c>
      <c r="BC2834">
        <v>0</v>
      </c>
      <c r="BD2834">
        <v>0</v>
      </c>
      <c r="BE2834">
        <v>0</v>
      </c>
      <c r="BF2834">
        <v>0</v>
      </c>
      <c r="BG2834">
        <v>0</v>
      </c>
      <c r="BH2834">
        <v>1</v>
      </c>
      <c r="BI2834">
        <v>1</v>
      </c>
      <c r="BJ2834">
        <v>1.4</v>
      </c>
      <c r="BK2834">
        <v>1.5</v>
      </c>
      <c r="BL2834" s="4">
        <v>48.15</v>
      </c>
      <c r="BM2834" s="4">
        <v>7.22</v>
      </c>
      <c r="BN2834" s="4">
        <v>55.37</v>
      </c>
      <c r="BO2834" s="4">
        <v>55.37</v>
      </c>
      <c r="BQ2834" t="s">
        <v>385</v>
      </c>
      <c r="BR2834" t="s">
        <v>358</v>
      </c>
      <c r="BS2834" s="2">
        <v>44070</v>
      </c>
      <c r="BT2834" s="1">
        <v>0.41041666666666665</v>
      </c>
      <c r="BU2834" t="s">
        <v>903</v>
      </c>
      <c r="BV2834" t="s">
        <v>16</v>
      </c>
      <c r="BY2834">
        <v>7118.38</v>
      </c>
      <c r="CA2834" t="s">
        <v>245</v>
      </c>
      <c r="CC2834" t="s">
        <v>8</v>
      </c>
      <c r="CD2834">
        <v>7441</v>
      </c>
      <c r="CE2834" t="s">
        <v>2</v>
      </c>
      <c r="CF2834" s="2">
        <v>44071</v>
      </c>
      <c r="CI2834">
        <v>1</v>
      </c>
      <c r="CJ2834">
        <v>1</v>
      </c>
      <c r="CK2834">
        <v>21</v>
      </c>
      <c r="CL2834" t="s">
        <v>0</v>
      </c>
    </row>
    <row r="2835" spans="1:90" x14ac:dyDescent="0.3">
      <c r="A2835" t="s">
        <v>322</v>
      </c>
      <c r="B2835" t="s">
        <v>321</v>
      </c>
      <c r="C2835" t="s">
        <v>10</v>
      </c>
      <c r="E2835" t="str">
        <f>"FES1162762056"</f>
        <v>FES1162762056</v>
      </c>
      <c r="F2835" s="2">
        <v>44069</v>
      </c>
      <c r="G2835">
        <v>202102</v>
      </c>
      <c r="H2835" t="s">
        <v>25</v>
      </c>
      <c r="I2835" t="s">
        <v>23</v>
      </c>
      <c r="J2835" t="s">
        <v>362</v>
      </c>
      <c r="K2835" t="s">
        <v>7</v>
      </c>
      <c r="L2835" t="s">
        <v>46</v>
      </c>
      <c r="M2835" t="s">
        <v>44</v>
      </c>
      <c r="N2835" t="s">
        <v>609</v>
      </c>
      <c r="O2835" t="s">
        <v>21</v>
      </c>
      <c r="P2835" t="str">
        <f>"2170750707                    "</f>
        <v xml:space="preserve">2170750707                    </v>
      </c>
      <c r="Q2835">
        <v>0</v>
      </c>
      <c r="R2835">
        <v>0</v>
      </c>
      <c r="S2835">
        <v>0</v>
      </c>
      <c r="T2835">
        <v>0</v>
      </c>
      <c r="U2835">
        <v>0</v>
      </c>
      <c r="V2835">
        <v>0</v>
      </c>
      <c r="W2835">
        <v>0</v>
      </c>
      <c r="X2835">
        <v>0</v>
      </c>
      <c r="Y2835">
        <v>0</v>
      </c>
      <c r="Z2835">
        <v>0</v>
      </c>
      <c r="AA2835">
        <v>0</v>
      </c>
      <c r="AB2835">
        <v>0</v>
      </c>
      <c r="AC2835">
        <v>0</v>
      </c>
      <c r="AD2835">
        <v>0</v>
      </c>
      <c r="AE2835" s="3">
        <v>0</v>
      </c>
      <c r="AF2835" s="3">
        <v>0</v>
      </c>
      <c r="AG2835" s="3">
        <v>0</v>
      </c>
      <c r="AH2835" s="3">
        <v>0</v>
      </c>
      <c r="AI2835" s="3">
        <v>0</v>
      </c>
      <c r="AJ2835" s="3">
        <v>0</v>
      </c>
      <c r="AK2835" s="3">
        <v>6.28</v>
      </c>
      <c r="AL2835" s="3">
        <v>0</v>
      </c>
      <c r="AM2835" s="3">
        <v>0</v>
      </c>
      <c r="AN2835" s="3">
        <v>0</v>
      </c>
      <c r="AO2835" s="3">
        <v>0</v>
      </c>
      <c r="AP2835" s="3">
        <v>0</v>
      </c>
      <c r="AQ2835" s="3">
        <v>0</v>
      </c>
      <c r="AR2835" s="3">
        <v>0</v>
      </c>
      <c r="AS2835" s="3">
        <v>0</v>
      </c>
      <c r="AT2835">
        <v>0</v>
      </c>
      <c r="AU2835">
        <v>0</v>
      </c>
      <c r="AV2835">
        <v>0</v>
      </c>
      <c r="AW2835">
        <v>0</v>
      </c>
      <c r="AX2835">
        <v>0</v>
      </c>
      <c r="AY2835">
        <v>0</v>
      </c>
      <c r="AZ2835">
        <v>0</v>
      </c>
      <c r="BA2835">
        <v>0</v>
      </c>
      <c r="BB2835">
        <v>0</v>
      </c>
      <c r="BC2835">
        <v>0</v>
      </c>
      <c r="BD2835">
        <v>0</v>
      </c>
      <c r="BE2835">
        <v>0</v>
      </c>
      <c r="BF2835">
        <v>0</v>
      </c>
      <c r="BG2835">
        <v>0</v>
      </c>
      <c r="BH2835">
        <v>1</v>
      </c>
      <c r="BI2835">
        <v>1</v>
      </c>
      <c r="BJ2835">
        <v>0.2</v>
      </c>
      <c r="BK2835">
        <v>1</v>
      </c>
      <c r="BL2835" s="4">
        <v>48.15</v>
      </c>
      <c r="BM2835" s="4">
        <v>7.22</v>
      </c>
      <c r="BN2835" s="4">
        <v>55.37</v>
      </c>
      <c r="BO2835" s="4">
        <v>55.37</v>
      </c>
      <c r="BQ2835" t="s">
        <v>385</v>
      </c>
      <c r="BR2835" t="s">
        <v>358</v>
      </c>
      <c r="BS2835" s="2">
        <v>44071</v>
      </c>
      <c r="BT2835" s="1">
        <v>0.38541666666666669</v>
      </c>
      <c r="BU2835" t="s">
        <v>897</v>
      </c>
      <c r="BV2835" t="s">
        <v>0</v>
      </c>
      <c r="BW2835" t="s">
        <v>34</v>
      </c>
      <c r="BX2835" t="s">
        <v>74</v>
      </c>
      <c r="BY2835">
        <v>1200</v>
      </c>
      <c r="CA2835" t="s">
        <v>607</v>
      </c>
      <c r="CC2835" t="s">
        <v>44</v>
      </c>
      <c r="CD2835">
        <v>4001</v>
      </c>
      <c r="CE2835" t="s">
        <v>64</v>
      </c>
      <c r="CF2835" s="2">
        <v>44071</v>
      </c>
      <c r="CI2835">
        <v>1</v>
      </c>
      <c r="CJ2835">
        <v>2</v>
      </c>
      <c r="CK2835">
        <v>21</v>
      </c>
      <c r="CL2835" t="s">
        <v>0</v>
      </c>
    </row>
    <row r="2836" spans="1:90" x14ac:dyDescent="0.3">
      <c r="A2836" t="s">
        <v>322</v>
      </c>
      <c r="B2836" t="s">
        <v>321</v>
      </c>
      <c r="C2836" t="s">
        <v>10</v>
      </c>
      <c r="E2836" t="str">
        <f>"FES1162762050"</f>
        <v>FES1162762050</v>
      </c>
      <c r="F2836" s="2">
        <v>44069</v>
      </c>
      <c r="G2836">
        <v>202102</v>
      </c>
      <c r="H2836" t="s">
        <v>25</v>
      </c>
      <c r="I2836" t="s">
        <v>23</v>
      </c>
      <c r="J2836" t="s">
        <v>362</v>
      </c>
      <c r="K2836" t="s">
        <v>7</v>
      </c>
      <c r="L2836" t="s">
        <v>46</v>
      </c>
      <c r="M2836" t="s">
        <v>44</v>
      </c>
      <c r="N2836" t="s">
        <v>902</v>
      </c>
      <c r="O2836" t="s">
        <v>21</v>
      </c>
      <c r="P2836" t="str">
        <f>"2170750709                    "</f>
        <v xml:space="preserve">2170750709                    </v>
      </c>
      <c r="Q2836">
        <v>0</v>
      </c>
      <c r="R2836">
        <v>0</v>
      </c>
      <c r="S2836">
        <v>0</v>
      </c>
      <c r="T2836">
        <v>0</v>
      </c>
      <c r="U2836">
        <v>0</v>
      </c>
      <c r="V2836">
        <v>0</v>
      </c>
      <c r="W2836">
        <v>0</v>
      </c>
      <c r="X2836">
        <v>0</v>
      </c>
      <c r="Y2836">
        <v>0</v>
      </c>
      <c r="Z2836">
        <v>0</v>
      </c>
      <c r="AA2836">
        <v>0</v>
      </c>
      <c r="AB2836">
        <v>0</v>
      </c>
      <c r="AC2836">
        <v>0</v>
      </c>
      <c r="AD2836">
        <v>0</v>
      </c>
      <c r="AE2836" s="3">
        <v>0</v>
      </c>
      <c r="AF2836" s="3">
        <v>0</v>
      </c>
      <c r="AG2836" s="3">
        <v>0</v>
      </c>
      <c r="AH2836" s="3">
        <v>0</v>
      </c>
      <c r="AI2836" s="3">
        <v>0</v>
      </c>
      <c r="AJ2836" s="3">
        <v>0</v>
      </c>
      <c r="AK2836" s="3">
        <v>6.28</v>
      </c>
      <c r="AL2836" s="3">
        <v>0</v>
      </c>
      <c r="AM2836" s="3">
        <v>0</v>
      </c>
      <c r="AN2836" s="3">
        <v>0</v>
      </c>
      <c r="AO2836" s="3">
        <v>0</v>
      </c>
      <c r="AP2836" s="3">
        <v>0</v>
      </c>
      <c r="AQ2836" s="3">
        <v>0</v>
      </c>
      <c r="AR2836" s="3">
        <v>0</v>
      </c>
      <c r="AS2836" s="3">
        <v>0</v>
      </c>
      <c r="AT2836">
        <v>0</v>
      </c>
      <c r="AU2836">
        <v>0</v>
      </c>
      <c r="AV2836">
        <v>0</v>
      </c>
      <c r="AW2836">
        <v>0</v>
      </c>
      <c r="AX2836">
        <v>0</v>
      </c>
      <c r="AY2836">
        <v>0</v>
      </c>
      <c r="AZ2836">
        <v>0</v>
      </c>
      <c r="BA2836">
        <v>0</v>
      </c>
      <c r="BB2836">
        <v>0</v>
      </c>
      <c r="BC2836">
        <v>0</v>
      </c>
      <c r="BD2836">
        <v>0</v>
      </c>
      <c r="BE2836">
        <v>0</v>
      </c>
      <c r="BF2836">
        <v>0</v>
      </c>
      <c r="BG2836">
        <v>0</v>
      </c>
      <c r="BH2836">
        <v>1</v>
      </c>
      <c r="BI2836">
        <v>1</v>
      </c>
      <c r="BJ2836">
        <v>0.2</v>
      </c>
      <c r="BK2836">
        <v>1</v>
      </c>
      <c r="BL2836" s="4">
        <v>48.15</v>
      </c>
      <c r="BM2836" s="4">
        <v>7.22</v>
      </c>
      <c r="BN2836" s="4">
        <v>55.37</v>
      </c>
      <c r="BO2836" s="4">
        <v>55.37</v>
      </c>
      <c r="BQ2836" t="s">
        <v>318</v>
      </c>
      <c r="BR2836" t="s">
        <v>358</v>
      </c>
      <c r="BS2836" s="2">
        <v>44071</v>
      </c>
      <c r="BT2836" s="1">
        <v>0.45208333333333334</v>
      </c>
      <c r="BU2836" t="s">
        <v>901</v>
      </c>
      <c r="BV2836" t="s">
        <v>0</v>
      </c>
      <c r="BW2836" t="s">
        <v>34</v>
      </c>
      <c r="BX2836" t="s">
        <v>74</v>
      </c>
      <c r="BY2836">
        <v>1200</v>
      </c>
      <c r="CA2836" t="s">
        <v>101</v>
      </c>
      <c r="CC2836" t="s">
        <v>44</v>
      </c>
      <c r="CD2836">
        <v>4091</v>
      </c>
      <c r="CE2836" t="s">
        <v>64</v>
      </c>
      <c r="CF2836" s="2">
        <v>44071</v>
      </c>
      <c r="CI2836">
        <v>1</v>
      </c>
      <c r="CJ2836">
        <v>2</v>
      </c>
      <c r="CK2836">
        <v>21</v>
      </c>
      <c r="CL2836" t="s">
        <v>0</v>
      </c>
    </row>
    <row r="2837" spans="1:90" x14ac:dyDescent="0.3">
      <c r="A2837" t="s">
        <v>322</v>
      </c>
      <c r="B2837" t="s">
        <v>321</v>
      </c>
      <c r="C2837" t="s">
        <v>10</v>
      </c>
      <c r="E2837" t="str">
        <f>"FES1162762037"</f>
        <v>FES1162762037</v>
      </c>
      <c r="F2837" s="2">
        <v>44069</v>
      </c>
      <c r="G2837">
        <v>202102</v>
      </c>
      <c r="H2837" t="s">
        <v>25</v>
      </c>
      <c r="I2837" t="s">
        <v>23</v>
      </c>
      <c r="J2837" t="s">
        <v>362</v>
      </c>
      <c r="K2837" t="s">
        <v>7</v>
      </c>
      <c r="L2837" t="s">
        <v>9</v>
      </c>
      <c r="M2837" t="s">
        <v>8</v>
      </c>
      <c r="N2837" t="s">
        <v>661</v>
      </c>
      <c r="O2837" t="s">
        <v>21</v>
      </c>
      <c r="P2837" t="str">
        <f>"2170750694                    "</f>
        <v xml:space="preserve">2170750694                    </v>
      </c>
      <c r="Q2837">
        <v>0</v>
      </c>
      <c r="R2837">
        <v>0</v>
      </c>
      <c r="S2837">
        <v>0</v>
      </c>
      <c r="T2837">
        <v>0</v>
      </c>
      <c r="U2837">
        <v>0</v>
      </c>
      <c r="V2837">
        <v>0</v>
      </c>
      <c r="W2837">
        <v>0</v>
      </c>
      <c r="X2837">
        <v>0</v>
      </c>
      <c r="Y2837">
        <v>0</v>
      </c>
      <c r="Z2837">
        <v>0</v>
      </c>
      <c r="AA2837">
        <v>0</v>
      </c>
      <c r="AB2837">
        <v>0</v>
      </c>
      <c r="AC2837">
        <v>0</v>
      </c>
      <c r="AD2837">
        <v>0</v>
      </c>
      <c r="AE2837" s="3">
        <v>0</v>
      </c>
      <c r="AF2837" s="3">
        <v>0</v>
      </c>
      <c r="AG2837" s="3">
        <v>0</v>
      </c>
      <c r="AH2837" s="3">
        <v>0</v>
      </c>
      <c r="AI2837" s="3">
        <v>0</v>
      </c>
      <c r="AJ2837" s="3">
        <v>0</v>
      </c>
      <c r="AK2837" s="3">
        <v>6.28</v>
      </c>
      <c r="AL2837" s="3">
        <v>0</v>
      </c>
      <c r="AM2837" s="3">
        <v>0</v>
      </c>
      <c r="AN2837" s="3">
        <v>0</v>
      </c>
      <c r="AO2837" s="3">
        <v>0</v>
      </c>
      <c r="AP2837" s="3">
        <v>0</v>
      </c>
      <c r="AQ2837" s="3">
        <v>0</v>
      </c>
      <c r="AR2837" s="3">
        <v>0</v>
      </c>
      <c r="AS2837" s="3">
        <v>0</v>
      </c>
      <c r="AT2837">
        <v>0</v>
      </c>
      <c r="AU2837">
        <v>0</v>
      </c>
      <c r="AV2837">
        <v>0</v>
      </c>
      <c r="AW2837">
        <v>0</v>
      </c>
      <c r="AX2837">
        <v>0</v>
      </c>
      <c r="AY2837">
        <v>0</v>
      </c>
      <c r="AZ2837">
        <v>0</v>
      </c>
      <c r="BA2837">
        <v>0</v>
      </c>
      <c r="BB2837">
        <v>0</v>
      </c>
      <c r="BC2837">
        <v>0</v>
      </c>
      <c r="BD2837">
        <v>0</v>
      </c>
      <c r="BE2837">
        <v>0</v>
      </c>
      <c r="BF2837">
        <v>0</v>
      </c>
      <c r="BG2837">
        <v>0</v>
      </c>
      <c r="BH2837">
        <v>1</v>
      </c>
      <c r="BI2837">
        <v>1</v>
      </c>
      <c r="BJ2837">
        <v>0.2</v>
      </c>
      <c r="BK2837">
        <v>1</v>
      </c>
      <c r="BL2837" s="4">
        <v>48.15</v>
      </c>
      <c r="BM2837" s="4">
        <v>7.22</v>
      </c>
      <c r="BN2837" s="4">
        <v>55.37</v>
      </c>
      <c r="BO2837" s="4">
        <v>55.37</v>
      </c>
      <c r="BQ2837" t="s">
        <v>385</v>
      </c>
      <c r="BR2837" t="s">
        <v>358</v>
      </c>
      <c r="BS2837" s="2">
        <v>44070</v>
      </c>
      <c r="BT2837" s="1">
        <v>0.42430555555555555</v>
      </c>
      <c r="BU2837" t="s">
        <v>900</v>
      </c>
      <c r="BV2837" t="s">
        <v>16</v>
      </c>
      <c r="BY2837">
        <v>1200</v>
      </c>
      <c r="CA2837" t="s">
        <v>245</v>
      </c>
      <c r="CC2837" t="s">
        <v>8</v>
      </c>
      <c r="CD2837">
        <v>7441</v>
      </c>
      <c r="CE2837" t="s">
        <v>64</v>
      </c>
      <c r="CF2837" s="2">
        <v>44071</v>
      </c>
      <c r="CI2837">
        <v>1</v>
      </c>
      <c r="CJ2837">
        <v>1</v>
      </c>
      <c r="CK2837">
        <v>21</v>
      </c>
      <c r="CL2837" t="s">
        <v>0</v>
      </c>
    </row>
    <row r="2838" spans="1:90" x14ac:dyDescent="0.3">
      <c r="A2838" t="s">
        <v>322</v>
      </c>
      <c r="B2838" t="s">
        <v>321</v>
      </c>
      <c r="C2838" t="s">
        <v>10</v>
      </c>
      <c r="E2838" t="str">
        <f>"FES1162762017"</f>
        <v>FES1162762017</v>
      </c>
      <c r="F2838" s="2">
        <v>44069</v>
      </c>
      <c r="G2838">
        <v>202102</v>
      </c>
      <c r="H2838" t="s">
        <v>25</v>
      </c>
      <c r="I2838" t="s">
        <v>23</v>
      </c>
      <c r="J2838" t="s">
        <v>362</v>
      </c>
      <c r="K2838" t="s">
        <v>7</v>
      </c>
      <c r="L2838" t="s">
        <v>100</v>
      </c>
      <c r="M2838" t="s">
        <v>99</v>
      </c>
      <c r="N2838" t="s">
        <v>536</v>
      </c>
      <c r="O2838" t="s">
        <v>21</v>
      </c>
      <c r="P2838" t="str">
        <f>"2170750671                    "</f>
        <v xml:space="preserve">2170750671                    </v>
      </c>
      <c r="Q2838">
        <v>0</v>
      </c>
      <c r="R2838">
        <v>0</v>
      </c>
      <c r="S2838">
        <v>0</v>
      </c>
      <c r="T2838">
        <v>0</v>
      </c>
      <c r="U2838">
        <v>0</v>
      </c>
      <c r="V2838">
        <v>0</v>
      </c>
      <c r="W2838">
        <v>0</v>
      </c>
      <c r="X2838">
        <v>0</v>
      </c>
      <c r="Y2838">
        <v>0</v>
      </c>
      <c r="Z2838">
        <v>0</v>
      </c>
      <c r="AA2838">
        <v>0</v>
      </c>
      <c r="AB2838">
        <v>0</v>
      </c>
      <c r="AC2838">
        <v>0</v>
      </c>
      <c r="AD2838">
        <v>0</v>
      </c>
      <c r="AE2838" s="3">
        <v>0</v>
      </c>
      <c r="AF2838" s="3">
        <v>0</v>
      </c>
      <c r="AG2838" s="3">
        <v>0</v>
      </c>
      <c r="AH2838" s="3">
        <v>0</v>
      </c>
      <c r="AI2838" s="3">
        <v>0</v>
      </c>
      <c r="AJ2838" s="3">
        <v>0</v>
      </c>
      <c r="AK2838" s="3">
        <v>6.28</v>
      </c>
      <c r="AL2838" s="3">
        <v>0</v>
      </c>
      <c r="AM2838" s="3">
        <v>0</v>
      </c>
      <c r="AN2838" s="3">
        <v>0</v>
      </c>
      <c r="AO2838" s="3">
        <v>0</v>
      </c>
      <c r="AP2838" s="3">
        <v>0</v>
      </c>
      <c r="AQ2838" s="3">
        <v>0</v>
      </c>
      <c r="AR2838" s="3">
        <v>0</v>
      </c>
      <c r="AS2838" s="3">
        <v>0</v>
      </c>
      <c r="AT2838">
        <v>0</v>
      </c>
      <c r="AU2838">
        <v>0</v>
      </c>
      <c r="AV2838">
        <v>0</v>
      </c>
      <c r="AW2838">
        <v>0</v>
      </c>
      <c r="AX2838">
        <v>0</v>
      </c>
      <c r="AY2838">
        <v>0</v>
      </c>
      <c r="AZ2838">
        <v>0</v>
      </c>
      <c r="BA2838">
        <v>0</v>
      </c>
      <c r="BB2838">
        <v>0</v>
      </c>
      <c r="BC2838">
        <v>0</v>
      </c>
      <c r="BD2838">
        <v>0</v>
      </c>
      <c r="BE2838">
        <v>0</v>
      </c>
      <c r="BF2838">
        <v>0</v>
      </c>
      <c r="BG2838">
        <v>0</v>
      </c>
      <c r="BH2838">
        <v>1</v>
      </c>
      <c r="BI2838">
        <v>1</v>
      </c>
      <c r="BJ2838">
        <v>0.2</v>
      </c>
      <c r="BK2838">
        <v>1</v>
      </c>
      <c r="BL2838" s="4">
        <v>48.15</v>
      </c>
      <c r="BM2838" s="4">
        <v>7.22</v>
      </c>
      <c r="BN2838" s="4">
        <v>55.37</v>
      </c>
      <c r="BO2838" s="4">
        <v>55.37</v>
      </c>
      <c r="BQ2838" t="s">
        <v>318</v>
      </c>
      <c r="BR2838" t="s">
        <v>358</v>
      </c>
      <c r="BS2838" s="2">
        <v>44070</v>
      </c>
      <c r="BT2838" s="1">
        <v>0.3840277777777778</v>
      </c>
      <c r="BU2838" t="s">
        <v>142</v>
      </c>
      <c r="BV2838" t="s">
        <v>16</v>
      </c>
      <c r="BY2838">
        <v>1200</v>
      </c>
      <c r="CA2838" t="s">
        <v>495</v>
      </c>
      <c r="CC2838" t="s">
        <v>99</v>
      </c>
      <c r="CD2838">
        <v>3610</v>
      </c>
      <c r="CE2838" t="s">
        <v>64</v>
      </c>
      <c r="CF2838" s="2">
        <v>44070</v>
      </c>
      <c r="CI2838">
        <v>1</v>
      </c>
      <c r="CJ2838">
        <v>1</v>
      </c>
      <c r="CK2838">
        <v>21</v>
      </c>
      <c r="CL2838" t="s">
        <v>0</v>
      </c>
    </row>
    <row r="2839" spans="1:90" x14ac:dyDescent="0.3">
      <c r="A2839" t="s">
        <v>322</v>
      </c>
      <c r="B2839" t="s">
        <v>321</v>
      </c>
      <c r="C2839" t="s">
        <v>10</v>
      </c>
      <c r="E2839" t="str">
        <f>"FES1162762022"</f>
        <v>FES1162762022</v>
      </c>
      <c r="F2839" s="2">
        <v>44069</v>
      </c>
      <c r="G2839">
        <v>202102</v>
      </c>
      <c r="H2839" t="s">
        <v>25</v>
      </c>
      <c r="I2839" t="s">
        <v>23</v>
      </c>
      <c r="J2839" t="s">
        <v>362</v>
      </c>
      <c r="K2839" t="s">
        <v>7</v>
      </c>
      <c r="L2839" t="s">
        <v>275</v>
      </c>
      <c r="M2839" t="s">
        <v>274</v>
      </c>
      <c r="N2839" t="s">
        <v>899</v>
      </c>
      <c r="O2839" t="s">
        <v>21</v>
      </c>
      <c r="P2839" t="str">
        <f>"2170750676                    "</f>
        <v xml:space="preserve">2170750676                    </v>
      </c>
      <c r="Q2839">
        <v>0</v>
      </c>
      <c r="R2839">
        <v>0</v>
      </c>
      <c r="S2839">
        <v>0</v>
      </c>
      <c r="T2839">
        <v>0</v>
      </c>
      <c r="U2839">
        <v>0</v>
      </c>
      <c r="V2839">
        <v>0</v>
      </c>
      <c r="W2839">
        <v>0</v>
      </c>
      <c r="X2839">
        <v>0</v>
      </c>
      <c r="Y2839">
        <v>0</v>
      </c>
      <c r="Z2839">
        <v>0</v>
      </c>
      <c r="AA2839">
        <v>0</v>
      </c>
      <c r="AB2839">
        <v>0</v>
      </c>
      <c r="AC2839">
        <v>0</v>
      </c>
      <c r="AD2839">
        <v>0</v>
      </c>
      <c r="AE2839" s="3">
        <v>0</v>
      </c>
      <c r="AF2839" s="3">
        <v>0</v>
      </c>
      <c r="AG2839" s="3">
        <v>0</v>
      </c>
      <c r="AH2839" s="3">
        <v>0</v>
      </c>
      <c r="AI2839" s="3">
        <v>0</v>
      </c>
      <c r="AJ2839" s="3">
        <v>0</v>
      </c>
      <c r="AK2839" s="3">
        <v>12.17</v>
      </c>
      <c r="AL2839" s="3">
        <v>0</v>
      </c>
      <c r="AM2839" s="3">
        <v>0</v>
      </c>
      <c r="AN2839" s="3">
        <v>0</v>
      </c>
      <c r="AO2839" s="3">
        <v>0</v>
      </c>
      <c r="AP2839" s="3">
        <v>0</v>
      </c>
      <c r="AQ2839" s="3">
        <v>0</v>
      </c>
      <c r="AR2839" s="3">
        <v>0</v>
      </c>
      <c r="AS2839" s="3">
        <v>0</v>
      </c>
      <c r="AT2839">
        <v>0</v>
      </c>
      <c r="AU2839">
        <v>0</v>
      </c>
      <c r="AV2839">
        <v>0</v>
      </c>
      <c r="AW2839">
        <v>0</v>
      </c>
      <c r="AX2839">
        <v>0</v>
      </c>
      <c r="AY2839">
        <v>0</v>
      </c>
      <c r="AZ2839">
        <v>0</v>
      </c>
      <c r="BA2839">
        <v>0</v>
      </c>
      <c r="BB2839">
        <v>0</v>
      </c>
      <c r="BC2839">
        <v>0</v>
      </c>
      <c r="BD2839">
        <v>0</v>
      </c>
      <c r="BE2839">
        <v>0</v>
      </c>
      <c r="BF2839">
        <v>0</v>
      </c>
      <c r="BG2839">
        <v>0</v>
      </c>
      <c r="BH2839">
        <v>1</v>
      </c>
      <c r="BI2839">
        <v>1</v>
      </c>
      <c r="BJ2839">
        <v>0.2</v>
      </c>
      <c r="BK2839">
        <v>1</v>
      </c>
      <c r="BL2839" s="4">
        <v>93.29</v>
      </c>
      <c r="BM2839" s="4">
        <v>13.99</v>
      </c>
      <c r="BN2839" s="4">
        <v>107.28</v>
      </c>
      <c r="BO2839" s="4">
        <v>107.28</v>
      </c>
      <c r="BQ2839" t="s">
        <v>318</v>
      </c>
      <c r="BR2839" t="s">
        <v>358</v>
      </c>
      <c r="BS2839" s="2">
        <v>44070</v>
      </c>
      <c r="BT2839" s="1">
        <v>0.42291666666666666</v>
      </c>
      <c r="BU2839" t="s">
        <v>898</v>
      </c>
      <c r="BV2839" t="s">
        <v>16</v>
      </c>
      <c r="BY2839">
        <v>1200</v>
      </c>
      <c r="CA2839" t="s">
        <v>104</v>
      </c>
      <c r="CC2839" t="s">
        <v>274</v>
      </c>
      <c r="CD2839">
        <v>4399</v>
      </c>
      <c r="CE2839" t="s">
        <v>64</v>
      </c>
      <c r="CF2839" s="2">
        <v>44070</v>
      </c>
      <c r="CI2839">
        <v>1</v>
      </c>
      <c r="CJ2839">
        <v>1</v>
      </c>
      <c r="CK2839">
        <v>23</v>
      </c>
      <c r="CL2839" t="s">
        <v>0</v>
      </c>
    </row>
    <row r="2840" spans="1:90" x14ac:dyDescent="0.3">
      <c r="A2840" t="s">
        <v>322</v>
      </c>
      <c r="B2840" t="s">
        <v>321</v>
      </c>
      <c r="C2840" t="s">
        <v>10</v>
      </c>
      <c r="E2840" t="str">
        <f>"FES1162762047"</f>
        <v>FES1162762047</v>
      </c>
      <c r="F2840" s="2">
        <v>44069</v>
      </c>
      <c r="G2840">
        <v>202102</v>
      </c>
      <c r="H2840" t="s">
        <v>25</v>
      </c>
      <c r="I2840" t="s">
        <v>23</v>
      </c>
      <c r="J2840" t="s">
        <v>362</v>
      </c>
      <c r="K2840" t="s">
        <v>7</v>
      </c>
      <c r="L2840" t="s">
        <v>46</v>
      </c>
      <c r="M2840" t="s">
        <v>44</v>
      </c>
      <c r="N2840" t="s">
        <v>609</v>
      </c>
      <c r="O2840" t="s">
        <v>21</v>
      </c>
      <c r="P2840" t="str">
        <f>"2170750704                    "</f>
        <v xml:space="preserve">2170750704                    </v>
      </c>
      <c r="Q2840">
        <v>0</v>
      </c>
      <c r="R2840">
        <v>0</v>
      </c>
      <c r="S2840">
        <v>0</v>
      </c>
      <c r="T2840">
        <v>0</v>
      </c>
      <c r="U2840">
        <v>0</v>
      </c>
      <c r="V2840">
        <v>0</v>
      </c>
      <c r="W2840">
        <v>0</v>
      </c>
      <c r="X2840">
        <v>0</v>
      </c>
      <c r="Y2840">
        <v>0</v>
      </c>
      <c r="Z2840">
        <v>0</v>
      </c>
      <c r="AA2840">
        <v>0</v>
      </c>
      <c r="AB2840">
        <v>0</v>
      </c>
      <c r="AC2840">
        <v>0</v>
      </c>
      <c r="AD2840">
        <v>0</v>
      </c>
      <c r="AE2840" s="3">
        <v>0</v>
      </c>
      <c r="AF2840" s="3">
        <v>0</v>
      </c>
      <c r="AG2840" s="3">
        <v>0</v>
      </c>
      <c r="AH2840" s="3">
        <v>0</v>
      </c>
      <c r="AI2840" s="3">
        <v>0</v>
      </c>
      <c r="AJ2840" s="3">
        <v>0</v>
      </c>
      <c r="AK2840" s="3">
        <v>6.28</v>
      </c>
      <c r="AL2840" s="3">
        <v>0</v>
      </c>
      <c r="AM2840" s="3">
        <v>0</v>
      </c>
      <c r="AN2840" s="3">
        <v>0</v>
      </c>
      <c r="AO2840" s="3">
        <v>0</v>
      </c>
      <c r="AP2840" s="3">
        <v>0</v>
      </c>
      <c r="AQ2840" s="3">
        <v>0</v>
      </c>
      <c r="AR2840" s="3">
        <v>0</v>
      </c>
      <c r="AS2840" s="3">
        <v>0</v>
      </c>
      <c r="AT2840">
        <v>0</v>
      </c>
      <c r="AU2840">
        <v>0</v>
      </c>
      <c r="AV2840">
        <v>0</v>
      </c>
      <c r="AW2840">
        <v>0</v>
      </c>
      <c r="AX2840">
        <v>0</v>
      </c>
      <c r="AY2840">
        <v>0</v>
      </c>
      <c r="AZ2840">
        <v>0</v>
      </c>
      <c r="BA2840">
        <v>0</v>
      </c>
      <c r="BB2840">
        <v>0</v>
      </c>
      <c r="BC2840">
        <v>0</v>
      </c>
      <c r="BD2840">
        <v>0</v>
      </c>
      <c r="BE2840">
        <v>0</v>
      </c>
      <c r="BF2840">
        <v>0</v>
      </c>
      <c r="BG2840">
        <v>0</v>
      </c>
      <c r="BH2840">
        <v>1</v>
      </c>
      <c r="BI2840">
        <v>1</v>
      </c>
      <c r="BJ2840">
        <v>0.2</v>
      </c>
      <c r="BK2840">
        <v>1</v>
      </c>
      <c r="BL2840" s="4">
        <v>48.15</v>
      </c>
      <c r="BM2840" s="4">
        <v>7.22</v>
      </c>
      <c r="BN2840" s="4">
        <v>55.37</v>
      </c>
      <c r="BO2840" s="4">
        <v>55.37</v>
      </c>
      <c r="BQ2840" t="s">
        <v>385</v>
      </c>
      <c r="BR2840" t="s">
        <v>358</v>
      </c>
      <c r="BS2840" s="2">
        <v>44071</v>
      </c>
      <c r="BT2840" s="1">
        <v>0.38541666666666669</v>
      </c>
      <c r="BU2840" t="s">
        <v>897</v>
      </c>
      <c r="BV2840" t="s">
        <v>0</v>
      </c>
      <c r="BW2840" t="s">
        <v>34</v>
      </c>
      <c r="BX2840" t="s">
        <v>74</v>
      </c>
      <c r="BY2840">
        <v>1200</v>
      </c>
      <c r="CA2840" t="s">
        <v>607</v>
      </c>
      <c r="CC2840" t="s">
        <v>44</v>
      </c>
      <c r="CD2840">
        <v>4001</v>
      </c>
      <c r="CE2840" t="s">
        <v>64</v>
      </c>
      <c r="CF2840" s="2">
        <v>44071</v>
      </c>
      <c r="CI2840">
        <v>1</v>
      </c>
      <c r="CJ2840">
        <v>2</v>
      </c>
      <c r="CK2840">
        <v>21</v>
      </c>
      <c r="CL2840" t="s">
        <v>0</v>
      </c>
    </row>
    <row r="2841" spans="1:90" x14ac:dyDescent="0.3">
      <c r="A2841" t="s">
        <v>322</v>
      </c>
      <c r="B2841" t="s">
        <v>321</v>
      </c>
      <c r="C2841" t="s">
        <v>10</v>
      </c>
      <c r="E2841" t="str">
        <f>"FES1162762073"</f>
        <v>FES1162762073</v>
      </c>
      <c r="F2841" s="2">
        <v>44069</v>
      </c>
      <c r="G2841">
        <v>202102</v>
      </c>
      <c r="H2841" t="s">
        <v>25</v>
      </c>
      <c r="I2841" t="s">
        <v>23</v>
      </c>
      <c r="J2841" t="s">
        <v>362</v>
      </c>
      <c r="K2841" t="s">
        <v>7</v>
      </c>
      <c r="L2841" t="s">
        <v>9</v>
      </c>
      <c r="M2841" t="s">
        <v>8</v>
      </c>
      <c r="N2841" t="s">
        <v>896</v>
      </c>
      <c r="O2841" t="s">
        <v>21</v>
      </c>
      <c r="P2841" t="str">
        <f>"2170750412                    "</f>
        <v xml:space="preserve">2170750412                    </v>
      </c>
      <c r="Q2841">
        <v>0</v>
      </c>
      <c r="R2841">
        <v>0</v>
      </c>
      <c r="S2841">
        <v>0</v>
      </c>
      <c r="T2841">
        <v>0</v>
      </c>
      <c r="U2841">
        <v>0</v>
      </c>
      <c r="V2841">
        <v>0</v>
      </c>
      <c r="W2841">
        <v>0</v>
      </c>
      <c r="X2841">
        <v>0</v>
      </c>
      <c r="Y2841">
        <v>0</v>
      </c>
      <c r="Z2841">
        <v>0</v>
      </c>
      <c r="AA2841">
        <v>0</v>
      </c>
      <c r="AB2841">
        <v>0</v>
      </c>
      <c r="AC2841">
        <v>0</v>
      </c>
      <c r="AD2841">
        <v>0</v>
      </c>
      <c r="AE2841" s="3">
        <v>0</v>
      </c>
      <c r="AF2841" s="3">
        <v>0</v>
      </c>
      <c r="AG2841" s="3">
        <v>0</v>
      </c>
      <c r="AH2841" s="3">
        <v>0</v>
      </c>
      <c r="AI2841" s="3">
        <v>0</v>
      </c>
      <c r="AJ2841" s="3">
        <v>0</v>
      </c>
      <c r="AK2841" s="3">
        <v>14.13</v>
      </c>
      <c r="AL2841" s="3">
        <v>0</v>
      </c>
      <c r="AM2841" s="3">
        <v>0</v>
      </c>
      <c r="AN2841" s="3">
        <v>0</v>
      </c>
      <c r="AO2841" s="3">
        <v>0</v>
      </c>
      <c r="AP2841" s="3">
        <v>0</v>
      </c>
      <c r="AQ2841" s="3">
        <v>0</v>
      </c>
      <c r="AR2841" s="3">
        <v>0</v>
      </c>
      <c r="AS2841" s="3">
        <v>0</v>
      </c>
      <c r="AT2841">
        <v>0</v>
      </c>
      <c r="AU2841">
        <v>0</v>
      </c>
      <c r="AV2841">
        <v>0</v>
      </c>
      <c r="AW2841">
        <v>0</v>
      </c>
      <c r="AX2841">
        <v>0</v>
      </c>
      <c r="AY2841">
        <v>0</v>
      </c>
      <c r="AZ2841">
        <v>0</v>
      </c>
      <c r="BA2841">
        <v>0</v>
      </c>
      <c r="BB2841">
        <v>0</v>
      </c>
      <c r="BC2841">
        <v>0</v>
      </c>
      <c r="BD2841">
        <v>0</v>
      </c>
      <c r="BE2841">
        <v>0</v>
      </c>
      <c r="BF2841">
        <v>0</v>
      </c>
      <c r="BG2841">
        <v>0</v>
      </c>
      <c r="BH2841">
        <v>1</v>
      </c>
      <c r="BI2841">
        <v>4.3</v>
      </c>
      <c r="BJ2841">
        <v>2.7</v>
      </c>
      <c r="BK2841">
        <v>4.5</v>
      </c>
      <c r="BL2841" s="4">
        <v>108.3</v>
      </c>
      <c r="BM2841" s="4">
        <v>16.25</v>
      </c>
      <c r="BN2841" s="4">
        <v>124.55</v>
      </c>
      <c r="BO2841" s="4">
        <v>124.55</v>
      </c>
      <c r="BQ2841" t="s">
        <v>385</v>
      </c>
      <c r="BR2841" t="s">
        <v>358</v>
      </c>
      <c r="BS2841" s="2">
        <v>44070</v>
      </c>
      <c r="BT2841" s="1">
        <v>0.3840277777777778</v>
      </c>
      <c r="BU2841" t="s">
        <v>895</v>
      </c>
      <c r="BV2841" t="s">
        <v>16</v>
      </c>
      <c r="BY2841">
        <v>13305.32</v>
      </c>
      <c r="CA2841" t="s">
        <v>245</v>
      </c>
      <c r="CC2841" t="s">
        <v>8</v>
      </c>
      <c r="CD2841">
        <v>7405</v>
      </c>
      <c r="CE2841" t="s">
        <v>2</v>
      </c>
      <c r="CF2841" s="2">
        <v>44071</v>
      </c>
      <c r="CI2841">
        <v>1</v>
      </c>
      <c r="CJ2841">
        <v>1</v>
      </c>
      <c r="CK2841">
        <v>21</v>
      </c>
      <c r="CL2841" t="s">
        <v>0</v>
      </c>
    </row>
    <row r="2842" spans="1:90" x14ac:dyDescent="0.3">
      <c r="A2842" t="s">
        <v>322</v>
      </c>
      <c r="B2842" t="s">
        <v>321</v>
      </c>
      <c r="C2842" t="s">
        <v>10</v>
      </c>
      <c r="E2842" t="str">
        <f>"FES1162762069"</f>
        <v>FES1162762069</v>
      </c>
      <c r="F2842" s="2">
        <v>44069</v>
      </c>
      <c r="G2842">
        <v>202102</v>
      </c>
      <c r="H2842" t="s">
        <v>25</v>
      </c>
      <c r="I2842" t="s">
        <v>23</v>
      </c>
      <c r="J2842" t="s">
        <v>362</v>
      </c>
      <c r="K2842" t="s">
        <v>7</v>
      </c>
      <c r="L2842" t="s">
        <v>255</v>
      </c>
      <c r="M2842" t="s">
        <v>253</v>
      </c>
      <c r="N2842" t="s">
        <v>894</v>
      </c>
      <c r="O2842" t="s">
        <v>21</v>
      </c>
      <c r="P2842" t="str">
        <f>"2170750738                    "</f>
        <v xml:space="preserve">2170750738                    </v>
      </c>
      <c r="Q2842">
        <v>0</v>
      </c>
      <c r="R2842">
        <v>0</v>
      </c>
      <c r="S2842">
        <v>0</v>
      </c>
      <c r="T2842">
        <v>0</v>
      </c>
      <c r="U2842">
        <v>0</v>
      </c>
      <c r="V2842">
        <v>0</v>
      </c>
      <c r="W2842">
        <v>0</v>
      </c>
      <c r="X2842">
        <v>0</v>
      </c>
      <c r="Y2842">
        <v>0</v>
      </c>
      <c r="Z2842">
        <v>0</v>
      </c>
      <c r="AA2842">
        <v>0</v>
      </c>
      <c r="AB2842">
        <v>0</v>
      </c>
      <c r="AC2842">
        <v>0</v>
      </c>
      <c r="AD2842">
        <v>0</v>
      </c>
      <c r="AE2842" s="3">
        <v>0</v>
      </c>
      <c r="AF2842" s="3">
        <v>0</v>
      </c>
      <c r="AG2842" s="3">
        <v>0</v>
      </c>
      <c r="AH2842" s="3">
        <v>0</v>
      </c>
      <c r="AI2842" s="3">
        <v>0</v>
      </c>
      <c r="AJ2842" s="3">
        <v>0</v>
      </c>
      <c r="AK2842" s="3">
        <v>12.17</v>
      </c>
      <c r="AL2842" s="3">
        <v>0</v>
      </c>
      <c r="AM2842" s="3">
        <v>0</v>
      </c>
      <c r="AN2842" s="3">
        <v>0</v>
      </c>
      <c r="AO2842" s="3">
        <v>0</v>
      </c>
      <c r="AP2842" s="3">
        <v>0</v>
      </c>
      <c r="AQ2842" s="3">
        <v>0</v>
      </c>
      <c r="AR2842" s="3">
        <v>0</v>
      </c>
      <c r="AS2842" s="3">
        <v>0</v>
      </c>
      <c r="AT2842">
        <v>0</v>
      </c>
      <c r="AU2842">
        <v>0</v>
      </c>
      <c r="AV2842">
        <v>0</v>
      </c>
      <c r="AW2842">
        <v>0</v>
      </c>
      <c r="AX2842">
        <v>0</v>
      </c>
      <c r="AY2842">
        <v>0</v>
      </c>
      <c r="AZ2842">
        <v>0</v>
      </c>
      <c r="BA2842">
        <v>0</v>
      </c>
      <c r="BB2842">
        <v>0</v>
      </c>
      <c r="BC2842">
        <v>0</v>
      </c>
      <c r="BD2842">
        <v>0</v>
      </c>
      <c r="BE2842">
        <v>0</v>
      </c>
      <c r="BF2842">
        <v>0</v>
      </c>
      <c r="BG2842">
        <v>0</v>
      </c>
      <c r="BH2842">
        <v>1</v>
      </c>
      <c r="BI2842">
        <v>1.5</v>
      </c>
      <c r="BJ2842">
        <v>0.7</v>
      </c>
      <c r="BK2842">
        <v>1.5</v>
      </c>
      <c r="BL2842" s="4">
        <v>93.29</v>
      </c>
      <c r="BM2842" s="4">
        <v>13.99</v>
      </c>
      <c r="BN2842" s="4">
        <v>107.28</v>
      </c>
      <c r="BO2842" s="4">
        <v>107.28</v>
      </c>
      <c r="BQ2842" t="s">
        <v>385</v>
      </c>
      <c r="BR2842" t="s">
        <v>358</v>
      </c>
      <c r="BS2842" s="2">
        <v>44070</v>
      </c>
      <c r="BT2842" s="1">
        <v>0.6020833333333333</v>
      </c>
      <c r="BU2842" t="s">
        <v>893</v>
      </c>
      <c r="BV2842" t="s">
        <v>0</v>
      </c>
      <c r="BW2842" t="s">
        <v>48</v>
      </c>
      <c r="BX2842" t="s">
        <v>66</v>
      </c>
      <c r="BY2842">
        <v>3329.04</v>
      </c>
      <c r="CA2842" t="s">
        <v>892</v>
      </c>
      <c r="CC2842" t="s">
        <v>253</v>
      </c>
      <c r="CD2842">
        <v>7130</v>
      </c>
      <c r="CE2842" t="s">
        <v>2</v>
      </c>
      <c r="CF2842" s="2">
        <v>44071</v>
      </c>
      <c r="CI2842">
        <v>1</v>
      </c>
      <c r="CJ2842">
        <v>1</v>
      </c>
      <c r="CK2842">
        <v>23</v>
      </c>
      <c r="CL2842" t="s">
        <v>0</v>
      </c>
    </row>
    <row r="2843" spans="1:90" x14ac:dyDescent="0.3">
      <c r="A2843" t="s">
        <v>322</v>
      </c>
      <c r="B2843" t="s">
        <v>321</v>
      </c>
      <c r="C2843" t="s">
        <v>10</v>
      </c>
      <c r="E2843" t="str">
        <f>"FES1162762036"</f>
        <v>FES1162762036</v>
      </c>
      <c r="F2843" s="2">
        <v>44069</v>
      </c>
      <c r="G2843">
        <v>202102</v>
      </c>
      <c r="H2843" t="s">
        <v>25</v>
      </c>
      <c r="I2843" t="s">
        <v>23</v>
      </c>
      <c r="J2843" t="s">
        <v>362</v>
      </c>
      <c r="K2843" t="s">
        <v>7</v>
      </c>
      <c r="L2843" t="s">
        <v>398</v>
      </c>
      <c r="M2843" t="s">
        <v>394</v>
      </c>
      <c r="N2843" t="s">
        <v>695</v>
      </c>
      <c r="O2843" t="s">
        <v>21</v>
      </c>
      <c r="P2843" t="str">
        <f>"2170750693                    "</f>
        <v xml:space="preserve">2170750693                    </v>
      </c>
      <c r="Q2843">
        <v>0</v>
      </c>
      <c r="R2843">
        <v>0</v>
      </c>
      <c r="S2843">
        <v>0</v>
      </c>
      <c r="T2843">
        <v>0</v>
      </c>
      <c r="U2843">
        <v>0</v>
      </c>
      <c r="V2843">
        <v>0</v>
      </c>
      <c r="W2843">
        <v>0</v>
      </c>
      <c r="X2843">
        <v>0</v>
      </c>
      <c r="Y2843">
        <v>0</v>
      </c>
      <c r="Z2843">
        <v>0</v>
      </c>
      <c r="AA2843">
        <v>0</v>
      </c>
      <c r="AB2843">
        <v>0</v>
      </c>
      <c r="AC2843">
        <v>0</v>
      </c>
      <c r="AD2843">
        <v>0</v>
      </c>
      <c r="AE2843" s="3">
        <v>0</v>
      </c>
      <c r="AF2843" s="3">
        <v>0</v>
      </c>
      <c r="AG2843" s="3">
        <v>0</v>
      </c>
      <c r="AH2843" s="3">
        <v>0</v>
      </c>
      <c r="AI2843" s="3">
        <v>0</v>
      </c>
      <c r="AJ2843" s="3">
        <v>0</v>
      </c>
      <c r="AK2843" s="3">
        <v>12.17</v>
      </c>
      <c r="AL2843" s="3">
        <v>0</v>
      </c>
      <c r="AM2843" s="3">
        <v>0</v>
      </c>
      <c r="AN2843" s="3">
        <v>0</v>
      </c>
      <c r="AO2843" s="3">
        <v>0</v>
      </c>
      <c r="AP2843" s="3">
        <v>0</v>
      </c>
      <c r="AQ2843" s="3">
        <v>0</v>
      </c>
      <c r="AR2843" s="3">
        <v>0</v>
      </c>
      <c r="AS2843" s="3">
        <v>0</v>
      </c>
      <c r="AT2843">
        <v>0</v>
      </c>
      <c r="AU2843">
        <v>0</v>
      </c>
      <c r="AV2843">
        <v>0</v>
      </c>
      <c r="AW2843">
        <v>0</v>
      </c>
      <c r="AX2843">
        <v>0</v>
      </c>
      <c r="AY2843">
        <v>0</v>
      </c>
      <c r="AZ2843">
        <v>0</v>
      </c>
      <c r="BA2843">
        <v>0</v>
      </c>
      <c r="BB2843">
        <v>0</v>
      </c>
      <c r="BC2843">
        <v>0</v>
      </c>
      <c r="BD2843">
        <v>0</v>
      </c>
      <c r="BE2843">
        <v>0</v>
      </c>
      <c r="BF2843">
        <v>0</v>
      </c>
      <c r="BG2843">
        <v>0</v>
      </c>
      <c r="BH2843">
        <v>1</v>
      </c>
      <c r="BI2843">
        <v>1</v>
      </c>
      <c r="BJ2843">
        <v>0.2</v>
      </c>
      <c r="BK2843">
        <v>1</v>
      </c>
      <c r="BL2843" s="4">
        <v>93.29</v>
      </c>
      <c r="BM2843" s="4">
        <v>13.99</v>
      </c>
      <c r="BN2843" s="4">
        <v>107.28</v>
      </c>
      <c r="BO2843" s="4">
        <v>107.28</v>
      </c>
      <c r="BQ2843" t="s">
        <v>318</v>
      </c>
      <c r="BR2843" t="s">
        <v>358</v>
      </c>
      <c r="BS2843" s="2">
        <v>44071</v>
      </c>
      <c r="BT2843" s="1">
        <v>0.35069444444444442</v>
      </c>
      <c r="BU2843" t="s">
        <v>891</v>
      </c>
      <c r="BV2843" t="s">
        <v>16</v>
      </c>
      <c r="BY2843">
        <v>1200</v>
      </c>
      <c r="CA2843" t="s">
        <v>395</v>
      </c>
      <c r="CC2843" t="s">
        <v>394</v>
      </c>
      <c r="CD2843">
        <v>6850</v>
      </c>
      <c r="CE2843" t="s">
        <v>64</v>
      </c>
      <c r="CF2843" s="2">
        <v>44075</v>
      </c>
      <c r="CI2843">
        <v>3</v>
      </c>
      <c r="CJ2843">
        <v>2</v>
      </c>
      <c r="CK2843">
        <v>23</v>
      </c>
      <c r="CL2843" t="s">
        <v>0</v>
      </c>
    </row>
    <row r="2844" spans="1:90" x14ac:dyDescent="0.3">
      <c r="A2844" t="s">
        <v>322</v>
      </c>
      <c r="B2844" t="s">
        <v>321</v>
      </c>
      <c r="C2844" t="s">
        <v>10</v>
      </c>
      <c r="E2844" t="str">
        <f>"FES1162762071"</f>
        <v>FES1162762071</v>
      </c>
      <c r="F2844" s="2">
        <v>44069</v>
      </c>
      <c r="G2844">
        <v>202102</v>
      </c>
      <c r="H2844" t="s">
        <v>25</v>
      </c>
      <c r="I2844" t="s">
        <v>23</v>
      </c>
      <c r="J2844" t="s">
        <v>362</v>
      </c>
      <c r="K2844" t="s">
        <v>7</v>
      </c>
      <c r="L2844" t="s">
        <v>221</v>
      </c>
      <c r="M2844" t="s">
        <v>220</v>
      </c>
      <c r="N2844" t="s">
        <v>890</v>
      </c>
      <c r="O2844" t="s">
        <v>21</v>
      </c>
      <c r="P2844" t="str">
        <f>"217050598                     "</f>
        <v xml:space="preserve">217050598                     </v>
      </c>
      <c r="Q2844">
        <v>0</v>
      </c>
      <c r="R2844">
        <v>0</v>
      </c>
      <c r="S2844">
        <v>0</v>
      </c>
      <c r="T2844">
        <v>0</v>
      </c>
      <c r="U2844">
        <v>0</v>
      </c>
      <c r="V2844">
        <v>0</v>
      </c>
      <c r="W2844">
        <v>0</v>
      </c>
      <c r="X2844">
        <v>0</v>
      </c>
      <c r="Y2844">
        <v>0</v>
      </c>
      <c r="Z2844">
        <v>0</v>
      </c>
      <c r="AA2844">
        <v>0</v>
      </c>
      <c r="AB2844">
        <v>0</v>
      </c>
      <c r="AC2844">
        <v>0</v>
      </c>
      <c r="AD2844">
        <v>0</v>
      </c>
      <c r="AE2844" s="3">
        <v>0</v>
      </c>
      <c r="AF2844" s="3">
        <v>0</v>
      </c>
      <c r="AG2844" s="3">
        <v>0</v>
      </c>
      <c r="AH2844" s="3">
        <v>0</v>
      </c>
      <c r="AI2844" s="3">
        <v>0</v>
      </c>
      <c r="AJ2844" s="3">
        <v>0</v>
      </c>
      <c r="AK2844" s="3">
        <v>8.83</v>
      </c>
      <c r="AL2844" s="3">
        <v>0</v>
      </c>
      <c r="AM2844" s="3">
        <v>0</v>
      </c>
      <c r="AN2844" s="3">
        <v>0</v>
      </c>
      <c r="AO2844" s="3">
        <v>0</v>
      </c>
      <c r="AP2844" s="3">
        <v>0</v>
      </c>
      <c r="AQ2844" s="3">
        <v>0</v>
      </c>
      <c r="AR2844" s="3">
        <v>0</v>
      </c>
      <c r="AS2844" s="3">
        <v>0</v>
      </c>
      <c r="AT2844">
        <v>0</v>
      </c>
      <c r="AU2844">
        <v>0</v>
      </c>
      <c r="AV2844">
        <v>0</v>
      </c>
      <c r="AW2844">
        <v>0</v>
      </c>
      <c r="AX2844">
        <v>0</v>
      </c>
      <c r="AY2844">
        <v>0</v>
      </c>
      <c r="AZ2844">
        <v>0</v>
      </c>
      <c r="BA2844">
        <v>0</v>
      </c>
      <c r="BB2844">
        <v>0</v>
      </c>
      <c r="BC2844">
        <v>0</v>
      </c>
      <c r="BD2844">
        <v>0</v>
      </c>
      <c r="BE2844">
        <v>0</v>
      </c>
      <c r="BF2844">
        <v>0</v>
      </c>
      <c r="BG2844">
        <v>0</v>
      </c>
      <c r="BH2844">
        <v>1</v>
      </c>
      <c r="BI2844">
        <v>1</v>
      </c>
      <c r="BJ2844">
        <v>0.2</v>
      </c>
      <c r="BK2844">
        <v>1</v>
      </c>
      <c r="BL2844" s="4">
        <v>67.709999999999994</v>
      </c>
      <c r="BM2844" s="4">
        <v>10.16</v>
      </c>
      <c r="BN2844" s="4">
        <v>77.87</v>
      </c>
      <c r="BO2844" s="4">
        <v>77.87</v>
      </c>
      <c r="BQ2844" t="s">
        <v>385</v>
      </c>
      <c r="BR2844" t="s">
        <v>358</v>
      </c>
      <c r="BS2844" s="2">
        <v>44070</v>
      </c>
      <c r="BT2844" s="1">
        <v>0.41666666666666669</v>
      </c>
      <c r="BU2844" t="s">
        <v>889</v>
      </c>
      <c r="BV2844" t="s">
        <v>16</v>
      </c>
      <c r="BY2844">
        <v>1200</v>
      </c>
      <c r="CC2844" t="s">
        <v>220</v>
      </c>
      <c r="CD2844">
        <v>1871</v>
      </c>
      <c r="CE2844" t="s">
        <v>64</v>
      </c>
      <c r="CF2844" s="2">
        <v>44071</v>
      </c>
      <c r="CI2844">
        <v>1</v>
      </c>
      <c r="CJ2844">
        <v>1</v>
      </c>
      <c r="CK2844">
        <v>24</v>
      </c>
      <c r="CL2844" t="s">
        <v>0</v>
      </c>
    </row>
    <row r="2845" spans="1:90" x14ac:dyDescent="0.3">
      <c r="A2845" t="s">
        <v>322</v>
      </c>
      <c r="B2845" t="s">
        <v>321</v>
      </c>
      <c r="C2845" t="s">
        <v>10</v>
      </c>
      <c r="E2845" t="str">
        <f>"FES1162762029"</f>
        <v>FES1162762029</v>
      </c>
      <c r="F2845" s="2">
        <v>44069</v>
      </c>
      <c r="G2845">
        <v>202102</v>
      </c>
      <c r="H2845" t="s">
        <v>25</v>
      </c>
      <c r="I2845" t="s">
        <v>23</v>
      </c>
      <c r="J2845" t="s">
        <v>362</v>
      </c>
      <c r="K2845" t="s">
        <v>7</v>
      </c>
      <c r="L2845" t="s">
        <v>232</v>
      </c>
      <c r="M2845" t="s">
        <v>231</v>
      </c>
      <c r="N2845" t="s">
        <v>888</v>
      </c>
      <c r="O2845" t="s">
        <v>21</v>
      </c>
      <c r="P2845" t="str">
        <f>"2170750685                    "</f>
        <v xml:space="preserve">2170750685                    </v>
      </c>
      <c r="Q2845">
        <v>0</v>
      </c>
      <c r="R2845">
        <v>0</v>
      </c>
      <c r="S2845">
        <v>0</v>
      </c>
      <c r="T2845">
        <v>0</v>
      </c>
      <c r="U2845">
        <v>0</v>
      </c>
      <c r="V2845">
        <v>0</v>
      </c>
      <c r="W2845">
        <v>0</v>
      </c>
      <c r="X2845">
        <v>0</v>
      </c>
      <c r="Y2845">
        <v>0</v>
      </c>
      <c r="Z2845">
        <v>0</v>
      </c>
      <c r="AA2845">
        <v>0</v>
      </c>
      <c r="AB2845">
        <v>0</v>
      </c>
      <c r="AC2845">
        <v>0</v>
      </c>
      <c r="AD2845">
        <v>0</v>
      </c>
      <c r="AE2845" s="3">
        <v>0</v>
      </c>
      <c r="AF2845" s="3">
        <v>0</v>
      </c>
      <c r="AG2845" s="3">
        <v>0</v>
      </c>
      <c r="AH2845" s="3">
        <v>0</v>
      </c>
      <c r="AI2845" s="3">
        <v>0</v>
      </c>
      <c r="AJ2845" s="3">
        <v>0</v>
      </c>
      <c r="AK2845" s="3">
        <v>4.91</v>
      </c>
      <c r="AL2845" s="3">
        <v>0</v>
      </c>
      <c r="AM2845" s="3">
        <v>0</v>
      </c>
      <c r="AN2845" s="3">
        <v>0</v>
      </c>
      <c r="AO2845" s="3">
        <v>0</v>
      </c>
      <c r="AP2845" s="3">
        <v>0</v>
      </c>
      <c r="AQ2845" s="3">
        <v>0</v>
      </c>
      <c r="AR2845" s="3">
        <v>0</v>
      </c>
      <c r="AS2845" s="3">
        <v>0</v>
      </c>
      <c r="AT2845">
        <v>0</v>
      </c>
      <c r="AU2845">
        <v>0</v>
      </c>
      <c r="AV2845">
        <v>0</v>
      </c>
      <c r="AW2845">
        <v>0</v>
      </c>
      <c r="AX2845">
        <v>0</v>
      </c>
      <c r="AY2845">
        <v>0</v>
      </c>
      <c r="AZ2845">
        <v>0</v>
      </c>
      <c r="BA2845">
        <v>0</v>
      </c>
      <c r="BB2845">
        <v>0</v>
      </c>
      <c r="BC2845">
        <v>0</v>
      </c>
      <c r="BD2845">
        <v>0</v>
      </c>
      <c r="BE2845">
        <v>0</v>
      </c>
      <c r="BF2845">
        <v>0</v>
      </c>
      <c r="BG2845">
        <v>0</v>
      </c>
      <c r="BH2845">
        <v>1</v>
      </c>
      <c r="BI2845">
        <v>1</v>
      </c>
      <c r="BJ2845">
        <v>0.2</v>
      </c>
      <c r="BK2845">
        <v>1</v>
      </c>
      <c r="BL2845" s="4">
        <v>37.619999999999997</v>
      </c>
      <c r="BM2845" s="4">
        <v>5.64</v>
      </c>
      <c r="BN2845" s="4">
        <v>43.26</v>
      </c>
      <c r="BO2845" s="4">
        <v>43.26</v>
      </c>
      <c r="BQ2845" t="s">
        <v>887</v>
      </c>
      <c r="BR2845" t="s">
        <v>358</v>
      </c>
      <c r="BS2845" s="2">
        <v>44070</v>
      </c>
      <c r="BT2845" s="1">
        <v>0.35000000000000003</v>
      </c>
      <c r="BU2845" t="s">
        <v>886</v>
      </c>
      <c r="BV2845" t="s">
        <v>16</v>
      </c>
      <c r="BY2845">
        <v>1200</v>
      </c>
      <c r="CC2845" t="s">
        <v>231</v>
      </c>
      <c r="CD2845">
        <v>1459</v>
      </c>
      <c r="CE2845" t="s">
        <v>64</v>
      </c>
      <c r="CF2845" s="2">
        <v>44070</v>
      </c>
      <c r="CI2845">
        <v>1</v>
      </c>
      <c r="CJ2845">
        <v>1</v>
      </c>
      <c r="CK2845">
        <v>22</v>
      </c>
      <c r="CL2845" t="s">
        <v>0</v>
      </c>
    </row>
    <row r="2846" spans="1:90" x14ac:dyDescent="0.3">
      <c r="A2846" t="s">
        <v>322</v>
      </c>
      <c r="B2846" t="s">
        <v>321</v>
      </c>
      <c r="C2846" t="s">
        <v>10</v>
      </c>
      <c r="E2846" t="str">
        <f>"FES1162761894"</f>
        <v>FES1162761894</v>
      </c>
      <c r="F2846" s="2">
        <v>44069</v>
      </c>
      <c r="G2846">
        <v>202102</v>
      </c>
      <c r="H2846" t="s">
        <v>25</v>
      </c>
      <c r="I2846" t="s">
        <v>23</v>
      </c>
      <c r="J2846" t="s">
        <v>362</v>
      </c>
      <c r="K2846" t="s">
        <v>7</v>
      </c>
      <c r="L2846" t="s">
        <v>25</v>
      </c>
      <c r="M2846" t="s">
        <v>23</v>
      </c>
      <c r="N2846" t="s">
        <v>510</v>
      </c>
      <c r="O2846" t="s">
        <v>21</v>
      </c>
      <c r="P2846" t="str">
        <f>"2170748989                    "</f>
        <v xml:space="preserve">2170748989                    </v>
      </c>
      <c r="Q2846">
        <v>0</v>
      </c>
      <c r="R2846">
        <v>0</v>
      </c>
      <c r="S2846">
        <v>0</v>
      </c>
      <c r="T2846">
        <v>0</v>
      </c>
      <c r="U2846">
        <v>0</v>
      </c>
      <c r="V2846">
        <v>0</v>
      </c>
      <c r="W2846">
        <v>0</v>
      </c>
      <c r="X2846">
        <v>0</v>
      </c>
      <c r="Y2846">
        <v>0</v>
      </c>
      <c r="Z2846">
        <v>0</v>
      </c>
      <c r="AA2846">
        <v>0</v>
      </c>
      <c r="AB2846">
        <v>0</v>
      </c>
      <c r="AC2846">
        <v>0</v>
      </c>
      <c r="AD2846">
        <v>0</v>
      </c>
      <c r="AE2846" s="3">
        <v>0</v>
      </c>
      <c r="AF2846" s="3">
        <v>0</v>
      </c>
      <c r="AG2846" s="3">
        <v>0</v>
      </c>
      <c r="AH2846" s="3">
        <v>0</v>
      </c>
      <c r="AI2846" s="3">
        <v>0</v>
      </c>
      <c r="AJ2846" s="3">
        <v>0</v>
      </c>
      <c r="AK2846" s="3">
        <v>4.91</v>
      </c>
      <c r="AL2846" s="3">
        <v>0</v>
      </c>
      <c r="AM2846" s="3">
        <v>0</v>
      </c>
      <c r="AN2846" s="3">
        <v>0</v>
      </c>
      <c r="AO2846" s="3">
        <v>0</v>
      </c>
      <c r="AP2846" s="3">
        <v>0</v>
      </c>
      <c r="AQ2846" s="3">
        <v>0</v>
      </c>
      <c r="AR2846" s="3">
        <v>0</v>
      </c>
      <c r="AS2846" s="3">
        <v>0</v>
      </c>
      <c r="AT2846">
        <v>0</v>
      </c>
      <c r="AU2846">
        <v>0</v>
      </c>
      <c r="AV2846">
        <v>0</v>
      </c>
      <c r="AW2846">
        <v>0</v>
      </c>
      <c r="AX2846">
        <v>0</v>
      </c>
      <c r="AY2846">
        <v>0</v>
      </c>
      <c r="AZ2846">
        <v>0</v>
      </c>
      <c r="BA2846">
        <v>0</v>
      </c>
      <c r="BB2846">
        <v>0</v>
      </c>
      <c r="BC2846">
        <v>0</v>
      </c>
      <c r="BD2846">
        <v>0</v>
      </c>
      <c r="BE2846">
        <v>0</v>
      </c>
      <c r="BF2846">
        <v>0</v>
      </c>
      <c r="BG2846">
        <v>0</v>
      </c>
      <c r="BH2846">
        <v>1</v>
      </c>
      <c r="BI2846">
        <v>2</v>
      </c>
      <c r="BJ2846">
        <v>1.6</v>
      </c>
      <c r="BK2846">
        <v>2</v>
      </c>
      <c r="BL2846" s="4">
        <v>37.619999999999997</v>
      </c>
      <c r="BM2846" s="4">
        <v>5.64</v>
      </c>
      <c r="BN2846" s="4">
        <v>43.26</v>
      </c>
      <c r="BO2846" s="4">
        <v>43.26</v>
      </c>
      <c r="BQ2846" t="s">
        <v>385</v>
      </c>
      <c r="BR2846" t="s">
        <v>358</v>
      </c>
      <c r="BS2846" s="2">
        <v>44070</v>
      </c>
      <c r="BT2846" s="1">
        <v>0.33958333333333335</v>
      </c>
      <c r="BU2846" t="s">
        <v>885</v>
      </c>
      <c r="BV2846" t="s">
        <v>16</v>
      </c>
      <c r="BY2846">
        <v>8108.1</v>
      </c>
      <c r="CA2846" t="s">
        <v>364</v>
      </c>
      <c r="CC2846" t="s">
        <v>23</v>
      </c>
      <c r="CD2846">
        <v>1645</v>
      </c>
      <c r="CE2846" t="s">
        <v>2</v>
      </c>
      <c r="CF2846" s="2">
        <v>44071</v>
      </c>
      <c r="CI2846">
        <v>1</v>
      </c>
      <c r="CJ2846">
        <v>1</v>
      </c>
      <c r="CK2846">
        <v>22</v>
      </c>
      <c r="CL2846" t="s">
        <v>0</v>
      </c>
    </row>
    <row r="2847" spans="1:90" x14ac:dyDescent="0.3">
      <c r="A2847" t="s">
        <v>322</v>
      </c>
      <c r="B2847" t="s">
        <v>321</v>
      </c>
      <c r="C2847" t="s">
        <v>10</v>
      </c>
      <c r="E2847" t="str">
        <f>"FES1162762031"</f>
        <v>FES1162762031</v>
      </c>
      <c r="F2847" s="2">
        <v>44069</v>
      </c>
      <c r="G2847">
        <v>202102</v>
      </c>
      <c r="H2847" t="s">
        <v>25</v>
      </c>
      <c r="I2847" t="s">
        <v>23</v>
      </c>
      <c r="J2847" t="s">
        <v>362</v>
      </c>
      <c r="K2847" t="s">
        <v>7</v>
      </c>
      <c r="L2847" t="s">
        <v>884</v>
      </c>
      <c r="M2847" t="s">
        <v>880</v>
      </c>
      <c r="N2847" t="s">
        <v>883</v>
      </c>
      <c r="O2847" t="s">
        <v>21</v>
      </c>
      <c r="P2847" t="str">
        <f>"2170750688                    "</f>
        <v xml:space="preserve">2170750688                    </v>
      </c>
      <c r="Q2847">
        <v>0</v>
      </c>
      <c r="R2847">
        <v>0</v>
      </c>
      <c r="S2847">
        <v>0</v>
      </c>
      <c r="T2847">
        <v>0</v>
      </c>
      <c r="U2847">
        <v>0</v>
      </c>
      <c r="V2847">
        <v>0</v>
      </c>
      <c r="W2847">
        <v>0</v>
      </c>
      <c r="X2847">
        <v>0</v>
      </c>
      <c r="Y2847">
        <v>0</v>
      </c>
      <c r="Z2847">
        <v>0</v>
      </c>
      <c r="AA2847">
        <v>0</v>
      </c>
      <c r="AB2847">
        <v>0</v>
      </c>
      <c r="AC2847">
        <v>0</v>
      </c>
      <c r="AD2847">
        <v>0</v>
      </c>
      <c r="AE2847" s="3">
        <v>0</v>
      </c>
      <c r="AF2847" s="3">
        <v>0</v>
      </c>
      <c r="AG2847" s="3">
        <v>0</v>
      </c>
      <c r="AH2847" s="3">
        <v>0</v>
      </c>
      <c r="AI2847" s="3">
        <v>0</v>
      </c>
      <c r="AJ2847" s="3">
        <v>0</v>
      </c>
      <c r="AK2847" s="3">
        <v>6.28</v>
      </c>
      <c r="AL2847" s="3">
        <v>0</v>
      </c>
      <c r="AM2847" s="3">
        <v>0</v>
      </c>
      <c r="AN2847" s="3">
        <v>0</v>
      </c>
      <c r="AO2847" s="3">
        <v>0</v>
      </c>
      <c r="AP2847" s="3">
        <v>0</v>
      </c>
      <c r="AQ2847" s="3">
        <v>0</v>
      </c>
      <c r="AR2847" s="3">
        <v>0</v>
      </c>
      <c r="AS2847" s="3">
        <v>0</v>
      </c>
      <c r="AT2847">
        <v>0</v>
      </c>
      <c r="AU2847">
        <v>0</v>
      </c>
      <c r="AV2847">
        <v>0</v>
      </c>
      <c r="AW2847">
        <v>0</v>
      </c>
      <c r="AX2847">
        <v>0</v>
      </c>
      <c r="AY2847">
        <v>0</v>
      </c>
      <c r="AZ2847">
        <v>0</v>
      </c>
      <c r="BA2847">
        <v>0</v>
      </c>
      <c r="BB2847">
        <v>0</v>
      </c>
      <c r="BC2847">
        <v>0</v>
      </c>
      <c r="BD2847">
        <v>0</v>
      </c>
      <c r="BE2847">
        <v>0</v>
      </c>
      <c r="BF2847">
        <v>0</v>
      </c>
      <c r="BG2847">
        <v>0</v>
      </c>
      <c r="BH2847">
        <v>1</v>
      </c>
      <c r="BI2847">
        <v>1.1000000000000001</v>
      </c>
      <c r="BJ2847">
        <v>0.7</v>
      </c>
      <c r="BK2847">
        <v>1.5</v>
      </c>
      <c r="BL2847" s="4">
        <v>48.15</v>
      </c>
      <c r="BM2847" s="4">
        <v>7.22</v>
      </c>
      <c r="BN2847" s="4">
        <v>55.37</v>
      </c>
      <c r="BO2847" s="4">
        <v>55.37</v>
      </c>
      <c r="BQ2847" t="s">
        <v>385</v>
      </c>
      <c r="BR2847" t="s">
        <v>358</v>
      </c>
      <c r="BS2847" s="2">
        <v>44071</v>
      </c>
      <c r="BT2847" s="1">
        <v>0.54861111111111105</v>
      </c>
      <c r="BU2847" t="s">
        <v>882</v>
      </c>
      <c r="BV2847" t="s">
        <v>0</v>
      </c>
      <c r="BW2847" t="s">
        <v>54</v>
      </c>
      <c r="BX2847" t="s">
        <v>53</v>
      </c>
      <c r="BY2847">
        <v>3731.3</v>
      </c>
      <c r="CA2847" t="s">
        <v>881</v>
      </c>
      <c r="CC2847" t="s">
        <v>880</v>
      </c>
      <c r="CD2847">
        <v>3290</v>
      </c>
      <c r="CE2847" t="s">
        <v>2</v>
      </c>
      <c r="CF2847" s="2">
        <v>44075</v>
      </c>
      <c r="CI2847">
        <v>1</v>
      </c>
      <c r="CJ2847">
        <v>2</v>
      </c>
      <c r="CK2847">
        <v>21</v>
      </c>
      <c r="CL2847" t="s">
        <v>0</v>
      </c>
    </row>
    <row r="2848" spans="1:90" x14ac:dyDescent="0.3">
      <c r="A2848" t="s">
        <v>322</v>
      </c>
      <c r="B2848" t="s">
        <v>321</v>
      </c>
      <c r="C2848" t="s">
        <v>10</v>
      </c>
      <c r="E2848" t="str">
        <f>"FES1162762082"</f>
        <v>FES1162762082</v>
      </c>
      <c r="F2848" s="2">
        <v>44069</v>
      </c>
      <c r="G2848">
        <v>202102</v>
      </c>
      <c r="H2848" t="s">
        <v>25</v>
      </c>
      <c r="I2848" t="s">
        <v>23</v>
      </c>
      <c r="J2848" t="s">
        <v>362</v>
      </c>
      <c r="K2848" t="s">
        <v>7</v>
      </c>
      <c r="L2848" t="s">
        <v>562</v>
      </c>
      <c r="M2848" t="s">
        <v>558</v>
      </c>
      <c r="N2848" t="s">
        <v>511</v>
      </c>
      <c r="O2848" t="s">
        <v>21</v>
      </c>
      <c r="P2848" t="str">
        <f>"2170750750                    "</f>
        <v xml:space="preserve">2170750750                    </v>
      </c>
      <c r="Q2848">
        <v>0</v>
      </c>
      <c r="R2848">
        <v>0</v>
      </c>
      <c r="S2848">
        <v>0</v>
      </c>
      <c r="T2848">
        <v>0</v>
      </c>
      <c r="U2848">
        <v>0</v>
      </c>
      <c r="V2848">
        <v>0</v>
      </c>
      <c r="W2848">
        <v>0</v>
      </c>
      <c r="X2848">
        <v>0</v>
      </c>
      <c r="Y2848">
        <v>0</v>
      </c>
      <c r="Z2848">
        <v>0</v>
      </c>
      <c r="AA2848">
        <v>0</v>
      </c>
      <c r="AB2848">
        <v>0</v>
      </c>
      <c r="AC2848">
        <v>0</v>
      </c>
      <c r="AD2848">
        <v>0</v>
      </c>
      <c r="AE2848" s="3">
        <v>0</v>
      </c>
      <c r="AF2848" s="3">
        <v>0</v>
      </c>
      <c r="AG2848" s="3">
        <v>0</v>
      </c>
      <c r="AH2848" s="3">
        <v>0</v>
      </c>
      <c r="AI2848" s="3">
        <v>0</v>
      </c>
      <c r="AJ2848" s="3">
        <v>0</v>
      </c>
      <c r="AK2848" s="3">
        <v>4.91</v>
      </c>
      <c r="AL2848" s="3">
        <v>0</v>
      </c>
      <c r="AM2848" s="3">
        <v>0</v>
      </c>
      <c r="AN2848" s="3">
        <v>0</v>
      </c>
      <c r="AO2848" s="3">
        <v>0</v>
      </c>
      <c r="AP2848" s="3">
        <v>0</v>
      </c>
      <c r="AQ2848" s="3">
        <v>0</v>
      </c>
      <c r="AR2848" s="3">
        <v>0</v>
      </c>
      <c r="AS2848" s="3">
        <v>0</v>
      </c>
      <c r="AT2848">
        <v>0</v>
      </c>
      <c r="AU2848">
        <v>0</v>
      </c>
      <c r="AV2848">
        <v>0</v>
      </c>
      <c r="AW2848">
        <v>0</v>
      </c>
      <c r="AX2848">
        <v>0</v>
      </c>
      <c r="AY2848">
        <v>0</v>
      </c>
      <c r="AZ2848">
        <v>0</v>
      </c>
      <c r="BA2848">
        <v>0</v>
      </c>
      <c r="BB2848">
        <v>0</v>
      </c>
      <c r="BC2848">
        <v>0</v>
      </c>
      <c r="BD2848">
        <v>0</v>
      </c>
      <c r="BE2848">
        <v>0</v>
      </c>
      <c r="BF2848">
        <v>0</v>
      </c>
      <c r="BG2848">
        <v>0</v>
      </c>
      <c r="BH2848">
        <v>1</v>
      </c>
      <c r="BI2848">
        <v>1</v>
      </c>
      <c r="BJ2848">
        <v>0.2</v>
      </c>
      <c r="BK2848">
        <v>1</v>
      </c>
      <c r="BL2848" s="4">
        <v>37.619999999999997</v>
      </c>
      <c r="BM2848" s="4">
        <v>5.64</v>
      </c>
      <c r="BN2848" s="4">
        <v>43.26</v>
      </c>
      <c r="BO2848" s="4">
        <v>43.26</v>
      </c>
      <c r="BQ2848" t="s">
        <v>385</v>
      </c>
      <c r="BR2848" t="s">
        <v>358</v>
      </c>
      <c r="BS2848" s="2">
        <v>44070</v>
      </c>
      <c r="BT2848" s="1">
        <v>0.35416666666666669</v>
      </c>
      <c r="BU2848" t="s">
        <v>879</v>
      </c>
      <c r="BV2848" t="s">
        <v>16</v>
      </c>
      <c r="BY2848">
        <v>1200</v>
      </c>
      <c r="CA2848" t="s">
        <v>717</v>
      </c>
      <c r="CC2848" t="s">
        <v>558</v>
      </c>
      <c r="CD2848">
        <v>1451</v>
      </c>
      <c r="CE2848" t="s">
        <v>64</v>
      </c>
      <c r="CF2848" s="2">
        <v>44071</v>
      </c>
      <c r="CI2848">
        <v>1</v>
      </c>
      <c r="CJ2848">
        <v>1</v>
      </c>
      <c r="CK2848">
        <v>22</v>
      </c>
      <c r="CL2848" t="s">
        <v>0</v>
      </c>
    </row>
    <row r="2849" spans="1:90" x14ac:dyDescent="0.3">
      <c r="A2849" t="s">
        <v>322</v>
      </c>
      <c r="B2849" t="s">
        <v>321</v>
      </c>
      <c r="C2849" t="s">
        <v>10</v>
      </c>
      <c r="E2849" t="str">
        <f>"FES1162762072"</f>
        <v>FES1162762072</v>
      </c>
      <c r="F2849" s="2">
        <v>44069</v>
      </c>
      <c r="G2849">
        <v>202102</v>
      </c>
      <c r="H2849" t="s">
        <v>25</v>
      </c>
      <c r="I2849" t="s">
        <v>23</v>
      </c>
      <c r="J2849" t="s">
        <v>362</v>
      </c>
      <c r="K2849" t="s">
        <v>7</v>
      </c>
      <c r="L2849" t="s">
        <v>75</v>
      </c>
      <c r="M2849" t="s">
        <v>73</v>
      </c>
      <c r="N2849" t="s">
        <v>737</v>
      </c>
      <c r="O2849" t="s">
        <v>21</v>
      </c>
      <c r="P2849" t="str">
        <f>"2170750411                    "</f>
        <v xml:space="preserve">2170750411                    </v>
      </c>
      <c r="Q2849">
        <v>0</v>
      </c>
      <c r="R2849">
        <v>0</v>
      </c>
      <c r="S2849">
        <v>0</v>
      </c>
      <c r="T2849">
        <v>0</v>
      </c>
      <c r="U2849">
        <v>0</v>
      </c>
      <c r="V2849">
        <v>0</v>
      </c>
      <c r="W2849">
        <v>0</v>
      </c>
      <c r="X2849">
        <v>0</v>
      </c>
      <c r="Y2849">
        <v>0</v>
      </c>
      <c r="Z2849">
        <v>0</v>
      </c>
      <c r="AA2849">
        <v>0</v>
      </c>
      <c r="AB2849">
        <v>0</v>
      </c>
      <c r="AC2849">
        <v>0</v>
      </c>
      <c r="AD2849">
        <v>0</v>
      </c>
      <c r="AE2849" s="3">
        <v>0</v>
      </c>
      <c r="AF2849" s="3">
        <v>0</v>
      </c>
      <c r="AG2849" s="3">
        <v>0</v>
      </c>
      <c r="AH2849" s="3">
        <v>0</v>
      </c>
      <c r="AI2849" s="3">
        <v>0</v>
      </c>
      <c r="AJ2849" s="3">
        <v>0</v>
      </c>
      <c r="AK2849" s="3">
        <v>6.28</v>
      </c>
      <c r="AL2849" s="3">
        <v>0</v>
      </c>
      <c r="AM2849" s="3">
        <v>0</v>
      </c>
      <c r="AN2849" s="3">
        <v>0</v>
      </c>
      <c r="AO2849" s="3">
        <v>0</v>
      </c>
      <c r="AP2849" s="3">
        <v>0</v>
      </c>
      <c r="AQ2849" s="3">
        <v>0</v>
      </c>
      <c r="AR2849" s="3">
        <v>0</v>
      </c>
      <c r="AS2849" s="3">
        <v>0</v>
      </c>
      <c r="AT2849">
        <v>0</v>
      </c>
      <c r="AU2849">
        <v>0</v>
      </c>
      <c r="AV2849">
        <v>0</v>
      </c>
      <c r="AW2849">
        <v>0</v>
      </c>
      <c r="AX2849">
        <v>0</v>
      </c>
      <c r="AY2849">
        <v>0</v>
      </c>
      <c r="AZ2849">
        <v>0</v>
      </c>
      <c r="BA2849">
        <v>0</v>
      </c>
      <c r="BB2849">
        <v>0</v>
      </c>
      <c r="BC2849">
        <v>0</v>
      </c>
      <c r="BD2849">
        <v>0</v>
      </c>
      <c r="BE2849">
        <v>0</v>
      </c>
      <c r="BF2849">
        <v>0</v>
      </c>
      <c r="BG2849">
        <v>0</v>
      </c>
      <c r="BH2849">
        <v>1</v>
      </c>
      <c r="BI2849">
        <v>1</v>
      </c>
      <c r="BJ2849">
        <v>0.2</v>
      </c>
      <c r="BK2849">
        <v>1</v>
      </c>
      <c r="BL2849" s="4">
        <v>48.15</v>
      </c>
      <c r="BM2849" s="4">
        <v>7.22</v>
      </c>
      <c r="BN2849" s="4">
        <v>55.37</v>
      </c>
      <c r="BO2849" s="4">
        <v>55.37</v>
      </c>
      <c r="BQ2849" t="s">
        <v>385</v>
      </c>
      <c r="BR2849" t="s">
        <v>358</v>
      </c>
      <c r="BS2849" s="2">
        <v>44070</v>
      </c>
      <c r="BT2849" s="1">
        <v>0.33958333333333335</v>
      </c>
      <c r="BU2849" t="s">
        <v>878</v>
      </c>
      <c r="BV2849" t="s">
        <v>16</v>
      </c>
      <c r="BY2849">
        <v>1200</v>
      </c>
      <c r="CA2849" t="s">
        <v>45</v>
      </c>
      <c r="CC2849" t="s">
        <v>73</v>
      </c>
      <c r="CD2849">
        <v>4302</v>
      </c>
      <c r="CE2849" t="s">
        <v>64</v>
      </c>
      <c r="CF2849" s="2">
        <v>44071</v>
      </c>
      <c r="CI2849">
        <v>1</v>
      </c>
      <c r="CJ2849">
        <v>1</v>
      </c>
      <c r="CK2849">
        <v>21</v>
      </c>
      <c r="CL2849" t="s">
        <v>0</v>
      </c>
    </row>
    <row r="2850" spans="1:90" x14ac:dyDescent="0.3">
      <c r="A2850" t="s">
        <v>322</v>
      </c>
      <c r="B2850" t="s">
        <v>321</v>
      </c>
      <c r="C2850" t="s">
        <v>10</v>
      </c>
      <c r="E2850" t="str">
        <f>"FES1162762085"</f>
        <v>FES1162762085</v>
      </c>
      <c r="F2850" s="2">
        <v>44069</v>
      </c>
      <c r="G2850">
        <v>202102</v>
      </c>
      <c r="H2850" t="s">
        <v>25</v>
      </c>
      <c r="I2850" t="s">
        <v>23</v>
      </c>
      <c r="J2850" t="s">
        <v>362</v>
      </c>
      <c r="K2850" t="s">
        <v>7</v>
      </c>
      <c r="L2850" t="s">
        <v>70</v>
      </c>
      <c r="M2850" t="s">
        <v>69</v>
      </c>
      <c r="N2850" t="s">
        <v>877</v>
      </c>
      <c r="O2850" t="s">
        <v>21</v>
      </c>
      <c r="P2850" t="str">
        <f>"2170750753                    "</f>
        <v xml:space="preserve">2170750753                    </v>
      </c>
      <c r="Q2850">
        <v>0</v>
      </c>
      <c r="R2850">
        <v>0</v>
      </c>
      <c r="S2850">
        <v>0</v>
      </c>
      <c r="T2850">
        <v>0</v>
      </c>
      <c r="U2850">
        <v>0</v>
      </c>
      <c r="V2850">
        <v>0</v>
      </c>
      <c r="W2850">
        <v>0</v>
      </c>
      <c r="X2850">
        <v>0</v>
      </c>
      <c r="Y2850">
        <v>0</v>
      </c>
      <c r="Z2850">
        <v>0</v>
      </c>
      <c r="AA2850">
        <v>0</v>
      </c>
      <c r="AB2850">
        <v>0</v>
      </c>
      <c r="AC2850">
        <v>0</v>
      </c>
      <c r="AD2850">
        <v>0</v>
      </c>
      <c r="AE2850" s="3">
        <v>0</v>
      </c>
      <c r="AF2850" s="3">
        <v>0</v>
      </c>
      <c r="AG2850" s="3">
        <v>0</v>
      </c>
      <c r="AH2850" s="3">
        <v>0</v>
      </c>
      <c r="AI2850" s="3">
        <v>0</v>
      </c>
      <c r="AJ2850" s="3">
        <v>0</v>
      </c>
      <c r="AK2850" s="3">
        <v>4.91</v>
      </c>
      <c r="AL2850" s="3">
        <v>0</v>
      </c>
      <c r="AM2850" s="3">
        <v>0</v>
      </c>
      <c r="AN2850" s="3">
        <v>0</v>
      </c>
      <c r="AO2850" s="3">
        <v>0</v>
      </c>
      <c r="AP2850" s="3">
        <v>0</v>
      </c>
      <c r="AQ2850" s="3">
        <v>0</v>
      </c>
      <c r="AR2850" s="3">
        <v>0</v>
      </c>
      <c r="AS2850" s="3">
        <v>0</v>
      </c>
      <c r="AT2850">
        <v>0</v>
      </c>
      <c r="AU2850">
        <v>0</v>
      </c>
      <c r="AV2850">
        <v>0</v>
      </c>
      <c r="AW2850">
        <v>0</v>
      </c>
      <c r="AX2850">
        <v>0</v>
      </c>
      <c r="AY2850">
        <v>0</v>
      </c>
      <c r="AZ2850">
        <v>0</v>
      </c>
      <c r="BA2850">
        <v>0</v>
      </c>
      <c r="BB2850">
        <v>0</v>
      </c>
      <c r="BC2850">
        <v>0</v>
      </c>
      <c r="BD2850">
        <v>0</v>
      </c>
      <c r="BE2850">
        <v>0</v>
      </c>
      <c r="BF2850">
        <v>0</v>
      </c>
      <c r="BG2850">
        <v>0</v>
      </c>
      <c r="BH2850">
        <v>1</v>
      </c>
      <c r="BI2850">
        <v>1</v>
      </c>
      <c r="BJ2850">
        <v>0.2</v>
      </c>
      <c r="BK2850">
        <v>1</v>
      </c>
      <c r="BL2850" s="4">
        <v>37.619999999999997</v>
      </c>
      <c r="BM2850" s="4">
        <v>5.64</v>
      </c>
      <c r="BN2850" s="4">
        <v>43.26</v>
      </c>
      <c r="BO2850" s="4">
        <v>43.26</v>
      </c>
      <c r="BR2850" t="s">
        <v>358</v>
      </c>
      <c r="BS2850" s="2">
        <v>44070</v>
      </c>
      <c r="BT2850" s="1">
        <v>0.42777777777777781</v>
      </c>
      <c r="BU2850" t="s">
        <v>876</v>
      </c>
      <c r="BV2850" t="s">
        <v>16</v>
      </c>
      <c r="BY2850">
        <v>1200</v>
      </c>
      <c r="CA2850" t="s">
        <v>875</v>
      </c>
      <c r="CC2850" t="s">
        <v>69</v>
      </c>
      <c r="CD2850">
        <v>2163</v>
      </c>
      <c r="CE2850" t="s">
        <v>64</v>
      </c>
      <c r="CF2850" s="2">
        <v>44071</v>
      </c>
      <c r="CI2850">
        <v>1</v>
      </c>
      <c r="CJ2850">
        <v>1</v>
      </c>
      <c r="CK2850">
        <v>22</v>
      </c>
      <c r="CL2850" t="s">
        <v>0</v>
      </c>
    </row>
    <row r="2851" spans="1:90" x14ac:dyDescent="0.3">
      <c r="A2851" t="s">
        <v>322</v>
      </c>
      <c r="B2851" t="s">
        <v>321</v>
      </c>
      <c r="C2851" t="s">
        <v>10</v>
      </c>
      <c r="E2851" t="str">
        <f>"FES1162762291"</f>
        <v>FES1162762291</v>
      </c>
      <c r="F2851" s="2">
        <v>44071</v>
      </c>
      <c r="G2851">
        <v>202102</v>
      </c>
      <c r="H2851" t="s">
        <v>25</v>
      </c>
      <c r="I2851" t="s">
        <v>23</v>
      </c>
      <c r="J2851" t="s">
        <v>362</v>
      </c>
      <c r="K2851" t="s">
        <v>7</v>
      </c>
      <c r="L2851" t="s">
        <v>100</v>
      </c>
      <c r="M2851" t="s">
        <v>99</v>
      </c>
      <c r="N2851" t="s">
        <v>680</v>
      </c>
      <c r="O2851" t="s">
        <v>21</v>
      </c>
      <c r="P2851" t="str">
        <f>"2170750556                    "</f>
        <v xml:space="preserve">2170750556                    </v>
      </c>
      <c r="Q2851">
        <v>0</v>
      </c>
      <c r="R2851">
        <v>0</v>
      </c>
      <c r="S2851">
        <v>0</v>
      </c>
      <c r="T2851">
        <v>0</v>
      </c>
      <c r="U2851">
        <v>0</v>
      </c>
      <c r="V2851">
        <v>0</v>
      </c>
      <c r="W2851">
        <v>0</v>
      </c>
      <c r="X2851">
        <v>0</v>
      </c>
      <c r="Y2851">
        <v>0</v>
      </c>
      <c r="Z2851">
        <v>0</v>
      </c>
      <c r="AA2851">
        <v>0</v>
      </c>
      <c r="AB2851">
        <v>0</v>
      </c>
      <c r="AC2851">
        <v>0</v>
      </c>
      <c r="AD2851">
        <v>0</v>
      </c>
      <c r="AE2851" s="3">
        <v>0</v>
      </c>
      <c r="AF2851" s="3">
        <v>0</v>
      </c>
      <c r="AG2851" s="3">
        <v>0</v>
      </c>
      <c r="AH2851" s="3">
        <v>0</v>
      </c>
      <c r="AI2851" s="3">
        <v>0</v>
      </c>
      <c r="AJ2851" s="3">
        <v>0</v>
      </c>
      <c r="AK2851" s="3">
        <v>6.28</v>
      </c>
      <c r="AL2851" s="3">
        <v>0</v>
      </c>
      <c r="AM2851" s="3">
        <v>0</v>
      </c>
      <c r="AN2851" s="3">
        <v>0</v>
      </c>
      <c r="AO2851" s="3">
        <v>0</v>
      </c>
      <c r="AP2851" s="3">
        <v>0</v>
      </c>
      <c r="AQ2851" s="3">
        <v>0</v>
      </c>
      <c r="AR2851" s="3">
        <v>0</v>
      </c>
      <c r="AS2851" s="3">
        <v>0</v>
      </c>
      <c r="AT2851">
        <v>0</v>
      </c>
      <c r="AU2851">
        <v>0</v>
      </c>
      <c r="AV2851">
        <v>0</v>
      </c>
      <c r="AW2851">
        <v>0</v>
      </c>
      <c r="AX2851">
        <v>0</v>
      </c>
      <c r="AY2851">
        <v>0</v>
      </c>
      <c r="AZ2851">
        <v>0</v>
      </c>
      <c r="BA2851">
        <v>0</v>
      </c>
      <c r="BB2851">
        <v>0</v>
      </c>
      <c r="BC2851">
        <v>0</v>
      </c>
      <c r="BD2851">
        <v>0</v>
      </c>
      <c r="BE2851">
        <v>0</v>
      </c>
      <c r="BF2851">
        <v>0</v>
      </c>
      <c r="BG2851">
        <v>0</v>
      </c>
      <c r="BH2851">
        <v>1</v>
      </c>
      <c r="BI2851">
        <v>1</v>
      </c>
      <c r="BJ2851">
        <v>0.2</v>
      </c>
      <c r="BK2851">
        <v>1</v>
      </c>
      <c r="BL2851" s="4">
        <v>48.15</v>
      </c>
      <c r="BM2851" s="4">
        <v>7.22</v>
      </c>
      <c r="BN2851" s="4">
        <v>55.37</v>
      </c>
      <c r="BO2851" s="4">
        <v>55.37</v>
      </c>
      <c r="BQ2851" t="s">
        <v>338</v>
      </c>
      <c r="BR2851" t="s">
        <v>358</v>
      </c>
      <c r="BS2851" s="2">
        <v>44074</v>
      </c>
      <c r="BT2851" s="1">
        <v>0.38750000000000001</v>
      </c>
      <c r="BU2851" t="s">
        <v>679</v>
      </c>
      <c r="BV2851" t="s">
        <v>16</v>
      </c>
      <c r="BY2851">
        <v>1200</v>
      </c>
      <c r="CA2851" t="s">
        <v>495</v>
      </c>
      <c r="CC2851" t="s">
        <v>99</v>
      </c>
      <c r="CD2851">
        <v>3610</v>
      </c>
      <c r="CE2851" t="s">
        <v>64</v>
      </c>
      <c r="CF2851" s="2">
        <v>44074</v>
      </c>
      <c r="CI2851">
        <v>1</v>
      </c>
      <c r="CJ2851">
        <v>1</v>
      </c>
      <c r="CK2851">
        <v>21</v>
      </c>
      <c r="CL2851" t="s">
        <v>0</v>
      </c>
    </row>
    <row r="2852" spans="1:90" x14ac:dyDescent="0.3">
      <c r="A2852" t="s">
        <v>322</v>
      </c>
      <c r="B2852" t="s">
        <v>321</v>
      </c>
      <c r="C2852" t="s">
        <v>10</v>
      </c>
      <c r="E2852" t="str">
        <f>"FES1162762194"</f>
        <v>FES1162762194</v>
      </c>
      <c r="F2852" s="2">
        <v>44070</v>
      </c>
      <c r="G2852">
        <v>202102</v>
      </c>
      <c r="H2852" t="s">
        <v>25</v>
      </c>
      <c r="I2852" t="s">
        <v>23</v>
      </c>
      <c r="J2852" t="s">
        <v>362</v>
      </c>
      <c r="K2852" t="s">
        <v>7</v>
      </c>
      <c r="L2852" t="s">
        <v>29</v>
      </c>
      <c r="M2852" t="s">
        <v>26</v>
      </c>
      <c r="N2852" t="s">
        <v>529</v>
      </c>
      <c r="O2852" t="s">
        <v>21</v>
      </c>
      <c r="P2852" t="str">
        <f>"2170750872                    "</f>
        <v xml:space="preserve">2170750872                    </v>
      </c>
      <c r="Q2852">
        <v>0</v>
      </c>
      <c r="R2852">
        <v>0</v>
      </c>
      <c r="S2852">
        <v>0</v>
      </c>
      <c r="T2852">
        <v>0</v>
      </c>
      <c r="U2852">
        <v>0</v>
      </c>
      <c r="V2852">
        <v>0</v>
      </c>
      <c r="W2852">
        <v>0</v>
      </c>
      <c r="X2852">
        <v>0</v>
      </c>
      <c r="Y2852">
        <v>0</v>
      </c>
      <c r="Z2852">
        <v>0</v>
      </c>
      <c r="AA2852">
        <v>0</v>
      </c>
      <c r="AB2852">
        <v>0</v>
      </c>
      <c r="AC2852">
        <v>0</v>
      </c>
      <c r="AD2852">
        <v>0</v>
      </c>
      <c r="AE2852" s="3">
        <v>0</v>
      </c>
      <c r="AF2852" s="3">
        <v>0</v>
      </c>
      <c r="AG2852" s="3">
        <v>0</v>
      </c>
      <c r="AH2852" s="3">
        <v>0</v>
      </c>
      <c r="AI2852" s="3">
        <v>0</v>
      </c>
      <c r="AJ2852" s="3">
        <v>0</v>
      </c>
      <c r="AK2852" s="3">
        <v>48.64</v>
      </c>
      <c r="AL2852" s="3">
        <v>0</v>
      </c>
      <c r="AM2852" s="3">
        <v>0</v>
      </c>
      <c r="AN2852" s="3">
        <v>0</v>
      </c>
      <c r="AO2852" s="3">
        <v>0</v>
      </c>
      <c r="AP2852" s="3">
        <v>0</v>
      </c>
      <c r="AQ2852" s="3">
        <v>0</v>
      </c>
      <c r="AR2852" s="3">
        <v>0</v>
      </c>
      <c r="AS2852" s="3">
        <v>0</v>
      </c>
      <c r="AT2852">
        <v>0</v>
      </c>
      <c r="AU2852">
        <v>0</v>
      </c>
      <c r="AV2852">
        <v>0</v>
      </c>
      <c r="AW2852">
        <v>0</v>
      </c>
      <c r="AX2852">
        <v>0</v>
      </c>
      <c r="AY2852">
        <v>0</v>
      </c>
      <c r="AZ2852">
        <v>0</v>
      </c>
      <c r="BA2852">
        <v>0</v>
      </c>
      <c r="BB2852">
        <v>0</v>
      </c>
      <c r="BC2852">
        <v>0</v>
      </c>
      <c r="BD2852">
        <v>0</v>
      </c>
      <c r="BE2852">
        <v>0</v>
      </c>
      <c r="BF2852">
        <v>0</v>
      </c>
      <c r="BG2852">
        <v>0</v>
      </c>
      <c r="BH2852">
        <v>1</v>
      </c>
      <c r="BI2852">
        <v>6.2</v>
      </c>
      <c r="BJ2852">
        <v>15.5</v>
      </c>
      <c r="BK2852">
        <v>15.5</v>
      </c>
      <c r="BL2852" s="4">
        <v>372.93</v>
      </c>
      <c r="BM2852" s="4">
        <v>55.94</v>
      </c>
      <c r="BN2852" s="4">
        <v>428.87</v>
      </c>
      <c r="BO2852" s="4">
        <v>428.87</v>
      </c>
      <c r="BQ2852" t="s">
        <v>385</v>
      </c>
      <c r="BR2852" t="s">
        <v>358</v>
      </c>
      <c r="BS2852" s="2">
        <v>44071</v>
      </c>
      <c r="BT2852" s="1">
        <v>0.38819444444444445</v>
      </c>
      <c r="BU2852" t="s">
        <v>859</v>
      </c>
      <c r="BV2852" t="s">
        <v>16</v>
      </c>
      <c r="BY2852">
        <v>77728</v>
      </c>
      <c r="CA2852" t="s">
        <v>78</v>
      </c>
      <c r="CC2852" t="s">
        <v>26</v>
      </c>
      <c r="CD2852">
        <v>6001</v>
      </c>
      <c r="CE2852" t="s">
        <v>2</v>
      </c>
      <c r="CF2852" s="2">
        <v>44071</v>
      </c>
      <c r="CI2852">
        <v>1</v>
      </c>
      <c r="CJ2852">
        <v>1</v>
      </c>
      <c r="CK2852">
        <v>21</v>
      </c>
      <c r="CL2852" t="s">
        <v>0</v>
      </c>
    </row>
    <row r="2853" spans="1:90" x14ac:dyDescent="0.3">
      <c r="A2853" t="s">
        <v>322</v>
      </c>
      <c r="B2853" t="s">
        <v>321</v>
      </c>
      <c r="C2853" t="s">
        <v>10</v>
      </c>
      <c r="E2853" t="str">
        <f>"FES1162762257"</f>
        <v>FES1162762257</v>
      </c>
      <c r="F2853" s="2">
        <v>44071</v>
      </c>
      <c r="G2853">
        <v>202102</v>
      </c>
      <c r="H2853" t="s">
        <v>25</v>
      </c>
      <c r="I2853" t="s">
        <v>23</v>
      </c>
      <c r="J2853" t="s">
        <v>362</v>
      </c>
      <c r="K2853" t="s">
        <v>7</v>
      </c>
      <c r="L2853" t="s">
        <v>46</v>
      </c>
      <c r="M2853" t="s">
        <v>44</v>
      </c>
      <c r="N2853" t="s">
        <v>494</v>
      </c>
      <c r="O2853" t="s">
        <v>21</v>
      </c>
      <c r="P2853" t="str">
        <f>"2170750936                    "</f>
        <v xml:space="preserve">2170750936                    </v>
      </c>
      <c r="Q2853">
        <v>0</v>
      </c>
      <c r="R2853">
        <v>0</v>
      </c>
      <c r="S2853">
        <v>0</v>
      </c>
      <c r="T2853">
        <v>0</v>
      </c>
      <c r="U2853">
        <v>0</v>
      </c>
      <c r="V2853">
        <v>0</v>
      </c>
      <c r="W2853">
        <v>0</v>
      </c>
      <c r="X2853">
        <v>0</v>
      </c>
      <c r="Y2853">
        <v>0</v>
      </c>
      <c r="Z2853">
        <v>0</v>
      </c>
      <c r="AA2853">
        <v>0</v>
      </c>
      <c r="AB2853">
        <v>0</v>
      </c>
      <c r="AC2853">
        <v>0</v>
      </c>
      <c r="AD2853">
        <v>0</v>
      </c>
      <c r="AE2853" s="3">
        <v>0</v>
      </c>
      <c r="AF2853" s="3">
        <v>0</v>
      </c>
      <c r="AG2853" s="3">
        <v>0</v>
      </c>
      <c r="AH2853" s="3">
        <v>0</v>
      </c>
      <c r="AI2853" s="3">
        <v>0</v>
      </c>
      <c r="AJ2853" s="3">
        <v>0</v>
      </c>
      <c r="AK2853" s="3">
        <v>6.28</v>
      </c>
      <c r="AL2853" s="3">
        <v>0</v>
      </c>
      <c r="AM2853" s="3">
        <v>0</v>
      </c>
      <c r="AN2853" s="3">
        <v>0</v>
      </c>
      <c r="AO2853" s="3">
        <v>0</v>
      </c>
      <c r="AP2853" s="3">
        <v>0</v>
      </c>
      <c r="AQ2853" s="3">
        <v>0</v>
      </c>
      <c r="AR2853" s="3">
        <v>0</v>
      </c>
      <c r="AS2853" s="3">
        <v>0</v>
      </c>
      <c r="AT2853">
        <v>0</v>
      </c>
      <c r="AU2853">
        <v>0</v>
      </c>
      <c r="AV2853">
        <v>0</v>
      </c>
      <c r="AW2853">
        <v>0</v>
      </c>
      <c r="AX2853">
        <v>0</v>
      </c>
      <c r="AY2853">
        <v>0</v>
      </c>
      <c r="AZ2853">
        <v>0</v>
      </c>
      <c r="BA2853">
        <v>0</v>
      </c>
      <c r="BB2853">
        <v>0</v>
      </c>
      <c r="BC2853">
        <v>0</v>
      </c>
      <c r="BD2853">
        <v>0</v>
      </c>
      <c r="BE2853">
        <v>0</v>
      </c>
      <c r="BF2853">
        <v>0</v>
      </c>
      <c r="BG2853">
        <v>0</v>
      </c>
      <c r="BH2853">
        <v>1</v>
      </c>
      <c r="BI2853">
        <v>1</v>
      </c>
      <c r="BJ2853">
        <v>0.2</v>
      </c>
      <c r="BK2853">
        <v>1</v>
      </c>
      <c r="BL2853" s="4">
        <v>48.15</v>
      </c>
      <c r="BM2853" s="4">
        <v>7.22</v>
      </c>
      <c r="BN2853" s="4">
        <v>55.37</v>
      </c>
      <c r="BO2853" s="4">
        <v>55.37</v>
      </c>
      <c r="BQ2853" t="s">
        <v>493</v>
      </c>
      <c r="BR2853" t="s">
        <v>358</v>
      </c>
      <c r="BS2853" s="2">
        <v>44074</v>
      </c>
      <c r="BT2853" s="1">
        <v>0.36249999999999999</v>
      </c>
      <c r="BU2853" t="s">
        <v>201</v>
      </c>
      <c r="BV2853" t="s">
        <v>16</v>
      </c>
      <c r="BY2853">
        <v>1200</v>
      </c>
      <c r="CA2853" t="s">
        <v>178</v>
      </c>
      <c r="CC2853" t="s">
        <v>44</v>
      </c>
      <c r="CD2853">
        <v>4000</v>
      </c>
      <c r="CE2853" t="s">
        <v>64</v>
      </c>
      <c r="CF2853" s="2">
        <v>44074</v>
      </c>
      <c r="CI2853">
        <v>1</v>
      </c>
      <c r="CJ2853">
        <v>1</v>
      </c>
      <c r="CK2853">
        <v>21</v>
      </c>
      <c r="CL2853" t="s">
        <v>0</v>
      </c>
    </row>
    <row r="2854" spans="1:90" x14ac:dyDescent="0.3">
      <c r="A2854" t="s">
        <v>322</v>
      </c>
      <c r="B2854" t="s">
        <v>321</v>
      </c>
      <c r="C2854" t="s">
        <v>10</v>
      </c>
      <c r="E2854" t="str">
        <f>"FES1162762281"</f>
        <v>FES1162762281</v>
      </c>
      <c r="F2854" s="2">
        <v>44071</v>
      </c>
      <c r="G2854">
        <v>202102</v>
      </c>
      <c r="H2854" t="s">
        <v>25</v>
      </c>
      <c r="I2854" t="s">
        <v>23</v>
      </c>
      <c r="J2854" t="s">
        <v>362</v>
      </c>
      <c r="K2854" t="s">
        <v>7</v>
      </c>
      <c r="L2854" t="s">
        <v>75</v>
      </c>
      <c r="M2854" t="s">
        <v>73</v>
      </c>
      <c r="N2854" t="s">
        <v>451</v>
      </c>
      <c r="O2854" t="s">
        <v>21</v>
      </c>
      <c r="P2854" t="str">
        <f>"2170750954                    "</f>
        <v xml:space="preserve">2170750954                    </v>
      </c>
      <c r="Q2854">
        <v>0</v>
      </c>
      <c r="R2854">
        <v>0</v>
      </c>
      <c r="S2854">
        <v>0</v>
      </c>
      <c r="T2854">
        <v>0</v>
      </c>
      <c r="U2854">
        <v>0</v>
      </c>
      <c r="V2854">
        <v>0</v>
      </c>
      <c r="W2854">
        <v>0</v>
      </c>
      <c r="X2854">
        <v>0</v>
      </c>
      <c r="Y2854">
        <v>0</v>
      </c>
      <c r="Z2854">
        <v>0</v>
      </c>
      <c r="AA2854">
        <v>0</v>
      </c>
      <c r="AB2854">
        <v>0</v>
      </c>
      <c r="AC2854">
        <v>0</v>
      </c>
      <c r="AD2854">
        <v>0</v>
      </c>
      <c r="AE2854" s="3">
        <v>0</v>
      </c>
      <c r="AF2854" s="3">
        <v>0</v>
      </c>
      <c r="AG2854" s="3">
        <v>0</v>
      </c>
      <c r="AH2854" s="3">
        <v>0</v>
      </c>
      <c r="AI2854" s="3">
        <v>0</v>
      </c>
      <c r="AJ2854" s="3">
        <v>0</v>
      </c>
      <c r="AK2854" s="3">
        <v>6.28</v>
      </c>
      <c r="AL2854" s="3">
        <v>0</v>
      </c>
      <c r="AM2854" s="3">
        <v>0</v>
      </c>
      <c r="AN2854" s="3">
        <v>0</v>
      </c>
      <c r="AO2854" s="3">
        <v>0</v>
      </c>
      <c r="AP2854" s="3">
        <v>0</v>
      </c>
      <c r="AQ2854" s="3">
        <v>0</v>
      </c>
      <c r="AR2854" s="3">
        <v>0</v>
      </c>
      <c r="AS2854" s="3">
        <v>0</v>
      </c>
      <c r="AT2854">
        <v>0</v>
      </c>
      <c r="AU2854">
        <v>0</v>
      </c>
      <c r="AV2854">
        <v>0</v>
      </c>
      <c r="AW2854">
        <v>0</v>
      </c>
      <c r="AX2854">
        <v>0</v>
      </c>
      <c r="AY2854">
        <v>0</v>
      </c>
      <c r="AZ2854">
        <v>0</v>
      </c>
      <c r="BA2854">
        <v>0</v>
      </c>
      <c r="BB2854">
        <v>0</v>
      </c>
      <c r="BC2854">
        <v>0</v>
      </c>
      <c r="BD2854">
        <v>0</v>
      </c>
      <c r="BE2854">
        <v>0</v>
      </c>
      <c r="BF2854">
        <v>0</v>
      </c>
      <c r="BG2854">
        <v>0</v>
      </c>
      <c r="BH2854">
        <v>1</v>
      </c>
      <c r="BI2854">
        <v>1</v>
      </c>
      <c r="BJ2854">
        <v>0.2</v>
      </c>
      <c r="BK2854">
        <v>1</v>
      </c>
      <c r="BL2854" s="4">
        <v>48.15</v>
      </c>
      <c r="BM2854" s="4">
        <v>7.22</v>
      </c>
      <c r="BN2854" s="4">
        <v>55.37</v>
      </c>
      <c r="BO2854" s="4">
        <v>55.37</v>
      </c>
      <c r="BR2854" t="s">
        <v>358</v>
      </c>
      <c r="BS2854" s="2">
        <v>44075</v>
      </c>
      <c r="BT2854" s="1">
        <v>0.3298611111111111</v>
      </c>
      <c r="BU2854" t="s">
        <v>874</v>
      </c>
      <c r="BV2854" t="s">
        <v>0</v>
      </c>
      <c r="BW2854" t="s">
        <v>34</v>
      </c>
      <c r="BX2854" t="s">
        <v>95</v>
      </c>
      <c r="BY2854">
        <v>1200</v>
      </c>
      <c r="CA2854" t="s">
        <v>116</v>
      </c>
      <c r="CC2854" t="s">
        <v>73</v>
      </c>
      <c r="CD2854">
        <v>4156</v>
      </c>
      <c r="CE2854" t="s">
        <v>64</v>
      </c>
      <c r="CF2854" s="2">
        <v>44075</v>
      </c>
      <c r="CI2854">
        <v>1</v>
      </c>
      <c r="CJ2854">
        <v>2</v>
      </c>
      <c r="CK2854">
        <v>21</v>
      </c>
      <c r="CL2854" t="s">
        <v>0</v>
      </c>
    </row>
    <row r="2855" spans="1:90" x14ac:dyDescent="0.3">
      <c r="A2855" t="s">
        <v>322</v>
      </c>
      <c r="B2855" t="s">
        <v>321</v>
      </c>
      <c r="C2855" t="s">
        <v>10</v>
      </c>
      <c r="E2855" t="str">
        <f>"FES1162762201"</f>
        <v>FES1162762201</v>
      </c>
      <c r="F2855" s="2">
        <v>44070</v>
      </c>
      <c r="G2855">
        <v>202102</v>
      </c>
      <c r="H2855" t="s">
        <v>25</v>
      </c>
      <c r="I2855" t="s">
        <v>23</v>
      </c>
      <c r="J2855" t="s">
        <v>362</v>
      </c>
      <c r="K2855" t="s">
        <v>7</v>
      </c>
      <c r="L2855" t="s">
        <v>87</v>
      </c>
      <c r="M2855" t="s">
        <v>85</v>
      </c>
      <c r="N2855" t="s">
        <v>517</v>
      </c>
      <c r="O2855" t="s">
        <v>21</v>
      </c>
      <c r="P2855" t="str">
        <f>"2170750877                    "</f>
        <v xml:space="preserve">2170750877                    </v>
      </c>
      <c r="Q2855">
        <v>0</v>
      </c>
      <c r="R2855">
        <v>0</v>
      </c>
      <c r="S2855">
        <v>0</v>
      </c>
      <c r="T2855">
        <v>0</v>
      </c>
      <c r="U2855">
        <v>0</v>
      </c>
      <c r="V2855">
        <v>0</v>
      </c>
      <c r="W2855">
        <v>0</v>
      </c>
      <c r="X2855">
        <v>0</v>
      </c>
      <c r="Y2855">
        <v>0</v>
      </c>
      <c r="Z2855">
        <v>0</v>
      </c>
      <c r="AA2855">
        <v>0</v>
      </c>
      <c r="AB2855">
        <v>0</v>
      </c>
      <c r="AC2855">
        <v>0</v>
      </c>
      <c r="AD2855">
        <v>0</v>
      </c>
      <c r="AE2855" s="3">
        <v>0</v>
      </c>
      <c r="AF2855" s="3">
        <v>0</v>
      </c>
      <c r="AG2855" s="3">
        <v>0</v>
      </c>
      <c r="AH2855" s="3">
        <v>0</v>
      </c>
      <c r="AI2855" s="3">
        <v>0</v>
      </c>
      <c r="AJ2855" s="3">
        <v>0</v>
      </c>
      <c r="AK2855" s="3">
        <v>6.28</v>
      </c>
      <c r="AL2855" s="3">
        <v>0</v>
      </c>
      <c r="AM2855" s="3">
        <v>0</v>
      </c>
      <c r="AN2855" s="3">
        <v>0</v>
      </c>
      <c r="AO2855" s="3">
        <v>0</v>
      </c>
      <c r="AP2855" s="3">
        <v>0</v>
      </c>
      <c r="AQ2855" s="3">
        <v>0</v>
      </c>
      <c r="AR2855" s="3">
        <v>0</v>
      </c>
      <c r="AS2855" s="3">
        <v>0</v>
      </c>
      <c r="AT2855">
        <v>0</v>
      </c>
      <c r="AU2855">
        <v>0</v>
      </c>
      <c r="AV2855">
        <v>0</v>
      </c>
      <c r="AW2855">
        <v>0</v>
      </c>
      <c r="AX2855">
        <v>0</v>
      </c>
      <c r="AY2855">
        <v>0</v>
      </c>
      <c r="AZ2855">
        <v>0</v>
      </c>
      <c r="BA2855">
        <v>0</v>
      </c>
      <c r="BB2855">
        <v>0</v>
      </c>
      <c r="BC2855">
        <v>0</v>
      </c>
      <c r="BD2855">
        <v>0</v>
      </c>
      <c r="BE2855">
        <v>0</v>
      </c>
      <c r="BF2855">
        <v>0</v>
      </c>
      <c r="BG2855">
        <v>0</v>
      </c>
      <c r="BH2855">
        <v>1</v>
      </c>
      <c r="BI2855">
        <v>1</v>
      </c>
      <c r="BJ2855">
        <v>0.2</v>
      </c>
      <c r="BK2855">
        <v>1</v>
      </c>
      <c r="BL2855" s="4">
        <v>48.15</v>
      </c>
      <c r="BM2855" s="4">
        <v>7.22</v>
      </c>
      <c r="BN2855" s="4">
        <v>55.37</v>
      </c>
      <c r="BO2855" s="4">
        <v>55.37</v>
      </c>
      <c r="BQ2855" t="s">
        <v>385</v>
      </c>
      <c r="BR2855" t="s">
        <v>358</v>
      </c>
      <c r="BS2855" s="2">
        <v>44071</v>
      </c>
      <c r="BT2855" s="1">
        <v>0.43402777777777773</v>
      </c>
      <c r="BU2855" t="s">
        <v>873</v>
      </c>
      <c r="BV2855" t="s">
        <v>16</v>
      </c>
      <c r="BY2855">
        <v>1200</v>
      </c>
      <c r="CC2855" t="s">
        <v>85</v>
      </c>
      <c r="CD2855">
        <v>6536</v>
      </c>
      <c r="CE2855" t="s">
        <v>64</v>
      </c>
      <c r="CF2855" s="2">
        <v>44074</v>
      </c>
      <c r="CI2855">
        <v>1</v>
      </c>
      <c r="CJ2855">
        <v>1</v>
      </c>
      <c r="CK2855">
        <v>21</v>
      </c>
      <c r="CL2855" t="s">
        <v>0</v>
      </c>
    </row>
    <row r="2856" spans="1:90" x14ac:dyDescent="0.3">
      <c r="A2856" t="s">
        <v>322</v>
      </c>
      <c r="B2856" t="s">
        <v>321</v>
      </c>
      <c r="C2856" t="s">
        <v>10</v>
      </c>
      <c r="E2856" t="str">
        <f>"FES1162761908"</f>
        <v>FES1162761908</v>
      </c>
      <c r="F2856" s="2">
        <v>44069</v>
      </c>
      <c r="G2856">
        <v>202102</v>
      </c>
      <c r="H2856" t="s">
        <v>25</v>
      </c>
      <c r="I2856" t="s">
        <v>23</v>
      </c>
      <c r="J2856" t="s">
        <v>362</v>
      </c>
      <c r="K2856" t="s">
        <v>7</v>
      </c>
      <c r="L2856" t="s">
        <v>46</v>
      </c>
      <c r="M2856" t="s">
        <v>44</v>
      </c>
      <c r="N2856" t="s">
        <v>872</v>
      </c>
      <c r="O2856" t="s">
        <v>5</v>
      </c>
      <c r="P2856" t="str">
        <f>"2170750503                    "</f>
        <v xml:space="preserve">2170750503                    </v>
      </c>
      <c r="Q2856">
        <v>0</v>
      </c>
      <c r="R2856">
        <v>0</v>
      </c>
      <c r="S2856">
        <v>0</v>
      </c>
      <c r="T2856">
        <v>0</v>
      </c>
      <c r="U2856">
        <v>0</v>
      </c>
      <c r="V2856">
        <v>0</v>
      </c>
      <c r="W2856">
        <v>0</v>
      </c>
      <c r="X2856">
        <v>0</v>
      </c>
      <c r="Y2856">
        <v>0</v>
      </c>
      <c r="Z2856">
        <v>0</v>
      </c>
      <c r="AA2856">
        <v>0</v>
      </c>
      <c r="AB2856">
        <v>0</v>
      </c>
      <c r="AC2856">
        <v>0</v>
      </c>
      <c r="AD2856">
        <v>0</v>
      </c>
      <c r="AE2856" s="3">
        <v>0</v>
      </c>
      <c r="AF2856" s="3">
        <v>0</v>
      </c>
      <c r="AG2856" s="3">
        <v>0</v>
      </c>
      <c r="AH2856" s="3">
        <v>0</v>
      </c>
      <c r="AI2856" s="3">
        <v>0</v>
      </c>
      <c r="AJ2856" s="3">
        <v>0</v>
      </c>
      <c r="AK2856" s="3">
        <v>0</v>
      </c>
      <c r="AL2856" s="3">
        <v>0</v>
      </c>
      <c r="AM2856" s="3">
        <v>0</v>
      </c>
      <c r="AN2856" s="3">
        <v>0</v>
      </c>
      <c r="AO2856" s="3">
        <v>0</v>
      </c>
      <c r="AP2856" s="3">
        <v>0</v>
      </c>
      <c r="AQ2856" s="3">
        <v>8.83</v>
      </c>
      <c r="AR2856" s="3">
        <v>0</v>
      </c>
      <c r="AS2856" s="3">
        <v>0</v>
      </c>
      <c r="AT2856">
        <v>0</v>
      </c>
      <c r="AU2856">
        <v>0</v>
      </c>
      <c r="AV2856">
        <v>0</v>
      </c>
      <c r="AW2856">
        <v>0</v>
      </c>
      <c r="AX2856">
        <v>0</v>
      </c>
      <c r="AY2856">
        <v>0</v>
      </c>
      <c r="AZ2856">
        <v>0</v>
      </c>
      <c r="BA2856">
        <v>0</v>
      </c>
      <c r="BB2856">
        <v>0</v>
      </c>
      <c r="BC2856">
        <v>0</v>
      </c>
      <c r="BD2856">
        <v>0</v>
      </c>
      <c r="BE2856">
        <v>0</v>
      </c>
      <c r="BF2856">
        <v>0</v>
      </c>
      <c r="BG2856">
        <v>0</v>
      </c>
      <c r="BH2856">
        <v>2</v>
      </c>
      <c r="BI2856">
        <v>9.6999999999999993</v>
      </c>
      <c r="BJ2856">
        <v>4.7</v>
      </c>
      <c r="BK2856">
        <v>10</v>
      </c>
      <c r="BL2856" s="4">
        <v>72.709999999999994</v>
      </c>
      <c r="BM2856" s="4">
        <v>10.91</v>
      </c>
      <c r="BN2856" s="4">
        <v>83.62</v>
      </c>
      <c r="BO2856" s="4">
        <v>83.62</v>
      </c>
      <c r="BP2856" t="s">
        <v>359</v>
      </c>
      <c r="BQ2856" t="s">
        <v>318</v>
      </c>
      <c r="BR2856" t="s">
        <v>358</v>
      </c>
      <c r="BS2856" s="2">
        <v>44070</v>
      </c>
      <c r="BT2856" s="1">
        <v>0.49722222222222223</v>
      </c>
      <c r="BU2856" t="s">
        <v>131</v>
      </c>
      <c r="BV2856" t="s">
        <v>16</v>
      </c>
      <c r="BY2856">
        <v>23363</v>
      </c>
      <c r="CA2856" t="s">
        <v>104</v>
      </c>
      <c r="CC2856" t="s">
        <v>44</v>
      </c>
      <c r="CD2856">
        <v>4051</v>
      </c>
      <c r="CE2856" t="s">
        <v>325</v>
      </c>
      <c r="CF2856" s="2">
        <v>44070</v>
      </c>
      <c r="CI2856">
        <v>1</v>
      </c>
      <c r="CJ2856">
        <v>1</v>
      </c>
      <c r="CK2856" t="s">
        <v>43</v>
      </c>
      <c r="CL2856" t="s">
        <v>0</v>
      </c>
    </row>
    <row r="2857" spans="1:90" x14ac:dyDescent="0.3">
      <c r="A2857" t="s">
        <v>322</v>
      </c>
      <c r="B2857" t="s">
        <v>321</v>
      </c>
      <c r="C2857" t="s">
        <v>10</v>
      </c>
      <c r="E2857" t="str">
        <f>"FES1162761943"</f>
        <v>FES1162761943</v>
      </c>
      <c r="F2857" s="2">
        <v>44069</v>
      </c>
      <c r="G2857">
        <v>202102</v>
      </c>
      <c r="H2857" t="s">
        <v>25</v>
      </c>
      <c r="I2857" t="s">
        <v>23</v>
      </c>
      <c r="J2857" t="s">
        <v>362</v>
      </c>
      <c r="K2857" t="s">
        <v>7</v>
      </c>
      <c r="L2857" t="s">
        <v>29</v>
      </c>
      <c r="M2857" t="s">
        <v>26</v>
      </c>
      <c r="N2857" t="s">
        <v>871</v>
      </c>
      <c r="O2857" t="s">
        <v>5</v>
      </c>
      <c r="P2857" t="str">
        <f>"2170748518                    "</f>
        <v xml:space="preserve">2170748518                    </v>
      </c>
      <c r="Q2857">
        <v>0</v>
      </c>
      <c r="R2857">
        <v>0</v>
      </c>
      <c r="S2857">
        <v>0</v>
      </c>
      <c r="T2857">
        <v>0</v>
      </c>
      <c r="U2857">
        <v>0</v>
      </c>
      <c r="V2857">
        <v>0</v>
      </c>
      <c r="W2857">
        <v>0</v>
      </c>
      <c r="X2857">
        <v>0</v>
      </c>
      <c r="Y2857">
        <v>0</v>
      </c>
      <c r="Z2857">
        <v>0</v>
      </c>
      <c r="AA2857">
        <v>0</v>
      </c>
      <c r="AB2857">
        <v>0</v>
      </c>
      <c r="AC2857">
        <v>0</v>
      </c>
      <c r="AD2857">
        <v>0</v>
      </c>
      <c r="AE2857" s="3">
        <v>0</v>
      </c>
      <c r="AF2857" s="3">
        <v>0</v>
      </c>
      <c r="AG2857" s="3">
        <v>0</v>
      </c>
      <c r="AH2857" s="3">
        <v>0</v>
      </c>
      <c r="AI2857" s="3">
        <v>0</v>
      </c>
      <c r="AJ2857" s="3">
        <v>0</v>
      </c>
      <c r="AK2857" s="3">
        <v>0</v>
      </c>
      <c r="AL2857" s="3">
        <v>0</v>
      </c>
      <c r="AM2857" s="3">
        <v>0</v>
      </c>
      <c r="AN2857" s="3">
        <v>0</v>
      </c>
      <c r="AO2857" s="3">
        <v>0</v>
      </c>
      <c r="AP2857" s="3">
        <v>0</v>
      </c>
      <c r="AQ2857" s="3">
        <v>17.260000000000002</v>
      </c>
      <c r="AR2857" s="3">
        <v>0</v>
      </c>
      <c r="AS2857" s="3">
        <v>0</v>
      </c>
      <c r="AT2857">
        <v>0</v>
      </c>
      <c r="AU2857">
        <v>0</v>
      </c>
      <c r="AV2857">
        <v>0</v>
      </c>
      <c r="AW2857">
        <v>0</v>
      </c>
      <c r="AX2857">
        <v>0</v>
      </c>
      <c r="AY2857">
        <v>0</v>
      </c>
      <c r="AZ2857">
        <v>0</v>
      </c>
      <c r="BA2857">
        <v>0</v>
      </c>
      <c r="BB2857">
        <v>0</v>
      </c>
      <c r="BC2857">
        <v>0</v>
      </c>
      <c r="BD2857">
        <v>0</v>
      </c>
      <c r="BE2857">
        <v>0</v>
      </c>
      <c r="BF2857">
        <v>0</v>
      </c>
      <c r="BG2857">
        <v>0</v>
      </c>
      <c r="BH2857">
        <v>4</v>
      </c>
      <c r="BI2857">
        <v>22.7</v>
      </c>
      <c r="BJ2857">
        <v>19.8</v>
      </c>
      <c r="BK2857">
        <v>23</v>
      </c>
      <c r="BL2857" s="4">
        <v>137.33000000000001</v>
      </c>
      <c r="BM2857" s="4">
        <v>20.6</v>
      </c>
      <c r="BN2857" s="4">
        <v>157.93</v>
      </c>
      <c r="BO2857" s="4">
        <v>157.93</v>
      </c>
      <c r="BQ2857" t="s">
        <v>385</v>
      </c>
      <c r="BR2857" t="s">
        <v>358</v>
      </c>
      <c r="BS2857" s="2">
        <v>44071</v>
      </c>
      <c r="BT2857" s="1">
        <v>0.4236111111111111</v>
      </c>
      <c r="BU2857" t="s">
        <v>870</v>
      </c>
      <c r="BV2857" t="s">
        <v>16</v>
      </c>
      <c r="BY2857">
        <v>99129.47</v>
      </c>
      <c r="CA2857" t="s">
        <v>78</v>
      </c>
      <c r="CC2857" t="s">
        <v>26</v>
      </c>
      <c r="CD2857">
        <v>6001</v>
      </c>
      <c r="CE2857" t="s">
        <v>869</v>
      </c>
      <c r="CF2857" s="2">
        <v>44071</v>
      </c>
      <c r="CI2857">
        <v>2</v>
      </c>
      <c r="CJ2857">
        <v>2</v>
      </c>
      <c r="CK2857" t="s">
        <v>1</v>
      </c>
      <c r="CL2857" t="s">
        <v>0</v>
      </c>
    </row>
    <row r="2858" spans="1:90" x14ac:dyDescent="0.3">
      <c r="A2858" t="s">
        <v>322</v>
      </c>
      <c r="B2858" t="s">
        <v>321</v>
      </c>
      <c r="C2858" t="s">
        <v>10</v>
      </c>
      <c r="E2858" t="str">
        <f>"FES1162761941"</f>
        <v>FES1162761941</v>
      </c>
      <c r="F2858" s="2">
        <v>44069</v>
      </c>
      <c r="G2858">
        <v>202102</v>
      </c>
      <c r="H2858" t="s">
        <v>25</v>
      </c>
      <c r="I2858" t="s">
        <v>23</v>
      </c>
      <c r="J2858" t="s">
        <v>362</v>
      </c>
      <c r="K2858" t="s">
        <v>7</v>
      </c>
      <c r="L2858" t="s">
        <v>31</v>
      </c>
      <c r="M2858" t="s">
        <v>30</v>
      </c>
      <c r="N2858" t="s">
        <v>868</v>
      </c>
      <c r="O2858" t="s">
        <v>5</v>
      </c>
      <c r="P2858" t="str">
        <f>"2170750596                    "</f>
        <v xml:space="preserve">2170750596                    </v>
      </c>
      <c r="Q2858">
        <v>0</v>
      </c>
      <c r="R2858">
        <v>0</v>
      </c>
      <c r="S2858">
        <v>0</v>
      </c>
      <c r="T2858">
        <v>0</v>
      </c>
      <c r="U2858">
        <v>0</v>
      </c>
      <c r="V2858">
        <v>0</v>
      </c>
      <c r="W2858">
        <v>0</v>
      </c>
      <c r="X2858">
        <v>0</v>
      </c>
      <c r="Y2858">
        <v>0</v>
      </c>
      <c r="Z2858">
        <v>0</v>
      </c>
      <c r="AA2858">
        <v>0</v>
      </c>
      <c r="AB2858">
        <v>0</v>
      </c>
      <c r="AC2858">
        <v>0</v>
      </c>
      <c r="AD2858">
        <v>0</v>
      </c>
      <c r="AE2858" s="3">
        <v>0</v>
      </c>
      <c r="AF2858" s="3">
        <v>0</v>
      </c>
      <c r="AG2858" s="3">
        <v>0</v>
      </c>
      <c r="AH2858" s="3">
        <v>0</v>
      </c>
      <c r="AI2858" s="3">
        <v>0</v>
      </c>
      <c r="AJ2858" s="3">
        <v>0</v>
      </c>
      <c r="AK2858" s="3">
        <v>0</v>
      </c>
      <c r="AL2858" s="3">
        <v>0</v>
      </c>
      <c r="AM2858" s="3">
        <v>0</v>
      </c>
      <c r="AN2858" s="3">
        <v>0</v>
      </c>
      <c r="AO2858" s="3">
        <v>0</v>
      </c>
      <c r="AP2858" s="3">
        <v>0</v>
      </c>
      <c r="AQ2858" s="3">
        <v>12.86</v>
      </c>
      <c r="AR2858" s="3">
        <v>0</v>
      </c>
      <c r="AS2858" s="3">
        <v>0</v>
      </c>
      <c r="AT2858">
        <v>0</v>
      </c>
      <c r="AU2858">
        <v>0</v>
      </c>
      <c r="AV2858">
        <v>0</v>
      </c>
      <c r="AW2858">
        <v>0</v>
      </c>
      <c r="AX2858">
        <v>0</v>
      </c>
      <c r="AY2858">
        <v>0</v>
      </c>
      <c r="AZ2858">
        <v>0</v>
      </c>
      <c r="BA2858">
        <v>0</v>
      </c>
      <c r="BB2858">
        <v>0</v>
      </c>
      <c r="BC2858">
        <v>0</v>
      </c>
      <c r="BD2858">
        <v>0</v>
      </c>
      <c r="BE2858">
        <v>0</v>
      </c>
      <c r="BF2858">
        <v>0</v>
      </c>
      <c r="BG2858">
        <v>0</v>
      </c>
      <c r="BH2858">
        <v>1</v>
      </c>
      <c r="BI2858">
        <v>3.7</v>
      </c>
      <c r="BJ2858">
        <v>2.6</v>
      </c>
      <c r="BK2858">
        <v>4</v>
      </c>
      <c r="BL2858" s="4">
        <v>103.57</v>
      </c>
      <c r="BM2858" s="4">
        <v>15.54</v>
      </c>
      <c r="BN2858" s="4">
        <v>119.11</v>
      </c>
      <c r="BO2858" s="4">
        <v>119.11</v>
      </c>
      <c r="BP2858" t="s">
        <v>359</v>
      </c>
      <c r="BQ2858" t="s">
        <v>318</v>
      </c>
      <c r="BR2858" t="s">
        <v>358</v>
      </c>
      <c r="BS2858" s="2">
        <v>44071</v>
      </c>
      <c r="BT2858" s="1">
        <v>0.43402777777777773</v>
      </c>
      <c r="BU2858" t="s">
        <v>867</v>
      </c>
      <c r="BV2858" t="s">
        <v>16</v>
      </c>
      <c r="BY2858">
        <v>12942.86</v>
      </c>
      <c r="CC2858" t="s">
        <v>30</v>
      </c>
      <c r="CD2858">
        <v>5201</v>
      </c>
      <c r="CE2858" t="s">
        <v>2</v>
      </c>
      <c r="CF2858" s="2">
        <v>44071</v>
      </c>
      <c r="CI2858">
        <v>2</v>
      </c>
      <c r="CJ2858">
        <v>2</v>
      </c>
      <c r="CK2858" t="s">
        <v>181</v>
      </c>
      <c r="CL2858" t="s">
        <v>0</v>
      </c>
    </row>
    <row r="2859" spans="1:90" x14ac:dyDescent="0.3">
      <c r="A2859" t="s">
        <v>322</v>
      </c>
      <c r="B2859" t="s">
        <v>321</v>
      </c>
      <c r="C2859" t="s">
        <v>10</v>
      </c>
      <c r="E2859" t="str">
        <f>"FES1162762098"</f>
        <v>FES1162762098</v>
      </c>
      <c r="F2859" s="2">
        <v>44070</v>
      </c>
      <c r="G2859">
        <v>202102</v>
      </c>
      <c r="H2859" t="s">
        <v>25</v>
      </c>
      <c r="I2859" t="s">
        <v>23</v>
      </c>
      <c r="J2859" t="s">
        <v>362</v>
      </c>
      <c r="K2859" t="s">
        <v>7</v>
      </c>
      <c r="L2859" t="s">
        <v>29</v>
      </c>
      <c r="M2859" t="s">
        <v>26</v>
      </c>
      <c r="N2859" t="s">
        <v>407</v>
      </c>
      <c r="O2859" t="s">
        <v>21</v>
      </c>
      <c r="P2859" t="str">
        <f>"217079324                     "</f>
        <v xml:space="preserve">217079324                     </v>
      </c>
      <c r="Q2859">
        <v>0</v>
      </c>
      <c r="R2859">
        <v>0</v>
      </c>
      <c r="S2859">
        <v>0</v>
      </c>
      <c r="T2859">
        <v>0</v>
      </c>
      <c r="U2859">
        <v>0</v>
      </c>
      <c r="V2859">
        <v>0</v>
      </c>
      <c r="W2859">
        <v>0</v>
      </c>
      <c r="X2859">
        <v>0</v>
      </c>
      <c r="Y2859">
        <v>0</v>
      </c>
      <c r="Z2859">
        <v>0</v>
      </c>
      <c r="AA2859">
        <v>0</v>
      </c>
      <c r="AB2859">
        <v>0</v>
      </c>
      <c r="AC2859">
        <v>0</v>
      </c>
      <c r="AD2859">
        <v>0</v>
      </c>
      <c r="AE2859" s="3">
        <v>0</v>
      </c>
      <c r="AF2859" s="3">
        <v>0</v>
      </c>
      <c r="AG2859" s="3">
        <v>0</v>
      </c>
      <c r="AH2859" s="3">
        <v>0</v>
      </c>
      <c r="AI2859" s="3">
        <v>0</v>
      </c>
      <c r="AJ2859" s="3">
        <v>0</v>
      </c>
      <c r="AK2859" s="3">
        <v>18.829999999999998</v>
      </c>
      <c r="AL2859" s="3">
        <v>0</v>
      </c>
      <c r="AM2859" s="3">
        <v>0</v>
      </c>
      <c r="AN2859" s="3">
        <v>0</v>
      </c>
      <c r="AO2859" s="3">
        <v>0</v>
      </c>
      <c r="AP2859" s="3">
        <v>0</v>
      </c>
      <c r="AQ2859" s="3">
        <v>0</v>
      </c>
      <c r="AR2859" s="3">
        <v>0</v>
      </c>
      <c r="AS2859" s="3">
        <v>0</v>
      </c>
      <c r="AT2859">
        <v>0</v>
      </c>
      <c r="AU2859">
        <v>0</v>
      </c>
      <c r="AV2859">
        <v>0</v>
      </c>
      <c r="AW2859">
        <v>0</v>
      </c>
      <c r="AX2859">
        <v>0</v>
      </c>
      <c r="AY2859">
        <v>0</v>
      </c>
      <c r="AZ2859">
        <v>0</v>
      </c>
      <c r="BA2859">
        <v>0</v>
      </c>
      <c r="BB2859">
        <v>0</v>
      </c>
      <c r="BC2859">
        <v>0</v>
      </c>
      <c r="BD2859">
        <v>0</v>
      </c>
      <c r="BE2859">
        <v>0</v>
      </c>
      <c r="BF2859">
        <v>0</v>
      </c>
      <c r="BG2859">
        <v>0</v>
      </c>
      <c r="BH2859">
        <v>1</v>
      </c>
      <c r="BI2859">
        <v>5.6</v>
      </c>
      <c r="BJ2859">
        <v>5.8</v>
      </c>
      <c r="BK2859">
        <v>6</v>
      </c>
      <c r="BL2859" s="4">
        <v>144.38</v>
      </c>
      <c r="BM2859" s="4">
        <v>21.66</v>
      </c>
      <c r="BN2859" s="4">
        <v>166.04</v>
      </c>
      <c r="BO2859" s="4">
        <v>166.04</v>
      </c>
      <c r="BQ2859" t="s">
        <v>385</v>
      </c>
      <c r="BR2859" t="s">
        <v>358</v>
      </c>
      <c r="BS2859" s="2">
        <v>44071</v>
      </c>
      <c r="BT2859" s="1">
        <v>0.39583333333333331</v>
      </c>
      <c r="BU2859" t="s">
        <v>866</v>
      </c>
      <c r="BV2859" t="s">
        <v>16</v>
      </c>
      <c r="BY2859">
        <v>29084.44</v>
      </c>
      <c r="CA2859" t="s">
        <v>91</v>
      </c>
      <c r="CC2859" t="s">
        <v>26</v>
      </c>
      <c r="CD2859">
        <v>6001</v>
      </c>
      <c r="CE2859" t="s">
        <v>13</v>
      </c>
      <c r="CF2859" s="2">
        <v>44071</v>
      </c>
      <c r="CI2859">
        <v>1</v>
      </c>
      <c r="CJ2859">
        <v>1</v>
      </c>
      <c r="CK2859">
        <v>21</v>
      </c>
      <c r="CL2859" t="s">
        <v>0</v>
      </c>
    </row>
    <row r="2860" spans="1:90" x14ac:dyDescent="0.3">
      <c r="A2860" t="s">
        <v>322</v>
      </c>
      <c r="B2860" t="s">
        <v>321</v>
      </c>
      <c r="C2860" t="s">
        <v>10</v>
      </c>
      <c r="E2860" t="str">
        <f>"FES1162762150"</f>
        <v>FES1162762150</v>
      </c>
      <c r="F2860" s="2">
        <v>44070</v>
      </c>
      <c r="G2860">
        <v>202102</v>
      </c>
      <c r="H2860" t="s">
        <v>25</v>
      </c>
      <c r="I2860" t="s">
        <v>23</v>
      </c>
      <c r="J2860" t="s">
        <v>362</v>
      </c>
      <c r="K2860" t="s">
        <v>7</v>
      </c>
      <c r="L2860" t="s">
        <v>31</v>
      </c>
      <c r="M2860" t="s">
        <v>30</v>
      </c>
      <c r="N2860" t="s">
        <v>865</v>
      </c>
      <c r="O2860" t="s">
        <v>21</v>
      </c>
      <c r="P2860" t="str">
        <f>"2170750814                    "</f>
        <v xml:space="preserve">2170750814                    </v>
      </c>
      <c r="Q2860">
        <v>0</v>
      </c>
      <c r="R2860">
        <v>0</v>
      </c>
      <c r="S2860">
        <v>0</v>
      </c>
      <c r="T2860">
        <v>0</v>
      </c>
      <c r="U2860">
        <v>0</v>
      </c>
      <c r="V2860">
        <v>0</v>
      </c>
      <c r="W2860">
        <v>0</v>
      </c>
      <c r="X2860">
        <v>0</v>
      </c>
      <c r="Y2860">
        <v>0</v>
      </c>
      <c r="Z2860">
        <v>0</v>
      </c>
      <c r="AA2860">
        <v>0</v>
      </c>
      <c r="AB2860">
        <v>0</v>
      </c>
      <c r="AC2860">
        <v>0</v>
      </c>
      <c r="AD2860">
        <v>0</v>
      </c>
      <c r="AE2860" s="3">
        <v>0</v>
      </c>
      <c r="AF2860" s="3">
        <v>0</v>
      </c>
      <c r="AG2860" s="3">
        <v>0</v>
      </c>
      <c r="AH2860" s="3">
        <v>0</v>
      </c>
      <c r="AI2860" s="3">
        <v>0</v>
      </c>
      <c r="AJ2860" s="3">
        <v>0</v>
      </c>
      <c r="AK2860" s="3">
        <v>6.28</v>
      </c>
      <c r="AL2860" s="3">
        <v>0</v>
      </c>
      <c r="AM2860" s="3">
        <v>0</v>
      </c>
      <c r="AN2860" s="3">
        <v>0</v>
      </c>
      <c r="AO2860" s="3">
        <v>0</v>
      </c>
      <c r="AP2860" s="3">
        <v>0</v>
      </c>
      <c r="AQ2860" s="3">
        <v>0</v>
      </c>
      <c r="AR2860" s="3">
        <v>0</v>
      </c>
      <c r="AS2860" s="3">
        <v>0</v>
      </c>
      <c r="AT2860">
        <v>0</v>
      </c>
      <c r="AU2860">
        <v>0</v>
      </c>
      <c r="AV2860">
        <v>0</v>
      </c>
      <c r="AW2860">
        <v>0</v>
      </c>
      <c r="AX2860">
        <v>0</v>
      </c>
      <c r="AY2860">
        <v>0</v>
      </c>
      <c r="AZ2860">
        <v>0</v>
      </c>
      <c r="BA2860">
        <v>0</v>
      </c>
      <c r="BB2860">
        <v>0</v>
      </c>
      <c r="BC2860">
        <v>0</v>
      </c>
      <c r="BD2860">
        <v>0</v>
      </c>
      <c r="BE2860">
        <v>0</v>
      </c>
      <c r="BF2860">
        <v>0</v>
      </c>
      <c r="BG2860">
        <v>0</v>
      </c>
      <c r="BH2860">
        <v>1</v>
      </c>
      <c r="BI2860">
        <v>1</v>
      </c>
      <c r="BJ2860">
        <v>0.2</v>
      </c>
      <c r="BK2860">
        <v>1</v>
      </c>
      <c r="BL2860" s="4">
        <v>48.15</v>
      </c>
      <c r="BM2860" s="4">
        <v>7.22</v>
      </c>
      <c r="BN2860" s="4">
        <v>55.37</v>
      </c>
      <c r="BO2860" s="4">
        <v>55.37</v>
      </c>
      <c r="BQ2860" t="s">
        <v>318</v>
      </c>
      <c r="BR2860" t="s">
        <v>358</v>
      </c>
      <c r="BS2860" s="2">
        <v>44071</v>
      </c>
      <c r="BT2860" s="1">
        <v>0.43333333333333335</v>
      </c>
      <c r="BU2860" t="s">
        <v>864</v>
      </c>
      <c r="BV2860" t="s">
        <v>16</v>
      </c>
      <c r="BY2860">
        <v>1200</v>
      </c>
      <c r="CA2860" t="s">
        <v>159</v>
      </c>
      <c r="CC2860" t="s">
        <v>30</v>
      </c>
      <c r="CD2860">
        <v>5201</v>
      </c>
      <c r="CE2860" t="s">
        <v>64</v>
      </c>
      <c r="CF2860" s="2">
        <v>44071</v>
      </c>
      <c r="CI2860">
        <v>1</v>
      </c>
      <c r="CJ2860">
        <v>1</v>
      </c>
      <c r="CK2860">
        <v>21</v>
      </c>
      <c r="CL2860" t="s">
        <v>0</v>
      </c>
    </row>
    <row r="2861" spans="1:90" x14ac:dyDescent="0.3">
      <c r="A2861" t="s">
        <v>322</v>
      </c>
      <c r="B2861" t="s">
        <v>321</v>
      </c>
      <c r="C2861" t="s">
        <v>10</v>
      </c>
      <c r="E2861" t="str">
        <f>"FES1162762125"</f>
        <v>FES1162762125</v>
      </c>
      <c r="F2861" s="2">
        <v>44070</v>
      </c>
      <c r="G2861">
        <v>202102</v>
      </c>
      <c r="H2861" t="s">
        <v>25</v>
      </c>
      <c r="I2861" t="s">
        <v>23</v>
      </c>
      <c r="J2861" t="s">
        <v>362</v>
      </c>
      <c r="K2861" t="s">
        <v>7</v>
      </c>
      <c r="L2861" t="s">
        <v>863</v>
      </c>
      <c r="M2861" t="s">
        <v>860</v>
      </c>
      <c r="N2861" t="s">
        <v>862</v>
      </c>
      <c r="O2861" t="s">
        <v>21</v>
      </c>
      <c r="P2861" t="str">
        <f>"2170750772                    "</f>
        <v xml:space="preserve">2170750772                    </v>
      </c>
      <c r="Q2861">
        <v>0</v>
      </c>
      <c r="R2861">
        <v>0</v>
      </c>
      <c r="S2861">
        <v>0</v>
      </c>
      <c r="T2861">
        <v>0</v>
      </c>
      <c r="U2861">
        <v>0</v>
      </c>
      <c r="V2861">
        <v>0</v>
      </c>
      <c r="W2861">
        <v>0</v>
      </c>
      <c r="X2861">
        <v>0</v>
      </c>
      <c r="Y2861">
        <v>0</v>
      </c>
      <c r="Z2861">
        <v>0</v>
      </c>
      <c r="AA2861">
        <v>0</v>
      </c>
      <c r="AB2861">
        <v>0</v>
      </c>
      <c r="AC2861">
        <v>0</v>
      </c>
      <c r="AD2861">
        <v>0</v>
      </c>
      <c r="AE2861" s="3">
        <v>0</v>
      </c>
      <c r="AF2861" s="3">
        <v>0</v>
      </c>
      <c r="AG2861" s="3">
        <v>0</v>
      </c>
      <c r="AH2861" s="3">
        <v>0</v>
      </c>
      <c r="AI2861" s="3">
        <v>0</v>
      </c>
      <c r="AJ2861" s="3">
        <v>0</v>
      </c>
      <c r="AK2861" s="3">
        <v>12.17</v>
      </c>
      <c r="AL2861" s="3">
        <v>0</v>
      </c>
      <c r="AM2861" s="3">
        <v>0</v>
      </c>
      <c r="AN2861" s="3">
        <v>0</v>
      </c>
      <c r="AO2861" s="3">
        <v>0</v>
      </c>
      <c r="AP2861" s="3">
        <v>0</v>
      </c>
      <c r="AQ2861" s="3">
        <v>0</v>
      </c>
      <c r="AR2861" s="3">
        <v>0</v>
      </c>
      <c r="AS2861" s="3">
        <v>0</v>
      </c>
      <c r="AT2861">
        <v>0</v>
      </c>
      <c r="AU2861">
        <v>0</v>
      </c>
      <c r="AV2861">
        <v>0</v>
      </c>
      <c r="AW2861">
        <v>0</v>
      </c>
      <c r="AX2861">
        <v>0</v>
      </c>
      <c r="AY2861">
        <v>0</v>
      </c>
      <c r="AZ2861">
        <v>0</v>
      </c>
      <c r="BA2861">
        <v>0</v>
      </c>
      <c r="BB2861">
        <v>0</v>
      </c>
      <c r="BC2861">
        <v>0</v>
      </c>
      <c r="BD2861">
        <v>0</v>
      </c>
      <c r="BE2861">
        <v>0</v>
      </c>
      <c r="BF2861">
        <v>0</v>
      </c>
      <c r="BG2861">
        <v>0</v>
      </c>
      <c r="BH2861">
        <v>1</v>
      </c>
      <c r="BI2861">
        <v>1</v>
      </c>
      <c r="BJ2861">
        <v>1.3</v>
      </c>
      <c r="BK2861">
        <v>1.5</v>
      </c>
      <c r="BL2861" s="4">
        <v>93.29</v>
      </c>
      <c r="BM2861" s="4">
        <v>13.99</v>
      </c>
      <c r="BN2861" s="4">
        <v>107.28</v>
      </c>
      <c r="BO2861" s="4">
        <v>107.28</v>
      </c>
      <c r="BQ2861" t="s">
        <v>385</v>
      </c>
      <c r="BR2861" t="s">
        <v>358</v>
      </c>
      <c r="BS2861" s="2">
        <v>44071</v>
      </c>
      <c r="BT2861" s="1">
        <v>0.67708333333333337</v>
      </c>
      <c r="BU2861" t="s">
        <v>861</v>
      </c>
      <c r="BV2861" t="s">
        <v>16</v>
      </c>
      <c r="BY2861">
        <v>6321.16</v>
      </c>
      <c r="CA2861" t="s">
        <v>121</v>
      </c>
      <c r="CC2861" t="s">
        <v>860</v>
      </c>
      <c r="CD2861">
        <v>5850</v>
      </c>
      <c r="CE2861" t="s">
        <v>2</v>
      </c>
      <c r="CF2861" s="2">
        <v>44075</v>
      </c>
      <c r="CI2861">
        <v>3</v>
      </c>
      <c r="CJ2861">
        <v>1</v>
      </c>
      <c r="CK2861">
        <v>23</v>
      </c>
      <c r="CL2861" t="s">
        <v>0</v>
      </c>
    </row>
    <row r="2862" spans="1:90" x14ac:dyDescent="0.3">
      <c r="A2862" t="s">
        <v>322</v>
      </c>
      <c r="B2862" t="s">
        <v>321</v>
      </c>
      <c r="C2862" t="s">
        <v>10</v>
      </c>
      <c r="E2862" t="str">
        <f>"FES1162762175"</f>
        <v>FES1162762175</v>
      </c>
      <c r="F2862" s="2">
        <v>44070</v>
      </c>
      <c r="G2862">
        <v>202102</v>
      </c>
      <c r="H2862" t="s">
        <v>25</v>
      </c>
      <c r="I2862" t="s">
        <v>23</v>
      </c>
      <c r="J2862" t="s">
        <v>362</v>
      </c>
      <c r="K2862" t="s">
        <v>7</v>
      </c>
      <c r="L2862" t="s">
        <v>9</v>
      </c>
      <c r="M2862" t="s">
        <v>8</v>
      </c>
      <c r="N2862" t="s">
        <v>661</v>
      </c>
      <c r="O2862" t="s">
        <v>21</v>
      </c>
      <c r="P2862" t="str">
        <f>"2170750843                    "</f>
        <v xml:space="preserve">2170750843                    </v>
      </c>
      <c r="Q2862">
        <v>0</v>
      </c>
      <c r="R2862">
        <v>0</v>
      </c>
      <c r="S2862">
        <v>0</v>
      </c>
      <c r="T2862">
        <v>0</v>
      </c>
      <c r="U2862">
        <v>0</v>
      </c>
      <c r="V2862">
        <v>0</v>
      </c>
      <c r="W2862">
        <v>0</v>
      </c>
      <c r="X2862">
        <v>0</v>
      </c>
      <c r="Y2862">
        <v>0</v>
      </c>
      <c r="Z2862">
        <v>0</v>
      </c>
      <c r="AA2862">
        <v>0</v>
      </c>
      <c r="AB2862">
        <v>0</v>
      </c>
      <c r="AC2862">
        <v>0</v>
      </c>
      <c r="AD2862">
        <v>0</v>
      </c>
      <c r="AE2862" s="3">
        <v>0</v>
      </c>
      <c r="AF2862" s="3">
        <v>0</v>
      </c>
      <c r="AG2862" s="3">
        <v>0</v>
      </c>
      <c r="AH2862" s="3">
        <v>0</v>
      </c>
      <c r="AI2862" s="3">
        <v>0</v>
      </c>
      <c r="AJ2862" s="3">
        <v>0</v>
      </c>
      <c r="AK2862" s="3">
        <v>6.28</v>
      </c>
      <c r="AL2862" s="3">
        <v>0</v>
      </c>
      <c r="AM2862" s="3">
        <v>0</v>
      </c>
      <c r="AN2862" s="3">
        <v>0</v>
      </c>
      <c r="AO2862" s="3">
        <v>0</v>
      </c>
      <c r="AP2862" s="3">
        <v>0</v>
      </c>
      <c r="AQ2862" s="3">
        <v>0</v>
      </c>
      <c r="AR2862" s="3">
        <v>0</v>
      </c>
      <c r="AS2862" s="3">
        <v>0</v>
      </c>
      <c r="AT2862">
        <v>0</v>
      </c>
      <c r="AU2862">
        <v>0</v>
      </c>
      <c r="AV2862">
        <v>0</v>
      </c>
      <c r="AW2862">
        <v>0</v>
      </c>
      <c r="AX2862">
        <v>0</v>
      </c>
      <c r="AY2862">
        <v>0</v>
      </c>
      <c r="AZ2862">
        <v>0</v>
      </c>
      <c r="BA2862">
        <v>0</v>
      </c>
      <c r="BB2862">
        <v>0</v>
      </c>
      <c r="BC2862">
        <v>0</v>
      </c>
      <c r="BD2862">
        <v>0</v>
      </c>
      <c r="BE2862">
        <v>0</v>
      </c>
      <c r="BF2862">
        <v>0</v>
      </c>
      <c r="BG2862">
        <v>0</v>
      </c>
      <c r="BH2862">
        <v>1</v>
      </c>
      <c r="BI2862">
        <v>1</v>
      </c>
      <c r="BJ2862">
        <v>0.2</v>
      </c>
      <c r="BK2862">
        <v>1</v>
      </c>
      <c r="BL2862" s="4">
        <v>48.15</v>
      </c>
      <c r="BM2862" s="4">
        <v>7.22</v>
      </c>
      <c r="BN2862" s="4">
        <v>55.37</v>
      </c>
      <c r="BO2862" s="4">
        <v>55.37</v>
      </c>
      <c r="BQ2862" t="s">
        <v>385</v>
      </c>
      <c r="BR2862" t="s">
        <v>358</v>
      </c>
      <c r="BS2862" s="2">
        <v>44071</v>
      </c>
      <c r="BT2862" s="1">
        <v>0.37708333333333338</v>
      </c>
      <c r="BU2862" t="s">
        <v>767</v>
      </c>
      <c r="BV2862" t="s">
        <v>16</v>
      </c>
      <c r="BY2862">
        <v>1200</v>
      </c>
      <c r="CA2862" t="s">
        <v>245</v>
      </c>
      <c r="CC2862" t="s">
        <v>8</v>
      </c>
      <c r="CD2862">
        <v>7441</v>
      </c>
      <c r="CE2862" t="s">
        <v>64</v>
      </c>
      <c r="CF2862" s="2">
        <v>44074</v>
      </c>
      <c r="CI2862">
        <v>1</v>
      </c>
      <c r="CJ2862">
        <v>1</v>
      </c>
      <c r="CK2862">
        <v>21</v>
      </c>
      <c r="CL2862" t="s">
        <v>0</v>
      </c>
    </row>
    <row r="2863" spans="1:90" x14ac:dyDescent="0.3">
      <c r="A2863" t="s">
        <v>322</v>
      </c>
      <c r="B2863" t="s">
        <v>321</v>
      </c>
      <c r="C2863" t="s">
        <v>10</v>
      </c>
      <c r="E2863" t="str">
        <f>"FES1162762133"</f>
        <v>FES1162762133</v>
      </c>
      <c r="F2863" s="2">
        <v>44070</v>
      </c>
      <c r="G2863">
        <v>202102</v>
      </c>
      <c r="H2863" t="s">
        <v>25</v>
      </c>
      <c r="I2863" t="s">
        <v>23</v>
      </c>
      <c r="J2863" t="s">
        <v>362</v>
      </c>
      <c r="K2863" t="s">
        <v>7</v>
      </c>
      <c r="L2863" t="s">
        <v>29</v>
      </c>
      <c r="M2863" t="s">
        <v>26</v>
      </c>
      <c r="N2863" t="s">
        <v>529</v>
      </c>
      <c r="O2863" t="s">
        <v>21</v>
      </c>
      <c r="P2863" t="str">
        <f>"2170750779                    "</f>
        <v xml:space="preserve">2170750779                    </v>
      </c>
      <c r="Q2863">
        <v>0</v>
      </c>
      <c r="R2863">
        <v>0</v>
      </c>
      <c r="S2863">
        <v>0</v>
      </c>
      <c r="T2863">
        <v>0</v>
      </c>
      <c r="U2863">
        <v>0</v>
      </c>
      <c r="V2863">
        <v>0</v>
      </c>
      <c r="W2863">
        <v>0</v>
      </c>
      <c r="X2863">
        <v>0</v>
      </c>
      <c r="Y2863">
        <v>0</v>
      </c>
      <c r="Z2863">
        <v>0</v>
      </c>
      <c r="AA2863">
        <v>0</v>
      </c>
      <c r="AB2863">
        <v>0</v>
      </c>
      <c r="AC2863">
        <v>0</v>
      </c>
      <c r="AD2863">
        <v>0</v>
      </c>
      <c r="AE2863" s="3">
        <v>0</v>
      </c>
      <c r="AF2863" s="3">
        <v>0</v>
      </c>
      <c r="AG2863" s="3">
        <v>0</v>
      </c>
      <c r="AH2863" s="3">
        <v>0</v>
      </c>
      <c r="AI2863" s="3">
        <v>0</v>
      </c>
      <c r="AJ2863" s="3">
        <v>0</v>
      </c>
      <c r="AK2863" s="3">
        <v>25.11</v>
      </c>
      <c r="AL2863" s="3">
        <v>0</v>
      </c>
      <c r="AM2863" s="3">
        <v>0</v>
      </c>
      <c r="AN2863" s="3">
        <v>0</v>
      </c>
      <c r="AO2863" s="3">
        <v>0</v>
      </c>
      <c r="AP2863" s="3">
        <v>0</v>
      </c>
      <c r="AQ2863" s="3">
        <v>0</v>
      </c>
      <c r="AR2863" s="3">
        <v>0</v>
      </c>
      <c r="AS2863" s="3">
        <v>0</v>
      </c>
      <c r="AT2863">
        <v>0</v>
      </c>
      <c r="AU2863">
        <v>0</v>
      </c>
      <c r="AV2863">
        <v>0</v>
      </c>
      <c r="AW2863">
        <v>0</v>
      </c>
      <c r="AX2863">
        <v>0</v>
      </c>
      <c r="AY2863">
        <v>0</v>
      </c>
      <c r="AZ2863">
        <v>0</v>
      </c>
      <c r="BA2863">
        <v>0</v>
      </c>
      <c r="BB2863">
        <v>0</v>
      </c>
      <c r="BC2863">
        <v>0</v>
      </c>
      <c r="BD2863">
        <v>0</v>
      </c>
      <c r="BE2863">
        <v>0</v>
      </c>
      <c r="BF2863">
        <v>0</v>
      </c>
      <c r="BG2863">
        <v>0</v>
      </c>
      <c r="BH2863">
        <v>1</v>
      </c>
      <c r="BI2863">
        <v>8</v>
      </c>
      <c r="BJ2863">
        <v>2.9</v>
      </c>
      <c r="BK2863">
        <v>8</v>
      </c>
      <c r="BL2863" s="4">
        <v>192.5</v>
      </c>
      <c r="BM2863" s="4">
        <v>28.88</v>
      </c>
      <c r="BN2863" s="4">
        <v>221.38</v>
      </c>
      <c r="BO2863" s="4">
        <v>221.38</v>
      </c>
      <c r="BQ2863" t="s">
        <v>385</v>
      </c>
      <c r="BR2863" t="s">
        <v>358</v>
      </c>
      <c r="BS2863" s="2">
        <v>44071</v>
      </c>
      <c r="BT2863" s="1">
        <v>0.38819444444444445</v>
      </c>
      <c r="BU2863" t="s">
        <v>859</v>
      </c>
      <c r="BV2863" t="s">
        <v>16</v>
      </c>
      <c r="BY2863">
        <v>14576.6</v>
      </c>
      <c r="CA2863" t="s">
        <v>78</v>
      </c>
      <c r="CC2863" t="s">
        <v>26</v>
      </c>
      <c r="CD2863">
        <v>6001</v>
      </c>
      <c r="CE2863" t="s">
        <v>2</v>
      </c>
      <c r="CF2863" s="2">
        <v>44071</v>
      </c>
      <c r="CI2863">
        <v>1</v>
      </c>
      <c r="CJ2863">
        <v>1</v>
      </c>
      <c r="CK2863">
        <v>21</v>
      </c>
      <c r="CL2863" t="s">
        <v>0</v>
      </c>
    </row>
    <row r="2864" spans="1:90" x14ac:dyDescent="0.3">
      <c r="A2864" t="s">
        <v>322</v>
      </c>
      <c r="B2864" t="s">
        <v>321</v>
      </c>
      <c r="C2864" t="s">
        <v>10</v>
      </c>
      <c r="E2864" t="str">
        <f>"FES1162762178"</f>
        <v>FES1162762178</v>
      </c>
      <c r="F2864" s="2">
        <v>44070</v>
      </c>
      <c r="G2864">
        <v>202102</v>
      </c>
      <c r="H2864" t="s">
        <v>25</v>
      </c>
      <c r="I2864" t="s">
        <v>23</v>
      </c>
      <c r="J2864" t="s">
        <v>362</v>
      </c>
      <c r="K2864" t="s">
        <v>7</v>
      </c>
      <c r="L2864" t="s">
        <v>35</v>
      </c>
      <c r="M2864" t="s">
        <v>32</v>
      </c>
      <c r="N2864" t="s">
        <v>634</v>
      </c>
      <c r="O2864" t="s">
        <v>21</v>
      </c>
      <c r="P2864" t="str">
        <f>"2170750847                    "</f>
        <v xml:space="preserve">2170750847                    </v>
      </c>
      <c r="Q2864">
        <v>0</v>
      </c>
      <c r="R2864">
        <v>0</v>
      </c>
      <c r="S2864">
        <v>0</v>
      </c>
      <c r="T2864">
        <v>0</v>
      </c>
      <c r="U2864">
        <v>0</v>
      </c>
      <c r="V2864">
        <v>0</v>
      </c>
      <c r="W2864">
        <v>0</v>
      </c>
      <c r="X2864">
        <v>0</v>
      </c>
      <c r="Y2864">
        <v>0</v>
      </c>
      <c r="Z2864">
        <v>0</v>
      </c>
      <c r="AA2864">
        <v>0</v>
      </c>
      <c r="AB2864">
        <v>0</v>
      </c>
      <c r="AC2864">
        <v>0</v>
      </c>
      <c r="AD2864">
        <v>0</v>
      </c>
      <c r="AE2864" s="3">
        <v>0</v>
      </c>
      <c r="AF2864" s="3">
        <v>0</v>
      </c>
      <c r="AG2864" s="3">
        <v>0</v>
      </c>
      <c r="AH2864" s="3">
        <v>0</v>
      </c>
      <c r="AI2864" s="3">
        <v>0</v>
      </c>
      <c r="AJ2864" s="3">
        <v>0</v>
      </c>
      <c r="AK2864" s="3">
        <v>4.91</v>
      </c>
      <c r="AL2864" s="3">
        <v>0</v>
      </c>
      <c r="AM2864" s="3">
        <v>0</v>
      </c>
      <c r="AN2864" s="3">
        <v>0</v>
      </c>
      <c r="AO2864" s="3">
        <v>0</v>
      </c>
      <c r="AP2864" s="3">
        <v>0</v>
      </c>
      <c r="AQ2864" s="3">
        <v>0</v>
      </c>
      <c r="AR2864" s="3">
        <v>0</v>
      </c>
      <c r="AS2864" s="3">
        <v>0</v>
      </c>
      <c r="AT2864">
        <v>0</v>
      </c>
      <c r="AU2864">
        <v>0</v>
      </c>
      <c r="AV2864">
        <v>0</v>
      </c>
      <c r="AW2864">
        <v>0</v>
      </c>
      <c r="AX2864">
        <v>0</v>
      </c>
      <c r="AY2864">
        <v>0</v>
      </c>
      <c r="AZ2864">
        <v>0</v>
      </c>
      <c r="BA2864">
        <v>0</v>
      </c>
      <c r="BB2864">
        <v>0</v>
      </c>
      <c r="BC2864">
        <v>0</v>
      </c>
      <c r="BD2864">
        <v>0</v>
      </c>
      <c r="BE2864">
        <v>0</v>
      </c>
      <c r="BF2864">
        <v>0</v>
      </c>
      <c r="BG2864">
        <v>0</v>
      </c>
      <c r="BH2864">
        <v>1</v>
      </c>
      <c r="BI2864">
        <v>1</v>
      </c>
      <c r="BJ2864">
        <v>0.2</v>
      </c>
      <c r="BK2864">
        <v>1</v>
      </c>
      <c r="BL2864" s="4">
        <v>37.619999999999997</v>
      </c>
      <c r="BM2864" s="4">
        <v>5.64</v>
      </c>
      <c r="BN2864" s="4">
        <v>43.26</v>
      </c>
      <c r="BO2864" s="4">
        <v>43.26</v>
      </c>
      <c r="BQ2864" t="s">
        <v>385</v>
      </c>
      <c r="BR2864" t="s">
        <v>358</v>
      </c>
      <c r="BS2864" s="2">
        <v>44071</v>
      </c>
      <c r="BT2864" s="1">
        <v>0.41666666666666669</v>
      </c>
      <c r="BU2864" t="s">
        <v>471</v>
      </c>
      <c r="BV2864" t="s">
        <v>16</v>
      </c>
      <c r="BY2864">
        <v>1200</v>
      </c>
      <c r="CC2864" t="s">
        <v>32</v>
      </c>
      <c r="CD2864">
        <v>2013</v>
      </c>
      <c r="CE2864" t="s">
        <v>64</v>
      </c>
      <c r="CF2864" s="2">
        <v>44071</v>
      </c>
      <c r="CI2864">
        <v>1</v>
      </c>
      <c r="CJ2864">
        <v>1</v>
      </c>
      <c r="CK2864">
        <v>22</v>
      </c>
      <c r="CL2864" t="s">
        <v>0</v>
      </c>
    </row>
    <row r="2865" spans="1:90" x14ac:dyDescent="0.3">
      <c r="A2865" t="s">
        <v>322</v>
      </c>
      <c r="B2865" t="s">
        <v>321</v>
      </c>
      <c r="C2865" t="s">
        <v>10</v>
      </c>
      <c r="E2865" t="str">
        <f>"FES1162762134"</f>
        <v>FES1162762134</v>
      </c>
      <c r="F2865" s="2">
        <v>44070</v>
      </c>
      <c r="G2865">
        <v>202102</v>
      </c>
      <c r="H2865" t="s">
        <v>25</v>
      </c>
      <c r="I2865" t="s">
        <v>23</v>
      </c>
      <c r="J2865" t="s">
        <v>362</v>
      </c>
      <c r="K2865" t="s">
        <v>7</v>
      </c>
      <c r="L2865" t="s">
        <v>111</v>
      </c>
      <c r="M2865" t="s">
        <v>110</v>
      </c>
      <c r="N2865" t="s">
        <v>374</v>
      </c>
      <c r="O2865" t="s">
        <v>21</v>
      </c>
      <c r="P2865" t="str">
        <f>"2170750782                    "</f>
        <v xml:space="preserve">2170750782                    </v>
      </c>
      <c r="Q2865">
        <v>0</v>
      </c>
      <c r="R2865">
        <v>0</v>
      </c>
      <c r="S2865">
        <v>0</v>
      </c>
      <c r="T2865">
        <v>0</v>
      </c>
      <c r="U2865">
        <v>0</v>
      </c>
      <c r="V2865">
        <v>0</v>
      </c>
      <c r="W2865">
        <v>0</v>
      </c>
      <c r="X2865">
        <v>0</v>
      </c>
      <c r="Y2865">
        <v>0</v>
      </c>
      <c r="Z2865">
        <v>0</v>
      </c>
      <c r="AA2865">
        <v>0</v>
      </c>
      <c r="AB2865">
        <v>0</v>
      </c>
      <c r="AC2865">
        <v>0</v>
      </c>
      <c r="AD2865">
        <v>0</v>
      </c>
      <c r="AE2865" s="3">
        <v>0</v>
      </c>
      <c r="AF2865" s="3">
        <v>0</v>
      </c>
      <c r="AG2865" s="3">
        <v>0</v>
      </c>
      <c r="AH2865" s="3">
        <v>0</v>
      </c>
      <c r="AI2865" s="3">
        <v>0</v>
      </c>
      <c r="AJ2865" s="3">
        <v>0</v>
      </c>
      <c r="AK2865" s="3">
        <v>4.91</v>
      </c>
      <c r="AL2865" s="3">
        <v>0</v>
      </c>
      <c r="AM2865" s="3">
        <v>0</v>
      </c>
      <c r="AN2865" s="3">
        <v>0</v>
      </c>
      <c r="AO2865" s="3">
        <v>0</v>
      </c>
      <c r="AP2865" s="3">
        <v>0</v>
      </c>
      <c r="AQ2865" s="3">
        <v>0</v>
      </c>
      <c r="AR2865" s="3">
        <v>0</v>
      </c>
      <c r="AS2865" s="3">
        <v>0</v>
      </c>
      <c r="AT2865">
        <v>0</v>
      </c>
      <c r="AU2865">
        <v>0</v>
      </c>
      <c r="AV2865">
        <v>0</v>
      </c>
      <c r="AW2865">
        <v>0</v>
      </c>
      <c r="AX2865">
        <v>0</v>
      </c>
      <c r="AY2865">
        <v>0</v>
      </c>
      <c r="AZ2865">
        <v>0</v>
      </c>
      <c r="BA2865">
        <v>0</v>
      </c>
      <c r="BB2865">
        <v>0</v>
      </c>
      <c r="BC2865">
        <v>0</v>
      </c>
      <c r="BD2865">
        <v>0</v>
      </c>
      <c r="BE2865">
        <v>0</v>
      </c>
      <c r="BF2865">
        <v>0</v>
      </c>
      <c r="BG2865">
        <v>0</v>
      </c>
      <c r="BH2865">
        <v>1</v>
      </c>
      <c r="BI2865">
        <v>1</v>
      </c>
      <c r="BJ2865">
        <v>0.8</v>
      </c>
      <c r="BK2865">
        <v>1</v>
      </c>
      <c r="BL2865" s="4">
        <v>37.619999999999997</v>
      </c>
      <c r="BM2865" s="4">
        <v>5.64</v>
      </c>
      <c r="BN2865" s="4">
        <v>43.26</v>
      </c>
      <c r="BO2865" s="4">
        <v>43.26</v>
      </c>
      <c r="BQ2865" t="s">
        <v>858</v>
      </c>
      <c r="BR2865" t="s">
        <v>358</v>
      </c>
      <c r="BS2865" s="2">
        <v>44071</v>
      </c>
      <c r="BT2865" s="1">
        <v>0.3659722222222222</v>
      </c>
      <c r="BU2865" t="s">
        <v>567</v>
      </c>
      <c r="BV2865" t="s">
        <v>16</v>
      </c>
      <c r="BY2865">
        <v>4001.25</v>
      </c>
      <c r="CA2865" t="s">
        <v>149</v>
      </c>
      <c r="CC2865" t="s">
        <v>110</v>
      </c>
      <c r="CD2865">
        <v>1422</v>
      </c>
      <c r="CE2865" t="s">
        <v>2</v>
      </c>
      <c r="CI2865">
        <v>1</v>
      </c>
      <c r="CJ2865">
        <v>1</v>
      </c>
      <c r="CK2865">
        <v>22</v>
      </c>
      <c r="CL2865" t="s">
        <v>0</v>
      </c>
    </row>
    <row r="2866" spans="1:90" x14ac:dyDescent="0.3">
      <c r="A2866" t="s">
        <v>322</v>
      </c>
      <c r="B2866" t="s">
        <v>321</v>
      </c>
      <c r="C2866" t="s">
        <v>10</v>
      </c>
      <c r="E2866" t="str">
        <f>"FES1162762417"</f>
        <v>FES1162762417</v>
      </c>
      <c r="F2866" s="2">
        <v>44074</v>
      </c>
      <c r="G2866">
        <v>202102</v>
      </c>
      <c r="H2866" t="s">
        <v>25</v>
      </c>
      <c r="I2866" t="s">
        <v>23</v>
      </c>
      <c r="J2866" t="s">
        <v>362</v>
      </c>
      <c r="K2866" t="s">
        <v>7</v>
      </c>
      <c r="L2866" t="s">
        <v>46</v>
      </c>
      <c r="M2866" t="s">
        <v>44</v>
      </c>
      <c r="N2866" t="s">
        <v>609</v>
      </c>
      <c r="O2866" t="s">
        <v>21</v>
      </c>
      <c r="P2866" t="str">
        <f>"2170751136                    "</f>
        <v xml:space="preserve">2170751136                    </v>
      </c>
      <c r="Q2866">
        <v>0</v>
      </c>
      <c r="R2866">
        <v>0</v>
      </c>
      <c r="S2866">
        <v>0</v>
      </c>
      <c r="T2866">
        <v>0</v>
      </c>
      <c r="U2866">
        <v>0</v>
      </c>
      <c r="V2866">
        <v>0</v>
      </c>
      <c r="W2866">
        <v>0</v>
      </c>
      <c r="X2866">
        <v>0</v>
      </c>
      <c r="Y2866">
        <v>0</v>
      </c>
      <c r="Z2866">
        <v>0</v>
      </c>
      <c r="AA2866">
        <v>0</v>
      </c>
      <c r="AB2866">
        <v>0</v>
      </c>
      <c r="AC2866">
        <v>0</v>
      </c>
      <c r="AD2866">
        <v>0</v>
      </c>
      <c r="AE2866" s="3">
        <v>0</v>
      </c>
      <c r="AF2866" s="3">
        <v>0</v>
      </c>
      <c r="AG2866" s="3">
        <v>0</v>
      </c>
      <c r="AH2866" s="3">
        <v>0</v>
      </c>
      <c r="AI2866" s="3">
        <v>0</v>
      </c>
      <c r="AJ2866" s="3">
        <v>0</v>
      </c>
      <c r="AK2866" s="3">
        <v>6.28</v>
      </c>
      <c r="AL2866" s="3">
        <v>0</v>
      </c>
      <c r="AM2866" s="3">
        <v>0</v>
      </c>
      <c r="AN2866" s="3">
        <v>0</v>
      </c>
      <c r="AO2866" s="3">
        <v>0</v>
      </c>
      <c r="AP2866" s="3">
        <v>0</v>
      </c>
      <c r="AQ2866" s="3">
        <v>0</v>
      </c>
      <c r="AR2866" s="3">
        <v>0</v>
      </c>
      <c r="AS2866" s="3">
        <v>0</v>
      </c>
      <c r="AT2866">
        <v>0</v>
      </c>
      <c r="AU2866">
        <v>0</v>
      </c>
      <c r="AV2866">
        <v>0</v>
      </c>
      <c r="AW2866">
        <v>0</v>
      </c>
      <c r="AX2866">
        <v>0</v>
      </c>
      <c r="AY2866">
        <v>0</v>
      </c>
      <c r="AZ2866">
        <v>0</v>
      </c>
      <c r="BA2866">
        <v>0</v>
      </c>
      <c r="BB2866">
        <v>0</v>
      </c>
      <c r="BC2866">
        <v>0</v>
      </c>
      <c r="BD2866">
        <v>0</v>
      </c>
      <c r="BE2866">
        <v>0</v>
      </c>
      <c r="BF2866">
        <v>0</v>
      </c>
      <c r="BG2866">
        <v>0</v>
      </c>
      <c r="BH2866">
        <v>1</v>
      </c>
      <c r="BI2866">
        <v>1</v>
      </c>
      <c r="BJ2866">
        <v>0.2</v>
      </c>
      <c r="BK2866">
        <v>1</v>
      </c>
      <c r="BL2866" s="4">
        <v>48.15</v>
      </c>
      <c r="BM2866" s="4">
        <v>7.22</v>
      </c>
      <c r="BN2866" s="4">
        <v>55.37</v>
      </c>
      <c r="BO2866" s="4">
        <v>55.37</v>
      </c>
      <c r="BQ2866" t="s">
        <v>385</v>
      </c>
      <c r="BR2866" t="s">
        <v>358</v>
      </c>
      <c r="BS2866" s="2">
        <v>44075</v>
      </c>
      <c r="BT2866" s="1">
        <v>0.75138888888888899</v>
      </c>
      <c r="BU2866" t="s">
        <v>608</v>
      </c>
      <c r="BV2866" t="s">
        <v>0</v>
      </c>
      <c r="BY2866">
        <v>1200</v>
      </c>
      <c r="CA2866" t="s">
        <v>607</v>
      </c>
      <c r="CC2866" t="s">
        <v>44</v>
      </c>
      <c r="CD2866">
        <v>4001</v>
      </c>
      <c r="CE2866" t="s">
        <v>64</v>
      </c>
      <c r="CF2866" s="2">
        <v>44075</v>
      </c>
      <c r="CI2866">
        <v>1</v>
      </c>
      <c r="CJ2866">
        <v>1</v>
      </c>
      <c r="CK2866">
        <v>21</v>
      </c>
      <c r="CL2866" t="s">
        <v>0</v>
      </c>
    </row>
    <row r="2867" spans="1:90" x14ac:dyDescent="0.3">
      <c r="A2867" t="s">
        <v>322</v>
      </c>
      <c r="B2867" t="s">
        <v>321</v>
      </c>
      <c r="C2867" t="s">
        <v>10</v>
      </c>
      <c r="E2867" t="str">
        <f>"FES1162762383"</f>
        <v>FES1162762383</v>
      </c>
      <c r="F2867" s="2">
        <v>44074</v>
      </c>
      <c r="G2867">
        <v>202102</v>
      </c>
      <c r="H2867" t="s">
        <v>25</v>
      </c>
      <c r="I2867" t="s">
        <v>23</v>
      </c>
      <c r="J2867" t="s">
        <v>362</v>
      </c>
      <c r="K2867" t="s">
        <v>7</v>
      </c>
      <c r="L2867" t="s">
        <v>418</v>
      </c>
      <c r="M2867" t="s">
        <v>415</v>
      </c>
      <c r="N2867" t="s">
        <v>857</v>
      </c>
      <c r="O2867" t="s">
        <v>21</v>
      </c>
      <c r="P2867" t="str">
        <f>"2170751108                    "</f>
        <v xml:space="preserve">2170751108                    </v>
      </c>
      <c r="Q2867">
        <v>0</v>
      </c>
      <c r="R2867">
        <v>0</v>
      </c>
      <c r="S2867">
        <v>0</v>
      </c>
      <c r="T2867">
        <v>0</v>
      </c>
      <c r="U2867">
        <v>0</v>
      </c>
      <c r="V2867">
        <v>0</v>
      </c>
      <c r="W2867">
        <v>0</v>
      </c>
      <c r="X2867">
        <v>0</v>
      </c>
      <c r="Y2867">
        <v>0</v>
      </c>
      <c r="Z2867">
        <v>0</v>
      </c>
      <c r="AA2867">
        <v>0</v>
      </c>
      <c r="AB2867">
        <v>0</v>
      </c>
      <c r="AC2867">
        <v>0</v>
      </c>
      <c r="AD2867">
        <v>0</v>
      </c>
      <c r="AE2867" s="3">
        <v>0</v>
      </c>
      <c r="AF2867" s="3">
        <v>0</v>
      </c>
      <c r="AG2867" s="3">
        <v>0</v>
      </c>
      <c r="AH2867" s="3">
        <v>0</v>
      </c>
      <c r="AI2867" s="3">
        <v>0</v>
      </c>
      <c r="AJ2867" s="3">
        <v>0</v>
      </c>
      <c r="AK2867" s="3">
        <v>10.99</v>
      </c>
      <c r="AL2867" s="3">
        <v>0</v>
      </c>
      <c r="AM2867" s="3">
        <v>0</v>
      </c>
      <c r="AN2867" s="3">
        <v>0</v>
      </c>
      <c r="AO2867" s="3">
        <v>0</v>
      </c>
      <c r="AP2867" s="3">
        <v>0</v>
      </c>
      <c r="AQ2867" s="3">
        <v>0</v>
      </c>
      <c r="AR2867" s="3">
        <v>0</v>
      </c>
      <c r="AS2867" s="3">
        <v>0</v>
      </c>
      <c r="AT2867">
        <v>0</v>
      </c>
      <c r="AU2867">
        <v>0</v>
      </c>
      <c r="AV2867">
        <v>0</v>
      </c>
      <c r="AW2867">
        <v>0</v>
      </c>
      <c r="AX2867">
        <v>0</v>
      </c>
      <c r="AY2867">
        <v>0</v>
      </c>
      <c r="AZ2867">
        <v>0</v>
      </c>
      <c r="BA2867">
        <v>0</v>
      </c>
      <c r="BB2867">
        <v>0</v>
      </c>
      <c r="BC2867">
        <v>0</v>
      </c>
      <c r="BD2867">
        <v>0</v>
      </c>
      <c r="BE2867">
        <v>0</v>
      </c>
      <c r="BF2867">
        <v>0</v>
      </c>
      <c r="BG2867">
        <v>0</v>
      </c>
      <c r="BH2867">
        <v>1</v>
      </c>
      <c r="BI2867">
        <v>3.5</v>
      </c>
      <c r="BJ2867">
        <v>1.7</v>
      </c>
      <c r="BK2867">
        <v>3.5</v>
      </c>
      <c r="BL2867" s="4">
        <v>84.24</v>
      </c>
      <c r="BM2867" s="4">
        <v>12.64</v>
      </c>
      <c r="BN2867" s="4">
        <v>96.88</v>
      </c>
      <c r="BO2867" s="4">
        <v>96.88</v>
      </c>
      <c r="BQ2867" t="s">
        <v>318</v>
      </c>
      <c r="BR2867" t="s">
        <v>358</v>
      </c>
      <c r="BS2867" s="2">
        <v>44075</v>
      </c>
      <c r="BT2867" s="1">
        <v>0.34652777777777777</v>
      </c>
      <c r="BU2867" t="s">
        <v>856</v>
      </c>
      <c r="BV2867" t="s">
        <v>16</v>
      </c>
      <c r="BY2867">
        <v>8586.3700000000008</v>
      </c>
      <c r="CA2867" t="s">
        <v>309</v>
      </c>
      <c r="CC2867" t="s">
        <v>415</v>
      </c>
      <c r="CD2867">
        <v>4120</v>
      </c>
      <c r="CE2867" t="s">
        <v>2</v>
      </c>
      <c r="CF2867" s="2">
        <v>44075</v>
      </c>
      <c r="CI2867">
        <v>1</v>
      </c>
      <c r="CJ2867">
        <v>1</v>
      </c>
      <c r="CK2867">
        <v>21</v>
      </c>
      <c r="CL2867" t="s">
        <v>0</v>
      </c>
    </row>
    <row r="2868" spans="1:90" x14ac:dyDescent="0.3">
      <c r="A2868" t="s">
        <v>322</v>
      </c>
      <c r="B2868" t="s">
        <v>321</v>
      </c>
      <c r="C2868" t="s">
        <v>10</v>
      </c>
      <c r="E2868" t="str">
        <f>"FES1162762226"</f>
        <v>FES1162762226</v>
      </c>
      <c r="F2868" s="2">
        <v>44070</v>
      </c>
      <c r="G2868">
        <v>202102</v>
      </c>
      <c r="H2868" t="s">
        <v>25</v>
      </c>
      <c r="I2868" t="s">
        <v>23</v>
      </c>
      <c r="J2868" t="s">
        <v>362</v>
      </c>
      <c r="K2868" t="s">
        <v>7</v>
      </c>
      <c r="L2868" t="s">
        <v>29</v>
      </c>
      <c r="M2868" t="s">
        <v>26</v>
      </c>
      <c r="N2868" t="s">
        <v>550</v>
      </c>
      <c r="O2868" t="s">
        <v>21</v>
      </c>
      <c r="P2868" t="str">
        <f>"2170750575                    "</f>
        <v xml:space="preserve">2170750575                    </v>
      </c>
      <c r="Q2868">
        <v>0</v>
      </c>
      <c r="R2868">
        <v>0</v>
      </c>
      <c r="S2868">
        <v>0</v>
      </c>
      <c r="T2868">
        <v>0</v>
      </c>
      <c r="U2868">
        <v>0</v>
      </c>
      <c r="V2868">
        <v>0</v>
      </c>
      <c r="W2868">
        <v>0</v>
      </c>
      <c r="X2868">
        <v>0</v>
      </c>
      <c r="Y2868">
        <v>0</v>
      </c>
      <c r="Z2868">
        <v>0</v>
      </c>
      <c r="AA2868">
        <v>0</v>
      </c>
      <c r="AB2868">
        <v>0</v>
      </c>
      <c r="AC2868">
        <v>0</v>
      </c>
      <c r="AD2868">
        <v>0</v>
      </c>
      <c r="AE2868" s="3">
        <v>0</v>
      </c>
      <c r="AF2868" s="3">
        <v>0</v>
      </c>
      <c r="AG2868" s="3">
        <v>0</v>
      </c>
      <c r="AH2868" s="3">
        <v>0</v>
      </c>
      <c r="AI2868" s="3">
        <v>0</v>
      </c>
      <c r="AJ2868" s="3">
        <v>0</v>
      </c>
      <c r="AK2868" s="3">
        <v>6.28</v>
      </c>
      <c r="AL2868" s="3">
        <v>0</v>
      </c>
      <c r="AM2868" s="3">
        <v>0</v>
      </c>
      <c r="AN2868" s="3">
        <v>0</v>
      </c>
      <c r="AO2868" s="3">
        <v>0</v>
      </c>
      <c r="AP2868" s="3">
        <v>0</v>
      </c>
      <c r="AQ2868" s="3">
        <v>0</v>
      </c>
      <c r="AR2868" s="3">
        <v>0</v>
      </c>
      <c r="AS2868" s="3">
        <v>0</v>
      </c>
      <c r="AT2868">
        <v>0</v>
      </c>
      <c r="AU2868">
        <v>0</v>
      </c>
      <c r="AV2868">
        <v>0</v>
      </c>
      <c r="AW2868">
        <v>0</v>
      </c>
      <c r="AX2868">
        <v>0</v>
      </c>
      <c r="AY2868">
        <v>0</v>
      </c>
      <c r="AZ2868">
        <v>0</v>
      </c>
      <c r="BA2868">
        <v>0</v>
      </c>
      <c r="BB2868">
        <v>0</v>
      </c>
      <c r="BC2868">
        <v>0</v>
      </c>
      <c r="BD2868">
        <v>0</v>
      </c>
      <c r="BE2868">
        <v>0</v>
      </c>
      <c r="BF2868">
        <v>0</v>
      </c>
      <c r="BG2868">
        <v>0</v>
      </c>
      <c r="BH2868">
        <v>1</v>
      </c>
      <c r="BI2868">
        <v>1.9</v>
      </c>
      <c r="BJ2868">
        <v>0.9</v>
      </c>
      <c r="BK2868">
        <v>2</v>
      </c>
      <c r="BL2868" s="4">
        <v>48.15</v>
      </c>
      <c r="BM2868" s="4">
        <v>7.22</v>
      </c>
      <c r="BN2868" s="4">
        <v>55.37</v>
      </c>
      <c r="BO2868" s="4">
        <v>55.37</v>
      </c>
      <c r="BQ2868" t="s">
        <v>385</v>
      </c>
      <c r="BR2868" t="s">
        <v>358</v>
      </c>
      <c r="BS2868" s="2">
        <v>44071</v>
      </c>
      <c r="BT2868" s="1">
        <v>0.39027777777777778</v>
      </c>
      <c r="BU2868" t="s">
        <v>855</v>
      </c>
      <c r="BV2868" t="s">
        <v>16</v>
      </c>
      <c r="BY2868">
        <v>4584.1899999999996</v>
      </c>
      <c r="CA2868" t="s">
        <v>780</v>
      </c>
      <c r="CC2868" t="s">
        <v>26</v>
      </c>
      <c r="CD2868">
        <v>6012</v>
      </c>
      <c r="CE2868" t="s">
        <v>13</v>
      </c>
      <c r="CF2868" s="2">
        <v>44071</v>
      </c>
      <c r="CI2868">
        <v>1</v>
      </c>
      <c r="CJ2868">
        <v>1</v>
      </c>
      <c r="CK2868">
        <v>21</v>
      </c>
      <c r="CL2868" t="s">
        <v>0</v>
      </c>
    </row>
    <row r="2869" spans="1:90" x14ac:dyDescent="0.3">
      <c r="A2869" t="s">
        <v>322</v>
      </c>
      <c r="B2869" t="s">
        <v>321</v>
      </c>
      <c r="C2869" t="s">
        <v>10</v>
      </c>
      <c r="E2869" t="str">
        <f>"FES1162762108"</f>
        <v>FES1162762108</v>
      </c>
      <c r="F2869" s="2">
        <v>44070</v>
      </c>
      <c r="G2869">
        <v>202102</v>
      </c>
      <c r="H2869" t="s">
        <v>25</v>
      </c>
      <c r="I2869" t="s">
        <v>23</v>
      </c>
      <c r="J2869" t="s">
        <v>362</v>
      </c>
      <c r="K2869" t="s">
        <v>7</v>
      </c>
      <c r="L2869" t="s">
        <v>29</v>
      </c>
      <c r="M2869" t="s">
        <v>26</v>
      </c>
      <c r="N2869" t="s">
        <v>550</v>
      </c>
      <c r="O2869" t="s">
        <v>21</v>
      </c>
      <c r="P2869" t="str">
        <f>"2170749538                    "</f>
        <v xml:space="preserve">2170749538                    </v>
      </c>
      <c r="Q2869">
        <v>0</v>
      </c>
      <c r="R2869">
        <v>0</v>
      </c>
      <c r="S2869">
        <v>0</v>
      </c>
      <c r="T2869">
        <v>0</v>
      </c>
      <c r="U2869">
        <v>0</v>
      </c>
      <c r="V2869">
        <v>0</v>
      </c>
      <c r="W2869">
        <v>0</v>
      </c>
      <c r="X2869">
        <v>0</v>
      </c>
      <c r="Y2869">
        <v>0</v>
      </c>
      <c r="Z2869">
        <v>0</v>
      </c>
      <c r="AA2869">
        <v>0</v>
      </c>
      <c r="AB2869">
        <v>0</v>
      </c>
      <c r="AC2869">
        <v>0</v>
      </c>
      <c r="AD2869">
        <v>0</v>
      </c>
      <c r="AE2869" s="3">
        <v>0</v>
      </c>
      <c r="AF2869" s="3">
        <v>0</v>
      </c>
      <c r="AG2869" s="3">
        <v>0</v>
      </c>
      <c r="AH2869" s="3">
        <v>0</v>
      </c>
      <c r="AI2869" s="3">
        <v>0</v>
      </c>
      <c r="AJ2869" s="3">
        <v>0</v>
      </c>
      <c r="AK2869" s="3">
        <v>6.28</v>
      </c>
      <c r="AL2869" s="3">
        <v>0</v>
      </c>
      <c r="AM2869" s="3">
        <v>0</v>
      </c>
      <c r="AN2869" s="3">
        <v>0</v>
      </c>
      <c r="AO2869" s="3">
        <v>0</v>
      </c>
      <c r="AP2869" s="3">
        <v>0</v>
      </c>
      <c r="AQ2869" s="3">
        <v>0</v>
      </c>
      <c r="AR2869" s="3">
        <v>0</v>
      </c>
      <c r="AS2869" s="3">
        <v>0</v>
      </c>
      <c r="AT2869">
        <v>0</v>
      </c>
      <c r="AU2869">
        <v>0</v>
      </c>
      <c r="AV2869">
        <v>0</v>
      </c>
      <c r="AW2869">
        <v>0</v>
      </c>
      <c r="AX2869">
        <v>0</v>
      </c>
      <c r="AY2869">
        <v>0</v>
      </c>
      <c r="AZ2869">
        <v>0</v>
      </c>
      <c r="BA2869">
        <v>0</v>
      </c>
      <c r="BB2869">
        <v>0</v>
      </c>
      <c r="BC2869">
        <v>0</v>
      </c>
      <c r="BD2869">
        <v>0</v>
      </c>
      <c r="BE2869">
        <v>0</v>
      </c>
      <c r="BF2869">
        <v>0</v>
      </c>
      <c r="BG2869">
        <v>0</v>
      </c>
      <c r="BH2869">
        <v>1</v>
      </c>
      <c r="BI2869">
        <v>1</v>
      </c>
      <c r="BJ2869">
        <v>0.2</v>
      </c>
      <c r="BK2869">
        <v>1</v>
      </c>
      <c r="BL2869" s="4">
        <v>48.15</v>
      </c>
      <c r="BM2869" s="4">
        <v>7.22</v>
      </c>
      <c r="BN2869" s="4">
        <v>55.37</v>
      </c>
      <c r="BO2869" s="4">
        <v>55.37</v>
      </c>
      <c r="BQ2869" t="s">
        <v>385</v>
      </c>
      <c r="BR2869" t="s">
        <v>358</v>
      </c>
      <c r="BS2869" s="2">
        <v>44071</v>
      </c>
      <c r="BT2869" s="1">
        <v>0.39027777777777778</v>
      </c>
      <c r="BU2869" t="s">
        <v>854</v>
      </c>
      <c r="BV2869" t="s">
        <v>16</v>
      </c>
      <c r="BY2869">
        <v>1200</v>
      </c>
      <c r="CA2869" t="s">
        <v>780</v>
      </c>
      <c r="CC2869" t="s">
        <v>26</v>
      </c>
      <c r="CD2869">
        <v>6012</v>
      </c>
      <c r="CE2869" t="s">
        <v>64</v>
      </c>
      <c r="CF2869" s="2">
        <v>44071</v>
      </c>
      <c r="CI2869">
        <v>1</v>
      </c>
      <c r="CJ2869">
        <v>1</v>
      </c>
      <c r="CK2869">
        <v>21</v>
      </c>
      <c r="CL2869" t="s">
        <v>0</v>
      </c>
    </row>
    <row r="2870" spans="1:90" x14ac:dyDescent="0.3">
      <c r="A2870" t="s">
        <v>322</v>
      </c>
      <c r="B2870" t="s">
        <v>321</v>
      </c>
      <c r="C2870" t="s">
        <v>10</v>
      </c>
      <c r="E2870" t="str">
        <f>"FES1162762113"</f>
        <v>FES1162762113</v>
      </c>
      <c r="F2870" s="2">
        <v>44070</v>
      </c>
      <c r="G2870">
        <v>202102</v>
      </c>
      <c r="H2870" t="s">
        <v>25</v>
      </c>
      <c r="I2870" t="s">
        <v>23</v>
      </c>
      <c r="J2870" t="s">
        <v>362</v>
      </c>
      <c r="K2870" t="s">
        <v>7</v>
      </c>
      <c r="L2870" t="s">
        <v>425</v>
      </c>
      <c r="M2870" t="s">
        <v>421</v>
      </c>
      <c r="N2870" t="s">
        <v>853</v>
      </c>
      <c r="O2870" t="s">
        <v>21</v>
      </c>
      <c r="P2870" t="str">
        <f>"2170750181                    "</f>
        <v xml:space="preserve">2170750181                    </v>
      </c>
      <c r="Q2870">
        <v>0</v>
      </c>
      <c r="R2870">
        <v>0</v>
      </c>
      <c r="S2870">
        <v>0</v>
      </c>
      <c r="T2870">
        <v>0</v>
      </c>
      <c r="U2870">
        <v>0</v>
      </c>
      <c r="V2870">
        <v>0</v>
      </c>
      <c r="W2870">
        <v>0</v>
      </c>
      <c r="X2870">
        <v>0</v>
      </c>
      <c r="Y2870">
        <v>0</v>
      </c>
      <c r="Z2870">
        <v>0</v>
      </c>
      <c r="AA2870">
        <v>0</v>
      </c>
      <c r="AB2870">
        <v>0</v>
      </c>
      <c r="AC2870">
        <v>0</v>
      </c>
      <c r="AD2870">
        <v>0</v>
      </c>
      <c r="AE2870" s="3">
        <v>0</v>
      </c>
      <c r="AF2870" s="3">
        <v>0</v>
      </c>
      <c r="AG2870" s="3">
        <v>0</v>
      </c>
      <c r="AH2870" s="3">
        <v>0</v>
      </c>
      <c r="AI2870" s="3">
        <v>0</v>
      </c>
      <c r="AJ2870" s="3">
        <v>0</v>
      </c>
      <c r="AK2870" s="3">
        <v>4.91</v>
      </c>
      <c r="AL2870" s="3">
        <v>0</v>
      </c>
      <c r="AM2870" s="3">
        <v>0</v>
      </c>
      <c r="AN2870" s="3">
        <v>0</v>
      </c>
      <c r="AO2870" s="3">
        <v>0</v>
      </c>
      <c r="AP2870" s="3">
        <v>0</v>
      </c>
      <c r="AQ2870" s="3">
        <v>0</v>
      </c>
      <c r="AR2870" s="3">
        <v>0</v>
      </c>
      <c r="AS2870" s="3">
        <v>0</v>
      </c>
      <c r="AT2870">
        <v>0</v>
      </c>
      <c r="AU2870">
        <v>0</v>
      </c>
      <c r="AV2870">
        <v>0</v>
      </c>
      <c r="AW2870">
        <v>0</v>
      </c>
      <c r="AX2870">
        <v>0</v>
      </c>
      <c r="AY2870">
        <v>0</v>
      </c>
      <c r="AZ2870">
        <v>0</v>
      </c>
      <c r="BA2870">
        <v>0</v>
      </c>
      <c r="BB2870">
        <v>0</v>
      </c>
      <c r="BC2870">
        <v>0</v>
      </c>
      <c r="BD2870">
        <v>0</v>
      </c>
      <c r="BE2870">
        <v>0</v>
      </c>
      <c r="BF2870">
        <v>0</v>
      </c>
      <c r="BG2870">
        <v>0</v>
      </c>
      <c r="BH2870">
        <v>1</v>
      </c>
      <c r="BI2870">
        <v>1</v>
      </c>
      <c r="BJ2870">
        <v>0.2</v>
      </c>
      <c r="BK2870">
        <v>1</v>
      </c>
      <c r="BL2870" s="4">
        <v>37.619999999999997</v>
      </c>
      <c r="BM2870" s="4">
        <v>5.64</v>
      </c>
      <c r="BN2870" s="4">
        <v>43.26</v>
      </c>
      <c r="BO2870" s="4">
        <v>43.26</v>
      </c>
      <c r="BQ2870" t="s">
        <v>852</v>
      </c>
      <c r="BR2870" t="s">
        <v>358</v>
      </c>
      <c r="BS2870" s="2">
        <v>44071</v>
      </c>
      <c r="BT2870" s="1">
        <v>0.4375</v>
      </c>
      <c r="BU2870" t="s">
        <v>851</v>
      </c>
      <c r="BV2870" t="s">
        <v>16</v>
      </c>
      <c r="BY2870">
        <v>1200</v>
      </c>
      <c r="CA2870" t="s">
        <v>771</v>
      </c>
      <c r="CC2870" t="s">
        <v>421</v>
      </c>
      <c r="CD2870">
        <v>1559</v>
      </c>
      <c r="CE2870" t="s">
        <v>64</v>
      </c>
      <c r="CF2870" s="2">
        <v>44072</v>
      </c>
      <c r="CI2870">
        <v>1</v>
      </c>
      <c r="CJ2870">
        <v>1</v>
      </c>
      <c r="CK2870">
        <v>22</v>
      </c>
      <c r="CL2870" t="s">
        <v>0</v>
      </c>
    </row>
    <row r="2871" spans="1:90" x14ac:dyDescent="0.3">
      <c r="A2871" t="s">
        <v>322</v>
      </c>
      <c r="B2871" t="s">
        <v>321</v>
      </c>
      <c r="C2871" t="s">
        <v>10</v>
      </c>
      <c r="E2871" t="str">
        <f>"FES1162762139"</f>
        <v>FES1162762139</v>
      </c>
      <c r="F2871" s="2">
        <v>44070</v>
      </c>
      <c r="G2871">
        <v>202102</v>
      </c>
      <c r="H2871" t="s">
        <v>25</v>
      </c>
      <c r="I2871" t="s">
        <v>23</v>
      </c>
      <c r="J2871" t="s">
        <v>362</v>
      </c>
      <c r="K2871" t="s">
        <v>7</v>
      </c>
      <c r="L2871" t="s">
        <v>361</v>
      </c>
      <c r="M2871" t="s">
        <v>355</v>
      </c>
      <c r="N2871" t="s">
        <v>360</v>
      </c>
      <c r="O2871" t="s">
        <v>21</v>
      </c>
      <c r="P2871" t="str">
        <f>"2170750801                    "</f>
        <v xml:space="preserve">2170750801                    </v>
      </c>
      <c r="Q2871">
        <v>0</v>
      </c>
      <c r="R2871">
        <v>0</v>
      </c>
      <c r="S2871">
        <v>0</v>
      </c>
      <c r="T2871">
        <v>0</v>
      </c>
      <c r="U2871">
        <v>0</v>
      </c>
      <c r="V2871">
        <v>0</v>
      </c>
      <c r="W2871">
        <v>0</v>
      </c>
      <c r="X2871">
        <v>0</v>
      </c>
      <c r="Y2871">
        <v>0</v>
      </c>
      <c r="Z2871">
        <v>0</v>
      </c>
      <c r="AA2871">
        <v>0</v>
      </c>
      <c r="AB2871">
        <v>0</v>
      </c>
      <c r="AC2871">
        <v>0</v>
      </c>
      <c r="AD2871">
        <v>0</v>
      </c>
      <c r="AE2871" s="3">
        <v>0</v>
      </c>
      <c r="AF2871" s="3">
        <v>0</v>
      </c>
      <c r="AG2871" s="3">
        <v>0</v>
      </c>
      <c r="AH2871" s="3">
        <v>0</v>
      </c>
      <c r="AI2871" s="3">
        <v>0</v>
      </c>
      <c r="AJ2871" s="3">
        <v>0</v>
      </c>
      <c r="AK2871" s="3">
        <v>45.14</v>
      </c>
      <c r="AL2871" s="3">
        <v>0</v>
      </c>
      <c r="AM2871" s="3">
        <v>0</v>
      </c>
      <c r="AN2871" s="3">
        <v>0</v>
      </c>
      <c r="AO2871" s="3">
        <v>0</v>
      </c>
      <c r="AP2871" s="3">
        <v>0</v>
      </c>
      <c r="AQ2871" s="3">
        <v>0</v>
      </c>
      <c r="AR2871" s="3">
        <v>0</v>
      </c>
      <c r="AS2871" s="3">
        <v>0</v>
      </c>
      <c r="AT2871">
        <v>0</v>
      </c>
      <c r="AU2871">
        <v>0</v>
      </c>
      <c r="AV2871">
        <v>0</v>
      </c>
      <c r="AW2871">
        <v>0</v>
      </c>
      <c r="AX2871">
        <v>0</v>
      </c>
      <c r="AY2871">
        <v>0</v>
      </c>
      <c r="AZ2871">
        <v>0</v>
      </c>
      <c r="BA2871">
        <v>0</v>
      </c>
      <c r="BB2871">
        <v>0</v>
      </c>
      <c r="BC2871">
        <v>0</v>
      </c>
      <c r="BD2871">
        <v>0</v>
      </c>
      <c r="BE2871">
        <v>0</v>
      </c>
      <c r="BF2871">
        <v>0</v>
      </c>
      <c r="BG2871">
        <v>0</v>
      </c>
      <c r="BH2871">
        <v>1</v>
      </c>
      <c r="BI2871">
        <v>6</v>
      </c>
      <c r="BJ2871">
        <v>7.6</v>
      </c>
      <c r="BK2871">
        <v>8</v>
      </c>
      <c r="BL2871" s="4">
        <v>346.1</v>
      </c>
      <c r="BM2871" s="4">
        <v>51.92</v>
      </c>
      <c r="BN2871" s="4">
        <v>398.02</v>
      </c>
      <c r="BO2871" s="4">
        <v>398.02</v>
      </c>
      <c r="BQ2871" t="s">
        <v>318</v>
      </c>
      <c r="BR2871" t="s">
        <v>358</v>
      </c>
      <c r="BS2871" s="2">
        <v>44071</v>
      </c>
      <c r="BT2871" s="1">
        <v>0.38819444444444445</v>
      </c>
      <c r="BU2871" t="s">
        <v>470</v>
      </c>
      <c r="BV2871" t="s">
        <v>16</v>
      </c>
      <c r="BY2871">
        <v>38113.599999999999</v>
      </c>
      <c r="CA2871" t="s">
        <v>356</v>
      </c>
      <c r="CC2871" t="s">
        <v>355</v>
      </c>
      <c r="CD2871">
        <v>7300</v>
      </c>
      <c r="CE2871" t="s">
        <v>2</v>
      </c>
      <c r="CF2871" s="2">
        <v>44074</v>
      </c>
      <c r="CI2871">
        <v>1</v>
      </c>
      <c r="CJ2871">
        <v>1</v>
      </c>
      <c r="CK2871">
        <v>23</v>
      </c>
      <c r="CL2871" t="s">
        <v>0</v>
      </c>
    </row>
    <row r="2872" spans="1:90" x14ac:dyDescent="0.3">
      <c r="A2872" t="s">
        <v>322</v>
      </c>
      <c r="B2872" t="s">
        <v>321</v>
      </c>
      <c r="C2872" t="s">
        <v>10</v>
      </c>
      <c r="E2872" t="str">
        <f>"FES1162758566"</f>
        <v>FES1162758566</v>
      </c>
      <c r="F2872" s="2">
        <v>44046</v>
      </c>
      <c r="G2872">
        <v>202102</v>
      </c>
      <c r="H2872" t="s">
        <v>25</v>
      </c>
      <c r="I2872" t="s">
        <v>23</v>
      </c>
      <c r="J2872" t="s">
        <v>320</v>
      </c>
      <c r="K2872" t="s">
        <v>7</v>
      </c>
      <c r="L2872" t="s">
        <v>129</v>
      </c>
      <c r="M2872" t="s">
        <v>58</v>
      </c>
      <c r="N2872" t="s">
        <v>339</v>
      </c>
      <c r="O2872" t="s">
        <v>5</v>
      </c>
      <c r="P2872" t="str">
        <f>"2170747569                    "</f>
        <v xml:space="preserve">2170747569                    </v>
      </c>
      <c r="Q2872">
        <v>0</v>
      </c>
      <c r="R2872">
        <v>0</v>
      </c>
      <c r="S2872">
        <v>0</v>
      </c>
      <c r="T2872">
        <v>0</v>
      </c>
      <c r="U2872">
        <v>0</v>
      </c>
      <c r="V2872">
        <v>0</v>
      </c>
      <c r="W2872">
        <v>0</v>
      </c>
      <c r="X2872">
        <v>0</v>
      </c>
      <c r="Y2872">
        <v>0</v>
      </c>
      <c r="Z2872">
        <v>0</v>
      </c>
      <c r="AA2872">
        <v>0</v>
      </c>
      <c r="AB2872">
        <v>0</v>
      </c>
      <c r="AC2872">
        <v>0</v>
      </c>
      <c r="AD2872">
        <v>0</v>
      </c>
      <c r="AE2872" s="3">
        <v>0</v>
      </c>
      <c r="AF2872" s="3">
        <v>0</v>
      </c>
      <c r="AG2872" s="3">
        <v>0</v>
      </c>
      <c r="AH2872" s="3">
        <v>0</v>
      </c>
      <c r="AI2872" s="3">
        <v>0</v>
      </c>
      <c r="AJ2872" s="3">
        <v>0</v>
      </c>
      <c r="AK2872" s="3">
        <v>0</v>
      </c>
      <c r="AL2872" s="3">
        <v>0</v>
      </c>
      <c r="AM2872" s="3">
        <v>0</v>
      </c>
      <c r="AN2872" s="3">
        <v>0</v>
      </c>
      <c r="AO2872" s="3">
        <v>0</v>
      </c>
      <c r="AP2872" s="3">
        <v>0</v>
      </c>
      <c r="AQ2872" s="3">
        <v>11.95</v>
      </c>
      <c r="AR2872" s="3">
        <v>0</v>
      </c>
      <c r="AS2872" s="3">
        <v>0</v>
      </c>
      <c r="AT2872">
        <v>0</v>
      </c>
      <c r="AU2872">
        <v>0</v>
      </c>
      <c r="AV2872">
        <v>0</v>
      </c>
      <c r="AW2872">
        <v>0</v>
      </c>
      <c r="AX2872">
        <v>0</v>
      </c>
      <c r="AY2872">
        <v>0</v>
      </c>
      <c r="AZ2872">
        <v>0</v>
      </c>
      <c r="BA2872">
        <v>0</v>
      </c>
      <c r="BB2872">
        <v>0</v>
      </c>
      <c r="BC2872">
        <v>0</v>
      </c>
      <c r="BD2872">
        <v>0</v>
      </c>
      <c r="BE2872">
        <v>0</v>
      </c>
      <c r="BF2872">
        <v>0</v>
      </c>
      <c r="BG2872">
        <v>0</v>
      </c>
      <c r="BH2872">
        <v>1</v>
      </c>
      <c r="BI2872">
        <v>20.8</v>
      </c>
      <c r="BJ2872">
        <v>18.3</v>
      </c>
      <c r="BK2872">
        <v>21</v>
      </c>
      <c r="BL2872" s="4">
        <v>102.29</v>
      </c>
      <c r="BM2872" s="4">
        <v>15.34</v>
      </c>
      <c r="BN2872" s="4">
        <v>117.63</v>
      </c>
      <c r="BO2872" s="4">
        <v>117.63</v>
      </c>
      <c r="BQ2872" t="s">
        <v>338</v>
      </c>
      <c r="BR2872" t="s">
        <v>317</v>
      </c>
      <c r="BS2872" s="2">
        <v>44047</v>
      </c>
      <c r="BT2872" s="1">
        <v>0.43124999999999997</v>
      </c>
      <c r="BU2872" t="s">
        <v>337</v>
      </c>
      <c r="BV2872" t="s">
        <v>16</v>
      </c>
      <c r="BY2872">
        <v>91430.63</v>
      </c>
      <c r="CC2872" t="s">
        <v>58</v>
      </c>
      <c r="CD2872">
        <v>186</v>
      </c>
      <c r="CE2872" t="s">
        <v>2</v>
      </c>
      <c r="CF2872" s="2">
        <v>44047</v>
      </c>
      <c r="CI2872">
        <v>0</v>
      </c>
      <c r="CJ2872">
        <v>0</v>
      </c>
      <c r="CK2872" t="s">
        <v>140</v>
      </c>
      <c r="CL2872" t="s">
        <v>0</v>
      </c>
    </row>
    <row r="2873" spans="1:90" x14ac:dyDescent="0.3">
      <c r="A2873" t="s">
        <v>322</v>
      </c>
      <c r="B2873" t="s">
        <v>321</v>
      </c>
      <c r="C2873" t="s">
        <v>10</v>
      </c>
      <c r="E2873" t="str">
        <f>"FES1162762120"</f>
        <v>FES1162762120</v>
      </c>
      <c r="F2873" s="2">
        <v>44070</v>
      </c>
      <c r="G2873">
        <v>202102</v>
      </c>
      <c r="H2873" t="s">
        <v>25</v>
      </c>
      <c r="I2873" t="s">
        <v>23</v>
      </c>
      <c r="J2873" t="s">
        <v>362</v>
      </c>
      <c r="K2873" t="s">
        <v>7</v>
      </c>
      <c r="L2873" t="s">
        <v>70</v>
      </c>
      <c r="M2873" t="s">
        <v>69</v>
      </c>
      <c r="N2873" t="s">
        <v>850</v>
      </c>
      <c r="O2873" t="s">
        <v>21</v>
      </c>
      <c r="P2873" t="str">
        <f>"2170750760                    "</f>
        <v xml:space="preserve">2170750760                    </v>
      </c>
      <c r="Q2873">
        <v>0</v>
      </c>
      <c r="R2873">
        <v>0</v>
      </c>
      <c r="S2873">
        <v>0</v>
      </c>
      <c r="T2873">
        <v>0</v>
      </c>
      <c r="U2873">
        <v>0</v>
      </c>
      <c r="V2873">
        <v>0</v>
      </c>
      <c r="W2873">
        <v>0</v>
      </c>
      <c r="X2873">
        <v>0</v>
      </c>
      <c r="Y2873">
        <v>0</v>
      </c>
      <c r="Z2873">
        <v>0</v>
      </c>
      <c r="AA2873">
        <v>0</v>
      </c>
      <c r="AB2873">
        <v>0</v>
      </c>
      <c r="AC2873">
        <v>0</v>
      </c>
      <c r="AD2873">
        <v>0</v>
      </c>
      <c r="AE2873" s="3">
        <v>0</v>
      </c>
      <c r="AF2873" s="3">
        <v>0</v>
      </c>
      <c r="AG2873" s="3">
        <v>0</v>
      </c>
      <c r="AH2873" s="3">
        <v>0</v>
      </c>
      <c r="AI2873" s="3">
        <v>0</v>
      </c>
      <c r="AJ2873" s="3">
        <v>0</v>
      </c>
      <c r="AK2873" s="3">
        <v>4.91</v>
      </c>
      <c r="AL2873" s="3">
        <v>0</v>
      </c>
      <c r="AM2873" s="3">
        <v>0</v>
      </c>
      <c r="AN2873" s="3">
        <v>0</v>
      </c>
      <c r="AO2873" s="3">
        <v>0</v>
      </c>
      <c r="AP2873" s="3">
        <v>0</v>
      </c>
      <c r="AQ2873" s="3">
        <v>0</v>
      </c>
      <c r="AR2873" s="3">
        <v>0</v>
      </c>
      <c r="AS2873" s="3">
        <v>0</v>
      </c>
      <c r="AT2873">
        <v>0</v>
      </c>
      <c r="AU2873">
        <v>0</v>
      </c>
      <c r="AV2873">
        <v>0</v>
      </c>
      <c r="AW2873">
        <v>0</v>
      </c>
      <c r="AX2873">
        <v>0</v>
      </c>
      <c r="AY2873">
        <v>0</v>
      </c>
      <c r="AZ2873">
        <v>0</v>
      </c>
      <c r="BA2873">
        <v>0</v>
      </c>
      <c r="BB2873">
        <v>0</v>
      </c>
      <c r="BC2873">
        <v>0</v>
      </c>
      <c r="BD2873">
        <v>0</v>
      </c>
      <c r="BE2873">
        <v>0</v>
      </c>
      <c r="BF2873">
        <v>0</v>
      </c>
      <c r="BG2873">
        <v>0</v>
      </c>
      <c r="BH2873">
        <v>1</v>
      </c>
      <c r="BI2873">
        <v>1</v>
      </c>
      <c r="BJ2873">
        <v>0.2</v>
      </c>
      <c r="BK2873">
        <v>1</v>
      </c>
      <c r="BL2873" s="4">
        <v>37.619999999999997</v>
      </c>
      <c r="BM2873" s="4">
        <v>5.64</v>
      </c>
      <c r="BN2873" s="4">
        <v>43.26</v>
      </c>
      <c r="BO2873" s="4">
        <v>43.26</v>
      </c>
      <c r="BQ2873" t="s">
        <v>849</v>
      </c>
      <c r="BR2873" t="s">
        <v>358</v>
      </c>
      <c r="BS2873" s="2">
        <v>44071</v>
      </c>
      <c r="BT2873" s="1">
        <v>0.34513888888888888</v>
      </c>
      <c r="BU2873" t="s">
        <v>848</v>
      </c>
      <c r="BV2873" t="s">
        <v>16</v>
      </c>
      <c r="BY2873">
        <v>1200</v>
      </c>
      <c r="CC2873" t="s">
        <v>69</v>
      </c>
      <c r="CD2873">
        <v>2163</v>
      </c>
      <c r="CE2873" t="s">
        <v>64</v>
      </c>
      <c r="CF2873" s="2">
        <v>44072</v>
      </c>
      <c r="CI2873">
        <v>1</v>
      </c>
      <c r="CJ2873">
        <v>1</v>
      </c>
      <c r="CK2873">
        <v>22</v>
      </c>
      <c r="CL2873" t="s">
        <v>0</v>
      </c>
    </row>
    <row r="2874" spans="1:90" x14ac:dyDescent="0.3">
      <c r="A2874" t="s">
        <v>322</v>
      </c>
      <c r="B2874" t="s">
        <v>321</v>
      </c>
      <c r="C2874" t="s">
        <v>10</v>
      </c>
      <c r="E2874" t="str">
        <f>"FES1162762114"</f>
        <v>FES1162762114</v>
      </c>
      <c r="F2874" s="2">
        <v>44070</v>
      </c>
      <c r="G2874">
        <v>202102</v>
      </c>
      <c r="H2874" t="s">
        <v>25</v>
      </c>
      <c r="I2874" t="s">
        <v>23</v>
      </c>
      <c r="J2874" t="s">
        <v>362</v>
      </c>
      <c r="K2874" t="s">
        <v>7</v>
      </c>
      <c r="L2874" t="s">
        <v>35</v>
      </c>
      <c r="M2874" t="s">
        <v>32</v>
      </c>
      <c r="N2874" t="s">
        <v>370</v>
      </c>
      <c r="O2874" t="s">
        <v>21</v>
      </c>
      <c r="P2874" t="str">
        <f>"2170750345                    "</f>
        <v xml:space="preserve">2170750345                    </v>
      </c>
      <c r="Q2874">
        <v>0</v>
      </c>
      <c r="R2874">
        <v>0</v>
      </c>
      <c r="S2874">
        <v>0</v>
      </c>
      <c r="T2874">
        <v>0</v>
      </c>
      <c r="U2874">
        <v>0</v>
      </c>
      <c r="V2874">
        <v>0</v>
      </c>
      <c r="W2874">
        <v>0</v>
      </c>
      <c r="X2874">
        <v>0</v>
      </c>
      <c r="Y2874">
        <v>0</v>
      </c>
      <c r="Z2874">
        <v>0</v>
      </c>
      <c r="AA2874">
        <v>0</v>
      </c>
      <c r="AB2874">
        <v>0</v>
      </c>
      <c r="AC2874">
        <v>0</v>
      </c>
      <c r="AD2874">
        <v>0</v>
      </c>
      <c r="AE2874" s="3">
        <v>0</v>
      </c>
      <c r="AF2874" s="3">
        <v>0</v>
      </c>
      <c r="AG2874" s="3">
        <v>0</v>
      </c>
      <c r="AH2874" s="3">
        <v>0</v>
      </c>
      <c r="AI2874" s="3">
        <v>0</v>
      </c>
      <c r="AJ2874" s="3">
        <v>0</v>
      </c>
      <c r="AK2874" s="3">
        <v>4.91</v>
      </c>
      <c r="AL2874" s="3">
        <v>0</v>
      </c>
      <c r="AM2874" s="3">
        <v>0</v>
      </c>
      <c r="AN2874" s="3">
        <v>0</v>
      </c>
      <c r="AO2874" s="3">
        <v>0</v>
      </c>
      <c r="AP2874" s="3">
        <v>0</v>
      </c>
      <c r="AQ2874" s="3">
        <v>0</v>
      </c>
      <c r="AR2874" s="3">
        <v>0</v>
      </c>
      <c r="AS2874" s="3">
        <v>0</v>
      </c>
      <c r="AT2874">
        <v>0</v>
      </c>
      <c r="AU2874">
        <v>0</v>
      </c>
      <c r="AV2874">
        <v>0</v>
      </c>
      <c r="AW2874">
        <v>0</v>
      </c>
      <c r="AX2874">
        <v>0</v>
      </c>
      <c r="AY2874">
        <v>0</v>
      </c>
      <c r="AZ2874">
        <v>0</v>
      </c>
      <c r="BA2874">
        <v>0</v>
      </c>
      <c r="BB2874">
        <v>0</v>
      </c>
      <c r="BC2874">
        <v>0</v>
      </c>
      <c r="BD2874">
        <v>0</v>
      </c>
      <c r="BE2874">
        <v>0</v>
      </c>
      <c r="BF2874">
        <v>0</v>
      </c>
      <c r="BG2874">
        <v>0</v>
      </c>
      <c r="BH2874">
        <v>1</v>
      </c>
      <c r="BI2874">
        <v>1</v>
      </c>
      <c r="BJ2874">
        <v>0.2</v>
      </c>
      <c r="BK2874">
        <v>1</v>
      </c>
      <c r="BL2874" s="4">
        <v>37.619999999999997</v>
      </c>
      <c r="BM2874" s="4">
        <v>5.64</v>
      </c>
      <c r="BN2874" s="4">
        <v>43.26</v>
      </c>
      <c r="BO2874" s="4">
        <v>43.26</v>
      </c>
      <c r="BQ2874" t="s">
        <v>318</v>
      </c>
      <c r="BR2874" t="s">
        <v>358</v>
      </c>
      <c r="BS2874" s="2">
        <v>44071</v>
      </c>
      <c r="BT2874" s="1">
        <v>0.41805555555555557</v>
      </c>
      <c r="BU2874" t="s">
        <v>163</v>
      </c>
      <c r="BV2874" t="s">
        <v>16</v>
      </c>
      <c r="BY2874">
        <v>1200</v>
      </c>
      <c r="CC2874" t="s">
        <v>32</v>
      </c>
      <c r="CD2874">
        <v>2094</v>
      </c>
      <c r="CE2874" t="s">
        <v>64</v>
      </c>
      <c r="CF2874" s="2">
        <v>44072</v>
      </c>
      <c r="CI2874">
        <v>1</v>
      </c>
      <c r="CJ2874">
        <v>1</v>
      </c>
      <c r="CK2874">
        <v>22</v>
      </c>
      <c r="CL2874" t="s">
        <v>0</v>
      </c>
    </row>
    <row r="2875" spans="1:90" x14ac:dyDescent="0.3">
      <c r="A2875" t="s">
        <v>322</v>
      </c>
      <c r="B2875" t="s">
        <v>321</v>
      </c>
      <c r="C2875" t="s">
        <v>10</v>
      </c>
      <c r="E2875" t="str">
        <f>"FES1162762136"</f>
        <v>FES1162762136</v>
      </c>
      <c r="F2875" s="2">
        <v>44070</v>
      </c>
      <c r="G2875">
        <v>202102</v>
      </c>
      <c r="H2875" t="s">
        <v>25</v>
      </c>
      <c r="I2875" t="s">
        <v>23</v>
      </c>
      <c r="J2875" t="s">
        <v>362</v>
      </c>
      <c r="K2875" t="s">
        <v>7</v>
      </c>
      <c r="L2875" t="s">
        <v>60</v>
      </c>
      <c r="M2875" t="s">
        <v>58</v>
      </c>
      <c r="N2875" t="s">
        <v>648</v>
      </c>
      <c r="O2875" t="s">
        <v>21</v>
      </c>
      <c r="P2875" t="str">
        <f>"2170749932                    "</f>
        <v xml:space="preserve">2170749932                    </v>
      </c>
      <c r="Q2875">
        <v>0</v>
      </c>
      <c r="R2875">
        <v>0</v>
      </c>
      <c r="S2875">
        <v>0</v>
      </c>
      <c r="T2875">
        <v>0</v>
      </c>
      <c r="U2875">
        <v>0</v>
      </c>
      <c r="V2875">
        <v>0</v>
      </c>
      <c r="W2875">
        <v>0</v>
      </c>
      <c r="X2875">
        <v>0</v>
      </c>
      <c r="Y2875">
        <v>0</v>
      </c>
      <c r="Z2875">
        <v>0</v>
      </c>
      <c r="AA2875">
        <v>0</v>
      </c>
      <c r="AB2875">
        <v>0</v>
      </c>
      <c r="AC2875">
        <v>0</v>
      </c>
      <c r="AD2875">
        <v>0</v>
      </c>
      <c r="AE2875" s="3">
        <v>0</v>
      </c>
      <c r="AF2875" s="3">
        <v>0</v>
      </c>
      <c r="AG2875" s="3">
        <v>0</v>
      </c>
      <c r="AH2875" s="3">
        <v>0</v>
      </c>
      <c r="AI2875" s="3">
        <v>0</v>
      </c>
      <c r="AJ2875" s="3">
        <v>0</v>
      </c>
      <c r="AK2875" s="3">
        <v>6.28</v>
      </c>
      <c r="AL2875" s="3">
        <v>0</v>
      </c>
      <c r="AM2875" s="3">
        <v>0</v>
      </c>
      <c r="AN2875" s="3">
        <v>0</v>
      </c>
      <c r="AO2875" s="3">
        <v>0</v>
      </c>
      <c r="AP2875" s="3">
        <v>0</v>
      </c>
      <c r="AQ2875" s="3">
        <v>0</v>
      </c>
      <c r="AR2875" s="3">
        <v>0</v>
      </c>
      <c r="AS2875" s="3">
        <v>0</v>
      </c>
      <c r="AT2875">
        <v>0</v>
      </c>
      <c r="AU2875">
        <v>0</v>
      </c>
      <c r="AV2875">
        <v>0</v>
      </c>
      <c r="AW2875">
        <v>0</v>
      </c>
      <c r="AX2875">
        <v>0</v>
      </c>
      <c r="AY2875">
        <v>0</v>
      </c>
      <c r="AZ2875">
        <v>0</v>
      </c>
      <c r="BA2875">
        <v>0</v>
      </c>
      <c r="BB2875">
        <v>0</v>
      </c>
      <c r="BC2875">
        <v>0</v>
      </c>
      <c r="BD2875">
        <v>0</v>
      </c>
      <c r="BE2875">
        <v>0</v>
      </c>
      <c r="BF2875">
        <v>0</v>
      </c>
      <c r="BG2875">
        <v>0</v>
      </c>
      <c r="BH2875">
        <v>1</v>
      </c>
      <c r="BI2875">
        <v>1</v>
      </c>
      <c r="BJ2875">
        <v>0.2</v>
      </c>
      <c r="BK2875">
        <v>1</v>
      </c>
      <c r="BL2875" s="4">
        <v>48.15</v>
      </c>
      <c r="BM2875" s="4">
        <v>7.22</v>
      </c>
      <c r="BN2875" s="4">
        <v>55.37</v>
      </c>
      <c r="BO2875" s="4">
        <v>55.37</v>
      </c>
      <c r="BQ2875" t="s">
        <v>385</v>
      </c>
      <c r="BR2875" t="s">
        <v>358</v>
      </c>
      <c r="BS2875" s="2">
        <v>44071</v>
      </c>
      <c r="BT2875" s="1">
        <v>0.40625</v>
      </c>
      <c r="BU2875" t="s">
        <v>647</v>
      </c>
      <c r="BV2875" t="s">
        <v>16</v>
      </c>
      <c r="BY2875">
        <v>1200</v>
      </c>
      <c r="CA2875" t="s">
        <v>155</v>
      </c>
      <c r="CC2875" t="s">
        <v>58</v>
      </c>
      <c r="CD2875">
        <v>157</v>
      </c>
      <c r="CE2875" t="s">
        <v>64</v>
      </c>
      <c r="CF2875" s="2">
        <v>44071</v>
      </c>
      <c r="CI2875">
        <v>1</v>
      </c>
      <c r="CJ2875">
        <v>1</v>
      </c>
      <c r="CK2875">
        <v>21</v>
      </c>
      <c r="CL2875" t="s">
        <v>0</v>
      </c>
    </row>
    <row r="2876" spans="1:90" x14ac:dyDescent="0.3">
      <c r="A2876" t="s">
        <v>322</v>
      </c>
      <c r="B2876" t="s">
        <v>321</v>
      </c>
      <c r="C2876" t="s">
        <v>10</v>
      </c>
      <c r="E2876" t="str">
        <f>"FES1162762097"</f>
        <v>FES1162762097</v>
      </c>
      <c r="F2876" s="2">
        <v>44070</v>
      </c>
      <c r="G2876">
        <v>202102</v>
      </c>
      <c r="H2876" t="s">
        <v>25</v>
      </c>
      <c r="I2876" t="s">
        <v>23</v>
      </c>
      <c r="J2876" t="s">
        <v>362</v>
      </c>
      <c r="K2876" t="s">
        <v>7</v>
      </c>
      <c r="L2876" t="s">
        <v>35</v>
      </c>
      <c r="M2876" t="s">
        <v>32</v>
      </c>
      <c r="N2876" t="s">
        <v>370</v>
      </c>
      <c r="O2876" t="s">
        <v>21</v>
      </c>
      <c r="P2876" t="str">
        <f>"2170749314                    "</f>
        <v xml:space="preserve">2170749314                    </v>
      </c>
      <c r="Q2876">
        <v>0</v>
      </c>
      <c r="R2876">
        <v>0</v>
      </c>
      <c r="S2876">
        <v>0</v>
      </c>
      <c r="T2876">
        <v>0</v>
      </c>
      <c r="U2876">
        <v>0</v>
      </c>
      <c r="V2876">
        <v>0</v>
      </c>
      <c r="W2876">
        <v>0</v>
      </c>
      <c r="X2876">
        <v>0</v>
      </c>
      <c r="Y2876">
        <v>0</v>
      </c>
      <c r="Z2876">
        <v>0</v>
      </c>
      <c r="AA2876">
        <v>0</v>
      </c>
      <c r="AB2876">
        <v>0</v>
      </c>
      <c r="AC2876">
        <v>0</v>
      </c>
      <c r="AD2876">
        <v>0</v>
      </c>
      <c r="AE2876" s="3">
        <v>0</v>
      </c>
      <c r="AF2876" s="3">
        <v>0</v>
      </c>
      <c r="AG2876" s="3">
        <v>0</v>
      </c>
      <c r="AH2876" s="3">
        <v>0</v>
      </c>
      <c r="AI2876" s="3">
        <v>0</v>
      </c>
      <c r="AJ2876" s="3">
        <v>0</v>
      </c>
      <c r="AK2876" s="3">
        <v>4.91</v>
      </c>
      <c r="AL2876" s="3">
        <v>0</v>
      </c>
      <c r="AM2876" s="3">
        <v>0</v>
      </c>
      <c r="AN2876" s="3">
        <v>0</v>
      </c>
      <c r="AO2876" s="3">
        <v>0</v>
      </c>
      <c r="AP2876" s="3">
        <v>0</v>
      </c>
      <c r="AQ2876" s="3">
        <v>0</v>
      </c>
      <c r="AR2876" s="3">
        <v>0</v>
      </c>
      <c r="AS2876" s="3">
        <v>0</v>
      </c>
      <c r="AT2876">
        <v>0</v>
      </c>
      <c r="AU2876">
        <v>0</v>
      </c>
      <c r="AV2876">
        <v>0</v>
      </c>
      <c r="AW2876">
        <v>0</v>
      </c>
      <c r="AX2876">
        <v>0</v>
      </c>
      <c r="AY2876">
        <v>0</v>
      </c>
      <c r="AZ2876">
        <v>0</v>
      </c>
      <c r="BA2876">
        <v>0</v>
      </c>
      <c r="BB2876">
        <v>0</v>
      </c>
      <c r="BC2876">
        <v>0</v>
      </c>
      <c r="BD2876">
        <v>0</v>
      </c>
      <c r="BE2876">
        <v>0</v>
      </c>
      <c r="BF2876">
        <v>0</v>
      </c>
      <c r="BG2876">
        <v>0</v>
      </c>
      <c r="BH2876">
        <v>1</v>
      </c>
      <c r="BI2876">
        <v>1</v>
      </c>
      <c r="BJ2876">
        <v>0.2</v>
      </c>
      <c r="BK2876">
        <v>1</v>
      </c>
      <c r="BL2876" s="4">
        <v>37.619999999999997</v>
      </c>
      <c r="BM2876" s="4">
        <v>5.64</v>
      </c>
      <c r="BN2876" s="4">
        <v>43.26</v>
      </c>
      <c r="BO2876" s="4">
        <v>43.26</v>
      </c>
      <c r="BQ2876" t="s">
        <v>318</v>
      </c>
      <c r="BR2876" t="s">
        <v>358</v>
      </c>
      <c r="BS2876" s="2">
        <v>44071</v>
      </c>
      <c r="BT2876" s="1">
        <v>0.42152777777777778</v>
      </c>
      <c r="BU2876" t="s">
        <v>163</v>
      </c>
      <c r="BV2876" t="s">
        <v>16</v>
      </c>
      <c r="BY2876">
        <v>1200</v>
      </c>
      <c r="CC2876" t="s">
        <v>32</v>
      </c>
      <c r="CD2876">
        <v>2094</v>
      </c>
      <c r="CE2876" t="s">
        <v>64</v>
      </c>
      <c r="CF2876" s="2">
        <v>44072</v>
      </c>
      <c r="CI2876">
        <v>1</v>
      </c>
      <c r="CJ2876">
        <v>1</v>
      </c>
      <c r="CK2876">
        <v>22</v>
      </c>
      <c r="CL2876" t="s">
        <v>0</v>
      </c>
    </row>
    <row r="2877" spans="1:90" x14ac:dyDescent="0.3">
      <c r="A2877" t="s">
        <v>322</v>
      </c>
      <c r="B2877" t="s">
        <v>321</v>
      </c>
      <c r="C2877" t="s">
        <v>10</v>
      </c>
      <c r="E2877" t="str">
        <f>"FES1162756773"</f>
        <v>FES1162756773</v>
      </c>
      <c r="F2877" s="2">
        <v>44034</v>
      </c>
      <c r="G2877">
        <v>202102</v>
      </c>
      <c r="H2877" t="s">
        <v>25</v>
      </c>
      <c r="I2877" t="s">
        <v>23</v>
      </c>
      <c r="J2877" t="s">
        <v>320</v>
      </c>
      <c r="K2877" t="s">
        <v>7</v>
      </c>
      <c r="L2877" t="s">
        <v>221</v>
      </c>
      <c r="M2877" t="s">
        <v>220</v>
      </c>
      <c r="N2877" t="s">
        <v>847</v>
      </c>
      <c r="O2877" t="s">
        <v>5</v>
      </c>
      <c r="P2877" t="str">
        <f>"2170744447                    "</f>
        <v xml:space="preserve">2170744447                    </v>
      </c>
      <c r="Q2877">
        <v>0</v>
      </c>
      <c r="R2877">
        <v>0</v>
      </c>
      <c r="S2877">
        <v>0</v>
      </c>
      <c r="T2877">
        <v>0</v>
      </c>
      <c r="U2877">
        <v>0</v>
      </c>
      <c r="V2877">
        <v>0</v>
      </c>
      <c r="W2877">
        <v>0</v>
      </c>
      <c r="X2877">
        <v>0</v>
      </c>
      <c r="Y2877">
        <v>0</v>
      </c>
      <c r="Z2877">
        <v>0</v>
      </c>
      <c r="AA2877">
        <v>0</v>
      </c>
      <c r="AB2877">
        <v>0</v>
      </c>
      <c r="AC2877">
        <v>0</v>
      </c>
      <c r="AD2877">
        <v>0</v>
      </c>
      <c r="AE2877" s="3">
        <v>0</v>
      </c>
      <c r="AF2877" s="3">
        <v>0</v>
      </c>
      <c r="AG2877" s="3">
        <v>0</v>
      </c>
      <c r="AH2877" s="3">
        <v>0</v>
      </c>
      <c r="AI2877" s="3">
        <v>0</v>
      </c>
      <c r="AJ2877" s="3">
        <v>0</v>
      </c>
      <c r="AK2877" s="3">
        <v>0</v>
      </c>
      <c r="AL2877" s="3">
        <v>0</v>
      </c>
      <c r="AM2877" s="3">
        <v>0</v>
      </c>
      <c r="AN2877" s="3">
        <v>0</v>
      </c>
      <c r="AO2877" s="3">
        <v>0</v>
      </c>
      <c r="AP2877" s="3">
        <v>0</v>
      </c>
      <c r="AQ2877" s="3">
        <v>10.07</v>
      </c>
      <c r="AR2877" s="3">
        <v>0</v>
      </c>
      <c r="AS2877" s="3">
        <v>0</v>
      </c>
      <c r="AT2877">
        <v>0</v>
      </c>
      <c r="AU2877">
        <v>0</v>
      </c>
      <c r="AV2877">
        <v>0</v>
      </c>
      <c r="AW2877">
        <v>0</v>
      </c>
      <c r="AX2877">
        <v>0</v>
      </c>
      <c r="AY2877">
        <v>0</v>
      </c>
      <c r="AZ2877">
        <v>0</v>
      </c>
      <c r="BA2877">
        <v>0</v>
      </c>
      <c r="BB2877">
        <v>0</v>
      </c>
      <c r="BC2877">
        <v>0</v>
      </c>
      <c r="BD2877">
        <v>0</v>
      </c>
      <c r="BE2877">
        <v>0</v>
      </c>
      <c r="BF2877">
        <v>0</v>
      </c>
      <c r="BG2877">
        <v>0</v>
      </c>
      <c r="BH2877">
        <v>1</v>
      </c>
      <c r="BI2877">
        <v>10.8</v>
      </c>
      <c r="BJ2877">
        <v>14.5</v>
      </c>
      <c r="BK2877">
        <v>15</v>
      </c>
      <c r="BL2877" s="4">
        <v>87.03</v>
      </c>
      <c r="BM2877" s="4">
        <v>13.05</v>
      </c>
      <c r="BN2877" s="4">
        <v>100.08</v>
      </c>
      <c r="BO2877" s="4">
        <v>100.08</v>
      </c>
      <c r="BQ2877" t="s">
        <v>318</v>
      </c>
      <c r="BR2877" t="s">
        <v>317</v>
      </c>
      <c r="BS2877" s="2">
        <v>44035</v>
      </c>
      <c r="BT2877" s="1">
        <v>0.4375</v>
      </c>
      <c r="BU2877" t="s">
        <v>846</v>
      </c>
      <c r="BV2877" t="s">
        <v>16</v>
      </c>
      <c r="BY2877">
        <v>72509.98</v>
      </c>
      <c r="CC2877" t="s">
        <v>220</v>
      </c>
      <c r="CD2877">
        <v>1876</v>
      </c>
      <c r="CE2877" t="s">
        <v>2</v>
      </c>
      <c r="CF2877" s="2">
        <v>44036</v>
      </c>
      <c r="CI2877">
        <v>1</v>
      </c>
      <c r="CJ2877">
        <v>1</v>
      </c>
      <c r="CK2877" t="s">
        <v>140</v>
      </c>
      <c r="CL2877" t="s">
        <v>0</v>
      </c>
    </row>
    <row r="2878" spans="1:90" x14ac:dyDescent="0.3">
      <c r="A2878" t="s">
        <v>322</v>
      </c>
      <c r="B2878" t="s">
        <v>321</v>
      </c>
      <c r="C2878" t="s">
        <v>10</v>
      </c>
      <c r="E2878" t="str">
        <f>"FES1162757298"</f>
        <v>FES1162757298</v>
      </c>
      <c r="F2878" s="2">
        <v>44039</v>
      </c>
      <c r="G2878">
        <v>202102</v>
      </c>
      <c r="H2878" t="s">
        <v>25</v>
      </c>
      <c r="I2878" t="s">
        <v>23</v>
      </c>
      <c r="J2878" t="s">
        <v>320</v>
      </c>
      <c r="K2878" t="s">
        <v>7</v>
      </c>
      <c r="L2878" t="s">
        <v>111</v>
      </c>
      <c r="M2878" t="s">
        <v>110</v>
      </c>
      <c r="N2878" t="s">
        <v>845</v>
      </c>
      <c r="O2878" t="s">
        <v>5</v>
      </c>
      <c r="P2878" t="str">
        <f>"2170746677                    "</f>
        <v xml:space="preserve">2170746677                    </v>
      </c>
      <c r="Q2878">
        <v>0</v>
      </c>
      <c r="R2878">
        <v>0</v>
      </c>
      <c r="S2878">
        <v>0</v>
      </c>
      <c r="T2878">
        <v>0</v>
      </c>
      <c r="U2878">
        <v>0</v>
      </c>
      <c r="V2878">
        <v>0</v>
      </c>
      <c r="W2878">
        <v>0</v>
      </c>
      <c r="X2878">
        <v>0</v>
      </c>
      <c r="Y2878">
        <v>0</v>
      </c>
      <c r="Z2878">
        <v>0</v>
      </c>
      <c r="AA2878">
        <v>0</v>
      </c>
      <c r="AB2878">
        <v>0</v>
      </c>
      <c r="AC2878">
        <v>0</v>
      </c>
      <c r="AD2878">
        <v>0</v>
      </c>
      <c r="AE2878" s="3">
        <v>0</v>
      </c>
      <c r="AF2878" s="3">
        <v>0</v>
      </c>
      <c r="AG2878" s="3">
        <v>0</v>
      </c>
      <c r="AH2878" s="3">
        <v>0</v>
      </c>
      <c r="AI2878" s="3">
        <v>0</v>
      </c>
      <c r="AJ2878" s="3">
        <v>0</v>
      </c>
      <c r="AK2878" s="3">
        <v>0</v>
      </c>
      <c r="AL2878" s="3">
        <v>0</v>
      </c>
      <c r="AM2878" s="3">
        <v>0</v>
      </c>
      <c r="AN2878" s="3">
        <v>0</v>
      </c>
      <c r="AO2878" s="3">
        <v>0</v>
      </c>
      <c r="AP2878" s="3">
        <v>0</v>
      </c>
      <c r="AQ2878" s="3">
        <v>12.93</v>
      </c>
      <c r="AR2878" s="3">
        <v>0</v>
      </c>
      <c r="AS2878" s="3">
        <v>0</v>
      </c>
      <c r="AT2878">
        <v>0</v>
      </c>
      <c r="AU2878">
        <v>0</v>
      </c>
      <c r="AV2878">
        <v>0</v>
      </c>
      <c r="AW2878">
        <v>0</v>
      </c>
      <c r="AX2878">
        <v>0</v>
      </c>
      <c r="AY2878">
        <v>0</v>
      </c>
      <c r="AZ2878">
        <v>0</v>
      </c>
      <c r="BA2878">
        <v>0</v>
      </c>
      <c r="BB2878">
        <v>0</v>
      </c>
      <c r="BC2878">
        <v>0</v>
      </c>
      <c r="BD2878">
        <v>0</v>
      </c>
      <c r="BE2878">
        <v>0</v>
      </c>
      <c r="BF2878">
        <v>0</v>
      </c>
      <c r="BG2878">
        <v>0</v>
      </c>
      <c r="BH2878">
        <v>1</v>
      </c>
      <c r="BI2878">
        <v>15</v>
      </c>
      <c r="BJ2878">
        <v>31.6</v>
      </c>
      <c r="BK2878">
        <v>32</v>
      </c>
      <c r="BL2878" s="4">
        <v>110.3</v>
      </c>
      <c r="BM2878" s="4">
        <v>16.55</v>
      </c>
      <c r="BN2878" s="4">
        <v>126.85</v>
      </c>
      <c r="BO2878" s="4">
        <v>126.85</v>
      </c>
      <c r="BQ2878" t="s">
        <v>318</v>
      </c>
      <c r="BR2878" t="s">
        <v>317</v>
      </c>
      <c r="BS2878" s="2">
        <v>44040</v>
      </c>
      <c r="BT2878" s="1">
        <v>0.44444444444444442</v>
      </c>
      <c r="BU2878" t="s">
        <v>844</v>
      </c>
      <c r="BV2878" t="s">
        <v>16</v>
      </c>
      <c r="BY2878">
        <v>157920</v>
      </c>
      <c r="CA2878" t="s">
        <v>149</v>
      </c>
      <c r="CC2878" t="s">
        <v>110</v>
      </c>
      <c r="CD2878">
        <v>1401</v>
      </c>
      <c r="CE2878" t="s">
        <v>2</v>
      </c>
      <c r="CF2878" s="2">
        <v>44042</v>
      </c>
      <c r="CI2878">
        <v>1</v>
      </c>
      <c r="CJ2878">
        <v>1</v>
      </c>
      <c r="CK2878" t="s">
        <v>14</v>
      </c>
      <c r="CL2878" t="s">
        <v>0</v>
      </c>
    </row>
    <row r="2879" spans="1:90" x14ac:dyDescent="0.3">
      <c r="A2879" t="s">
        <v>322</v>
      </c>
      <c r="B2879" t="s">
        <v>321</v>
      </c>
      <c r="C2879" t="s">
        <v>10</v>
      </c>
      <c r="E2879" t="str">
        <f>"FES1162755949"</f>
        <v>FES1162755949</v>
      </c>
      <c r="F2879" s="2">
        <v>44028</v>
      </c>
      <c r="G2879">
        <v>202102</v>
      </c>
      <c r="H2879" t="s">
        <v>25</v>
      </c>
      <c r="I2879" t="s">
        <v>23</v>
      </c>
      <c r="J2879" t="s">
        <v>320</v>
      </c>
      <c r="K2879" t="s">
        <v>7</v>
      </c>
      <c r="L2879" t="s">
        <v>129</v>
      </c>
      <c r="M2879" t="s">
        <v>58</v>
      </c>
      <c r="N2879" t="s">
        <v>843</v>
      </c>
      <c r="O2879" t="s">
        <v>5</v>
      </c>
      <c r="P2879" t="str">
        <f>"2170745355                    "</f>
        <v xml:space="preserve">2170745355                    </v>
      </c>
      <c r="Q2879">
        <v>0</v>
      </c>
      <c r="R2879">
        <v>0</v>
      </c>
      <c r="S2879">
        <v>0</v>
      </c>
      <c r="T2879">
        <v>0</v>
      </c>
      <c r="U2879">
        <v>0</v>
      </c>
      <c r="V2879">
        <v>0</v>
      </c>
      <c r="W2879">
        <v>0</v>
      </c>
      <c r="X2879">
        <v>0</v>
      </c>
      <c r="Y2879">
        <v>0</v>
      </c>
      <c r="Z2879">
        <v>0</v>
      </c>
      <c r="AA2879">
        <v>0</v>
      </c>
      <c r="AB2879">
        <v>0</v>
      </c>
      <c r="AC2879">
        <v>0</v>
      </c>
      <c r="AD2879">
        <v>0</v>
      </c>
      <c r="AE2879" s="3">
        <v>0</v>
      </c>
      <c r="AF2879" s="3">
        <v>0</v>
      </c>
      <c r="AG2879" s="3">
        <v>0</v>
      </c>
      <c r="AH2879" s="3">
        <v>0</v>
      </c>
      <c r="AI2879" s="3">
        <v>0</v>
      </c>
      <c r="AJ2879" s="3">
        <v>0</v>
      </c>
      <c r="AK2879" s="3">
        <v>0</v>
      </c>
      <c r="AL2879" s="3">
        <v>0</v>
      </c>
      <c r="AM2879" s="3">
        <v>0</v>
      </c>
      <c r="AN2879" s="3">
        <v>0</v>
      </c>
      <c r="AO2879" s="3">
        <v>0</v>
      </c>
      <c r="AP2879" s="3">
        <v>0</v>
      </c>
      <c r="AQ2879" s="3">
        <v>10.07</v>
      </c>
      <c r="AR2879" s="3">
        <v>0</v>
      </c>
      <c r="AS2879" s="3">
        <v>0</v>
      </c>
      <c r="AT2879">
        <v>0</v>
      </c>
      <c r="AU2879">
        <v>0</v>
      </c>
      <c r="AV2879">
        <v>0</v>
      </c>
      <c r="AW2879">
        <v>0</v>
      </c>
      <c r="AX2879">
        <v>0</v>
      </c>
      <c r="AY2879">
        <v>0</v>
      </c>
      <c r="AZ2879">
        <v>0</v>
      </c>
      <c r="BA2879">
        <v>0</v>
      </c>
      <c r="BB2879">
        <v>0</v>
      </c>
      <c r="BC2879">
        <v>0</v>
      </c>
      <c r="BD2879">
        <v>0</v>
      </c>
      <c r="BE2879">
        <v>0</v>
      </c>
      <c r="BF2879">
        <v>0</v>
      </c>
      <c r="BG2879">
        <v>0</v>
      </c>
      <c r="BH2879">
        <v>1</v>
      </c>
      <c r="BI2879">
        <v>7.5</v>
      </c>
      <c r="BJ2879">
        <v>3.1</v>
      </c>
      <c r="BK2879">
        <v>8</v>
      </c>
      <c r="BL2879" s="4">
        <v>87.03</v>
      </c>
      <c r="BM2879" s="4">
        <v>13.05</v>
      </c>
      <c r="BN2879" s="4">
        <v>100.08</v>
      </c>
      <c r="BO2879" s="4">
        <v>100.08</v>
      </c>
      <c r="BQ2879" t="s">
        <v>318</v>
      </c>
      <c r="BR2879" t="s">
        <v>317</v>
      </c>
      <c r="BS2879" s="2">
        <v>44029</v>
      </c>
      <c r="BT2879" s="1">
        <v>0.41666666666666669</v>
      </c>
      <c r="BU2879" t="s">
        <v>842</v>
      </c>
      <c r="BV2879" t="s">
        <v>16</v>
      </c>
      <c r="BY2879">
        <v>15658.88</v>
      </c>
      <c r="CC2879" t="s">
        <v>58</v>
      </c>
      <c r="CD2879">
        <v>183</v>
      </c>
      <c r="CE2879" t="s">
        <v>2</v>
      </c>
      <c r="CF2879" s="2">
        <v>44032</v>
      </c>
      <c r="CI2879">
        <v>0</v>
      </c>
      <c r="CJ2879">
        <v>0</v>
      </c>
      <c r="CK2879" t="s">
        <v>140</v>
      </c>
      <c r="CL2879" t="s">
        <v>0</v>
      </c>
    </row>
    <row r="2880" spans="1:90" x14ac:dyDescent="0.3">
      <c r="A2880" t="s">
        <v>322</v>
      </c>
      <c r="B2880" t="s">
        <v>321</v>
      </c>
      <c r="C2880" t="s">
        <v>10</v>
      </c>
      <c r="E2880" t="str">
        <f>"FES1162756056"</f>
        <v>FES1162756056</v>
      </c>
      <c r="F2880" s="2">
        <v>44028</v>
      </c>
      <c r="G2880">
        <v>202102</v>
      </c>
      <c r="H2880" t="s">
        <v>25</v>
      </c>
      <c r="I2880" t="s">
        <v>23</v>
      </c>
      <c r="J2880" t="s">
        <v>320</v>
      </c>
      <c r="K2880" t="s">
        <v>7</v>
      </c>
      <c r="L2880" t="s">
        <v>129</v>
      </c>
      <c r="M2880" t="s">
        <v>58</v>
      </c>
      <c r="N2880" t="s">
        <v>507</v>
      </c>
      <c r="O2880" t="s">
        <v>5</v>
      </c>
      <c r="P2880" t="str">
        <f>"2170745484                    "</f>
        <v xml:space="preserve">2170745484                    </v>
      </c>
      <c r="Q2880">
        <v>0</v>
      </c>
      <c r="R2880">
        <v>0</v>
      </c>
      <c r="S2880">
        <v>0</v>
      </c>
      <c r="T2880">
        <v>0</v>
      </c>
      <c r="U2880">
        <v>0</v>
      </c>
      <c r="V2880">
        <v>0</v>
      </c>
      <c r="W2880">
        <v>0</v>
      </c>
      <c r="X2880">
        <v>0</v>
      </c>
      <c r="Y2880">
        <v>0</v>
      </c>
      <c r="Z2880">
        <v>0</v>
      </c>
      <c r="AA2880">
        <v>0</v>
      </c>
      <c r="AB2880">
        <v>0</v>
      </c>
      <c r="AC2880">
        <v>0</v>
      </c>
      <c r="AD2880">
        <v>0</v>
      </c>
      <c r="AE2880" s="3">
        <v>0</v>
      </c>
      <c r="AF2880" s="3">
        <v>0</v>
      </c>
      <c r="AG2880" s="3">
        <v>0</v>
      </c>
      <c r="AH2880" s="3">
        <v>0</v>
      </c>
      <c r="AI2880" s="3">
        <v>0</v>
      </c>
      <c r="AJ2880" s="3">
        <v>0</v>
      </c>
      <c r="AK2880" s="3">
        <v>0</v>
      </c>
      <c r="AL2880" s="3">
        <v>0</v>
      </c>
      <c r="AM2880" s="3">
        <v>0</v>
      </c>
      <c r="AN2880" s="3">
        <v>0</v>
      </c>
      <c r="AO2880" s="3">
        <v>0</v>
      </c>
      <c r="AP2880" s="3">
        <v>0</v>
      </c>
      <c r="AQ2880" s="3">
        <v>10.07</v>
      </c>
      <c r="AR2880" s="3">
        <v>0</v>
      </c>
      <c r="AS2880" s="3">
        <v>0</v>
      </c>
      <c r="AT2880">
        <v>0</v>
      </c>
      <c r="AU2880">
        <v>0</v>
      </c>
      <c r="AV2880">
        <v>0</v>
      </c>
      <c r="AW2880">
        <v>0</v>
      </c>
      <c r="AX2880">
        <v>0</v>
      </c>
      <c r="AY2880">
        <v>0</v>
      </c>
      <c r="AZ2880">
        <v>0</v>
      </c>
      <c r="BA2880">
        <v>0</v>
      </c>
      <c r="BB2880">
        <v>0</v>
      </c>
      <c r="BC2880">
        <v>0</v>
      </c>
      <c r="BD2880">
        <v>0</v>
      </c>
      <c r="BE2880">
        <v>0</v>
      </c>
      <c r="BF2880">
        <v>0</v>
      </c>
      <c r="BG2880">
        <v>0</v>
      </c>
      <c r="BH2880">
        <v>1</v>
      </c>
      <c r="BI2880">
        <v>2.2000000000000002</v>
      </c>
      <c r="BJ2880">
        <v>0.7</v>
      </c>
      <c r="BK2880">
        <v>3</v>
      </c>
      <c r="BL2880" s="4">
        <v>87.03</v>
      </c>
      <c r="BM2880" s="4">
        <v>13.05</v>
      </c>
      <c r="BN2880" s="4">
        <v>100.08</v>
      </c>
      <c r="BO2880" s="4">
        <v>100.08</v>
      </c>
      <c r="BQ2880" t="s">
        <v>318</v>
      </c>
      <c r="BR2880" t="s">
        <v>317</v>
      </c>
      <c r="BS2880" s="2">
        <v>44029</v>
      </c>
      <c r="BT2880" s="1">
        <v>0.42708333333333331</v>
      </c>
      <c r="BU2880" t="s">
        <v>841</v>
      </c>
      <c r="BV2880" t="s">
        <v>16</v>
      </c>
      <c r="BY2880">
        <v>3586.48</v>
      </c>
      <c r="CA2880" t="s">
        <v>109</v>
      </c>
      <c r="CC2880" t="s">
        <v>58</v>
      </c>
      <c r="CD2880">
        <v>200</v>
      </c>
      <c r="CE2880" t="s">
        <v>2</v>
      </c>
      <c r="CF2880" s="2">
        <v>44032</v>
      </c>
      <c r="CI2880">
        <v>0</v>
      </c>
      <c r="CJ2880">
        <v>0</v>
      </c>
      <c r="CK2880" t="s">
        <v>140</v>
      </c>
      <c r="CL2880" t="s">
        <v>0</v>
      </c>
    </row>
    <row r="2881" spans="1:90" x14ac:dyDescent="0.3">
      <c r="A2881" t="s">
        <v>322</v>
      </c>
      <c r="B2881" t="s">
        <v>321</v>
      </c>
      <c r="C2881" t="s">
        <v>10</v>
      </c>
      <c r="E2881" t="str">
        <f>"FES1162762187"</f>
        <v>FES1162762187</v>
      </c>
      <c r="F2881" s="2">
        <v>44070</v>
      </c>
      <c r="G2881">
        <v>202102</v>
      </c>
      <c r="H2881" t="s">
        <v>25</v>
      </c>
      <c r="I2881" t="s">
        <v>23</v>
      </c>
      <c r="J2881" t="s">
        <v>362</v>
      </c>
      <c r="K2881" t="s">
        <v>7</v>
      </c>
      <c r="L2881" t="s">
        <v>9</v>
      </c>
      <c r="M2881" t="s">
        <v>8</v>
      </c>
      <c r="N2881" t="s">
        <v>524</v>
      </c>
      <c r="O2881" t="s">
        <v>21</v>
      </c>
      <c r="P2881" t="str">
        <f>"2170750863                    "</f>
        <v xml:space="preserve">2170750863                    </v>
      </c>
      <c r="Q2881">
        <v>0</v>
      </c>
      <c r="R2881">
        <v>0</v>
      </c>
      <c r="S2881">
        <v>0</v>
      </c>
      <c r="T2881">
        <v>0</v>
      </c>
      <c r="U2881">
        <v>0</v>
      </c>
      <c r="V2881">
        <v>0</v>
      </c>
      <c r="W2881">
        <v>0</v>
      </c>
      <c r="X2881">
        <v>0</v>
      </c>
      <c r="Y2881">
        <v>0</v>
      </c>
      <c r="Z2881">
        <v>0</v>
      </c>
      <c r="AA2881">
        <v>0</v>
      </c>
      <c r="AB2881">
        <v>0</v>
      </c>
      <c r="AC2881">
        <v>0</v>
      </c>
      <c r="AD2881">
        <v>0</v>
      </c>
      <c r="AE2881" s="3">
        <v>0</v>
      </c>
      <c r="AF2881" s="3">
        <v>0</v>
      </c>
      <c r="AG2881" s="3">
        <v>0</v>
      </c>
      <c r="AH2881" s="3">
        <v>0</v>
      </c>
      <c r="AI2881" s="3">
        <v>0</v>
      </c>
      <c r="AJ2881" s="3">
        <v>0</v>
      </c>
      <c r="AK2881" s="3">
        <v>6.28</v>
      </c>
      <c r="AL2881" s="3">
        <v>0</v>
      </c>
      <c r="AM2881" s="3">
        <v>0</v>
      </c>
      <c r="AN2881" s="3">
        <v>0</v>
      </c>
      <c r="AO2881" s="3">
        <v>0</v>
      </c>
      <c r="AP2881" s="3">
        <v>0</v>
      </c>
      <c r="AQ2881" s="3">
        <v>0</v>
      </c>
      <c r="AR2881" s="3">
        <v>0</v>
      </c>
      <c r="AS2881" s="3">
        <v>0</v>
      </c>
      <c r="AT2881">
        <v>0</v>
      </c>
      <c r="AU2881">
        <v>0</v>
      </c>
      <c r="AV2881">
        <v>0</v>
      </c>
      <c r="AW2881">
        <v>0</v>
      </c>
      <c r="AX2881">
        <v>0</v>
      </c>
      <c r="AY2881">
        <v>0</v>
      </c>
      <c r="AZ2881">
        <v>0</v>
      </c>
      <c r="BA2881">
        <v>0</v>
      </c>
      <c r="BB2881">
        <v>0</v>
      </c>
      <c r="BC2881">
        <v>0</v>
      </c>
      <c r="BD2881">
        <v>0</v>
      </c>
      <c r="BE2881">
        <v>0</v>
      </c>
      <c r="BF2881">
        <v>0</v>
      </c>
      <c r="BG2881">
        <v>0</v>
      </c>
      <c r="BH2881">
        <v>1</v>
      </c>
      <c r="BI2881">
        <v>1</v>
      </c>
      <c r="BJ2881">
        <v>0.2</v>
      </c>
      <c r="BK2881">
        <v>1</v>
      </c>
      <c r="BL2881" s="4">
        <v>48.15</v>
      </c>
      <c r="BM2881" s="4">
        <v>7.22</v>
      </c>
      <c r="BN2881" s="4">
        <v>55.37</v>
      </c>
      <c r="BO2881" s="4">
        <v>55.37</v>
      </c>
      <c r="BQ2881" t="s">
        <v>385</v>
      </c>
      <c r="BR2881" t="s">
        <v>358</v>
      </c>
      <c r="BS2881" s="2">
        <v>44071</v>
      </c>
      <c r="BT2881" s="1">
        <v>0.36944444444444446</v>
      </c>
      <c r="BU2881" t="s">
        <v>840</v>
      </c>
      <c r="BV2881" t="s">
        <v>16</v>
      </c>
      <c r="BY2881">
        <v>1200</v>
      </c>
      <c r="CA2881" t="s">
        <v>223</v>
      </c>
      <c r="CC2881" t="s">
        <v>8</v>
      </c>
      <c r="CD2881">
        <v>7441</v>
      </c>
      <c r="CE2881" t="s">
        <v>64</v>
      </c>
      <c r="CF2881" s="2">
        <v>44074</v>
      </c>
      <c r="CI2881">
        <v>1</v>
      </c>
      <c r="CJ2881">
        <v>1</v>
      </c>
      <c r="CK2881">
        <v>21</v>
      </c>
      <c r="CL2881" t="s">
        <v>0</v>
      </c>
    </row>
    <row r="2882" spans="1:90" x14ac:dyDescent="0.3">
      <c r="A2882" t="s">
        <v>322</v>
      </c>
      <c r="B2882" t="s">
        <v>321</v>
      </c>
      <c r="C2882" t="s">
        <v>10</v>
      </c>
      <c r="E2882" t="str">
        <f>"FES1162762193"</f>
        <v>FES1162762193</v>
      </c>
      <c r="F2882" s="2">
        <v>44070</v>
      </c>
      <c r="G2882">
        <v>202102</v>
      </c>
      <c r="H2882" t="s">
        <v>25</v>
      </c>
      <c r="I2882" t="s">
        <v>23</v>
      </c>
      <c r="J2882" t="s">
        <v>362</v>
      </c>
      <c r="K2882" t="s">
        <v>7</v>
      </c>
      <c r="L2882" t="s">
        <v>46</v>
      </c>
      <c r="M2882" t="s">
        <v>44</v>
      </c>
      <c r="N2882" t="s">
        <v>839</v>
      </c>
      <c r="O2882" t="s">
        <v>21</v>
      </c>
      <c r="P2882" t="str">
        <f>"2170750870                    "</f>
        <v xml:space="preserve">2170750870                    </v>
      </c>
      <c r="Q2882">
        <v>0</v>
      </c>
      <c r="R2882">
        <v>0</v>
      </c>
      <c r="S2882">
        <v>0</v>
      </c>
      <c r="T2882">
        <v>0</v>
      </c>
      <c r="U2882">
        <v>0</v>
      </c>
      <c r="V2882">
        <v>0</v>
      </c>
      <c r="W2882">
        <v>0</v>
      </c>
      <c r="X2882">
        <v>0</v>
      </c>
      <c r="Y2882">
        <v>0</v>
      </c>
      <c r="Z2882">
        <v>0</v>
      </c>
      <c r="AA2882">
        <v>0</v>
      </c>
      <c r="AB2882">
        <v>0</v>
      </c>
      <c r="AC2882">
        <v>0</v>
      </c>
      <c r="AD2882">
        <v>0</v>
      </c>
      <c r="AE2882" s="3">
        <v>0</v>
      </c>
      <c r="AF2882" s="3">
        <v>0</v>
      </c>
      <c r="AG2882" s="3">
        <v>0</v>
      </c>
      <c r="AH2882" s="3">
        <v>0</v>
      </c>
      <c r="AI2882" s="3">
        <v>0</v>
      </c>
      <c r="AJ2882" s="3">
        <v>0</v>
      </c>
      <c r="AK2882" s="3">
        <v>6.28</v>
      </c>
      <c r="AL2882" s="3">
        <v>0</v>
      </c>
      <c r="AM2882" s="3">
        <v>0</v>
      </c>
      <c r="AN2882" s="3">
        <v>0</v>
      </c>
      <c r="AO2882" s="3">
        <v>0</v>
      </c>
      <c r="AP2882" s="3">
        <v>0</v>
      </c>
      <c r="AQ2882" s="3">
        <v>0</v>
      </c>
      <c r="AR2882" s="3">
        <v>0</v>
      </c>
      <c r="AS2882" s="3">
        <v>0</v>
      </c>
      <c r="AT2882">
        <v>0</v>
      </c>
      <c r="AU2882">
        <v>0</v>
      </c>
      <c r="AV2882">
        <v>0</v>
      </c>
      <c r="AW2882">
        <v>0</v>
      </c>
      <c r="AX2882">
        <v>0</v>
      </c>
      <c r="AY2882">
        <v>0</v>
      </c>
      <c r="AZ2882">
        <v>0</v>
      </c>
      <c r="BA2882">
        <v>0</v>
      </c>
      <c r="BB2882">
        <v>0</v>
      </c>
      <c r="BC2882">
        <v>0</v>
      </c>
      <c r="BD2882">
        <v>0</v>
      </c>
      <c r="BE2882">
        <v>0</v>
      </c>
      <c r="BF2882">
        <v>0</v>
      </c>
      <c r="BG2882">
        <v>0</v>
      </c>
      <c r="BH2882">
        <v>1</v>
      </c>
      <c r="BI2882">
        <v>1</v>
      </c>
      <c r="BJ2882">
        <v>0.2</v>
      </c>
      <c r="BK2882">
        <v>1</v>
      </c>
      <c r="BL2882" s="4">
        <v>48.15</v>
      </c>
      <c r="BM2882" s="4">
        <v>7.22</v>
      </c>
      <c r="BN2882" s="4">
        <v>55.37</v>
      </c>
      <c r="BO2882" s="4">
        <v>55.37</v>
      </c>
      <c r="BQ2882" t="s">
        <v>338</v>
      </c>
      <c r="BR2882" t="s">
        <v>358</v>
      </c>
      <c r="BS2882" s="2">
        <v>44074</v>
      </c>
      <c r="BT2882" s="1">
        <v>0.31944444444444448</v>
      </c>
      <c r="BU2882" t="s">
        <v>838</v>
      </c>
      <c r="BV2882" t="s">
        <v>0</v>
      </c>
      <c r="BW2882" t="s">
        <v>34</v>
      </c>
      <c r="BX2882" t="s">
        <v>95</v>
      </c>
      <c r="BY2882">
        <v>1200</v>
      </c>
      <c r="CA2882" t="s">
        <v>45</v>
      </c>
      <c r="CC2882" t="s">
        <v>44</v>
      </c>
      <c r="CD2882">
        <v>4068</v>
      </c>
      <c r="CE2882" t="s">
        <v>64</v>
      </c>
      <c r="CF2882" s="2">
        <v>44074</v>
      </c>
      <c r="CI2882">
        <v>1</v>
      </c>
      <c r="CJ2882">
        <v>2</v>
      </c>
      <c r="CK2882">
        <v>21</v>
      </c>
      <c r="CL2882" t="s">
        <v>0</v>
      </c>
    </row>
    <row r="2883" spans="1:90" x14ac:dyDescent="0.3">
      <c r="A2883" t="s">
        <v>322</v>
      </c>
      <c r="B2883" t="s">
        <v>321</v>
      </c>
      <c r="C2883" t="s">
        <v>10</v>
      </c>
      <c r="E2883" t="str">
        <f>"FES1162762102"</f>
        <v>FES1162762102</v>
      </c>
      <c r="F2883" s="2">
        <v>44070</v>
      </c>
      <c r="G2883">
        <v>202102</v>
      </c>
      <c r="H2883" t="s">
        <v>25</v>
      </c>
      <c r="I2883" t="s">
        <v>23</v>
      </c>
      <c r="J2883" t="s">
        <v>362</v>
      </c>
      <c r="K2883" t="s">
        <v>7</v>
      </c>
      <c r="L2883" t="s">
        <v>255</v>
      </c>
      <c r="M2883" t="s">
        <v>253</v>
      </c>
      <c r="N2883" t="s">
        <v>527</v>
      </c>
      <c r="O2883" t="s">
        <v>21</v>
      </c>
      <c r="P2883" t="str">
        <f>"2170749391                    "</f>
        <v xml:space="preserve">2170749391                    </v>
      </c>
      <c r="Q2883">
        <v>0</v>
      </c>
      <c r="R2883">
        <v>0</v>
      </c>
      <c r="S2883">
        <v>0</v>
      </c>
      <c r="T2883">
        <v>0</v>
      </c>
      <c r="U2883">
        <v>0</v>
      </c>
      <c r="V2883">
        <v>0</v>
      </c>
      <c r="W2883">
        <v>0</v>
      </c>
      <c r="X2883">
        <v>0</v>
      </c>
      <c r="Y2883">
        <v>0</v>
      </c>
      <c r="Z2883">
        <v>0</v>
      </c>
      <c r="AA2883">
        <v>0</v>
      </c>
      <c r="AB2883">
        <v>0</v>
      </c>
      <c r="AC2883">
        <v>0</v>
      </c>
      <c r="AD2883">
        <v>0</v>
      </c>
      <c r="AE2883" s="3">
        <v>0</v>
      </c>
      <c r="AF2883" s="3">
        <v>0</v>
      </c>
      <c r="AG2883" s="3">
        <v>0</v>
      </c>
      <c r="AH2883" s="3">
        <v>0</v>
      </c>
      <c r="AI2883" s="3">
        <v>0</v>
      </c>
      <c r="AJ2883" s="3">
        <v>0</v>
      </c>
      <c r="AK2883" s="3">
        <v>25.91</v>
      </c>
      <c r="AL2883" s="3">
        <v>0</v>
      </c>
      <c r="AM2883" s="3">
        <v>0</v>
      </c>
      <c r="AN2883" s="3">
        <v>0</v>
      </c>
      <c r="AO2883" s="3">
        <v>0</v>
      </c>
      <c r="AP2883" s="3">
        <v>0</v>
      </c>
      <c r="AQ2883" s="3">
        <v>0</v>
      </c>
      <c r="AR2883" s="3">
        <v>0</v>
      </c>
      <c r="AS2883" s="3">
        <v>0</v>
      </c>
      <c r="AT2883">
        <v>0</v>
      </c>
      <c r="AU2883">
        <v>0</v>
      </c>
      <c r="AV2883">
        <v>0</v>
      </c>
      <c r="AW2883">
        <v>0</v>
      </c>
      <c r="AX2883">
        <v>0</v>
      </c>
      <c r="AY2883">
        <v>0</v>
      </c>
      <c r="AZ2883">
        <v>0</v>
      </c>
      <c r="BA2883">
        <v>0</v>
      </c>
      <c r="BB2883">
        <v>0</v>
      </c>
      <c r="BC2883">
        <v>0</v>
      </c>
      <c r="BD2883">
        <v>0</v>
      </c>
      <c r="BE2883">
        <v>0</v>
      </c>
      <c r="BF2883">
        <v>0</v>
      </c>
      <c r="BG2883">
        <v>0</v>
      </c>
      <c r="BH2883">
        <v>1</v>
      </c>
      <c r="BI2883">
        <v>2.8</v>
      </c>
      <c r="BJ2883">
        <v>4.3</v>
      </c>
      <c r="BK2883">
        <v>4.5</v>
      </c>
      <c r="BL2883" s="4">
        <v>198.63</v>
      </c>
      <c r="BM2883" s="4">
        <v>29.79</v>
      </c>
      <c r="BN2883" s="4">
        <v>228.42</v>
      </c>
      <c r="BO2883" s="4">
        <v>228.42</v>
      </c>
      <c r="BQ2883" t="s">
        <v>318</v>
      </c>
      <c r="BR2883" t="s">
        <v>358</v>
      </c>
      <c r="BS2883" s="2">
        <v>44071</v>
      </c>
      <c r="BT2883" s="1">
        <v>0.41666666666666669</v>
      </c>
      <c r="BU2883" t="s">
        <v>837</v>
      </c>
      <c r="BV2883" t="s">
        <v>16</v>
      </c>
      <c r="BY2883">
        <v>21702.99</v>
      </c>
      <c r="CC2883" t="s">
        <v>253</v>
      </c>
      <c r="CD2883">
        <v>7130</v>
      </c>
      <c r="CE2883" t="s">
        <v>13</v>
      </c>
      <c r="CF2883" s="2">
        <v>44074</v>
      </c>
      <c r="CI2883">
        <v>1</v>
      </c>
      <c r="CJ2883">
        <v>1</v>
      </c>
      <c r="CK2883">
        <v>23</v>
      </c>
      <c r="CL2883" t="s">
        <v>0</v>
      </c>
    </row>
    <row r="2884" spans="1:90" x14ac:dyDescent="0.3">
      <c r="A2884" t="s">
        <v>322</v>
      </c>
      <c r="B2884" t="s">
        <v>321</v>
      </c>
      <c r="C2884" t="s">
        <v>10</v>
      </c>
      <c r="E2884" t="str">
        <f>"FES1162758591"</f>
        <v>FES1162758591</v>
      </c>
      <c r="F2884" s="2">
        <v>44047</v>
      </c>
      <c r="G2884">
        <v>202102</v>
      </c>
      <c r="H2884" t="s">
        <v>25</v>
      </c>
      <c r="I2884" t="s">
        <v>23</v>
      </c>
      <c r="J2884" t="s">
        <v>320</v>
      </c>
      <c r="K2884" t="s">
        <v>7</v>
      </c>
      <c r="L2884" t="s">
        <v>107</v>
      </c>
      <c r="M2884" t="s">
        <v>106</v>
      </c>
      <c r="N2884" t="s">
        <v>836</v>
      </c>
      <c r="O2884" t="s">
        <v>5</v>
      </c>
      <c r="P2884" t="str">
        <f>"2170745057                    "</f>
        <v xml:space="preserve">2170745057                    </v>
      </c>
      <c r="Q2884">
        <v>0</v>
      </c>
      <c r="R2884">
        <v>0</v>
      </c>
      <c r="S2884">
        <v>0</v>
      </c>
      <c r="T2884">
        <v>0</v>
      </c>
      <c r="U2884">
        <v>0</v>
      </c>
      <c r="V2884">
        <v>0</v>
      </c>
      <c r="W2884">
        <v>0</v>
      </c>
      <c r="X2884">
        <v>0</v>
      </c>
      <c r="Y2884">
        <v>0</v>
      </c>
      <c r="Z2884">
        <v>0</v>
      </c>
      <c r="AA2884">
        <v>0</v>
      </c>
      <c r="AB2884">
        <v>0</v>
      </c>
      <c r="AC2884">
        <v>0</v>
      </c>
      <c r="AD2884">
        <v>0</v>
      </c>
      <c r="AE2884" s="3">
        <v>0</v>
      </c>
      <c r="AF2884" s="3">
        <v>0</v>
      </c>
      <c r="AG2884" s="3">
        <v>0</v>
      </c>
      <c r="AH2884" s="3">
        <v>0</v>
      </c>
      <c r="AI2884" s="3">
        <v>0</v>
      </c>
      <c r="AJ2884" s="3">
        <v>0</v>
      </c>
      <c r="AK2884" s="3">
        <v>0</v>
      </c>
      <c r="AL2884" s="3">
        <v>0</v>
      </c>
      <c r="AM2884" s="3">
        <v>0</v>
      </c>
      <c r="AN2884" s="3">
        <v>0</v>
      </c>
      <c r="AO2884" s="3">
        <v>0</v>
      </c>
      <c r="AP2884" s="3">
        <v>0</v>
      </c>
      <c r="AQ2884" s="3">
        <v>16.79</v>
      </c>
      <c r="AR2884" s="3">
        <v>0</v>
      </c>
      <c r="AS2884" s="3">
        <v>0</v>
      </c>
      <c r="AT2884">
        <v>0</v>
      </c>
      <c r="AU2884">
        <v>0</v>
      </c>
      <c r="AV2884">
        <v>0</v>
      </c>
      <c r="AW2884">
        <v>0</v>
      </c>
      <c r="AX2884">
        <v>0</v>
      </c>
      <c r="AY2884">
        <v>0</v>
      </c>
      <c r="AZ2884">
        <v>0</v>
      </c>
      <c r="BA2884">
        <v>0</v>
      </c>
      <c r="BB2884">
        <v>0</v>
      </c>
      <c r="BC2884">
        <v>0</v>
      </c>
      <c r="BD2884">
        <v>0</v>
      </c>
      <c r="BE2884">
        <v>0</v>
      </c>
      <c r="BF2884">
        <v>0</v>
      </c>
      <c r="BG2884">
        <v>0</v>
      </c>
      <c r="BH2884">
        <v>1</v>
      </c>
      <c r="BI2884">
        <v>21.8</v>
      </c>
      <c r="BJ2884">
        <v>45.8</v>
      </c>
      <c r="BK2884">
        <v>46</v>
      </c>
      <c r="BL2884" s="4">
        <v>141.74</v>
      </c>
      <c r="BM2884" s="4">
        <v>21.26</v>
      </c>
      <c r="BN2884" s="4">
        <v>163</v>
      </c>
      <c r="BO2884" s="4">
        <v>163</v>
      </c>
      <c r="BQ2884" t="s">
        <v>318</v>
      </c>
      <c r="BR2884" t="s">
        <v>317</v>
      </c>
      <c r="BS2884" s="2">
        <v>44048</v>
      </c>
      <c r="BT2884" s="1">
        <v>0.33333333333333331</v>
      </c>
      <c r="BU2884" t="s">
        <v>835</v>
      </c>
      <c r="BV2884" t="s">
        <v>16</v>
      </c>
      <c r="BY2884">
        <v>228849.74</v>
      </c>
      <c r="CC2884" t="s">
        <v>106</v>
      </c>
      <c r="CD2884">
        <v>1541</v>
      </c>
      <c r="CE2884" t="s">
        <v>2</v>
      </c>
      <c r="CF2884" s="2">
        <v>44050</v>
      </c>
      <c r="CI2884">
        <v>1</v>
      </c>
      <c r="CJ2884">
        <v>1</v>
      </c>
      <c r="CK2884" t="s">
        <v>14</v>
      </c>
      <c r="CL2884" t="s">
        <v>0</v>
      </c>
    </row>
    <row r="2885" spans="1:90" x14ac:dyDescent="0.3">
      <c r="A2885" t="s">
        <v>322</v>
      </c>
      <c r="B2885" t="s">
        <v>321</v>
      </c>
      <c r="C2885" t="s">
        <v>10</v>
      </c>
      <c r="E2885" t="str">
        <f>"FES1162759657"</f>
        <v>FES1162759657</v>
      </c>
      <c r="F2885" s="2">
        <v>44054</v>
      </c>
      <c r="G2885">
        <v>202102</v>
      </c>
      <c r="H2885" t="s">
        <v>25</v>
      </c>
      <c r="I2885" t="s">
        <v>23</v>
      </c>
      <c r="J2885" t="s">
        <v>320</v>
      </c>
      <c r="K2885" t="s">
        <v>7</v>
      </c>
      <c r="L2885" t="s">
        <v>249</v>
      </c>
      <c r="M2885" t="s">
        <v>248</v>
      </c>
      <c r="N2885" t="s">
        <v>834</v>
      </c>
      <c r="O2885" t="s">
        <v>5</v>
      </c>
      <c r="P2885" t="str">
        <f>"2170746845                    "</f>
        <v xml:space="preserve">2170746845                    </v>
      </c>
      <c r="Q2885">
        <v>0</v>
      </c>
      <c r="R2885">
        <v>0</v>
      </c>
      <c r="S2885">
        <v>0</v>
      </c>
      <c r="T2885">
        <v>0</v>
      </c>
      <c r="U2885">
        <v>0</v>
      </c>
      <c r="V2885">
        <v>0</v>
      </c>
      <c r="W2885">
        <v>0</v>
      </c>
      <c r="X2885">
        <v>0</v>
      </c>
      <c r="Y2885">
        <v>0</v>
      </c>
      <c r="Z2885">
        <v>0</v>
      </c>
      <c r="AA2885">
        <v>0</v>
      </c>
      <c r="AB2885">
        <v>0</v>
      </c>
      <c r="AC2885">
        <v>0</v>
      </c>
      <c r="AD2885">
        <v>0</v>
      </c>
      <c r="AE2885" s="3">
        <v>0</v>
      </c>
      <c r="AF2885" s="3">
        <v>0</v>
      </c>
      <c r="AG2885" s="3">
        <v>0</v>
      </c>
      <c r="AH2885" s="3">
        <v>0</v>
      </c>
      <c r="AI2885" s="3">
        <v>0</v>
      </c>
      <c r="AJ2885" s="3">
        <v>0</v>
      </c>
      <c r="AK2885" s="3">
        <v>0</v>
      </c>
      <c r="AL2885" s="3">
        <v>0</v>
      </c>
      <c r="AM2885" s="3">
        <v>0</v>
      </c>
      <c r="AN2885" s="3">
        <v>0</v>
      </c>
      <c r="AO2885" s="3">
        <v>0</v>
      </c>
      <c r="AP2885" s="3">
        <v>0</v>
      </c>
      <c r="AQ2885" s="3">
        <v>8.83</v>
      </c>
      <c r="AR2885" s="3">
        <v>0</v>
      </c>
      <c r="AS2885" s="3">
        <v>0</v>
      </c>
      <c r="AT2885">
        <v>0</v>
      </c>
      <c r="AU2885">
        <v>0</v>
      </c>
      <c r="AV2885">
        <v>0</v>
      </c>
      <c r="AW2885">
        <v>0</v>
      </c>
      <c r="AX2885">
        <v>0</v>
      </c>
      <c r="AY2885">
        <v>0</v>
      </c>
      <c r="AZ2885">
        <v>0</v>
      </c>
      <c r="BA2885">
        <v>0</v>
      </c>
      <c r="BB2885">
        <v>0</v>
      </c>
      <c r="BC2885">
        <v>0</v>
      </c>
      <c r="BD2885">
        <v>0</v>
      </c>
      <c r="BE2885">
        <v>0</v>
      </c>
      <c r="BF2885">
        <v>0</v>
      </c>
      <c r="BG2885">
        <v>0</v>
      </c>
      <c r="BH2885">
        <v>2</v>
      </c>
      <c r="BI2885">
        <v>12.6</v>
      </c>
      <c r="BJ2885">
        <v>9.9</v>
      </c>
      <c r="BK2885">
        <v>13</v>
      </c>
      <c r="BL2885" s="4">
        <v>72.709999999999994</v>
      </c>
      <c r="BM2885" s="4">
        <v>10.91</v>
      </c>
      <c r="BN2885" s="4">
        <v>83.62</v>
      </c>
      <c r="BO2885" s="4">
        <v>83.62</v>
      </c>
      <c r="BQ2885" t="s">
        <v>318</v>
      </c>
      <c r="BR2885" t="s">
        <v>317</v>
      </c>
      <c r="BS2885" s="2">
        <v>44055</v>
      </c>
      <c r="BT2885" s="1">
        <v>0.5493055555555556</v>
      </c>
      <c r="BU2885" t="s">
        <v>833</v>
      </c>
      <c r="BV2885" t="s">
        <v>16</v>
      </c>
      <c r="BY2885">
        <v>49454</v>
      </c>
      <c r="CC2885" t="s">
        <v>248</v>
      </c>
      <c r="CD2885">
        <v>1739</v>
      </c>
      <c r="CE2885" t="s">
        <v>325</v>
      </c>
      <c r="CF2885" s="2">
        <v>44056</v>
      </c>
      <c r="CI2885">
        <v>1</v>
      </c>
      <c r="CJ2885">
        <v>1</v>
      </c>
      <c r="CK2885" t="s">
        <v>14</v>
      </c>
      <c r="CL2885" t="s">
        <v>0</v>
      </c>
    </row>
    <row r="2886" spans="1:90" x14ac:dyDescent="0.3">
      <c r="A2886" t="s">
        <v>322</v>
      </c>
      <c r="B2886" t="s">
        <v>321</v>
      </c>
      <c r="C2886" t="s">
        <v>10</v>
      </c>
      <c r="E2886" t="str">
        <f>"FES1162754258"</f>
        <v>FES1162754258</v>
      </c>
      <c r="F2886" s="2">
        <v>44018</v>
      </c>
      <c r="G2886">
        <v>202102</v>
      </c>
      <c r="H2886" t="s">
        <v>25</v>
      </c>
      <c r="I2886" t="s">
        <v>23</v>
      </c>
      <c r="J2886" t="s">
        <v>320</v>
      </c>
      <c r="K2886" t="s">
        <v>7</v>
      </c>
      <c r="L2886" t="s">
        <v>215</v>
      </c>
      <c r="M2886" t="s">
        <v>212</v>
      </c>
      <c r="N2886" t="s">
        <v>462</v>
      </c>
      <c r="O2886" t="s">
        <v>5</v>
      </c>
      <c r="P2886" t="str">
        <f>"2170741623                    "</f>
        <v xml:space="preserve">2170741623                    </v>
      </c>
      <c r="Q2886">
        <v>0</v>
      </c>
      <c r="R2886">
        <v>0</v>
      </c>
      <c r="S2886">
        <v>0</v>
      </c>
      <c r="T2886">
        <v>0</v>
      </c>
      <c r="U2886">
        <v>0</v>
      </c>
      <c r="V2886">
        <v>0</v>
      </c>
      <c r="W2886">
        <v>0</v>
      </c>
      <c r="X2886">
        <v>0</v>
      </c>
      <c r="Y2886">
        <v>0</v>
      </c>
      <c r="Z2886">
        <v>0</v>
      </c>
      <c r="AA2886">
        <v>0</v>
      </c>
      <c r="AB2886">
        <v>0</v>
      </c>
      <c r="AC2886">
        <v>0</v>
      </c>
      <c r="AD2886">
        <v>0</v>
      </c>
      <c r="AE2886" s="3">
        <v>0</v>
      </c>
      <c r="AF2886" s="3">
        <v>0</v>
      </c>
      <c r="AG2886" s="3">
        <v>0</v>
      </c>
      <c r="AH2886" s="3">
        <v>0</v>
      </c>
      <c r="AI2886" s="3">
        <v>0</v>
      </c>
      <c r="AJ2886" s="3">
        <v>0</v>
      </c>
      <c r="AK2886" s="3">
        <v>0</v>
      </c>
      <c r="AL2886" s="3">
        <v>0</v>
      </c>
      <c r="AM2886" s="3">
        <v>0</v>
      </c>
      <c r="AN2886" s="3">
        <v>0</v>
      </c>
      <c r="AO2886" s="3">
        <v>0</v>
      </c>
      <c r="AP2886" s="3">
        <v>0</v>
      </c>
      <c r="AQ2886" s="3">
        <v>12.6</v>
      </c>
      <c r="AR2886" s="3">
        <v>0</v>
      </c>
      <c r="AS2886" s="3">
        <v>0</v>
      </c>
      <c r="AT2886">
        <v>0</v>
      </c>
      <c r="AU2886">
        <v>0</v>
      </c>
      <c r="AV2886">
        <v>0</v>
      </c>
      <c r="AW2886">
        <v>0</v>
      </c>
      <c r="AX2886">
        <v>0</v>
      </c>
      <c r="AY2886">
        <v>0</v>
      </c>
      <c r="AZ2886">
        <v>0</v>
      </c>
      <c r="BA2886">
        <v>0</v>
      </c>
      <c r="BB2886">
        <v>0</v>
      </c>
      <c r="BC2886">
        <v>0</v>
      </c>
      <c r="BD2886">
        <v>0</v>
      </c>
      <c r="BE2886">
        <v>0</v>
      </c>
      <c r="BF2886">
        <v>0</v>
      </c>
      <c r="BG2886">
        <v>0</v>
      </c>
      <c r="BH2886">
        <v>2</v>
      </c>
      <c r="BI2886">
        <v>18.399999999999999</v>
      </c>
      <c r="BJ2886">
        <v>6.4</v>
      </c>
      <c r="BK2886">
        <v>19</v>
      </c>
      <c r="BL2886" s="4">
        <v>107.58</v>
      </c>
      <c r="BM2886" s="4">
        <v>16.14</v>
      </c>
      <c r="BN2886" s="4">
        <v>123.72</v>
      </c>
      <c r="BO2886" s="4">
        <v>123.72</v>
      </c>
      <c r="BQ2886" t="s">
        <v>318</v>
      </c>
      <c r="BR2886" t="s">
        <v>317</v>
      </c>
      <c r="BS2886" s="2">
        <v>44019</v>
      </c>
      <c r="BT2886" s="1">
        <v>0.37152777777777773</v>
      </c>
      <c r="BU2886" t="s">
        <v>631</v>
      </c>
      <c r="BV2886" t="s">
        <v>16</v>
      </c>
      <c r="BY2886">
        <v>32246.31</v>
      </c>
      <c r="CA2886" t="s">
        <v>251</v>
      </c>
      <c r="CC2886" t="s">
        <v>212</v>
      </c>
      <c r="CD2886">
        <v>250</v>
      </c>
      <c r="CE2886" t="s">
        <v>325</v>
      </c>
      <c r="CF2886" s="2">
        <v>44027</v>
      </c>
      <c r="CI2886">
        <v>0</v>
      </c>
      <c r="CJ2886">
        <v>0</v>
      </c>
      <c r="CK2886" t="s">
        <v>128</v>
      </c>
      <c r="CL2886" t="s">
        <v>0</v>
      </c>
    </row>
    <row r="2887" spans="1:90" x14ac:dyDescent="0.3">
      <c r="A2887" t="s">
        <v>322</v>
      </c>
      <c r="B2887" t="s">
        <v>321</v>
      </c>
      <c r="C2887" t="s">
        <v>10</v>
      </c>
      <c r="E2887" t="str">
        <f>"FES1162752604"</f>
        <v>FES1162752604</v>
      </c>
      <c r="F2887" s="2">
        <v>44007</v>
      </c>
      <c r="G2887">
        <v>202102</v>
      </c>
      <c r="H2887" t="s">
        <v>25</v>
      </c>
      <c r="I2887" t="s">
        <v>23</v>
      </c>
      <c r="J2887" t="s">
        <v>320</v>
      </c>
      <c r="K2887" t="s">
        <v>7</v>
      </c>
      <c r="L2887" t="s">
        <v>35</v>
      </c>
      <c r="M2887" t="s">
        <v>32</v>
      </c>
      <c r="N2887" t="s">
        <v>712</v>
      </c>
      <c r="O2887" t="s">
        <v>5</v>
      </c>
      <c r="P2887" t="str">
        <f>"217072684                     "</f>
        <v xml:space="preserve">217072684                     </v>
      </c>
      <c r="Q2887">
        <v>0</v>
      </c>
      <c r="R2887">
        <v>0</v>
      </c>
      <c r="S2887">
        <v>0</v>
      </c>
      <c r="T2887">
        <v>0</v>
      </c>
      <c r="U2887">
        <v>0</v>
      </c>
      <c r="V2887">
        <v>0</v>
      </c>
      <c r="W2887">
        <v>0</v>
      </c>
      <c r="X2887">
        <v>0</v>
      </c>
      <c r="Y2887">
        <v>0</v>
      </c>
      <c r="Z2887">
        <v>0</v>
      </c>
      <c r="AA2887">
        <v>0</v>
      </c>
      <c r="AB2887">
        <v>0</v>
      </c>
      <c r="AC2887">
        <v>0</v>
      </c>
      <c r="AD2887">
        <v>0</v>
      </c>
      <c r="AE2887" s="3">
        <v>0</v>
      </c>
      <c r="AF2887" s="3">
        <v>0</v>
      </c>
      <c r="AG2887" s="3">
        <v>0</v>
      </c>
      <c r="AH2887" s="3">
        <v>0</v>
      </c>
      <c r="AI2887" s="3">
        <v>0</v>
      </c>
      <c r="AJ2887" s="3">
        <v>0</v>
      </c>
      <c r="AK2887" s="3">
        <v>0</v>
      </c>
      <c r="AL2887" s="3">
        <v>0</v>
      </c>
      <c r="AM2887" s="3">
        <v>0</v>
      </c>
      <c r="AN2887" s="3">
        <v>0</v>
      </c>
      <c r="AO2887" s="3">
        <v>0</v>
      </c>
      <c r="AP2887" s="3">
        <v>0</v>
      </c>
      <c r="AQ2887" s="3">
        <v>4.22</v>
      </c>
      <c r="AR2887" s="3">
        <v>0</v>
      </c>
      <c r="AS2887" s="3">
        <v>0</v>
      </c>
      <c r="AT2887">
        <v>0</v>
      </c>
      <c r="AU2887">
        <v>0</v>
      </c>
      <c r="AV2887">
        <v>0</v>
      </c>
      <c r="AW2887">
        <v>0</v>
      </c>
      <c r="AX2887">
        <v>0</v>
      </c>
      <c r="AY2887">
        <v>0</v>
      </c>
      <c r="AZ2887">
        <v>0</v>
      </c>
      <c r="BA2887">
        <v>0</v>
      </c>
      <c r="BB2887">
        <v>0</v>
      </c>
      <c r="BC2887">
        <v>0</v>
      </c>
      <c r="BD2887">
        <v>0</v>
      </c>
      <c r="BE2887">
        <v>0</v>
      </c>
      <c r="BF2887">
        <v>0</v>
      </c>
      <c r="BG2887">
        <v>0</v>
      </c>
      <c r="BH2887">
        <v>1</v>
      </c>
      <c r="BI2887">
        <v>20.399999999999999</v>
      </c>
      <c r="BJ2887">
        <v>27.9</v>
      </c>
      <c r="BK2887">
        <v>28</v>
      </c>
      <c r="BL2887" s="4">
        <v>93.71</v>
      </c>
      <c r="BM2887" s="4">
        <v>14.06</v>
      </c>
      <c r="BN2887" s="4">
        <v>107.77</v>
      </c>
      <c r="BO2887" s="4">
        <v>107.77</v>
      </c>
      <c r="BQ2887" t="s">
        <v>318</v>
      </c>
      <c r="BR2887" t="s">
        <v>317</v>
      </c>
      <c r="BS2887" s="2">
        <v>44008</v>
      </c>
      <c r="BT2887" s="1">
        <v>0.41666666666666669</v>
      </c>
      <c r="BU2887" t="s">
        <v>711</v>
      </c>
      <c r="BV2887" t="s">
        <v>16</v>
      </c>
      <c r="BY2887">
        <v>139613.16</v>
      </c>
      <c r="CC2887" t="s">
        <v>32</v>
      </c>
      <c r="CD2887">
        <v>2091</v>
      </c>
      <c r="CE2887" t="s">
        <v>2</v>
      </c>
      <c r="CF2887" s="2">
        <v>44009</v>
      </c>
      <c r="CI2887">
        <v>1</v>
      </c>
      <c r="CJ2887">
        <v>1</v>
      </c>
      <c r="CK2887" t="s">
        <v>14</v>
      </c>
      <c r="CL2887" t="s">
        <v>0</v>
      </c>
    </row>
    <row r="2888" spans="1:90" x14ac:dyDescent="0.3">
      <c r="A2888" t="s">
        <v>322</v>
      </c>
      <c r="B2888" t="s">
        <v>321</v>
      </c>
      <c r="C2888" t="s">
        <v>10</v>
      </c>
      <c r="E2888" t="str">
        <f>"009940158082"</f>
        <v>009940158082</v>
      </c>
      <c r="F2888" s="2">
        <v>44001</v>
      </c>
      <c r="G2888">
        <v>202102</v>
      </c>
      <c r="H2888" t="s">
        <v>232</v>
      </c>
      <c r="I2888" t="s">
        <v>231</v>
      </c>
      <c r="J2888" t="s">
        <v>832</v>
      </c>
      <c r="K2888" t="s">
        <v>7</v>
      </c>
      <c r="L2888" t="s">
        <v>25</v>
      </c>
      <c r="M2888" t="s">
        <v>23</v>
      </c>
      <c r="N2888" t="s">
        <v>831</v>
      </c>
      <c r="O2888" t="s">
        <v>5</v>
      </c>
      <c r="P2888" t="str">
        <f>"                              "</f>
        <v xml:space="preserve">                              </v>
      </c>
      <c r="Q2888">
        <v>0</v>
      </c>
      <c r="R2888">
        <v>0</v>
      </c>
      <c r="S2888">
        <v>0</v>
      </c>
      <c r="T2888">
        <v>0</v>
      </c>
      <c r="U2888">
        <v>0</v>
      </c>
      <c r="V2888">
        <v>0</v>
      </c>
      <c r="W2888">
        <v>0</v>
      </c>
      <c r="X2888">
        <v>0</v>
      </c>
      <c r="Y2888">
        <v>0</v>
      </c>
      <c r="Z2888">
        <v>0</v>
      </c>
      <c r="AA2888">
        <v>0</v>
      </c>
      <c r="AB2888">
        <v>0</v>
      </c>
      <c r="AC2888">
        <v>0</v>
      </c>
      <c r="AD2888">
        <v>0</v>
      </c>
      <c r="AE2888" s="3">
        <v>0</v>
      </c>
      <c r="AF2888" s="3">
        <v>0</v>
      </c>
      <c r="AG2888" s="3">
        <v>0</v>
      </c>
      <c r="AH2888" s="3">
        <v>0</v>
      </c>
      <c r="AI2888" s="3">
        <v>0</v>
      </c>
      <c r="AJ2888" s="3">
        <v>0</v>
      </c>
      <c r="AK2888" s="3">
        <v>0</v>
      </c>
      <c r="AL2888" s="3">
        <v>0</v>
      </c>
      <c r="AM2888" s="3">
        <v>0</v>
      </c>
      <c r="AN2888" s="3">
        <v>0</v>
      </c>
      <c r="AO2888" s="3">
        <v>0</v>
      </c>
      <c r="AP2888" s="3">
        <v>0</v>
      </c>
      <c r="AQ2888" s="3">
        <v>3.24</v>
      </c>
      <c r="AR2888" s="3">
        <v>0</v>
      </c>
      <c r="AS2888" s="3">
        <v>0</v>
      </c>
      <c r="AT2888">
        <v>0</v>
      </c>
      <c r="AU2888">
        <v>0</v>
      </c>
      <c r="AV2888">
        <v>0</v>
      </c>
      <c r="AW2888">
        <v>0</v>
      </c>
      <c r="AX2888">
        <v>0</v>
      </c>
      <c r="AY2888">
        <v>0</v>
      </c>
      <c r="AZ2888">
        <v>0</v>
      </c>
      <c r="BA2888">
        <v>0</v>
      </c>
      <c r="BB2888">
        <v>0</v>
      </c>
      <c r="BC2888">
        <v>0</v>
      </c>
      <c r="BD2888">
        <v>0</v>
      </c>
      <c r="BE2888">
        <v>0</v>
      </c>
      <c r="BF2888">
        <v>0</v>
      </c>
      <c r="BG2888">
        <v>0</v>
      </c>
      <c r="BH2888">
        <v>1</v>
      </c>
      <c r="BI2888">
        <v>8.3000000000000007</v>
      </c>
      <c r="BJ2888">
        <v>18</v>
      </c>
      <c r="BK2888">
        <v>18</v>
      </c>
      <c r="BL2888" s="4">
        <v>73.03</v>
      </c>
      <c r="BM2888" s="4">
        <v>10.95</v>
      </c>
      <c r="BN2888" s="4">
        <v>83.98</v>
      </c>
      <c r="BO2888" s="4">
        <v>83.98</v>
      </c>
      <c r="BQ2888" t="s">
        <v>203</v>
      </c>
      <c r="BR2888" t="s">
        <v>830</v>
      </c>
      <c r="BS2888" s="2">
        <v>44004</v>
      </c>
      <c r="BT2888" s="1">
        <v>0.39166666666666666</v>
      </c>
      <c r="BU2888" t="s">
        <v>342</v>
      </c>
      <c r="BV2888" t="s">
        <v>16</v>
      </c>
      <c r="BY2888">
        <v>89973.66</v>
      </c>
      <c r="CA2888" t="s">
        <v>24</v>
      </c>
      <c r="CC2888" t="s">
        <v>23</v>
      </c>
      <c r="CD2888">
        <v>1600</v>
      </c>
      <c r="CE2888" t="s">
        <v>2</v>
      </c>
      <c r="CF2888" s="2">
        <v>44006</v>
      </c>
      <c r="CI2888">
        <v>1</v>
      </c>
      <c r="CJ2888">
        <v>1</v>
      </c>
      <c r="CK2888" t="s">
        <v>14</v>
      </c>
      <c r="CL2888" t="s">
        <v>0</v>
      </c>
    </row>
    <row r="2889" spans="1:90" x14ac:dyDescent="0.3">
      <c r="A2889" t="s">
        <v>322</v>
      </c>
      <c r="B2889" t="s">
        <v>321</v>
      </c>
      <c r="C2889" t="s">
        <v>10</v>
      </c>
      <c r="E2889" t="str">
        <f>"FES1162760242"</f>
        <v>FES1162760242</v>
      </c>
      <c r="F2889" s="2">
        <v>44056</v>
      </c>
      <c r="G2889">
        <v>202102</v>
      </c>
      <c r="H2889" t="s">
        <v>25</v>
      </c>
      <c r="I2889" t="s">
        <v>23</v>
      </c>
      <c r="J2889" t="s">
        <v>320</v>
      </c>
      <c r="K2889" t="s">
        <v>7</v>
      </c>
      <c r="L2889" t="s">
        <v>129</v>
      </c>
      <c r="M2889" t="s">
        <v>58</v>
      </c>
      <c r="N2889" t="s">
        <v>353</v>
      </c>
      <c r="O2889" t="s">
        <v>5</v>
      </c>
      <c r="P2889" t="str">
        <f>"2170749087                    "</f>
        <v xml:space="preserve">2170749087                    </v>
      </c>
      <c r="Q2889">
        <v>0</v>
      </c>
      <c r="R2889">
        <v>0</v>
      </c>
      <c r="S2889">
        <v>0</v>
      </c>
      <c r="T2889">
        <v>0</v>
      </c>
      <c r="U2889">
        <v>0</v>
      </c>
      <c r="V2889">
        <v>0</v>
      </c>
      <c r="W2889">
        <v>0</v>
      </c>
      <c r="X2889">
        <v>0</v>
      </c>
      <c r="Y2889">
        <v>0</v>
      </c>
      <c r="Z2889">
        <v>0</v>
      </c>
      <c r="AA2889">
        <v>0</v>
      </c>
      <c r="AB2889">
        <v>0</v>
      </c>
      <c r="AC2889">
        <v>0</v>
      </c>
      <c r="AD2889">
        <v>0</v>
      </c>
      <c r="AE2889" s="3">
        <v>0</v>
      </c>
      <c r="AF2889" s="3">
        <v>0</v>
      </c>
      <c r="AG2889" s="3">
        <v>0</v>
      </c>
      <c r="AH2889" s="3">
        <v>0</v>
      </c>
      <c r="AI2889" s="3">
        <v>0</v>
      </c>
      <c r="AJ2889" s="3">
        <v>0</v>
      </c>
      <c r="AK2889" s="3">
        <v>0</v>
      </c>
      <c r="AL2889" s="3">
        <v>0</v>
      </c>
      <c r="AM2889" s="3">
        <v>0</v>
      </c>
      <c r="AN2889" s="3">
        <v>0</v>
      </c>
      <c r="AO2889" s="3">
        <v>0</v>
      </c>
      <c r="AP2889" s="3">
        <v>0</v>
      </c>
      <c r="AQ2889" s="3">
        <v>10.79</v>
      </c>
      <c r="AR2889" s="3">
        <v>0</v>
      </c>
      <c r="AS2889" s="3">
        <v>0</v>
      </c>
      <c r="AT2889">
        <v>0</v>
      </c>
      <c r="AU2889">
        <v>0</v>
      </c>
      <c r="AV2889">
        <v>0</v>
      </c>
      <c r="AW2889">
        <v>0</v>
      </c>
      <c r="AX2889">
        <v>0</v>
      </c>
      <c r="AY2889">
        <v>0</v>
      </c>
      <c r="AZ2889">
        <v>0</v>
      </c>
      <c r="BA2889">
        <v>0</v>
      </c>
      <c r="BB2889">
        <v>0</v>
      </c>
      <c r="BC2889">
        <v>0</v>
      </c>
      <c r="BD2889">
        <v>0</v>
      </c>
      <c r="BE2889">
        <v>0</v>
      </c>
      <c r="BF2889">
        <v>0</v>
      </c>
      <c r="BG2889">
        <v>0</v>
      </c>
      <c r="BH2889">
        <v>1</v>
      </c>
      <c r="BI2889">
        <v>12.1</v>
      </c>
      <c r="BJ2889">
        <v>4.2</v>
      </c>
      <c r="BK2889">
        <v>13</v>
      </c>
      <c r="BL2889" s="4">
        <v>87.75</v>
      </c>
      <c r="BM2889" s="4">
        <v>13.16</v>
      </c>
      <c r="BN2889" s="4">
        <v>100.91</v>
      </c>
      <c r="BO2889" s="4">
        <v>100.91</v>
      </c>
      <c r="BQ2889" t="s">
        <v>318</v>
      </c>
      <c r="BR2889" t="s">
        <v>317</v>
      </c>
      <c r="BS2889" s="2">
        <v>44057</v>
      </c>
      <c r="BT2889" s="1">
        <v>0.38194444444444442</v>
      </c>
      <c r="BU2889" t="s">
        <v>829</v>
      </c>
      <c r="BV2889" t="s">
        <v>16</v>
      </c>
      <c r="BY2889">
        <v>21228.97</v>
      </c>
      <c r="CA2889" t="s">
        <v>828</v>
      </c>
      <c r="CC2889" t="s">
        <v>58</v>
      </c>
      <c r="CD2889">
        <v>1</v>
      </c>
      <c r="CE2889" t="s">
        <v>2</v>
      </c>
      <c r="CF2889" s="2">
        <v>44060</v>
      </c>
      <c r="CI2889">
        <v>0</v>
      </c>
      <c r="CJ2889">
        <v>0</v>
      </c>
      <c r="CK2889" t="s">
        <v>140</v>
      </c>
      <c r="CL2889" t="s">
        <v>0</v>
      </c>
    </row>
    <row r="2890" spans="1:90" x14ac:dyDescent="0.3">
      <c r="A2890" t="s">
        <v>322</v>
      </c>
      <c r="B2890" t="s">
        <v>321</v>
      </c>
      <c r="C2890" t="s">
        <v>10</v>
      </c>
      <c r="E2890" t="str">
        <f>"FES1162754301"</f>
        <v>FES1162754301</v>
      </c>
      <c r="F2890" s="2">
        <v>44019</v>
      </c>
      <c r="G2890">
        <v>202102</v>
      </c>
      <c r="H2890" t="s">
        <v>25</v>
      </c>
      <c r="I2890" t="s">
        <v>23</v>
      </c>
      <c r="J2890" t="s">
        <v>320</v>
      </c>
      <c r="K2890" t="s">
        <v>7</v>
      </c>
      <c r="L2890" t="s">
        <v>215</v>
      </c>
      <c r="M2890" t="s">
        <v>212</v>
      </c>
      <c r="N2890" t="s">
        <v>324</v>
      </c>
      <c r="O2890" t="s">
        <v>5</v>
      </c>
      <c r="P2890" t="str">
        <f>"2170743159                    "</f>
        <v xml:space="preserve">2170743159                    </v>
      </c>
      <c r="Q2890">
        <v>0</v>
      </c>
      <c r="R2890">
        <v>0</v>
      </c>
      <c r="S2890">
        <v>0</v>
      </c>
      <c r="T2890">
        <v>0</v>
      </c>
      <c r="U2890">
        <v>0</v>
      </c>
      <c r="V2890">
        <v>0</v>
      </c>
      <c r="W2890">
        <v>0</v>
      </c>
      <c r="X2890">
        <v>0</v>
      </c>
      <c r="Y2890">
        <v>0</v>
      </c>
      <c r="Z2890">
        <v>0</v>
      </c>
      <c r="AA2890">
        <v>0</v>
      </c>
      <c r="AB2890">
        <v>0</v>
      </c>
      <c r="AC2890">
        <v>0</v>
      </c>
      <c r="AD2890">
        <v>0</v>
      </c>
      <c r="AE2890" s="3">
        <v>0</v>
      </c>
      <c r="AF2890" s="3">
        <v>0</v>
      </c>
      <c r="AG2890" s="3">
        <v>0</v>
      </c>
      <c r="AH2890" s="3">
        <v>0</v>
      </c>
      <c r="AI2890" s="3">
        <v>0</v>
      </c>
      <c r="AJ2890" s="3">
        <v>0</v>
      </c>
      <c r="AK2890" s="3">
        <v>0</v>
      </c>
      <c r="AL2890" s="3">
        <v>0</v>
      </c>
      <c r="AM2890" s="3">
        <v>0</v>
      </c>
      <c r="AN2890" s="3">
        <v>0</v>
      </c>
      <c r="AO2890" s="3">
        <v>0</v>
      </c>
      <c r="AP2890" s="3">
        <v>0</v>
      </c>
      <c r="AQ2890" s="3">
        <v>11.79</v>
      </c>
      <c r="AR2890" s="3">
        <v>0</v>
      </c>
      <c r="AS2890" s="3">
        <v>0</v>
      </c>
      <c r="AT2890">
        <v>0</v>
      </c>
      <c r="AU2890">
        <v>0</v>
      </c>
      <c r="AV2890">
        <v>0</v>
      </c>
      <c r="AW2890">
        <v>0</v>
      </c>
      <c r="AX2890">
        <v>0</v>
      </c>
      <c r="AY2890">
        <v>0</v>
      </c>
      <c r="AZ2890">
        <v>0</v>
      </c>
      <c r="BA2890">
        <v>0</v>
      </c>
      <c r="BB2890">
        <v>0</v>
      </c>
      <c r="BC2890">
        <v>0</v>
      </c>
      <c r="BD2890">
        <v>0</v>
      </c>
      <c r="BE2890">
        <v>0</v>
      </c>
      <c r="BF2890">
        <v>0</v>
      </c>
      <c r="BG2890">
        <v>0</v>
      </c>
      <c r="BH2890">
        <v>2</v>
      </c>
      <c r="BI2890">
        <v>16.7</v>
      </c>
      <c r="BJ2890">
        <v>5.3</v>
      </c>
      <c r="BK2890">
        <v>17</v>
      </c>
      <c r="BL2890" s="4">
        <v>101.03</v>
      </c>
      <c r="BM2890" s="4">
        <v>15.15</v>
      </c>
      <c r="BN2890" s="4">
        <v>116.18</v>
      </c>
      <c r="BO2890" s="4">
        <v>116.18</v>
      </c>
      <c r="BQ2890" t="s">
        <v>318</v>
      </c>
      <c r="BR2890" t="s">
        <v>317</v>
      </c>
      <c r="BS2890" s="2">
        <v>44020</v>
      </c>
      <c r="BT2890" s="1">
        <v>0.39305555555555555</v>
      </c>
      <c r="BU2890" t="s">
        <v>827</v>
      </c>
      <c r="BV2890" t="s">
        <v>16</v>
      </c>
      <c r="BY2890">
        <v>26560.94</v>
      </c>
      <c r="CA2890" t="s">
        <v>251</v>
      </c>
      <c r="CC2890" t="s">
        <v>212</v>
      </c>
      <c r="CD2890">
        <v>250</v>
      </c>
      <c r="CE2890" t="s">
        <v>325</v>
      </c>
      <c r="CF2890" s="2">
        <v>44027</v>
      </c>
      <c r="CI2890">
        <v>0</v>
      </c>
      <c r="CJ2890">
        <v>0</v>
      </c>
      <c r="CK2890" t="s">
        <v>128</v>
      </c>
      <c r="CL2890" t="s">
        <v>0</v>
      </c>
    </row>
    <row r="2891" spans="1:90" x14ac:dyDescent="0.3">
      <c r="A2891" t="s">
        <v>322</v>
      </c>
      <c r="B2891" t="s">
        <v>321</v>
      </c>
      <c r="C2891" t="s">
        <v>10</v>
      </c>
      <c r="E2891" t="str">
        <f>"FES1162754403"</f>
        <v>FES1162754403</v>
      </c>
      <c r="F2891" s="2">
        <v>44019</v>
      </c>
      <c r="G2891">
        <v>202102</v>
      </c>
      <c r="H2891" t="s">
        <v>25</v>
      </c>
      <c r="I2891" t="s">
        <v>23</v>
      </c>
      <c r="J2891" t="s">
        <v>320</v>
      </c>
      <c r="K2891" t="s">
        <v>7</v>
      </c>
      <c r="L2891" t="s">
        <v>215</v>
      </c>
      <c r="M2891" t="s">
        <v>212</v>
      </c>
      <c r="N2891" t="s">
        <v>826</v>
      </c>
      <c r="O2891" t="s">
        <v>5</v>
      </c>
      <c r="P2891" t="str">
        <f>"2170744094                    "</f>
        <v xml:space="preserve">2170744094                    </v>
      </c>
      <c r="Q2891">
        <v>0</v>
      </c>
      <c r="R2891">
        <v>0</v>
      </c>
      <c r="S2891">
        <v>0</v>
      </c>
      <c r="T2891">
        <v>0</v>
      </c>
      <c r="U2891">
        <v>0</v>
      </c>
      <c r="V2891">
        <v>0</v>
      </c>
      <c r="W2891">
        <v>0</v>
      </c>
      <c r="X2891">
        <v>0</v>
      </c>
      <c r="Y2891">
        <v>0</v>
      </c>
      <c r="Z2891">
        <v>0</v>
      </c>
      <c r="AA2891">
        <v>0</v>
      </c>
      <c r="AB2891">
        <v>0</v>
      </c>
      <c r="AC2891">
        <v>0</v>
      </c>
      <c r="AD2891">
        <v>0</v>
      </c>
      <c r="AE2891" s="3">
        <v>0</v>
      </c>
      <c r="AF2891" s="3">
        <v>0</v>
      </c>
      <c r="AG2891" s="3">
        <v>0</v>
      </c>
      <c r="AH2891" s="3">
        <v>0</v>
      </c>
      <c r="AI2891" s="3">
        <v>0</v>
      </c>
      <c r="AJ2891" s="3">
        <v>0</v>
      </c>
      <c r="AK2891" s="3">
        <v>0</v>
      </c>
      <c r="AL2891" s="3">
        <v>0</v>
      </c>
      <c r="AM2891" s="3">
        <v>0</v>
      </c>
      <c r="AN2891" s="3">
        <v>0</v>
      </c>
      <c r="AO2891" s="3">
        <v>0</v>
      </c>
      <c r="AP2891" s="3">
        <v>0</v>
      </c>
      <c r="AQ2891" s="3">
        <v>10.99</v>
      </c>
      <c r="AR2891" s="3">
        <v>0</v>
      </c>
      <c r="AS2891" s="3">
        <v>0</v>
      </c>
      <c r="AT2891">
        <v>0</v>
      </c>
      <c r="AU2891">
        <v>0</v>
      </c>
      <c r="AV2891">
        <v>0</v>
      </c>
      <c r="AW2891">
        <v>0</v>
      </c>
      <c r="AX2891">
        <v>0</v>
      </c>
      <c r="AY2891">
        <v>0</v>
      </c>
      <c r="AZ2891">
        <v>0</v>
      </c>
      <c r="BA2891">
        <v>0</v>
      </c>
      <c r="BB2891">
        <v>0</v>
      </c>
      <c r="BC2891">
        <v>0</v>
      </c>
      <c r="BD2891">
        <v>0</v>
      </c>
      <c r="BE2891">
        <v>0</v>
      </c>
      <c r="BF2891">
        <v>0</v>
      </c>
      <c r="BG2891">
        <v>0</v>
      </c>
      <c r="BH2891">
        <v>1</v>
      </c>
      <c r="BI2891">
        <v>10.5</v>
      </c>
      <c r="BJ2891">
        <v>7.4</v>
      </c>
      <c r="BK2891">
        <v>11</v>
      </c>
      <c r="BL2891" s="4">
        <v>94.49</v>
      </c>
      <c r="BM2891" s="4">
        <v>14.17</v>
      </c>
      <c r="BN2891" s="4">
        <v>108.66</v>
      </c>
      <c r="BO2891" s="4">
        <v>108.66</v>
      </c>
      <c r="BP2891" t="s">
        <v>359</v>
      </c>
      <c r="BQ2891" t="s">
        <v>318</v>
      </c>
      <c r="BR2891" t="s">
        <v>317</v>
      </c>
      <c r="BS2891" s="2">
        <v>44020</v>
      </c>
      <c r="BT2891" s="1">
        <v>0.39027777777777778</v>
      </c>
      <c r="BU2891" t="s">
        <v>825</v>
      </c>
      <c r="BV2891" t="s">
        <v>16</v>
      </c>
      <c r="BY2891">
        <v>36809.08</v>
      </c>
      <c r="CA2891" t="s">
        <v>251</v>
      </c>
      <c r="CC2891" t="s">
        <v>212</v>
      </c>
      <c r="CD2891">
        <v>250</v>
      </c>
      <c r="CE2891" t="s">
        <v>2</v>
      </c>
      <c r="CF2891" s="2">
        <v>44027</v>
      </c>
      <c r="CI2891">
        <v>0</v>
      </c>
      <c r="CJ2891">
        <v>0</v>
      </c>
      <c r="CK2891" t="s">
        <v>128</v>
      </c>
      <c r="CL2891" t="s">
        <v>0</v>
      </c>
    </row>
    <row r="2892" spans="1:90" x14ac:dyDescent="0.3">
      <c r="A2892" t="s">
        <v>322</v>
      </c>
      <c r="B2892" t="s">
        <v>321</v>
      </c>
      <c r="C2892" t="s">
        <v>10</v>
      </c>
      <c r="E2892" t="str">
        <f>"009935712393"</f>
        <v>009935712393</v>
      </c>
      <c r="F2892" s="2">
        <v>44021</v>
      </c>
      <c r="G2892">
        <v>202102</v>
      </c>
      <c r="H2892" t="s">
        <v>25</v>
      </c>
      <c r="I2892" t="s">
        <v>23</v>
      </c>
      <c r="J2892" t="s">
        <v>320</v>
      </c>
      <c r="K2892" t="s">
        <v>7</v>
      </c>
      <c r="L2892" t="s">
        <v>37</v>
      </c>
      <c r="M2892" t="s">
        <v>36</v>
      </c>
      <c r="N2892" t="s">
        <v>824</v>
      </c>
      <c r="O2892" t="s">
        <v>5</v>
      </c>
      <c r="P2892" t="str">
        <f>"1162744623                    "</f>
        <v xml:space="preserve">1162744623                    </v>
      </c>
      <c r="Q2892">
        <v>0</v>
      </c>
      <c r="R2892">
        <v>0</v>
      </c>
      <c r="S2892">
        <v>0</v>
      </c>
      <c r="T2892">
        <v>0</v>
      </c>
      <c r="U2892">
        <v>0</v>
      </c>
      <c r="V2892">
        <v>0</v>
      </c>
      <c r="W2892">
        <v>0</v>
      </c>
      <c r="X2892">
        <v>0</v>
      </c>
      <c r="Y2892">
        <v>0</v>
      </c>
      <c r="Z2892">
        <v>0</v>
      </c>
      <c r="AA2892">
        <v>0</v>
      </c>
      <c r="AB2892">
        <v>0</v>
      </c>
      <c r="AC2892">
        <v>0</v>
      </c>
      <c r="AD2892">
        <v>0</v>
      </c>
      <c r="AE2892" s="3">
        <v>0</v>
      </c>
      <c r="AF2892" s="3">
        <v>0</v>
      </c>
      <c r="AG2892" s="3">
        <v>0</v>
      </c>
      <c r="AH2892" s="3">
        <v>0</v>
      </c>
      <c r="AI2892" s="3">
        <v>0</v>
      </c>
      <c r="AJ2892" s="3">
        <v>0</v>
      </c>
      <c r="AK2892" s="3">
        <v>0</v>
      </c>
      <c r="AL2892" s="3">
        <v>0</v>
      </c>
      <c r="AM2892" s="3">
        <v>0</v>
      </c>
      <c r="AN2892" s="3">
        <v>0</v>
      </c>
      <c r="AO2892" s="3">
        <v>0</v>
      </c>
      <c r="AP2892" s="3">
        <v>0</v>
      </c>
      <c r="AQ2892" s="3">
        <v>14.29</v>
      </c>
      <c r="AR2892" s="3">
        <v>0</v>
      </c>
      <c r="AS2892" s="3">
        <v>0</v>
      </c>
      <c r="AT2892">
        <v>0</v>
      </c>
      <c r="AU2892">
        <v>0</v>
      </c>
      <c r="AV2892">
        <v>0</v>
      </c>
      <c r="AW2892">
        <v>0</v>
      </c>
      <c r="AX2892">
        <v>0</v>
      </c>
      <c r="AY2892">
        <v>0</v>
      </c>
      <c r="AZ2892">
        <v>0</v>
      </c>
      <c r="BA2892">
        <v>0</v>
      </c>
      <c r="BB2892">
        <v>0</v>
      </c>
      <c r="BC2892">
        <v>0</v>
      </c>
      <c r="BD2892">
        <v>0</v>
      </c>
      <c r="BE2892">
        <v>0</v>
      </c>
      <c r="BF2892">
        <v>0</v>
      </c>
      <c r="BG2892">
        <v>0</v>
      </c>
      <c r="BH2892">
        <v>1</v>
      </c>
      <c r="BI2892">
        <v>19.8</v>
      </c>
      <c r="BJ2892">
        <v>7.4</v>
      </c>
      <c r="BK2892">
        <v>20</v>
      </c>
      <c r="BL2892" s="4">
        <v>121.33</v>
      </c>
      <c r="BM2892" s="4">
        <v>18.2</v>
      </c>
      <c r="BN2892" s="4">
        <v>139.53</v>
      </c>
      <c r="BO2892" s="4">
        <v>139.53</v>
      </c>
      <c r="BP2892" t="s">
        <v>436</v>
      </c>
      <c r="BQ2892" t="s">
        <v>318</v>
      </c>
      <c r="BR2892" t="s">
        <v>317</v>
      </c>
      <c r="BS2892" s="2">
        <v>44022</v>
      </c>
      <c r="BT2892" s="1">
        <v>0.41666666666666669</v>
      </c>
      <c r="BU2892" t="s">
        <v>823</v>
      </c>
      <c r="BV2892" t="s">
        <v>16</v>
      </c>
      <c r="BY2892">
        <v>37094.400000000001</v>
      </c>
      <c r="CA2892" t="s">
        <v>822</v>
      </c>
      <c r="CC2892" t="s">
        <v>36</v>
      </c>
      <c r="CD2892">
        <v>3201</v>
      </c>
      <c r="CE2892" t="s">
        <v>2</v>
      </c>
      <c r="CF2892" s="2">
        <v>44026</v>
      </c>
      <c r="CI2892">
        <v>1</v>
      </c>
      <c r="CJ2892">
        <v>1</v>
      </c>
      <c r="CK2892" t="s">
        <v>81</v>
      </c>
      <c r="CL2892" t="s">
        <v>0</v>
      </c>
    </row>
    <row r="2893" spans="1:90" x14ac:dyDescent="0.3">
      <c r="A2893" t="s">
        <v>322</v>
      </c>
      <c r="B2893" t="s">
        <v>321</v>
      </c>
      <c r="C2893" t="s">
        <v>10</v>
      </c>
      <c r="E2893" t="str">
        <f>"FES1162754891"</f>
        <v>FES1162754891</v>
      </c>
      <c r="F2893" s="2">
        <v>44021</v>
      </c>
      <c r="G2893">
        <v>202102</v>
      </c>
      <c r="H2893" t="s">
        <v>25</v>
      </c>
      <c r="I2893" t="s">
        <v>23</v>
      </c>
      <c r="J2893" t="s">
        <v>320</v>
      </c>
      <c r="K2893" t="s">
        <v>7</v>
      </c>
      <c r="L2893" t="s">
        <v>37</v>
      </c>
      <c r="M2893" t="s">
        <v>36</v>
      </c>
      <c r="N2893" t="s">
        <v>821</v>
      </c>
      <c r="O2893" t="s">
        <v>5</v>
      </c>
      <c r="P2893" t="str">
        <f>"2170744509                    "</f>
        <v xml:space="preserve">2170744509                    </v>
      </c>
      <c r="Q2893">
        <v>0</v>
      </c>
      <c r="R2893">
        <v>0</v>
      </c>
      <c r="S2893">
        <v>0</v>
      </c>
      <c r="T2893">
        <v>0</v>
      </c>
      <c r="U2893">
        <v>0</v>
      </c>
      <c r="V2893">
        <v>0</v>
      </c>
      <c r="W2893">
        <v>0</v>
      </c>
      <c r="X2893">
        <v>0</v>
      </c>
      <c r="Y2893">
        <v>0</v>
      </c>
      <c r="Z2893">
        <v>0</v>
      </c>
      <c r="AA2893">
        <v>0</v>
      </c>
      <c r="AB2893">
        <v>0</v>
      </c>
      <c r="AC2893">
        <v>0</v>
      </c>
      <c r="AD2893">
        <v>0</v>
      </c>
      <c r="AE2893" s="3">
        <v>0</v>
      </c>
      <c r="AF2893" s="3">
        <v>0</v>
      </c>
      <c r="AG2893" s="3">
        <v>0</v>
      </c>
      <c r="AH2893" s="3">
        <v>0</v>
      </c>
      <c r="AI2893" s="3">
        <v>0</v>
      </c>
      <c r="AJ2893" s="3">
        <v>0</v>
      </c>
      <c r="AK2893" s="3">
        <v>0</v>
      </c>
      <c r="AL2893" s="3">
        <v>0</v>
      </c>
      <c r="AM2893" s="3">
        <v>0</v>
      </c>
      <c r="AN2893" s="3">
        <v>0</v>
      </c>
      <c r="AO2893" s="3">
        <v>0</v>
      </c>
      <c r="AP2893" s="3">
        <v>0</v>
      </c>
      <c r="AQ2893" s="3">
        <v>11.91</v>
      </c>
      <c r="AR2893" s="3">
        <v>0</v>
      </c>
      <c r="AS2893" s="3">
        <v>0</v>
      </c>
      <c r="AT2893">
        <v>0</v>
      </c>
      <c r="AU2893">
        <v>0</v>
      </c>
      <c r="AV2893">
        <v>0</v>
      </c>
      <c r="AW2893">
        <v>0</v>
      </c>
      <c r="AX2893">
        <v>0</v>
      </c>
      <c r="AY2893">
        <v>0</v>
      </c>
      <c r="AZ2893">
        <v>0</v>
      </c>
      <c r="BA2893">
        <v>0</v>
      </c>
      <c r="BB2893">
        <v>0</v>
      </c>
      <c r="BC2893">
        <v>0</v>
      </c>
      <c r="BD2893">
        <v>0</v>
      </c>
      <c r="BE2893">
        <v>0</v>
      </c>
      <c r="BF2893">
        <v>0</v>
      </c>
      <c r="BG2893">
        <v>0</v>
      </c>
      <c r="BH2893">
        <v>1</v>
      </c>
      <c r="BI2893">
        <v>8.1</v>
      </c>
      <c r="BJ2893">
        <v>4.4000000000000004</v>
      </c>
      <c r="BK2893">
        <v>9</v>
      </c>
      <c r="BL2893" s="4">
        <v>101.95</v>
      </c>
      <c r="BM2893" s="4">
        <v>15.29</v>
      </c>
      <c r="BN2893" s="4">
        <v>117.24</v>
      </c>
      <c r="BO2893" s="4">
        <v>117.24</v>
      </c>
      <c r="BP2893" t="s">
        <v>359</v>
      </c>
      <c r="BQ2893" t="s">
        <v>318</v>
      </c>
      <c r="BR2893" t="s">
        <v>317</v>
      </c>
      <c r="BS2893" s="2">
        <v>44022</v>
      </c>
      <c r="BT2893" s="1">
        <v>0.37777777777777777</v>
      </c>
      <c r="BU2893" t="s">
        <v>820</v>
      </c>
      <c r="BV2893" t="s">
        <v>16</v>
      </c>
      <c r="BY2893">
        <v>22086.400000000001</v>
      </c>
      <c r="CA2893" t="s">
        <v>102</v>
      </c>
      <c r="CC2893" t="s">
        <v>36</v>
      </c>
      <c r="CD2893">
        <v>3201</v>
      </c>
      <c r="CE2893" t="s">
        <v>2</v>
      </c>
      <c r="CF2893" s="2">
        <v>44026</v>
      </c>
      <c r="CI2893">
        <v>1</v>
      </c>
      <c r="CJ2893">
        <v>1</v>
      </c>
      <c r="CK2893" t="s">
        <v>81</v>
      </c>
      <c r="CL2893" t="s">
        <v>0</v>
      </c>
    </row>
    <row r="2894" spans="1:90" x14ac:dyDescent="0.3">
      <c r="A2894" t="s">
        <v>322</v>
      </c>
      <c r="B2894" t="s">
        <v>321</v>
      </c>
      <c r="C2894" t="s">
        <v>10</v>
      </c>
      <c r="E2894" t="str">
        <f>"FES1162762091"</f>
        <v>FES1162762091</v>
      </c>
      <c r="F2894" s="2">
        <v>44070</v>
      </c>
      <c r="G2894">
        <v>202102</v>
      </c>
      <c r="H2894" t="s">
        <v>25</v>
      </c>
      <c r="I2894" t="s">
        <v>23</v>
      </c>
      <c r="J2894" t="s">
        <v>362</v>
      </c>
      <c r="K2894" t="s">
        <v>7</v>
      </c>
      <c r="L2894" t="s">
        <v>100</v>
      </c>
      <c r="M2894" t="s">
        <v>99</v>
      </c>
      <c r="N2894" t="s">
        <v>819</v>
      </c>
      <c r="O2894" t="s">
        <v>21</v>
      </c>
      <c r="P2894" t="str">
        <f>"2170749106                    "</f>
        <v xml:space="preserve">2170749106                    </v>
      </c>
      <c r="Q2894">
        <v>0</v>
      </c>
      <c r="R2894">
        <v>0</v>
      </c>
      <c r="S2894">
        <v>0</v>
      </c>
      <c r="T2894">
        <v>0</v>
      </c>
      <c r="U2894">
        <v>0</v>
      </c>
      <c r="V2894">
        <v>0</v>
      </c>
      <c r="W2894">
        <v>0</v>
      </c>
      <c r="X2894">
        <v>0</v>
      </c>
      <c r="Y2894">
        <v>0</v>
      </c>
      <c r="Z2894">
        <v>0</v>
      </c>
      <c r="AA2894">
        <v>0</v>
      </c>
      <c r="AB2894">
        <v>0</v>
      </c>
      <c r="AC2894">
        <v>0</v>
      </c>
      <c r="AD2894">
        <v>0</v>
      </c>
      <c r="AE2894" s="3">
        <v>0</v>
      </c>
      <c r="AF2894" s="3">
        <v>0</v>
      </c>
      <c r="AG2894" s="3">
        <v>0</v>
      </c>
      <c r="AH2894" s="3">
        <v>0</v>
      </c>
      <c r="AI2894" s="3">
        <v>0</v>
      </c>
      <c r="AJ2894" s="3">
        <v>0</v>
      </c>
      <c r="AK2894" s="3">
        <v>14.13</v>
      </c>
      <c r="AL2894" s="3">
        <v>0</v>
      </c>
      <c r="AM2894" s="3">
        <v>0</v>
      </c>
      <c r="AN2894" s="3">
        <v>0</v>
      </c>
      <c r="AO2894" s="3">
        <v>0</v>
      </c>
      <c r="AP2894" s="3">
        <v>0</v>
      </c>
      <c r="AQ2894" s="3">
        <v>0</v>
      </c>
      <c r="AR2894" s="3">
        <v>0</v>
      </c>
      <c r="AS2894" s="3">
        <v>0</v>
      </c>
      <c r="AT2894">
        <v>0</v>
      </c>
      <c r="AU2894">
        <v>0</v>
      </c>
      <c r="AV2894">
        <v>0</v>
      </c>
      <c r="AW2894">
        <v>0</v>
      </c>
      <c r="AX2894">
        <v>0</v>
      </c>
      <c r="AY2894">
        <v>0</v>
      </c>
      <c r="AZ2894">
        <v>0</v>
      </c>
      <c r="BA2894">
        <v>0</v>
      </c>
      <c r="BB2894">
        <v>0</v>
      </c>
      <c r="BC2894">
        <v>0</v>
      </c>
      <c r="BD2894">
        <v>0</v>
      </c>
      <c r="BE2894">
        <v>0</v>
      </c>
      <c r="BF2894">
        <v>0</v>
      </c>
      <c r="BG2894">
        <v>0</v>
      </c>
      <c r="BH2894">
        <v>1</v>
      </c>
      <c r="BI2894">
        <v>4.3</v>
      </c>
      <c r="BJ2894">
        <v>0.9</v>
      </c>
      <c r="BK2894">
        <v>4.5</v>
      </c>
      <c r="BL2894" s="4">
        <v>108.3</v>
      </c>
      <c r="BM2894" s="4">
        <v>16.25</v>
      </c>
      <c r="BN2894" s="4">
        <v>124.55</v>
      </c>
      <c r="BO2894" s="4">
        <v>124.55</v>
      </c>
      <c r="BQ2894" t="s">
        <v>318</v>
      </c>
      <c r="BR2894" t="s">
        <v>358</v>
      </c>
      <c r="BS2894" s="2">
        <v>44071</v>
      </c>
      <c r="BT2894" s="1">
        <v>0.46527777777777773</v>
      </c>
      <c r="BU2894" t="s">
        <v>818</v>
      </c>
      <c r="BV2894" t="s">
        <v>16</v>
      </c>
      <c r="BY2894">
        <v>4519.3599999999997</v>
      </c>
      <c r="CA2894" t="s">
        <v>786</v>
      </c>
      <c r="CC2894" t="s">
        <v>99</v>
      </c>
      <c r="CD2894">
        <v>3610</v>
      </c>
      <c r="CE2894" t="s">
        <v>2</v>
      </c>
      <c r="CF2894" s="2">
        <v>44071</v>
      </c>
      <c r="CI2894">
        <v>1</v>
      </c>
      <c r="CJ2894">
        <v>1</v>
      </c>
      <c r="CK2894">
        <v>21</v>
      </c>
      <c r="CL2894" t="s">
        <v>0</v>
      </c>
    </row>
    <row r="2895" spans="1:90" x14ac:dyDescent="0.3">
      <c r="A2895" t="s">
        <v>322</v>
      </c>
      <c r="B2895" t="s">
        <v>321</v>
      </c>
      <c r="C2895" t="s">
        <v>10</v>
      </c>
      <c r="E2895" t="str">
        <f>"FES1162762204"</f>
        <v>FES1162762204</v>
      </c>
      <c r="F2895" s="2">
        <v>44070</v>
      </c>
      <c r="G2895">
        <v>202102</v>
      </c>
      <c r="H2895" t="s">
        <v>25</v>
      </c>
      <c r="I2895" t="s">
        <v>23</v>
      </c>
      <c r="J2895" t="s">
        <v>362</v>
      </c>
      <c r="K2895" t="s">
        <v>7</v>
      </c>
      <c r="L2895" t="s">
        <v>171</v>
      </c>
      <c r="M2895" t="s">
        <v>170</v>
      </c>
      <c r="N2895" t="s">
        <v>542</v>
      </c>
      <c r="O2895" t="s">
        <v>21</v>
      </c>
      <c r="P2895" t="str">
        <f>"2170750785                    "</f>
        <v xml:space="preserve">2170750785                    </v>
      </c>
      <c r="Q2895">
        <v>0</v>
      </c>
      <c r="R2895">
        <v>0</v>
      </c>
      <c r="S2895">
        <v>0</v>
      </c>
      <c r="T2895">
        <v>0</v>
      </c>
      <c r="U2895">
        <v>0</v>
      </c>
      <c r="V2895">
        <v>0</v>
      </c>
      <c r="W2895">
        <v>0</v>
      </c>
      <c r="X2895">
        <v>0</v>
      </c>
      <c r="Y2895">
        <v>0</v>
      </c>
      <c r="Z2895">
        <v>0</v>
      </c>
      <c r="AA2895">
        <v>0</v>
      </c>
      <c r="AB2895">
        <v>0</v>
      </c>
      <c r="AC2895">
        <v>0</v>
      </c>
      <c r="AD2895">
        <v>0</v>
      </c>
      <c r="AE2895" s="3">
        <v>0</v>
      </c>
      <c r="AF2895" s="3">
        <v>0</v>
      </c>
      <c r="AG2895" s="3">
        <v>0</v>
      </c>
      <c r="AH2895" s="3">
        <v>0</v>
      </c>
      <c r="AI2895" s="3">
        <v>0</v>
      </c>
      <c r="AJ2895" s="3">
        <v>0</v>
      </c>
      <c r="AK2895" s="3">
        <v>8.83</v>
      </c>
      <c r="AL2895" s="3">
        <v>0</v>
      </c>
      <c r="AM2895" s="3">
        <v>0</v>
      </c>
      <c r="AN2895" s="3">
        <v>0</v>
      </c>
      <c r="AO2895" s="3">
        <v>0</v>
      </c>
      <c r="AP2895" s="3">
        <v>0</v>
      </c>
      <c r="AQ2895" s="3">
        <v>0</v>
      </c>
      <c r="AR2895" s="3">
        <v>0</v>
      </c>
      <c r="AS2895" s="3">
        <v>0</v>
      </c>
      <c r="AT2895">
        <v>0</v>
      </c>
      <c r="AU2895">
        <v>0</v>
      </c>
      <c r="AV2895">
        <v>0</v>
      </c>
      <c r="AW2895">
        <v>0</v>
      </c>
      <c r="AX2895">
        <v>0</v>
      </c>
      <c r="AY2895">
        <v>0</v>
      </c>
      <c r="AZ2895">
        <v>0</v>
      </c>
      <c r="BA2895">
        <v>0</v>
      </c>
      <c r="BB2895">
        <v>0</v>
      </c>
      <c r="BC2895">
        <v>0</v>
      </c>
      <c r="BD2895">
        <v>0</v>
      </c>
      <c r="BE2895">
        <v>0</v>
      </c>
      <c r="BF2895">
        <v>0</v>
      </c>
      <c r="BG2895">
        <v>0</v>
      </c>
      <c r="BH2895">
        <v>1</v>
      </c>
      <c r="BI2895">
        <v>1</v>
      </c>
      <c r="BJ2895">
        <v>0.2</v>
      </c>
      <c r="BK2895">
        <v>1</v>
      </c>
      <c r="BL2895" s="4">
        <v>67.709999999999994</v>
      </c>
      <c r="BM2895" s="4">
        <v>10.16</v>
      </c>
      <c r="BN2895" s="4">
        <v>77.87</v>
      </c>
      <c r="BO2895" s="4">
        <v>77.87</v>
      </c>
      <c r="BR2895" t="s">
        <v>358</v>
      </c>
      <c r="BS2895" s="2">
        <v>44071</v>
      </c>
      <c r="BT2895" s="1">
        <v>0.75</v>
      </c>
      <c r="BU2895" t="s">
        <v>227</v>
      </c>
      <c r="BV2895" t="s">
        <v>0</v>
      </c>
      <c r="BY2895">
        <v>1200</v>
      </c>
      <c r="CC2895" t="s">
        <v>170</v>
      </c>
      <c r="CD2895">
        <v>1034</v>
      </c>
      <c r="CE2895" t="s">
        <v>64</v>
      </c>
      <c r="CF2895" s="2">
        <v>44075</v>
      </c>
      <c r="CI2895">
        <v>1</v>
      </c>
      <c r="CJ2895">
        <v>1</v>
      </c>
      <c r="CK2895">
        <v>24</v>
      </c>
      <c r="CL2895" t="s">
        <v>0</v>
      </c>
    </row>
    <row r="2896" spans="1:90" x14ac:dyDescent="0.3">
      <c r="A2896" t="s">
        <v>322</v>
      </c>
      <c r="B2896" t="s">
        <v>321</v>
      </c>
      <c r="C2896" t="s">
        <v>10</v>
      </c>
      <c r="E2896" t="str">
        <f>"FES1162762159"</f>
        <v>FES1162762159</v>
      </c>
      <c r="F2896" s="2">
        <v>44070</v>
      </c>
      <c r="G2896">
        <v>202102</v>
      </c>
      <c r="H2896" t="s">
        <v>25</v>
      </c>
      <c r="I2896" t="s">
        <v>23</v>
      </c>
      <c r="J2896" t="s">
        <v>362</v>
      </c>
      <c r="K2896" t="s">
        <v>7</v>
      </c>
      <c r="L2896" t="s">
        <v>398</v>
      </c>
      <c r="M2896" t="s">
        <v>394</v>
      </c>
      <c r="N2896" t="s">
        <v>397</v>
      </c>
      <c r="O2896" t="s">
        <v>21</v>
      </c>
      <c r="P2896" t="str">
        <f>"2170750649                    "</f>
        <v xml:space="preserve">2170750649                    </v>
      </c>
      <c r="Q2896">
        <v>0</v>
      </c>
      <c r="R2896">
        <v>0</v>
      </c>
      <c r="S2896">
        <v>0</v>
      </c>
      <c r="T2896">
        <v>0</v>
      </c>
      <c r="U2896">
        <v>0</v>
      </c>
      <c r="V2896">
        <v>0</v>
      </c>
      <c r="W2896">
        <v>0</v>
      </c>
      <c r="X2896">
        <v>0</v>
      </c>
      <c r="Y2896">
        <v>0</v>
      </c>
      <c r="Z2896">
        <v>0</v>
      </c>
      <c r="AA2896">
        <v>0</v>
      </c>
      <c r="AB2896">
        <v>0</v>
      </c>
      <c r="AC2896">
        <v>0</v>
      </c>
      <c r="AD2896">
        <v>0</v>
      </c>
      <c r="AE2896" s="3">
        <v>0</v>
      </c>
      <c r="AF2896" s="3">
        <v>0</v>
      </c>
      <c r="AG2896" s="3">
        <v>0</v>
      </c>
      <c r="AH2896" s="3">
        <v>0</v>
      </c>
      <c r="AI2896" s="3">
        <v>0</v>
      </c>
      <c r="AJ2896" s="3">
        <v>0</v>
      </c>
      <c r="AK2896" s="3">
        <v>91.86</v>
      </c>
      <c r="AL2896" s="3">
        <v>0</v>
      </c>
      <c r="AM2896" s="3">
        <v>0</v>
      </c>
      <c r="AN2896" s="3">
        <v>0</v>
      </c>
      <c r="AO2896" s="3">
        <v>0</v>
      </c>
      <c r="AP2896" s="3">
        <v>0</v>
      </c>
      <c r="AQ2896" s="3">
        <v>0</v>
      </c>
      <c r="AR2896" s="3">
        <v>0</v>
      </c>
      <c r="AS2896" s="3">
        <v>0</v>
      </c>
      <c r="AT2896">
        <v>0</v>
      </c>
      <c r="AU2896">
        <v>0</v>
      </c>
      <c r="AV2896">
        <v>0</v>
      </c>
      <c r="AW2896">
        <v>0</v>
      </c>
      <c r="AX2896">
        <v>0</v>
      </c>
      <c r="AY2896">
        <v>0</v>
      </c>
      <c r="AZ2896">
        <v>0</v>
      </c>
      <c r="BA2896">
        <v>0</v>
      </c>
      <c r="BB2896">
        <v>0</v>
      </c>
      <c r="BC2896">
        <v>0</v>
      </c>
      <c r="BD2896">
        <v>0</v>
      </c>
      <c r="BE2896">
        <v>0</v>
      </c>
      <c r="BF2896">
        <v>0</v>
      </c>
      <c r="BG2896">
        <v>0</v>
      </c>
      <c r="BH2896">
        <v>1</v>
      </c>
      <c r="BI2896">
        <v>16.2</v>
      </c>
      <c r="BJ2896">
        <v>14.9</v>
      </c>
      <c r="BK2896">
        <v>16.5</v>
      </c>
      <c r="BL2896" s="4">
        <v>704.26</v>
      </c>
      <c r="BM2896" s="4">
        <v>105.64</v>
      </c>
      <c r="BN2896" s="4">
        <v>809.9</v>
      </c>
      <c r="BO2896" s="4">
        <v>809.9</v>
      </c>
      <c r="BQ2896" t="s">
        <v>318</v>
      </c>
      <c r="BR2896" t="s">
        <v>358</v>
      </c>
      <c r="BS2896" s="2">
        <v>44074</v>
      </c>
      <c r="BT2896" s="1">
        <v>0.55972222222222223</v>
      </c>
      <c r="BU2896" t="s">
        <v>766</v>
      </c>
      <c r="BV2896" t="s">
        <v>0</v>
      </c>
      <c r="BY2896">
        <v>74322.52</v>
      </c>
      <c r="CA2896" t="s">
        <v>395</v>
      </c>
      <c r="CC2896" t="s">
        <v>394</v>
      </c>
      <c r="CD2896">
        <v>6849</v>
      </c>
      <c r="CE2896" t="s">
        <v>2</v>
      </c>
      <c r="CI2896">
        <v>3</v>
      </c>
      <c r="CJ2896">
        <v>2</v>
      </c>
      <c r="CK2896">
        <v>23</v>
      </c>
      <c r="CL2896" t="s">
        <v>0</v>
      </c>
    </row>
    <row r="2897" spans="1:90" x14ac:dyDescent="0.3">
      <c r="A2897" t="s">
        <v>322</v>
      </c>
      <c r="B2897" t="s">
        <v>321</v>
      </c>
      <c r="C2897" t="s">
        <v>10</v>
      </c>
      <c r="E2897" t="str">
        <f>"FES1162762107"</f>
        <v>FES1162762107</v>
      </c>
      <c r="F2897" s="2">
        <v>44070</v>
      </c>
      <c r="G2897">
        <v>202102</v>
      </c>
      <c r="H2897" t="s">
        <v>25</v>
      </c>
      <c r="I2897" t="s">
        <v>23</v>
      </c>
      <c r="J2897" t="s">
        <v>362</v>
      </c>
      <c r="K2897" t="s">
        <v>7</v>
      </c>
      <c r="L2897" t="s">
        <v>46</v>
      </c>
      <c r="M2897" t="s">
        <v>44</v>
      </c>
      <c r="N2897" t="s">
        <v>817</v>
      </c>
      <c r="O2897" t="s">
        <v>21</v>
      </c>
      <c r="P2897" t="str">
        <f>"2170749503                    "</f>
        <v xml:space="preserve">2170749503                    </v>
      </c>
      <c r="Q2897">
        <v>0</v>
      </c>
      <c r="R2897">
        <v>0</v>
      </c>
      <c r="S2897">
        <v>0</v>
      </c>
      <c r="T2897">
        <v>0</v>
      </c>
      <c r="U2897">
        <v>0</v>
      </c>
      <c r="V2897">
        <v>0</v>
      </c>
      <c r="W2897">
        <v>0</v>
      </c>
      <c r="X2897">
        <v>0</v>
      </c>
      <c r="Y2897">
        <v>0</v>
      </c>
      <c r="Z2897">
        <v>0</v>
      </c>
      <c r="AA2897">
        <v>0</v>
      </c>
      <c r="AB2897">
        <v>0</v>
      </c>
      <c r="AC2897">
        <v>0</v>
      </c>
      <c r="AD2897">
        <v>0</v>
      </c>
      <c r="AE2897" s="3">
        <v>0</v>
      </c>
      <c r="AF2897" s="3">
        <v>0</v>
      </c>
      <c r="AG2897" s="3">
        <v>0</v>
      </c>
      <c r="AH2897" s="3">
        <v>0</v>
      </c>
      <c r="AI2897" s="3">
        <v>0</v>
      </c>
      <c r="AJ2897" s="3">
        <v>0</v>
      </c>
      <c r="AK2897" s="3">
        <v>17.260000000000002</v>
      </c>
      <c r="AL2897" s="3">
        <v>0</v>
      </c>
      <c r="AM2897" s="3">
        <v>0</v>
      </c>
      <c r="AN2897" s="3">
        <v>0</v>
      </c>
      <c r="AO2897" s="3">
        <v>0</v>
      </c>
      <c r="AP2897" s="3">
        <v>0</v>
      </c>
      <c r="AQ2897" s="3">
        <v>0</v>
      </c>
      <c r="AR2897" s="3">
        <v>0</v>
      </c>
      <c r="AS2897" s="3">
        <v>0</v>
      </c>
      <c r="AT2897">
        <v>0</v>
      </c>
      <c r="AU2897">
        <v>0</v>
      </c>
      <c r="AV2897">
        <v>0</v>
      </c>
      <c r="AW2897">
        <v>0</v>
      </c>
      <c r="AX2897">
        <v>0</v>
      </c>
      <c r="AY2897">
        <v>0</v>
      </c>
      <c r="AZ2897">
        <v>0</v>
      </c>
      <c r="BA2897">
        <v>0</v>
      </c>
      <c r="BB2897">
        <v>0</v>
      </c>
      <c r="BC2897">
        <v>0</v>
      </c>
      <c r="BD2897">
        <v>0</v>
      </c>
      <c r="BE2897">
        <v>0</v>
      </c>
      <c r="BF2897">
        <v>0</v>
      </c>
      <c r="BG2897">
        <v>0</v>
      </c>
      <c r="BH2897">
        <v>1</v>
      </c>
      <c r="BI2897">
        <v>5.3</v>
      </c>
      <c r="BJ2897">
        <v>1.5</v>
      </c>
      <c r="BK2897">
        <v>5.5</v>
      </c>
      <c r="BL2897" s="4">
        <v>132.35</v>
      </c>
      <c r="BM2897" s="4">
        <v>19.850000000000001</v>
      </c>
      <c r="BN2897" s="4">
        <v>152.19999999999999</v>
      </c>
      <c r="BO2897" s="4">
        <v>152.19999999999999</v>
      </c>
      <c r="BQ2897" t="s">
        <v>385</v>
      </c>
      <c r="BR2897" t="s">
        <v>358</v>
      </c>
      <c r="BS2897" s="2">
        <v>44071</v>
      </c>
      <c r="BT2897" s="1">
        <v>0.42569444444444443</v>
      </c>
      <c r="BU2897" t="s">
        <v>537</v>
      </c>
      <c r="BV2897" t="s">
        <v>16</v>
      </c>
      <c r="BY2897">
        <v>7446.48</v>
      </c>
      <c r="CA2897" t="s">
        <v>101</v>
      </c>
      <c r="CC2897" t="s">
        <v>44</v>
      </c>
      <c r="CD2897">
        <v>4001</v>
      </c>
      <c r="CE2897" t="s">
        <v>13</v>
      </c>
      <c r="CF2897" s="2">
        <v>44071</v>
      </c>
      <c r="CI2897">
        <v>1</v>
      </c>
      <c r="CJ2897">
        <v>1</v>
      </c>
      <c r="CK2897">
        <v>21</v>
      </c>
      <c r="CL2897" t="s">
        <v>0</v>
      </c>
    </row>
    <row r="2898" spans="1:90" x14ac:dyDescent="0.3">
      <c r="A2898" t="s">
        <v>322</v>
      </c>
      <c r="B2898" t="s">
        <v>321</v>
      </c>
      <c r="C2898" t="s">
        <v>10</v>
      </c>
      <c r="E2898" t="str">
        <f>"FES1162762292"</f>
        <v>FES1162762292</v>
      </c>
      <c r="F2898" s="2">
        <v>44071</v>
      </c>
      <c r="G2898">
        <v>202102</v>
      </c>
      <c r="H2898" t="s">
        <v>25</v>
      </c>
      <c r="I2898" t="s">
        <v>23</v>
      </c>
      <c r="J2898" t="s">
        <v>362</v>
      </c>
      <c r="K2898" t="s">
        <v>7</v>
      </c>
      <c r="L2898" t="s">
        <v>100</v>
      </c>
      <c r="M2898" t="s">
        <v>99</v>
      </c>
      <c r="N2898" t="s">
        <v>680</v>
      </c>
      <c r="O2898" t="s">
        <v>21</v>
      </c>
      <c r="P2898" t="str">
        <f>"2170750660                    "</f>
        <v xml:space="preserve">2170750660                    </v>
      </c>
      <c r="Q2898">
        <v>0</v>
      </c>
      <c r="R2898">
        <v>0</v>
      </c>
      <c r="S2898">
        <v>0</v>
      </c>
      <c r="T2898">
        <v>0</v>
      </c>
      <c r="U2898">
        <v>0</v>
      </c>
      <c r="V2898">
        <v>0</v>
      </c>
      <c r="W2898">
        <v>0</v>
      </c>
      <c r="X2898">
        <v>0</v>
      </c>
      <c r="Y2898">
        <v>0</v>
      </c>
      <c r="Z2898">
        <v>0</v>
      </c>
      <c r="AA2898">
        <v>0</v>
      </c>
      <c r="AB2898">
        <v>0</v>
      </c>
      <c r="AC2898">
        <v>0</v>
      </c>
      <c r="AD2898">
        <v>0</v>
      </c>
      <c r="AE2898" s="3">
        <v>0</v>
      </c>
      <c r="AF2898" s="3">
        <v>0</v>
      </c>
      <c r="AG2898" s="3">
        <v>0</v>
      </c>
      <c r="AH2898" s="3">
        <v>0</v>
      </c>
      <c r="AI2898" s="3">
        <v>0</v>
      </c>
      <c r="AJ2898" s="3">
        <v>0</v>
      </c>
      <c r="AK2898" s="3">
        <v>6.28</v>
      </c>
      <c r="AL2898" s="3">
        <v>0</v>
      </c>
      <c r="AM2898" s="3">
        <v>0</v>
      </c>
      <c r="AN2898" s="3">
        <v>0</v>
      </c>
      <c r="AO2898" s="3">
        <v>0</v>
      </c>
      <c r="AP2898" s="3">
        <v>0</v>
      </c>
      <c r="AQ2898" s="3">
        <v>0</v>
      </c>
      <c r="AR2898" s="3">
        <v>0</v>
      </c>
      <c r="AS2898" s="3">
        <v>0</v>
      </c>
      <c r="AT2898">
        <v>0</v>
      </c>
      <c r="AU2898">
        <v>0</v>
      </c>
      <c r="AV2898">
        <v>0</v>
      </c>
      <c r="AW2898">
        <v>0</v>
      </c>
      <c r="AX2898">
        <v>0</v>
      </c>
      <c r="AY2898">
        <v>0</v>
      </c>
      <c r="AZ2898">
        <v>0</v>
      </c>
      <c r="BA2898">
        <v>0</v>
      </c>
      <c r="BB2898">
        <v>0</v>
      </c>
      <c r="BC2898">
        <v>0</v>
      </c>
      <c r="BD2898">
        <v>0</v>
      </c>
      <c r="BE2898">
        <v>0</v>
      </c>
      <c r="BF2898">
        <v>0</v>
      </c>
      <c r="BG2898">
        <v>0</v>
      </c>
      <c r="BH2898">
        <v>1</v>
      </c>
      <c r="BI2898">
        <v>1</v>
      </c>
      <c r="BJ2898">
        <v>0.2</v>
      </c>
      <c r="BK2898">
        <v>1</v>
      </c>
      <c r="BL2898" s="4">
        <v>48.15</v>
      </c>
      <c r="BM2898" s="4">
        <v>7.22</v>
      </c>
      <c r="BN2898" s="4">
        <v>55.37</v>
      </c>
      <c r="BO2898" s="4">
        <v>55.37</v>
      </c>
      <c r="BQ2898" t="s">
        <v>338</v>
      </c>
      <c r="BR2898" t="s">
        <v>358</v>
      </c>
      <c r="BS2898" s="2">
        <v>44074</v>
      </c>
      <c r="BT2898" s="1">
        <v>0.38680555555555557</v>
      </c>
      <c r="BU2898" t="s">
        <v>679</v>
      </c>
      <c r="BV2898" t="s">
        <v>16</v>
      </c>
      <c r="BY2898">
        <v>1200</v>
      </c>
      <c r="CA2898" t="s">
        <v>495</v>
      </c>
      <c r="CC2898" t="s">
        <v>99</v>
      </c>
      <c r="CD2898">
        <v>3610</v>
      </c>
      <c r="CE2898" t="s">
        <v>64</v>
      </c>
      <c r="CF2898" s="2">
        <v>44074</v>
      </c>
      <c r="CI2898">
        <v>1</v>
      </c>
      <c r="CJ2898">
        <v>1</v>
      </c>
      <c r="CK2898">
        <v>21</v>
      </c>
      <c r="CL2898" t="s">
        <v>0</v>
      </c>
    </row>
    <row r="2899" spans="1:90" x14ac:dyDescent="0.3">
      <c r="A2899" t="s">
        <v>322</v>
      </c>
      <c r="B2899" t="s">
        <v>321</v>
      </c>
      <c r="C2899" t="s">
        <v>10</v>
      </c>
      <c r="E2899" t="str">
        <f>"FES1162762123"</f>
        <v>FES1162762123</v>
      </c>
      <c r="F2899" s="2">
        <v>44070</v>
      </c>
      <c r="G2899">
        <v>202102</v>
      </c>
      <c r="H2899" t="s">
        <v>25</v>
      </c>
      <c r="I2899" t="s">
        <v>23</v>
      </c>
      <c r="J2899" t="s">
        <v>362</v>
      </c>
      <c r="K2899" t="s">
        <v>7</v>
      </c>
      <c r="L2899" t="s">
        <v>9</v>
      </c>
      <c r="M2899" t="s">
        <v>8</v>
      </c>
      <c r="N2899" t="s">
        <v>816</v>
      </c>
      <c r="O2899" t="s">
        <v>21</v>
      </c>
      <c r="P2899" t="str">
        <f>"2170750770                    "</f>
        <v xml:space="preserve">2170750770                    </v>
      </c>
      <c r="Q2899">
        <v>0</v>
      </c>
      <c r="R2899">
        <v>0</v>
      </c>
      <c r="S2899">
        <v>0</v>
      </c>
      <c r="T2899">
        <v>0</v>
      </c>
      <c r="U2899">
        <v>0</v>
      </c>
      <c r="V2899">
        <v>0</v>
      </c>
      <c r="W2899">
        <v>0</v>
      </c>
      <c r="X2899">
        <v>0</v>
      </c>
      <c r="Y2899">
        <v>0</v>
      </c>
      <c r="Z2899">
        <v>0</v>
      </c>
      <c r="AA2899">
        <v>0</v>
      </c>
      <c r="AB2899">
        <v>0</v>
      </c>
      <c r="AC2899">
        <v>0</v>
      </c>
      <c r="AD2899">
        <v>0</v>
      </c>
      <c r="AE2899" s="3">
        <v>0</v>
      </c>
      <c r="AF2899" s="3">
        <v>0</v>
      </c>
      <c r="AG2899" s="3">
        <v>0</v>
      </c>
      <c r="AH2899" s="3">
        <v>0</v>
      </c>
      <c r="AI2899" s="3">
        <v>0</v>
      </c>
      <c r="AJ2899" s="3">
        <v>0</v>
      </c>
      <c r="AK2899" s="3">
        <v>9.42</v>
      </c>
      <c r="AL2899" s="3">
        <v>0</v>
      </c>
      <c r="AM2899" s="3">
        <v>0</v>
      </c>
      <c r="AN2899" s="3">
        <v>0</v>
      </c>
      <c r="AO2899" s="3">
        <v>0</v>
      </c>
      <c r="AP2899" s="3">
        <v>0</v>
      </c>
      <c r="AQ2899" s="3">
        <v>0</v>
      </c>
      <c r="AR2899" s="3">
        <v>0</v>
      </c>
      <c r="AS2899" s="3">
        <v>0</v>
      </c>
      <c r="AT2899">
        <v>0</v>
      </c>
      <c r="AU2899">
        <v>0</v>
      </c>
      <c r="AV2899">
        <v>0</v>
      </c>
      <c r="AW2899">
        <v>0</v>
      </c>
      <c r="AX2899">
        <v>0</v>
      </c>
      <c r="AY2899">
        <v>0</v>
      </c>
      <c r="AZ2899">
        <v>0</v>
      </c>
      <c r="BA2899">
        <v>0</v>
      </c>
      <c r="BB2899">
        <v>0</v>
      </c>
      <c r="BC2899">
        <v>0</v>
      </c>
      <c r="BD2899">
        <v>0</v>
      </c>
      <c r="BE2899">
        <v>0</v>
      </c>
      <c r="BF2899">
        <v>0</v>
      </c>
      <c r="BG2899">
        <v>0</v>
      </c>
      <c r="BH2899">
        <v>1</v>
      </c>
      <c r="BI2899">
        <v>2.7</v>
      </c>
      <c r="BJ2899">
        <v>2.8</v>
      </c>
      <c r="BK2899">
        <v>3</v>
      </c>
      <c r="BL2899" s="4">
        <v>72.209999999999994</v>
      </c>
      <c r="BM2899" s="4">
        <v>10.83</v>
      </c>
      <c r="BN2899" s="4">
        <v>83.04</v>
      </c>
      <c r="BO2899" s="4">
        <v>83.04</v>
      </c>
      <c r="BQ2899" t="s">
        <v>385</v>
      </c>
      <c r="BR2899" t="s">
        <v>358</v>
      </c>
      <c r="BS2899" s="2">
        <v>44071</v>
      </c>
      <c r="BT2899" s="1">
        <v>0.36944444444444446</v>
      </c>
      <c r="BU2899" t="s">
        <v>815</v>
      </c>
      <c r="BV2899" t="s">
        <v>16</v>
      </c>
      <c r="BY2899">
        <v>14075.05</v>
      </c>
      <c r="CA2899" t="s">
        <v>65</v>
      </c>
      <c r="CC2899" t="s">
        <v>8</v>
      </c>
      <c r="CD2899">
        <v>7945</v>
      </c>
      <c r="CE2899" t="s">
        <v>2</v>
      </c>
      <c r="CF2899" s="2">
        <v>44074</v>
      </c>
      <c r="CI2899">
        <v>1</v>
      </c>
      <c r="CJ2899">
        <v>1</v>
      </c>
      <c r="CK2899">
        <v>21</v>
      </c>
      <c r="CL2899" t="s">
        <v>0</v>
      </c>
    </row>
    <row r="2900" spans="1:90" x14ac:dyDescent="0.3">
      <c r="A2900" t="s">
        <v>322</v>
      </c>
      <c r="B2900" t="s">
        <v>321</v>
      </c>
      <c r="C2900" t="s">
        <v>10</v>
      </c>
      <c r="E2900" t="str">
        <f>"009940283616"</f>
        <v>009940283616</v>
      </c>
      <c r="F2900" s="2">
        <v>44070</v>
      </c>
      <c r="G2900">
        <v>202102</v>
      </c>
      <c r="H2900" t="s">
        <v>25</v>
      </c>
      <c r="I2900" t="s">
        <v>23</v>
      </c>
      <c r="J2900" t="s">
        <v>362</v>
      </c>
      <c r="K2900" t="s">
        <v>7</v>
      </c>
      <c r="L2900" t="s">
        <v>29</v>
      </c>
      <c r="M2900" t="s">
        <v>26</v>
      </c>
      <c r="N2900" t="s">
        <v>814</v>
      </c>
      <c r="O2900" t="s">
        <v>21</v>
      </c>
      <c r="P2900" t="str">
        <f>"1162758878                    "</f>
        <v xml:space="preserve">1162758878                    </v>
      </c>
      <c r="Q2900">
        <v>0</v>
      </c>
      <c r="R2900">
        <v>0</v>
      </c>
      <c r="S2900">
        <v>0</v>
      </c>
      <c r="T2900">
        <v>0</v>
      </c>
      <c r="U2900">
        <v>0</v>
      </c>
      <c r="V2900">
        <v>0</v>
      </c>
      <c r="W2900">
        <v>0</v>
      </c>
      <c r="X2900">
        <v>0</v>
      </c>
      <c r="Y2900">
        <v>0</v>
      </c>
      <c r="Z2900">
        <v>0</v>
      </c>
      <c r="AA2900">
        <v>0</v>
      </c>
      <c r="AB2900">
        <v>0</v>
      </c>
      <c r="AC2900">
        <v>0</v>
      </c>
      <c r="AD2900">
        <v>0</v>
      </c>
      <c r="AE2900" s="3">
        <v>0</v>
      </c>
      <c r="AF2900" s="3">
        <v>0</v>
      </c>
      <c r="AG2900" s="3">
        <v>0</v>
      </c>
      <c r="AH2900" s="3">
        <v>0</v>
      </c>
      <c r="AI2900" s="3">
        <v>0</v>
      </c>
      <c r="AJ2900" s="3">
        <v>0</v>
      </c>
      <c r="AK2900" s="3">
        <v>9.42</v>
      </c>
      <c r="AL2900" s="3">
        <v>0</v>
      </c>
      <c r="AM2900" s="3">
        <v>0</v>
      </c>
      <c r="AN2900" s="3">
        <v>0</v>
      </c>
      <c r="AO2900" s="3">
        <v>0</v>
      </c>
      <c r="AP2900" s="3">
        <v>0</v>
      </c>
      <c r="AQ2900" s="3">
        <v>0</v>
      </c>
      <c r="AR2900" s="3">
        <v>0</v>
      </c>
      <c r="AS2900" s="3">
        <v>0</v>
      </c>
      <c r="AT2900">
        <v>0</v>
      </c>
      <c r="AU2900">
        <v>0</v>
      </c>
      <c r="AV2900">
        <v>0</v>
      </c>
      <c r="AW2900">
        <v>0</v>
      </c>
      <c r="AX2900">
        <v>0</v>
      </c>
      <c r="AY2900">
        <v>0</v>
      </c>
      <c r="AZ2900">
        <v>0</v>
      </c>
      <c r="BA2900">
        <v>0</v>
      </c>
      <c r="BB2900">
        <v>0</v>
      </c>
      <c r="BC2900">
        <v>0</v>
      </c>
      <c r="BD2900">
        <v>0</v>
      </c>
      <c r="BE2900">
        <v>0</v>
      </c>
      <c r="BF2900">
        <v>0</v>
      </c>
      <c r="BG2900">
        <v>0</v>
      </c>
      <c r="BH2900">
        <v>1</v>
      </c>
      <c r="BI2900">
        <v>2.5</v>
      </c>
      <c r="BJ2900">
        <v>2.7</v>
      </c>
      <c r="BK2900">
        <v>3</v>
      </c>
      <c r="BL2900" s="4">
        <v>72.209999999999994</v>
      </c>
      <c r="BM2900" s="4">
        <v>10.83</v>
      </c>
      <c r="BN2900" s="4">
        <v>83.04</v>
      </c>
      <c r="BO2900" s="4">
        <v>83.04</v>
      </c>
      <c r="BP2900" t="s">
        <v>813</v>
      </c>
      <c r="BQ2900" t="s">
        <v>385</v>
      </c>
      <c r="BR2900" t="s">
        <v>358</v>
      </c>
      <c r="BS2900" s="2">
        <v>44071</v>
      </c>
      <c r="BT2900" s="1">
        <v>0.40069444444444446</v>
      </c>
      <c r="BU2900" t="s">
        <v>812</v>
      </c>
      <c r="BV2900" t="s">
        <v>16</v>
      </c>
      <c r="BY2900">
        <v>13338</v>
      </c>
      <c r="CA2900" t="s">
        <v>78</v>
      </c>
      <c r="CC2900" t="s">
        <v>26</v>
      </c>
      <c r="CD2900">
        <v>6001</v>
      </c>
      <c r="CE2900" t="s">
        <v>2</v>
      </c>
      <c r="CI2900">
        <v>1</v>
      </c>
      <c r="CJ2900">
        <v>1</v>
      </c>
      <c r="CK2900">
        <v>21</v>
      </c>
      <c r="CL2900" t="s">
        <v>0</v>
      </c>
    </row>
    <row r="2901" spans="1:90" x14ac:dyDescent="0.3">
      <c r="A2901" t="s">
        <v>322</v>
      </c>
      <c r="B2901" t="s">
        <v>321</v>
      </c>
      <c r="C2901" t="s">
        <v>10</v>
      </c>
      <c r="E2901" t="str">
        <f>"FES1162762140"</f>
        <v>FES1162762140</v>
      </c>
      <c r="F2901" s="2">
        <v>44070</v>
      </c>
      <c r="G2901">
        <v>202102</v>
      </c>
      <c r="H2901" t="s">
        <v>25</v>
      </c>
      <c r="I2901" t="s">
        <v>23</v>
      </c>
      <c r="J2901" t="s">
        <v>362</v>
      </c>
      <c r="K2901" t="s">
        <v>7</v>
      </c>
      <c r="L2901" t="s">
        <v>60</v>
      </c>
      <c r="M2901" t="s">
        <v>58</v>
      </c>
      <c r="N2901" t="s">
        <v>485</v>
      </c>
      <c r="O2901" t="s">
        <v>21</v>
      </c>
      <c r="P2901" t="str">
        <f>"2170750802                    "</f>
        <v xml:space="preserve">2170750802                    </v>
      </c>
      <c r="Q2901">
        <v>0</v>
      </c>
      <c r="R2901">
        <v>0</v>
      </c>
      <c r="S2901">
        <v>0</v>
      </c>
      <c r="T2901">
        <v>0</v>
      </c>
      <c r="U2901">
        <v>0</v>
      </c>
      <c r="V2901">
        <v>0</v>
      </c>
      <c r="W2901">
        <v>0</v>
      </c>
      <c r="X2901">
        <v>0</v>
      </c>
      <c r="Y2901">
        <v>0</v>
      </c>
      <c r="Z2901">
        <v>0</v>
      </c>
      <c r="AA2901">
        <v>0</v>
      </c>
      <c r="AB2901">
        <v>0</v>
      </c>
      <c r="AC2901">
        <v>0</v>
      </c>
      <c r="AD2901">
        <v>0</v>
      </c>
      <c r="AE2901" s="3">
        <v>0</v>
      </c>
      <c r="AF2901" s="3">
        <v>0</v>
      </c>
      <c r="AG2901" s="3">
        <v>0</v>
      </c>
      <c r="AH2901" s="3">
        <v>0</v>
      </c>
      <c r="AI2901" s="3">
        <v>0</v>
      </c>
      <c r="AJ2901" s="3">
        <v>0</v>
      </c>
      <c r="AK2901" s="3">
        <v>6.28</v>
      </c>
      <c r="AL2901" s="3">
        <v>0</v>
      </c>
      <c r="AM2901" s="3">
        <v>0</v>
      </c>
      <c r="AN2901" s="3">
        <v>0</v>
      </c>
      <c r="AO2901" s="3">
        <v>0</v>
      </c>
      <c r="AP2901" s="3">
        <v>0</v>
      </c>
      <c r="AQ2901" s="3">
        <v>0</v>
      </c>
      <c r="AR2901" s="3">
        <v>0</v>
      </c>
      <c r="AS2901" s="3">
        <v>0</v>
      </c>
      <c r="AT2901">
        <v>0</v>
      </c>
      <c r="AU2901">
        <v>0</v>
      </c>
      <c r="AV2901">
        <v>0</v>
      </c>
      <c r="AW2901">
        <v>0</v>
      </c>
      <c r="AX2901">
        <v>0</v>
      </c>
      <c r="AY2901">
        <v>0</v>
      </c>
      <c r="AZ2901">
        <v>0</v>
      </c>
      <c r="BA2901">
        <v>0</v>
      </c>
      <c r="BB2901">
        <v>0</v>
      </c>
      <c r="BC2901">
        <v>0</v>
      </c>
      <c r="BD2901">
        <v>0</v>
      </c>
      <c r="BE2901">
        <v>0</v>
      </c>
      <c r="BF2901">
        <v>0</v>
      </c>
      <c r="BG2901">
        <v>0</v>
      </c>
      <c r="BH2901">
        <v>1</v>
      </c>
      <c r="BI2901">
        <v>1</v>
      </c>
      <c r="BJ2901">
        <v>0.2</v>
      </c>
      <c r="BK2901">
        <v>1</v>
      </c>
      <c r="BL2901" s="4">
        <v>48.15</v>
      </c>
      <c r="BM2901" s="4">
        <v>7.22</v>
      </c>
      <c r="BN2901" s="4">
        <v>55.37</v>
      </c>
      <c r="BO2901" s="4">
        <v>55.37</v>
      </c>
      <c r="BQ2901" t="s">
        <v>484</v>
      </c>
      <c r="BR2901" t="s">
        <v>358</v>
      </c>
      <c r="BS2901" s="2">
        <v>44071</v>
      </c>
      <c r="BT2901" s="1">
        <v>0.40625</v>
      </c>
      <c r="BU2901" t="s">
        <v>811</v>
      </c>
      <c r="BV2901" t="s">
        <v>16</v>
      </c>
      <c r="BY2901">
        <v>1200</v>
      </c>
      <c r="CA2901" t="s">
        <v>810</v>
      </c>
      <c r="CC2901" t="s">
        <v>58</v>
      </c>
      <c r="CD2901">
        <v>200</v>
      </c>
      <c r="CE2901" t="s">
        <v>64</v>
      </c>
      <c r="CI2901">
        <v>1</v>
      </c>
      <c r="CJ2901">
        <v>1</v>
      </c>
      <c r="CK2901">
        <v>21</v>
      </c>
      <c r="CL2901" t="s">
        <v>0</v>
      </c>
    </row>
    <row r="2902" spans="1:90" x14ac:dyDescent="0.3">
      <c r="A2902" t="s">
        <v>322</v>
      </c>
      <c r="B2902" t="s">
        <v>321</v>
      </c>
      <c r="C2902" t="s">
        <v>10</v>
      </c>
      <c r="E2902" t="str">
        <f>"FES1162762386"</f>
        <v>FES1162762386</v>
      </c>
      <c r="F2902" s="2">
        <v>44074</v>
      </c>
      <c r="G2902">
        <v>202102</v>
      </c>
      <c r="H2902" t="s">
        <v>25</v>
      </c>
      <c r="I2902" t="s">
        <v>23</v>
      </c>
      <c r="J2902" t="s">
        <v>362</v>
      </c>
      <c r="K2902" t="s">
        <v>7</v>
      </c>
      <c r="L2902" t="s">
        <v>100</v>
      </c>
      <c r="M2902" t="s">
        <v>99</v>
      </c>
      <c r="N2902" t="s">
        <v>809</v>
      </c>
      <c r="O2902" t="s">
        <v>21</v>
      </c>
      <c r="P2902" t="str">
        <f>"2170751116                    "</f>
        <v xml:space="preserve">2170751116                    </v>
      </c>
      <c r="Q2902">
        <v>0</v>
      </c>
      <c r="R2902">
        <v>0</v>
      </c>
      <c r="S2902">
        <v>0</v>
      </c>
      <c r="T2902">
        <v>0</v>
      </c>
      <c r="U2902">
        <v>0</v>
      </c>
      <c r="V2902">
        <v>0</v>
      </c>
      <c r="W2902">
        <v>0</v>
      </c>
      <c r="X2902">
        <v>0</v>
      </c>
      <c r="Y2902">
        <v>0</v>
      </c>
      <c r="Z2902">
        <v>0</v>
      </c>
      <c r="AA2902">
        <v>0</v>
      </c>
      <c r="AB2902">
        <v>0</v>
      </c>
      <c r="AC2902">
        <v>0</v>
      </c>
      <c r="AD2902">
        <v>0</v>
      </c>
      <c r="AE2902" s="3">
        <v>0</v>
      </c>
      <c r="AF2902" s="3">
        <v>0</v>
      </c>
      <c r="AG2902" s="3">
        <v>0</v>
      </c>
      <c r="AH2902" s="3">
        <v>0</v>
      </c>
      <c r="AI2902" s="3">
        <v>0</v>
      </c>
      <c r="AJ2902" s="3">
        <v>0</v>
      </c>
      <c r="AK2902" s="3">
        <v>18.829999999999998</v>
      </c>
      <c r="AL2902" s="3">
        <v>0</v>
      </c>
      <c r="AM2902" s="3">
        <v>0</v>
      </c>
      <c r="AN2902" s="3">
        <v>0</v>
      </c>
      <c r="AO2902" s="3">
        <v>0</v>
      </c>
      <c r="AP2902" s="3">
        <v>0</v>
      </c>
      <c r="AQ2902" s="3">
        <v>0</v>
      </c>
      <c r="AR2902" s="3">
        <v>0</v>
      </c>
      <c r="AS2902" s="3">
        <v>0</v>
      </c>
      <c r="AT2902">
        <v>0</v>
      </c>
      <c r="AU2902">
        <v>0</v>
      </c>
      <c r="AV2902">
        <v>0</v>
      </c>
      <c r="AW2902">
        <v>0</v>
      </c>
      <c r="AX2902">
        <v>0</v>
      </c>
      <c r="AY2902">
        <v>0</v>
      </c>
      <c r="AZ2902">
        <v>0</v>
      </c>
      <c r="BA2902">
        <v>0</v>
      </c>
      <c r="BB2902">
        <v>0</v>
      </c>
      <c r="BC2902">
        <v>0</v>
      </c>
      <c r="BD2902">
        <v>0</v>
      </c>
      <c r="BE2902">
        <v>0</v>
      </c>
      <c r="BF2902">
        <v>0</v>
      </c>
      <c r="BG2902">
        <v>0</v>
      </c>
      <c r="BH2902">
        <v>1</v>
      </c>
      <c r="BI2902">
        <v>4.4000000000000004</v>
      </c>
      <c r="BJ2902">
        <v>5.8</v>
      </c>
      <c r="BK2902">
        <v>6</v>
      </c>
      <c r="BL2902" s="4">
        <v>144.38</v>
      </c>
      <c r="BM2902" s="4">
        <v>21.66</v>
      </c>
      <c r="BN2902" s="4">
        <v>166.04</v>
      </c>
      <c r="BO2902" s="4">
        <v>166.04</v>
      </c>
      <c r="BQ2902" t="s">
        <v>385</v>
      </c>
      <c r="BR2902" t="s">
        <v>358</v>
      </c>
      <c r="BS2902" s="2">
        <v>44075</v>
      </c>
      <c r="BT2902" s="1">
        <v>0.34652777777777777</v>
      </c>
      <c r="BU2902" t="s">
        <v>808</v>
      </c>
      <c r="BV2902" t="s">
        <v>16</v>
      </c>
      <c r="BY2902">
        <v>28946.7</v>
      </c>
      <c r="CA2902" t="s">
        <v>409</v>
      </c>
      <c r="CC2902" t="s">
        <v>99</v>
      </c>
      <c r="CD2902">
        <v>3610</v>
      </c>
      <c r="CE2902" t="s">
        <v>2</v>
      </c>
      <c r="CF2902" s="2">
        <v>44075</v>
      </c>
      <c r="CI2902">
        <v>1</v>
      </c>
      <c r="CJ2902">
        <v>1</v>
      </c>
      <c r="CK2902">
        <v>21</v>
      </c>
      <c r="CL2902" t="s">
        <v>0</v>
      </c>
    </row>
    <row r="2903" spans="1:90" x14ac:dyDescent="0.3">
      <c r="A2903" t="s">
        <v>322</v>
      </c>
      <c r="B2903" t="s">
        <v>321</v>
      </c>
      <c r="C2903" t="s">
        <v>10</v>
      </c>
      <c r="E2903" t="str">
        <f>"FES1162762126"</f>
        <v>FES1162762126</v>
      </c>
      <c r="F2903" s="2">
        <v>44070</v>
      </c>
      <c r="G2903">
        <v>202102</v>
      </c>
      <c r="H2903" t="s">
        <v>25</v>
      </c>
      <c r="I2903" t="s">
        <v>23</v>
      </c>
      <c r="J2903" t="s">
        <v>362</v>
      </c>
      <c r="K2903" t="s">
        <v>7</v>
      </c>
      <c r="L2903" t="s">
        <v>35</v>
      </c>
      <c r="M2903" t="s">
        <v>32</v>
      </c>
      <c r="N2903" t="s">
        <v>807</v>
      </c>
      <c r="O2903" t="s">
        <v>21</v>
      </c>
      <c r="P2903" t="str">
        <f>"2170750773                    "</f>
        <v xml:space="preserve">2170750773                    </v>
      </c>
      <c r="Q2903">
        <v>0</v>
      </c>
      <c r="R2903">
        <v>0</v>
      </c>
      <c r="S2903">
        <v>0</v>
      </c>
      <c r="T2903">
        <v>0</v>
      </c>
      <c r="U2903">
        <v>0</v>
      </c>
      <c r="V2903">
        <v>0</v>
      </c>
      <c r="W2903">
        <v>0</v>
      </c>
      <c r="X2903">
        <v>0</v>
      </c>
      <c r="Y2903">
        <v>0</v>
      </c>
      <c r="Z2903">
        <v>0</v>
      </c>
      <c r="AA2903">
        <v>0</v>
      </c>
      <c r="AB2903">
        <v>0</v>
      </c>
      <c r="AC2903">
        <v>0</v>
      </c>
      <c r="AD2903">
        <v>0</v>
      </c>
      <c r="AE2903" s="3">
        <v>0</v>
      </c>
      <c r="AF2903" s="3">
        <v>0</v>
      </c>
      <c r="AG2903" s="3">
        <v>0</v>
      </c>
      <c r="AH2903" s="3">
        <v>0</v>
      </c>
      <c r="AI2903" s="3">
        <v>0</v>
      </c>
      <c r="AJ2903" s="3">
        <v>0</v>
      </c>
      <c r="AK2903" s="3">
        <v>4.91</v>
      </c>
      <c r="AL2903" s="3">
        <v>0</v>
      </c>
      <c r="AM2903" s="3">
        <v>0</v>
      </c>
      <c r="AN2903" s="3">
        <v>0</v>
      </c>
      <c r="AO2903" s="3">
        <v>0</v>
      </c>
      <c r="AP2903" s="3">
        <v>0</v>
      </c>
      <c r="AQ2903" s="3">
        <v>0</v>
      </c>
      <c r="AR2903" s="3">
        <v>0</v>
      </c>
      <c r="AS2903" s="3">
        <v>0</v>
      </c>
      <c r="AT2903">
        <v>0</v>
      </c>
      <c r="AU2903">
        <v>0</v>
      </c>
      <c r="AV2903">
        <v>0</v>
      </c>
      <c r="AW2903">
        <v>0</v>
      </c>
      <c r="AX2903">
        <v>0</v>
      </c>
      <c r="AY2903">
        <v>0</v>
      </c>
      <c r="AZ2903">
        <v>0</v>
      </c>
      <c r="BA2903">
        <v>0</v>
      </c>
      <c r="BB2903">
        <v>0</v>
      </c>
      <c r="BC2903">
        <v>0</v>
      </c>
      <c r="BD2903">
        <v>0</v>
      </c>
      <c r="BE2903">
        <v>0</v>
      </c>
      <c r="BF2903">
        <v>0</v>
      </c>
      <c r="BG2903">
        <v>0</v>
      </c>
      <c r="BH2903">
        <v>1</v>
      </c>
      <c r="BI2903">
        <v>1</v>
      </c>
      <c r="BJ2903">
        <v>0.2</v>
      </c>
      <c r="BK2903">
        <v>1</v>
      </c>
      <c r="BL2903" s="4">
        <v>37.619999999999997</v>
      </c>
      <c r="BM2903" s="4">
        <v>5.64</v>
      </c>
      <c r="BN2903" s="4">
        <v>43.26</v>
      </c>
      <c r="BO2903" s="4">
        <v>43.26</v>
      </c>
      <c r="BQ2903" t="s">
        <v>385</v>
      </c>
      <c r="BR2903" t="s">
        <v>358</v>
      </c>
      <c r="BS2903" s="2">
        <v>44071</v>
      </c>
      <c r="BT2903" s="1">
        <v>0.38680555555555557</v>
      </c>
      <c r="BU2903" t="s">
        <v>806</v>
      </c>
      <c r="BV2903" t="s">
        <v>16</v>
      </c>
      <c r="BY2903">
        <v>1200</v>
      </c>
      <c r="CC2903" t="s">
        <v>32</v>
      </c>
      <c r="CD2903">
        <v>2093</v>
      </c>
      <c r="CE2903" t="s">
        <v>64</v>
      </c>
      <c r="CF2903" s="2">
        <v>44072</v>
      </c>
      <c r="CI2903">
        <v>1</v>
      </c>
      <c r="CJ2903">
        <v>1</v>
      </c>
      <c r="CK2903">
        <v>22</v>
      </c>
      <c r="CL2903" t="s">
        <v>0</v>
      </c>
    </row>
    <row r="2904" spans="1:90" x14ac:dyDescent="0.3">
      <c r="A2904" t="s">
        <v>322</v>
      </c>
      <c r="B2904" t="s">
        <v>321</v>
      </c>
      <c r="C2904" t="s">
        <v>10</v>
      </c>
      <c r="E2904" t="str">
        <f>"FES1162762208"</f>
        <v>FES1162762208</v>
      </c>
      <c r="F2904" s="2">
        <v>44070</v>
      </c>
      <c r="G2904">
        <v>202102</v>
      </c>
      <c r="H2904" t="s">
        <v>25</v>
      </c>
      <c r="I2904" t="s">
        <v>23</v>
      </c>
      <c r="J2904" t="s">
        <v>362</v>
      </c>
      <c r="K2904" t="s">
        <v>7</v>
      </c>
      <c r="L2904" t="s">
        <v>111</v>
      </c>
      <c r="M2904" t="s">
        <v>110</v>
      </c>
      <c r="N2904" t="s">
        <v>620</v>
      </c>
      <c r="O2904" t="s">
        <v>21</v>
      </c>
      <c r="P2904" t="str">
        <f>"2170750886                    "</f>
        <v xml:space="preserve">2170750886                    </v>
      </c>
      <c r="Q2904">
        <v>0</v>
      </c>
      <c r="R2904">
        <v>0</v>
      </c>
      <c r="S2904">
        <v>0</v>
      </c>
      <c r="T2904">
        <v>0</v>
      </c>
      <c r="U2904">
        <v>0</v>
      </c>
      <c r="V2904">
        <v>0</v>
      </c>
      <c r="W2904">
        <v>0</v>
      </c>
      <c r="X2904">
        <v>0</v>
      </c>
      <c r="Y2904">
        <v>0</v>
      </c>
      <c r="Z2904">
        <v>0</v>
      </c>
      <c r="AA2904">
        <v>0</v>
      </c>
      <c r="AB2904">
        <v>0</v>
      </c>
      <c r="AC2904">
        <v>0</v>
      </c>
      <c r="AD2904">
        <v>0</v>
      </c>
      <c r="AE2904" s="3">
        <v>0</v>
      </c>
      <c r="AF2904" s="3">
        <v>0</v>
      </c>
      <c r="AG2904" s="3">
        <v>0</v>
      </c>
      <c r="AH2904" s="3">
        <v>0</v>
      </c>
      <c r="AI2904" s="3">
        <v>0</v>
      </c>
      <c r="AJ2904" s="3">
        <v>0</v>
      </c>
      <c r="AK2904" s="3">
        <v>4.91</v>
      </c>
      <c r="AL2904" s="3">
        <v>0</v>
      </c>
      <c r="AM2904" s="3">
        <v>0</v>
      </c>
      <c r="AN2904" s="3">
        <v>0</v>
      </c>
      <c r="AO2904" s="3">
        <v>0</v>
      </c>
      <c r="AP2904" s="3">
        <v>0</v>
      </c>
      <c r="AQ2904" s="3">
        <v>0</v>
      </c>
      <c r="AR2904" s="3">
        <v>0</v>
      </c>
      <c r="AS2904" s="3">
        <v>0</v>
      </c>
      <c r="AT2904">
        <v>0</v>
      </c>
      <c r="AU2904">
        <v>0</v>
      </c>
      <c r="AV2904">
        <v>0</v>
      </c>
      <c r="AW2904">
        <v>0</v>
      </c>
      <c r="AX2904">
        <v>0</v>
      </c>
      <c r="AY2904">
        <v>0</v>
      </c>
      <c r="AZ2904">
        <v>0</v>
      </c>
      <c r="BA2904">
        <v>0</v>
      </c>
      <c r="BB2904">
        <v>0</v>
      </c>
      <c r="BC2904">
        <v>0</v>
      </c>
      <c r="BD2904">
        <v>0</v>
      </c>
      <c r="BE2904">
        <v>0</v>
      </c>
      <c r="BF2904">
        <v>0</v>
      </c>
      <c r="BG2904">
        <v>0</v>
      </c>
      <c r="BH2904">
        <v>1</v>
      </c>
      <c r="BI2904">
        <v>1</v>
      </c>
      <c r="BJ2904">
        <v>0.2</v>
      </c>
      <c r="BK2904">
        <v>1</v>
      </c>
      <c r="BL2904" s="4">
        <v>37.619999999999997</v>
      </c>
      <c r="BM2904" s="4">
        <v>5.64</v>
      </c>
      <c r="BN2904" s="4">
        <v>43.26</v>
      </c>
      <c r="BO2904" s="4">
        <v>43.26</v>
      </c>
      <c r="BQ2904" t="s">
        <v>385</v>
      </c>
      <c r="BR2904" t="s">
        <v>358</v>
      </c>
      <c r="BS2904" s="2">
        <v>44071</v>
      </c>
      <c r="BT2904" s="1">
        <v>0.43888888888888888</v>
      </c>
      <c r="BU2904" t="s">
        <v>619</v>
      </c>
      <c r="BV2904" t="s">
        <v>0</v>
      </c>
      <c r="BW2904" t="s">
        <v>34</v>
      </c>
      <c r="BX2904" t="s">
        <v>33</v>
      </c>
      <c r="BY2904">
        <v>1200</v>
      </c>
      <c r="CA2904" t="s">
        <v>149</v>
      </c>
      <c r="CC2904" t="s">
        <v>110</v>
      </c>
      <c r="CD2904">
        <v>1428</v>
      </c>
      <c r="CE2904" t="s">
        <v>64</v>
      </c>
      <c r="CI2904">
        <v>1</v>
      </c>
      <c r="CJ2904">
        <v>1</v>
      </c>
      <c r="CK2904">
        <v>22</v>
      </c>
      <c r="CL2904" t="s">
        <v>0</v>
      </c>
    </row>
    <row r="2905" spans="1:90" x14ac:dyDescent="0.3">
      <c r="A2905" t="s">
        <v>322</v>
      </c>
      <c r="B2905" t="s">
        <v>321</v>
      </c>
      <c r="C2905" t="s">
        <v>10</v>
      </c>
      <c r="E2905" t="str">
        <f>"FES1162762218"</f>
        <v>FES1162762218</v>
      </c>
      <c r="F2905" s="2">
        <v>44070</v>
      </c>
      <c r="G2905">
        <v>202102</v>
      </c>
      <c r="H2905" t="s">
        <v>25</v>
      </c>
      <c r="I2905" t="s">
        <v>23</v>
      </c>
      <c r="J2905" t="s">
        <v>362</v>
      </c>
      <c r="K2905" t="s">
        <v>7</v>
      </c>
      <c r="L2905" t="s">
        <v>752</v>
      </c>
      <c r="M2905" t="s">
        <v>747</v>
      </c>
      <c r="N2905" t="s">
        <v>751</v>
      </c>
      <c r="O2905" t="s">
        <v>21</v>
      </c>
      <c r="P2905" t="str">
        <f>"2170750904                    "</f>
        <v xml:space="preserve">2170750904                    </v>
      </c>
      <c r="Q2905">
        <v>0</v>
      </c>
      <c r="R2905">
        <v>0</v>
      </c>
      <c r="S2905">
        <v>0</v>
      </c>
      <c r="T2905">
        <v>0</v>
      </c>
      <c r="U2905">
        <v>0</v>
      </c>
      <c r="V2905">
        <v>0</v>
      </c>
      <c r="W2905">
        <v>0</v>
      </c>
      <c r="X2905">
        <v>0</v>
      </c>
      <c r="Y2905">
        <v>0</v>
      </c>
      <c r="Z2905">
        <v>0</v>
      </c>
      <c r="AA2905">
        <v>0</v>
      </c>
      <c r="AB2905">
        <v>0</v>
      </c>
      <c r="AC2905">
        <v>0</v>
      </c>
      <c r="AD2905">
        <v>0</v>
      </c>
      <c r="AE2905" s="3">
        <v>0</v>
      </c>
      <c r="AF2905" s="3">
        <v>0</v>
      </c>
      <c r="AG2905" s="3">
        <v>0</v>
      </c>
      <c r="AH2905" s="3">
        <v>0</v>
      </c>
      <c r="AI2905" s="3">
        <v>0</v>
      </c>
      <c r="AJ2905" s="3">
        <v>0</v>
      </c>
      <c r="AK2905" s="3">
        <v>8.83</v>
      </c>
      <c r="AL2905" s="3">
        <v>0</v>
      </c>
      <c r="AM2905" s="3">
        <v>0</v>
      </c>
      <c r="AN2905" s="3">
        <v>0</v>
      </c>
      <c r="AO2905" s="3">
        <v>0</v>
      </c>
      <c r="AP2905" s="3">
        <v>0</v>
      </c>
      <c r="AQ2905" s="3">
        <v>0</v>
      </c>
      <c r="AR2905" s="3">
        <v>0</v>
      </c>
      <c r="AS2905" s="3">
        <v>0</v>
      </c>
      <c r="AT2905">
        <v>0</v>
      </c>
      <c r="AU2905">
        <v>0</v>
      </c>
      <c r="AV2905">
        <v>0</v>
      </c>
      <c r="AW2905">
        <v>0</v>
      </c>
      <c r="AX2905">
        <v>0</v>
      </c>
      <c r="AY2905">
        <v>0</v>
      </c>
      <c r="AZ2905">
        <v>0</v>
      </c>
      <c r="BA2905">
        <v>0</v>
      </c>
      <c r="BB2905">
        <v>0</v>
      </c>
      <c r="BC2905">
        <v>0</v>
      </c>
      <c r="BD2905">
        <v>0</v>
      </c>
      <c r="BE2905">
        <v>0</v>
      </c>
      <c r="BF2905">
        <v>0</v>
      </c>
      <c r="BG2905">
        <v>0</v>
      </c>
      <c r="BH2905">
        <v>1</v>
      </c>
      <c r="BI2905">
        <v>1</v>
      </c>
      <c r="BJ2905">
        <v>0.2</v>
      </c>
      <c r="BK2905">
        <v>1</v>
      </c>
      <c r="BL2905" s="4">
        <v>67.709999999999994</v>
      </c>
      <c r="BM2905" s="4">
        <v>10.16</v>
      </c>
      <c r="BN2905" s="4">
        <v>77.87</v>
      </c>
      <c r="BO2905" s="4">
        <v>77.87</v>
      </c>
      <c r="BQ2905" t="s">
        <v>750</v>
      </c>
      <c r="BR2905" t="s">
        <v>358</v>
      </c>
      <c r="BS2905" s="2">
        <v>44071</v>
      </c>
      <c r="BT2905" s="1">
        <v>0.4375</v>
      </c>
      <c r="BU2905" t="s">
        <v>805</v>
      </c>
      <c r="BV2905" t="s">
        <v>16</v>
      </c>
      <c r="BY2905">
        <v>1200</v>
      </c>
      <c r="CA2905" t="s">
        <v>748</v>
      </c>
      <c r="CC2905" t="s">
        <v>747</v>
      </c>
      <c r="CD2905">
        <v>1441</v>
      </c>
      <c r="CE2905" t="s">
        <v>64</v>
      </c>
      <c r="CF2905" s="2">
        <v>44072</v>
      </c>
      <c r="CI2905">
        <v>1</v>
      </c>
      <c r="CJ2905">
        <v>1</v>
      </c>
      <c r="CK2905">
        <v>24</v>
      </c>
      <c r="CL2905" t="s">
        <v>0</v>
      </c>
    </row>
    <row r="2906" spans="1:90" x14ac:dyDescent="0.3">
      <c r="A2906" t="s">
        <v>322</v>
      </c>
      <c r="B2906" t="s">
        <v>321</v>
      </c>
      <c r="C2906" t="s">
        <v>10</v>
      </c>
      <c r="E2906" t="str">
        <f>"FES1162762198"</f>
        <v>FES1162762198</v>
      </c>
      <c r="F2906" s="2">
        <v>44070</v>
      </c>
      <c r="G2906">
        <v>202102</v>
      </c>
      <c r="H2906" t="s">
        <v>25</v>
      </c>
      <c r="I2906" t="s">
        <v>23</v>
      </c>
      <c r="J2906" t="s">
        <v>362</v>
      </c>
      <c r="K2906" t="s">
        <v>7</v>
      </c>
      <c r="L2906" t="s">
        <v>60</v>
      </c>
      <c r="M2906" t="s">
        <v>58</v>
      </c>
      <c r="N2906" t="s">
        <v>804</v>
      </c>
      <c r="O2906" t="s">
        <v>21</v>
      </c>
      <c r="P2906" t="str">
        <f>"2170750655                    "</f>
        <v xml:space="preserve">2170750655                    </v>
      </c>
      <c r="Q2906">
        <v>0</v>
      </c>
      <c r="R2906">
        <v>0</v>
      </c>
      <c r="S2906">
        <v>0</v>
      </c>
      <c r="T2906">
        <v>0</v>
      </c>
      <c r="U2906">
        <v>0</v>
      </c>
      <c r="V2906">
        <v>0</v>
      </c>
      <c r="W2906">
        <v>0</v>
      </c>
      <c r="X2906">
        <v>0</v>
      </c>
      <c r="Y2906">
        <v>0</v>
      </c>
      <c r="Z2906">
        <v>0</v>
      </c>
      <c r="AA2906">
        <v>0</v>
      </c>
      <c r="AB2906">
        <v>0</v>
      </c>
      <c r="AC2906">
        <v>0</v>
      </c>
      <c r="AD2906">
        <v>0</v>
      </c>
      <c r="AE2906" s="3">
        <v>0</v>
      </c>
      <c r="AF2906" s="3">
        <v>0</v>
      </c>
      <c r="AG2906" s="3">
        <v>0</v>
      </c>
      <c r="AH2906" s="3">
        <v>0</v>
      </c>
      <c r="AI2906" s="3">
        <v>0</v>
      </c>
      <c r="AJ2906" s="3">
        <v>0</v>
      </c>
      <c r="AK2906" s="3">
        <v>6.28</v>
      </c>
      <c r="AL2906" s="3">
        <v>0</v>
      </c>
      <c r="AM2906" s="3">
        <v>0</v>
      </c>
      <c r="AN2906" s="3">
        <v>0</v>
      </c>
      <c r="AO2906" s="3">
        <v>0</v>
      </c>
      <c r="AP2906" s="3">
        <v>0</v>
      </c>
      <c r="AQ2906" s="3">
        <v>0</v>
      </c>
      <c r="AR2906" s="3">
        <v>0</v>
      </c>
      <c r="AS2906" s="3">
        <v>0</v>
      </c>
      <c r="AT2906">
        <v>0</v>
      </c>
      <c r="AU2906">
        <v>0</v>
      </c>
      <c r="AV2906">
        <v>0</v>
      </c>
      <c r="AW2906">
        <v>0</v>
      </c>
      <c r="AX2906">
        <v>0</v>
      </c>
      <c r="AY2906">
        <v>0</v>
      </c>
      <c r="AZ2906">
        <v>0</v>
      </c>
      <c r="BA2906">
        <v>0</v>
      </c>
      <c r="BB2906">
        <v>0</v>
      </c>
      <c r="BC2906">
        <v>0</v>
      </c>
      <c r="BD2906">
        <v>0</v>
      </c>
      <c r="BE2906">
        <v>0</v>
      </c>
      <c r="BF2906">
        <v>0</v>
      </c>
      <c r="BG2906">
        <v>0</v>
      </c>
      <c r="BH2906">
        <v>1</v>
      </c>
      <c r="BI2906">
        <v>1</v>
      </c>
      <c r="BJ2906">
        <v>0.2</v>
      </c>
      <c r="BK2906">
        <v>1</v>
      </c>
      <c r="BL2906" s="4">
        <v>48.15</v>
      </c>
      <c r="BM2906" s="4">
        <v>7.22</v>
      </c>
      <c r="BN2906" s="4">
        <v>55.37</v>
      </c>
      <c r="BO2906" s="4">
        <v>55.37</v>
      </c>
      <c r="BR2906" t="s">
        <v>358</v>
      </c>
      <c r="BS2906" s="2">
        <v>44071</v>
      </c>
      <c r="BT2906" s="1">
        <v>0.40138888888888885</v>
      </c>
      <c r="BU2906" t="s">
        <v>803</v>
      </c>
      <c r="BV2906" t="s">
        <v>16</v>
      </c>
      <c r="BY2906">
        <v>1200</v>
      </c>
      <c r="CA2906" t="s">
        <v>155</v>
      </c>
      <c r="CC2906" t="s">
        <v>58</v>
      </c>
      <c r="CD2906">
        <v>157</v>
      </c>
      <c r="CE2906" t="s">
        <v>64</v>
      </c>
      <c r="CF2906" s="2">
        <v>44071</v>
      </c>
      <c r="CI2906">
        <v>1</v>
      </c>
      <c r="CJ2906">
        <v>1</v>
      </c>
      <c r="CK2906">
        <v>21</v>
      </c>
      <c r="CL2906" t="s">
        <v>0</v>
      </c>
    </row>
    <row r="2907" spans="1:90" x14ac:dyDescent="0.3">
      <c r="A2907" t="s">
        <v>322</v>
      </c>
      <c r="B2907" t="s">
        <v>321</v>
      </c>
      <c r="C2907" t="s">
        <v>10</v>
      </c>
      <c r="E2907" t="str">
        <f>"FES1162762129"</f>
        <v>FES1162762129</v>
      </c>
      <c r="F2907" s="2">
        <v>44070</v>
      </c>
      <c r="G2907">
        <v>202102</v>
      </c>
      <c r="H2907" t="s">
        <v>25</v>
      </c>
      <c r="I2907" t="s">
        <v>23</v>
      </c>
      <c r="J2907" t="s">
        <v>362</v>
      </c>
      <c r="K2907" t="s">
        <v>7</v>
      </c>
      <c r="L2907" t="s">
        <v>6</v>
      </c>
      <c r="M2907" t="s">
        <v>3</v>
      </c>
      <c r="N2907" t="s">
        <v>802</v>
      </c>
      <c r="O2907" t="s">
        <v>21</v>
      </c>
      <c r="P2907" t="str">
        <f>"2170750777                    "</f>
        <v xml:space="preserve">2170750777                    </v>
      </c>
      <c r="Q2907">
        <v>0</v>
      </c>
      <c r="R2907">
        <v>0</v>
      </c>
      <c r="S2907">
        <v>0</v>
      </c>
      <c r="T2907">
        <v>0</v>
      </c>
      <c r="U2907">
        <v>0</v>
      </c>
      <c r="V2907">
        <v>0</v>
      </c>
      <c r="W2907">
        <v>0</v>
      </c>
      <c r="X2907">
        <v>0</v>
      </c>
      <c r="Y2907">
        <v>0</v>
      </c>
      <c r="Z2907">
        <v>0</v>
      </c>
      <c r="AA2907">
        <v>0</v>
      </c>
      <c r="AB2907">
        <v>0</v>
      </c>
      <c r="AC2907">
        <v>0</v>
      </c>
      <c r="AD2907">
        <v>0</v>
      </c>
      <c r="AE2907" s="3">
        <v>0</v>
      </c>
      <c r="AF2907" s="3">
        <v>0</v>
      </c>
      <c r="AG2907" s="3">
        <v>0</v>
      </c>
      <c r="AH2907" s="3">
        <v>0</v>
      </c>
      <c r="AI2907" s="3">
        <v>0</v>
      </c>
      <c r="AJ2907" s="3">
        <v>0</v>
      </c>
      <c r="AK2907" s="3">
        <v>4.91</v>
      </c>
      <c r="AL2907" s="3">
        <v>0</v>
      </c>
      <c r="AM2907" s="3">
        <v>0</v>
      </c>
      <c r="AN2907" s="3">
        <v>0</v>
      </c>
      <c r="AO2907" s="3">
        <v>0</v>
      </c>
      <c r="AP2907" s="3">
        <v>0</v>
      </c>
      <c r="AQ2907" s="3">
        <v>0</v>
      </c>
      <c r="AR2907" s="3">
        <v>0</v>
      </c>
      <c r="AS2907" s="3">
        <v>0</v>
      </c>
      <c r="AT2907">
        <v>0</v>
      </c>
      <c r="AU2907">
        <v>0</v>
      </c>
      <c r="AV2907">
        <v>0</v>
      </c>
      <c r="AW2907">
        <v>0</v>
      </c>
      <c r="AX2907">
        <v>0</v>
      </c>
      <c r="AY2907">
        <v>0</v>
      </c>
      <c r="AZ2907">
        <v>0</v>
      </c>
      <c r="BA2907">
        <v>0</v>
      </c>
      <c r="BB2907">
        <v>0</v>
      </c>
      <c r="BC2907">
        <v>0</v>
      </c>
      <c r="BD2907">
        <v>0</v>
      </c>
      <c r="BE2907">
        <v>0</v>
      </c>
      <c r="BF2907">
        <v>0</v>
      </c>
      <c r="BG2907">
        <v>0</v>
      </c>
      <c r="BH2907">
        <v>1</v>
      </c>
      <c r="BI2907">
        <v>1.2</v>
      </c>
      <c r="BJ2907">
        <v>2.1</v>
      </c>
      <c r="BK2907">
        <v>3</v>
      </c>
      <c r="BL2907" s="4">
        <v>37.619999999999997</v>
      </c>
      <c r="BM2907" s="4">
        <v>5.64</v>
      </c>
      <c r="BN2907" s="4">
        <v>43.26</v>
      </c>
      <c r="BO2907" s="4">
        <v>43.26</v>
      </c>
      <c r="BQ2907" t="s">
        <v>801</v>
      </c>
      <c r="BR2907" t="s">
        <v>358</v>
      </c>
      <c r="BS2907" s="2">
        <v>44071</v>
      </c>
      <c r="BT2907" s="1">
        <v>0.33333333333333331</v>
      </c>
      <c r="BU2907" t="s">
        <v>800</v>
      </c>
      <c r="BV2907" t="s">
        <v>16</v>
      </c>
      <c r="BY2907">
        <v>10256.27</v>
      </c>
      <c r="CA2907" t="s">
        <v>799</v>
      </c>
      <c r="CC2907" t="s">
        <v>3</v>
      </c>
      <c r="CD2907">
        <v>1682</v>
      </c>
      <c r="CE2907" t="s">
        <v>13</v>
      </c>
      <c r="CF2907" s="2">
        <v>44072</v>
      </c>
      <c r="CI2907">
        <v>1</v>
      </c>
      <c r="CJ2907">
        <v>1</v>
      </c>
      <c r="CK2907">
        <v>22</v>
      </c>
      <c r="CL2907" t="s">
        <v>0</v>
      </c>
    </row>
    <row r="2908" spans="1:90" x14ac:dyDescent="0.3">
      <c r="A2908" t="s">
        <v>322</v>
      </c>
      <c r="B2908" t="s">
        <v>321</v>
      </c>
      <c r="C2908" t="s">
        <v>10</v>
      </c>
      <c r="E2908" t="str">
        <f>"FES1162762109"</f>
        <v>FES1162762109</v>
      </c>
      <c r="F2908" s="2">
        <v>44070</v>
      </c>
      <c r="G2908">
        <v>202102</v>
      </c>
      <c r="H2908" t="s">
        <v>25</v>
      </c>
      <c r="I2908" t="s">
        <v>23</v>
      </c>
      <c r="J2908" t="s">
        <v>362</v>
      </c>
      <c r="K2908" t="s">
        <v>7</v>
      </c>
      <c r="L2908" t="s">
        <v>46</v>
      </c>
      <c r="M2908" t="s">
        <v>44</v>
      </c>
      <c r="N2908" t="s">
        <v>798</v>
      </c>
      <c r="O2908" t="s">
        <v>21</v>
      </c>
      <c r="P2908" t="str">
        <f>"2170749576                    "</f>
        <v xml:space="preserve">2170749576                    </v>
      </c>
      <c r="Q2908">
        <v>0</v>
      </c>
      <c r="R2908">
        <v>0</v>
      </c>
      <c r="S2908">
        <v>0</v>
      </c>
      <c r="T2908">
        <v>0</v>
      </c>
      <c r="U2908">
        <v>0</v>
      </c>
      <c r="V2908">
        <v>0</v>
      </c>
      <c r="W2908">
        <v>0</v>
      </c>
      <c r="X2908">
        <v>0</v>
      </c>
      <c r="Y2908">
        <v>0</v>
      </c>
      <c r="Z2908">
        <v>0</v>
      </c>
      <c r="AA2908">
        <v>0</v>
      </c>
      <c r="AB2908">
        <v>0</v>
      </c>
      <c r="AC2908">
        <v>0</v>
      </c>
      <c r="AD2908">
        <v>0</v>
      </c>
      <c r="AE2908" s="3">
        <v>0</v>
      </c>
      <c r="AF2908" s="3">
        <v>0</v>
      </c>
      <c r="AG2908" s="3">
        <v>0</v>
      </c>
      <c r="AH2908" s="3">
        <v>0</v>
      </c>
      <c r="AI2908" s="3">
        <v>0</v>
      </c>
      <c r="AJ2908" s="3">
        <v>0</v>
      </c>
      <c r="AK2908" s="3">
        <v>6.28</v>
      </c>
      <c r="AL2908" s="3">
        <v>0</v>
      </c>
      <c r="AM2908" s="3">
        <v>0</v>
      </c>
      <c r="AN2908" s="3">
        <v>0</v>
      </c>
      <c r="AO2908" s="3">
        <v>0</v>
      </c>
      <c r="AP2908" s="3">
        <v>0</v>
      </c>
      <c r="AQ2908" s="3">
        <v>0</v>
      </c>
      <c r="AR2908" s="3">
        <v>0</v>
      </c>
      <c r="AS2908" s="3">
        <v>0</v>
      </c>
      <c r="AT2908">
        <v>0</v>
      </c>
      <c r="AU2908">
        <v>0</v>
      </c>
      <c r="AV2908">
        <v>0</v>
      </c>
      <c r="AW2908">
        <v>0</v>
      </c>
      <c r="AX2908">
        <v>0</v>
      </c>
      <c r="AY2908">
        <v>0</v>
      </c>
      <c r="AZ2908">
        <v>0</v>
      </c>
      <c r="BA2908">
        <v>0</v>
      </c>
      <c r="BB2908">
        <v>0</v>
      </c>
      <c r="BC2908">
        <v>0</v>
      </c>
      <c r="BD2908">
        <v>0</v>
      </c>
      <c r="BE2908">
        <v>0</v>
      </c>
      <c r="BF2908">
        <v>0</v>
      </c>
      <c r="BG2908">
        <v>0</v>
      </c>
      <c r="BH2908">
        <v>1</v>
      </c>
      <c r="BI2908">
        <v>1</v>
      </c>
      <c r="BJ2908">
        <v>0.2</v>
      </c>
      <c r="BK2908">
        <v>1</v>
      </c>
      <c r="BL2908" s="4">
        <v>48.15</v>
      </c>
      <c r="BM2908" s="4">
        <v>7.22</v>
      </c>
      <c r="BN2908" s="4">
        <v>55.37</v>
      </c>
      <c r="BO2908" s="4">
        <v>55.37</v>
      </c>
      <c r="BQ2908" t="s">
        <v>318</v>
      </c>
      <c r="BR2908" t="s">
        <v>358</v>
      </c>
      <c r="BS2908" s="2">
        <v>44075</v>
      </c>
      <c r="BT2908" s="1">
        <v>0.75138888888888899</v>
      </c>
      <c r="BU2908" t="s">
        <v>797</v>
      </c>
      <c r="BV2908" t="s">
        <v>0</v>
      </c>
      <c r="BW2908" t="s">
        <v>34</v>
      </c>
      <c r="BX2908" t="s">
        <v>95</v>
      </c>
      <c r="BY2908">
        <v>1200</v>
      </c>
      <c r="CA2908" t="s">
        <v>607</v>
      </c>
      <c r="CC2908" t="s">
        <v>44</v>
      </c>
      <c r="CD2908">
        <v>4052</v>
      </c>
      <c r="CE2908" t="s">
        <v>64</v>
      </c>
      <c r="CF2908" s="2">
        <v>44075</v>
      </c>
      <c r="CI2908">
        <v>1</v>
      </c>
      <c r="CJ2908">
        <v>3</v>
      </c>
      <c r="CK2908">
        <v>21</v>
      </c>
      <c r="CL2908" t="s">
        <v>0</v>
      </c>
    </row>
    <row r="2909" spans="1:90" x14ac:dyDescent="0.3">
      <c r="A2909" t="s">
        <v>322</v>
      </c>
      <c r="B2909" t="s">
        <v>321</v>
      </c>
      <c r="C2909" t="s">
        <v>10</v>
      </c>
      <c r="E2909" t="str">
        <f>"FES1162762142"</f>
        <v>FES1162762142</v>
      </c>
      <c r="F2909" s="2">
        <v>44070</v>
      </c>
      <c r="G2909">
        <v>202102</v>
      </c>
      <c r="H2909" t="s">
        <v>25</v>
      </c>
      <c r="I2909" t="s">
        <v>23</v>
      </c>
      <c r="J2909" t="s">
        <v>362</v>
      </c>
      <c r="K2909" t="s">
        <v>7</v>
      </c>
      <c r="L2909" t="s">
        <v>46</v>
      </c>
      <c r="M2909" t="s">
        <v>44</v>
      </c>
      <c r="N2909" t="s">
        <v>796</v>
      </c>
      <c r="O2909" t="s">
        <v>21</v>
      </c>
      <c r="P2909" t="str">
        <f>"2170750804                    "</f>
        <v xml:space="preserve">2170750804                    </v>
      </c>
      <c r="Q2909">
        <v>0</v>
      </c>
      <c r="R2909">
        <v>0</v>
      </c>
      <c r="S2909">
        <v>0</v>
      </c>
      <c r="T2909">
        <v>0</v>
      </c>
      <c r="U2909">
        <v>0</v>
      </c>
      <c r="V2909">
        <v>0</v>
      </c>
      <c r="W2909">
        <v>0</v>
      </c>
      <c r="X2909">
        <v>0</v>
      </c>
      <c r="Y2909">
        <v>0</v>
      </c>
      <c r="Z2909">
        <v>0</v>
      </c>
      <c r="AA2909">
        <v>0</v>
      </c>
      <c r="AB2909">
        <v>0</v>
      </c>
      <c r="AC2909">
        <v>0</v>
      </c>
      <c r="AD2909">
        <v>0</v>
      </c>
      <c r="AE2909" s="3">
        <v>0</v>
      </c>
      <c r="AF2909" s="3">
        <v>0</v>
      </c>
      <c r="AG2909" s="3">
        <v>0</v>
      </c>
      <c r="AH2909" s="3">
        <v>0</v>
      </c>
      <c r="AI2909" s="3">
        <v>0</v>
      </c>
      <c r="AJ2909" s="3">
        <v>0</v>
      </c>
      <c r="AK2909" s="3">
        <v>6.28</v>
      </c>
      <c r="AL2909" s="3">
        <v>0</v>
      </c>
      <c r="AM2909" s="3">
        <v>0</v>
      </c>
      <c r="AN2909" s="3">
        <v>0</v>
      </c>
      <c r="AO2909" s="3">
        <v>0</v>
      </c>
      <c r="AP2909" s="3">
        <v>0</v>
      </c>
      <c r="AQ2909" s="3">
        <v>0</v>
      </c>
      <c r="AR2909" s="3">
        <v>0</v>
      </c>
      <c r="AS2909" s="3">
        <v>0</v>
      </c>
      <c r="AT2909">
        <v>0</v>
      </c>
      <c r="AU2909">
        <v>0</v>
      </c>
      <c r="AV2909">
        <v>0</v>
      </c>
      <c r="AW2909">
        <v>0</v>
      </c>
      <c r="AX2909">
        <v>0</v>
      </c>
      <c r="AY2909">
        <v>0</v>
      </c>
      <c r="AZ2909">
        <v>0</v>
      </c>
      <c r="BA2909">
        <v>0</v>
      </c>
      <c r="BB2909">
        <v>0</v>
      </c>
      <c r="BC2909">
        <v>0</v>
      </c>
      <c r="BD2909">
        <v>0</v>
      </c>
      <c r="BE2909">
        <v>0</v>
      </c>
      <c r="BF2909">
        <v>0</v>
      </c>
      <c r="BG2909">
        <v>0</v>
      </c>
      <c r="BH2909">
        <v>1</v>
      </c>
      <c r="BI2909">
        <v>1</v>
      </c>
      <c r="BJ2909">
        <v>0.2</v>
      </c>
      <c r="BK2909">
        <v>1</v>
      </c>
      <c r="BL2909" s="4">
        <v>48.15</v>
      </c>
      <c r="BM2909" s="4">
        <v>7.22</v>
      </c>
      <c r="BN2909" s="4">
        <v>55.37</v>
      </c>
      <c r="BO2909" s="4">
        <v>55.37</v>
      </c>
      <c r="BQ2909" t="s">
        <v>385</v>
      </c>
      <c r="BR2909" t="s">
        <v>358</v>
      </c>
      <c r="BS2909" s="2">
        <v>44074</v>
      </c>
      <c r="BT2909" s="1">
        <v>0.3263888888888889</v>
      </c>
      <c r="BU2909" t="s">
        <v>795</v>
      </c>
      <c r="BV2909" t="s">
        <v>0</v>
      </c>
      <c r="BW2909" t="s">
        <v>34</v>
      </c>
      <c r="BX2909" t="s">
        <v>95</v>
      </c>
      <c r="BY2909">
        <v>1200</v>
      </c>
      <c r="CA2909" t="s">
        <v>794</v>
      </c>
      <c r="CC2909" t="s">
        <v>44</v>
      </c>
      <c r="CD2909">
        <v>4000</v>
      </c>
      <c r="CE2909" t="s">
        <v>64</v>
      </c>
      <c r="CF2909" s="2">
        <v>44074</v>
      </c>
      <c r="CI2909">
        <v>1</v>
      </c>
      <c r="CJ2909">
        <v>2</v>
      </c>
      <c r="CK2909">
        <v>21</v>
      </c>
      <c r="CL2909" t="s">
        <v>0</v>
      </c>
    </row>
    <row r="2910" spans="1:90" x14ac:dyDescent="0.3">
      <c r="A2910" t="s">
        <v>322</v>
      </c>
      <c r="B2910" t="s">
        <v>321</v>
      </c>
      <c r="C2910" t="s">
        <v>10</v>
      </c>
      <c r="E2910" t="str">
        <f>"FES1162762092"</f>
        <v>FES1162762092</v>
      </c>
      <c r="F2910" s="2">
        <v>44070</v>
      </c>
      <c r="G2910">
        <v>202102</v>
      </c>
      <c r="H2910" t="s">
        <v>25</v>
      </c>
      <c r="I2910" t="s">
        <v>23</v>
      </c>
      <c r="J2910" t="s">
        <v>362</v>
      </c>
      <c r="K2910" t="s">
        <v>7</v>
      </c>
      <c r="L2910" t="s">
        <v>9</v>
      </c>
      <c r="M2910" t="s">
        <v>8</v>
      </c>
      <c r="N2910" t="s">
        <v>793</v>
      </c>
      <c r="O2910" t="s">
        <v>21</v>
      </c>
      <c r="P2910" t="str">
        <f>"2170749291                    "</f>
        <v xml:space="preserve">2170749291                    </v>
      </c>
      <c r="Q2910">
        <v>0</v>
      </c>
      <c r="R2910">
        <v>0</v>
      </c>
      <c r="S2910">
        <v>0</v>
      </c>
      <c r="T2910">
        <v>0</v>
      </c>
      <c r="U2910">
        <v>0</v>
      </c>
      <c r="V2910">
        <v>0</v>
      </c>
      <c r="W2910">
        <v>0</v>
      </c>
      <c r="X2910">
        <v>0</v>
      </c>
      <c r="Y2910">
        <v>0</v>
      </c>
      <c r="Z2910">
        <v>0</v>
      </c>
      <c r="AA2910">
        <v>0</v>
      </c>
      <c r="AB2910">
        <v>0</v>
      </c>
      <c r="AC2910">
        <v>0</v>
      </c>
      <c r="AD2910">
        <v>0</v>
      </c>
      <c r="AE2910" s="3">
        <v>0</v>
      </c>
      <c r="AF2910" s="3">
        <v>0</v>
      </c>
      <c r="AG2910" s="3">
        <v>0</v>
      </c>
      <c r="AH2910" s="3">
        <v>0</v>
      </c>
      <c r="AI2910" s="3">
        <v>0</v>
      </c>
      <c r="AJ2910" s="3">
        <v>0</v>
      </c>
      <c r="AK2910" s="3">
        <v>6.28</v>
      </c>
      <c r="AL2910" s="3">
        <v>0</v>
      </c>
      <c r="AM2910" s="3">
        <v>0</v>
      </c>
      <c r="AN2910" s="3">
        <v>0</v>
      </c>
      <c r="AO2910" s="3">
        <v>0</v>
      </c>
      <c r="AP2910" s="3">
        <v>0</v>
      </c>
      <c r="AQ2910" s="3">
        <v>0</v>
      </c>
      <c r="AR2910" s="3">
        <v>0</v>
      </c>
      <c r="AS2910" s="3">
        <v>0</v>
      </c>
      <c r="AT2910">
        <v>0</v>
      </c>
      <c r="AU2910">
        <v>0</v>
      </c>
      <c r="AV2910">
        <v>0</v>
      </c>
      <c r="AW2910">
        <v>0</v>
      </c>
      <c r="AX2910">
        <v>0</v>
      </c>
      <c r="AY2910">
        <v>0</v>
      </c>
      <c r="AZ2910">
        <v>0</v>
      </c>
      <c r="BA2910">
        <v>0</v>
      </c>
      <c r="BB2910">
        <v>0</v>
      </c>
      <c r="BC2910">
        <v>0</v>
      </c>
      <c r="BD2910">
        <v>0</v>
      </c>
      <c r="BE2910">
        <v>0</v>
      </c>
      <c r="BF2910">
        <v>0</v>
      </c>
      <c r="BG2910">
        <v>0</v>
      </c>
      <c r="BH2910">
        <v>1</v>
      </c>
      <c r="BI2910">
        <v>1</v>
      </c>
      <c r="BJ2910">
        <v>0.2</v>
      </c>
      <c r="BK2910">
        <v>1</v>
      </c>
      <c r="BL2910" s="4">
        <v>48.15</v>
      </c>
      <c r="BM2910" s="4">
        <v>7.22</v>
      </c>
      <c r="BN2910" s="4">
        <v>55.37</v>
      </c>
      <c r="BO2910" s="4">
        <v>55.37</v>
      </c>
      <c r="BR2910" t="s">
        <v>358</v>
      </c>
      <c r="BS2910" s="2">
        <v>44071</v>
      </c>
      <c r="BT2910" s="1">
        <v>0.33958333333333335</v>
      </c>
      <c r="BU2910" t="s">
        <v>792</v>
      </c>
      <c r="BV2910" t="s">
        <v>16</v>
      </c>
      <c r="BY2910">
        <v>1200</v>
      </c>
      <c r="CA2910" t="s">
        <v>245</v>
      </c>
      <c r="CC2910" t="s">
        <v>8</v>
      </c>
      <c r="CD2910">
        <v>7405</v>
      </c>
      <c r="CE2910" t="s">
        <v>64</v>
      </c>
      <c r="CF2910" s="2">
        <v>44074</v>
      </c>
      <c r="CI2910">
        <v>1</v>
      </c>
      <c r="CJ2910">
        <v>1</v>
      </c>
      <c r="CK2910">
        <v>21</v>
      </c>
      <c r="CL2910" t="s">
        <v>0</v>
      </c>
    </row>
    <row r="2911" spans="1:90" x14ac:dyDescent="0.3">
      <c r="A2911" t="s">
        <v>322</v>
      </c>
      <c r="B2911" t="s">
        <v>321</v>
      </c>
      <c r="C2911" t="s">
        <v>10</v>
      </c>
      <c r="E2911" t="str">
        <f>"FES1162762130"</f>
        <v>FES1162762130</v>
      </c>
      <c r="F2911" s="2">
        <v>44070</v>
      </c>
      <c r="G2911">
        <v>202102</v>
      </c>
      <c r="H2911" t="s">
        <v>25</v>
      </c>
      <c r="I2911" t="s">
        <v>23</v>
      </c>
      <c r="J2911" t="s">
        <v>362</v>
      </c>
      <c r="K2911" t="s">
        <v>7</v>
      </c>
      <c r="L2911" t="s">
        <v>25</v>
      </c>
      <c r="M2911" t="s">
        <v>23</v>
      </c>
      <c r="N2911" t="s">
        <v>791</v>
      </c>
      <c r="O2911" t="s">
        <v>21</v>
      </c>
      <c r="P2911" t="str">
        <f>"2170750784                    "</f>
        <v xml:space="preserve">2170750784                    </v>
      </c>
      <c r="Q2911">
        <v>0</v>
      </c>
      <c r="R2911">
        <v>0</v>
      </c>
      <c r="S2911">
        <v>0</v>
      </c>
      <c r="T2911">
        <v>0</v>
      </c>
      <c r="U2911">
        <v>0</v>
      </c>
      <c r="V2911">
        <v>0</v>
      </c>
      <c r="W2911">
        <v>0</v>
      </c>
      <c r="X2911">
        <v>0</v>
      </c>
      <c r="Y2911">
        <v>0</v>
      </c>
      <c r="Z2911">
        <v>0</v>
      </c>
      <c r="AA2911">
        <v>0</v>
      </c>
      <c r="AB2911">
        <v>0</v>
      </c>
      <c r="AC2911">
        <v>0</v>
      </c>
      <c r="AD2911">
        <v>0</v>
      </c>
      <c r="AE2911" s="3">
        <v>0</v>
      </c>
      <c r="AF2911" s="3">
        <v>0</v>
      </c>
      <c r="AG2911" s="3">
        <v>0</v>
      </c>
      <c r="AH2911" s="3">
        <v>0</v>
      </c>
      <c r="AI2911" s="3">
        <v>0</v>
      </c>
      <c r="AJ2911" s="3">
        <v>0</v>
      </c>
      <c r="AK2911" s="3">
        <v>4.91</v>
      </c>
      <c r="AL2911" s="3">
        <v>0</v>
      </c>
      <c r="AM2911" s="3">
        <v>0</v>
      </c>
      <c r="AN2911" s="3">
        <v>0</v>
      </c>
      <c r="AO2911" s="3">
        <v>0</v>
      </c>
      <c r="AP2911" s="3">
        <v>0</v>
      </c>
      <c r="AQ2911" s="3">
        <v>0</v>
      </c>
      <c r="AR2911" s="3">
        <v>0</v>
      </c>
      <c r="AS2911" s="3">
        <v>0</v>
      </c>
      <c r="AT2911">
        <v>0</v>
      </c>
      <c r="AU2911">
        <v>0</v>
      </c>
      <c r="AV2911">
        <v>0</v>
      </c>
      <c r="AW2911">
        <v>0</v>
      </c>
      <c r="AX2911">
        <v>0</v>
      </c>
      <c r="AY2911">
        <v>0</v>
      </c>
      <c r="AZ2911">
        <v>0</v>
      </c>
      <c r="BA2911">
        <v>0</v>
      </c>
      <c r="BB2911">
        <v>0</v>
      </c>
      <c r="BC2911">
        <v>0</v>
      </c>
      <c r="BD2911">
        <v>0</v>
      </c>
      <c r="BE2911">
        <v>0</v>
      </c>
      <c r="BF2911">
        <v>0</v>
      </c>
      <c r="BG2911">
        <v>0</v>
      </c>
      <c r="BH2911">
        <v>1</v>
      </c>
      <c r="BI2911">
        <v>1.7</v>
      </c>
      <c r="BJ2911">
        <v>3</v>
      </c>
      <c r="BK2911">
        <v>3</v>
      </c>
      <c r="BL2911" s="4">
        <v>37.619999999999997</v>
      </c>
      <c r="BM2911" s="4">
        <v>5.64</v>
      </c>
      <c r="BN2911" s="4">
        <v>43.26</v>
      </c>
      <c r="BO2911" s="4">
        <v>43.26</v>
      </c>
      <c r="BQ2911" t="s">
        <v>385</v>
      </c>
      <c r="BR2911" t="s">
        <v>358</v>
      </c>
      <c r="BS2911" s="2">
        <v>44071</v>
      </c>
      <c r="BT2911" s="1">
        <v>0.36874999999999997</v>
      </c>
      <c r="BU2911" t="s">
        <v>790</v>
      </c>
      <c r="BV2911" t="s">
        <v>16</v>
      </c>
      <c r="BY2911">
        <v>14823.47</v>
      </c>
      <c r="CA2911" t="s">
        <v>587</v>
      </c>
      <c r="CC2911" t="s">
        <v>23</v>
      </c>
      <c r="CD2911">
        <v>1600</v>
      </c>
      <c r="CE2911" t="s">
        <v>2</v>
      </c>
      <c r="CF2911" s="2">
        <v>44072</v>
      </c>
      <c r="CI2911">
        <v>1</v>
      </c>
      <c r="CJ2911">
        <v>1</v>
      </c>
      <c r="CK2911">
        <v>22</v>
      </c>
      <c r="CL2911" t="s">
        <v>0</v>
      </c>
    </row>
    <row r="2912" spans="1:90" x14ac:dyDescent="0.3">
      <c r="A2912" t="s">
        <v>322</v>
      </c>
      <c r="B2912" t="s">
        <v>321</v>
      </c>
      <c r="C2912" t="s">
        <v>10</v>
      </c>
      <c r="E2912" t="str">
        <f>"FES1162762216"</f>
        <v>FES1162762216</v>
      </c>
      <c r="F2912" s="2">
        <v>44070</v>
      </c>
      <c r="G2912">
        <v>202102</v>
      </c>
      <c r="H2912" t="s">
        <v>25</v>
      </c>
      <c r="I2912" t="s">
        <v>23</v>
      </c>
      <c r="J2912" t="s">
        <v>362</v>
      </c>
      <c r="K2912" t="s">
        <v>7</v>
      </c>
      <c r="L2912" t="s">
        <v>578</v>
      </c>
      <c r="M2912" t="s">
        <v>574</v>
      </c>
      <c r="N2912" t="s">
        <v>577</v>
      </c>
      <c r="O2912" t="s">
        <v>21</v>
      </c>
      <c r="P2912" t="str">
        <f>"2170750899                    "</f>
        <v xml:space="preserve">2170750899                    </v>
      </c>
      <c r="Q2912">
        <v>0</v>
      </c>
      <c r="R2912">
        <v>0</v>
      </c>
      <c r="S2912">
        <v>0</v>
      </c>
      <c r="T2912">
        <v>0</v>
      </c>
      <c r="U2912">
        <v>0</v>
      </c>
      <c r="V2912">
        <v>0</v>
      </c>
      <c r="W2912">
        <v>0</v>
      </c>
      <c r="X2912">
        <v>0</v>
      </c>
      <c r="Y2912">
        <v>0</v>
      </c>
      <c r="Z2912">
        <v>0</v>
      </c>
      <c r="AA2912">
        <v>0</v>
      </c>
      <c r="AB2912">
        <v>0</v>
      </c>
      <c r="AC2912">
        <v>0</v>
      </c>
      <c r="AD2912">
        <v>0</v>
      </c>
      <c r="AE2912" s="3">
        <v>0</v>
      </c>
      <c r="AF2912" s="3">
        <v>0</v>
      </c>
      <c r="AG2912" s="3">
        <v>0</v>
      </c>
      <c r="AH2912" s="3">
        <v>0</v>
      </c>
      <c r="AI2912" s="3">
        <v>0</v>
      </c>
      <c r="AJ2912" s="3">
        <v>0</v>
      </c>
      <c r="AK2912" s="3">
        <v>4.91</v>
      </c>
      <c r="AL2912" s="3">
        <v>0</v>
      </c>
      <c r="AM2912" s="3">
        <v>0</v>
      </c>
      <c r="AN2912" s="3">
        <v>0</v>
      </c>
      <c r="AO2912" s="3">
        <v>0</v>
      </c>
      <c r="AP2912" s="3">
        <v>0</v>
      </c>
      <c r="AQ2912" s="3">
        <v>0</v>
      </c>
      <c r="AR2912" s="3">
        <v>0</v>
      </c>
      <c r="AS2912" s="3">
        <v>0</v>
      </c>
      <c r="AT2912">
        <v>0</v>
      </c>
      <c r="AU2912">
        <v>0</v>
      </c>
      <c r="AV2912">
        <v>0</v>
      </c>
      <c r="AW2912">
        <v>0</v>
      </c>
      <c r="AX2912">
        <v>0</v>
      </c>
      <c r="AY2912">
        <v>0</v>
      </c>
      <c r="AZ2912">
        <v>0</v>
      </c>
      <c r="BA2912">
        <v>0</v>
      </c>
      <c r="BB2912">
        <v>0</v>
      </c>
      <c r="BC2912">
        <v>0</v>
      </c>
      <c r="BD2912">
        <v>0</v>
      </c>
      <c r="BE2912">
        <v>0</v>
      </c>
      <c r="BF2912">
        <v>0</v>
      </c>
      <c r="BG2912">
        <v>0</v>
      </c>
      <c r="BH2912">
        <v>1</v>
      </c>
      <c r="BI2912">
        <v>1</v>
      </c>
      <c r="BJ2912">
        <v>0.2</v>
      </c>
      <c r="BK2912">
        <v>1</v>
      </c>
      <c r="BL2912" s="4">
        <v>37.619999999999997</v>
      </c>
      <c r="BM2912" s="4">
        <v>5.64</v>
      </c>
      <c r="BN2912" s="4">
        <v>43.26</v>
      </c>
      <c r="BO2912" s="4">
        <v>43.26</v>
      </c>
      <c r="BQ2912" t="s">
        <v>385</v>
      </c>
      <c r="BR2912" t="s">
        <v>358</v>
      </c>
      <c r="BS2912" s="2">
        <v>44071</v>
      </c>
      <c r="BT2912" s="1">
        <v>0.375</v>
      </c>
      <c r="BU2912" t="s">
        <v>789</v>
      </c>
      <c r="BV2912" t="s">
        <v>16</v>
      </c>
      <c r="BY2912">
        <v>1200</v>
      </c>
      <c r="CA2912" t="s">
        <v>575</v>
      </c>
      <c r="CC2912" t="s">
        <v>574</v>
      </c>
      <c r="CD2912">
        <v>1501</v>
      </c>
      <c r="CE2912" t="s">
        <v>64</v>
      </c>
      <c r="CF2912" s="2">
        <v>44072</v>
      </c>
      <c r="CI2912">
        <v>1</v>
      </c>
      <c r="CJ2912">
        <v>1</v>
      </c>
      <c r="CK2912">
        <v>22</v>
      </c>
      <c r="CL2912" t="s">
        <v>0</v>
      </c>
    </row>
    <row r="2913" spans="1:90" x14ac:dyDescent="0.3">
      <c r="A2913" t="s">
        <v>322</v>
      </c>
      <c r="B2913" t="s">
        <v>321</v>
      </c>
      <c r="C2913" t="s">
        <v>10</v>
      </c>
      <c r="E2913" t="str">
        <f>"FES1162762103"</f>
        <v>FES1162762103</v>
      </c>
      <c r="F2913" s="2">
        <v>44070</v>
      </c>
      <c r="G2913">
        <v>202102</v>
      </c>
      <c r="H2913" t="s">
        <v>25</v>
      </c>
      <c r="I2913" t="s">
        <v>23</v>
      </c>
      <c r="J2913" t="s">
        <v>362</v>
      </c>
      <c r="K2913" t="s">
        <v>7</v>
      </c>
      <c r="L2913" t="s">
        <v>100</v>
      </c>
      <c r="M2913" t="s">
        <v>99</v>
      </c>
      <c r="N2913" t="s">
        <v>788</v>
      </c>
      <c r="O2913" t="s">
        <v>21</v>
      </c>
      <c r="P2913" t="str">
        <f>"2170749400                    "</f>
        <v xml:space="preserve">2170749400                    </v>
      </c>
      <c r="Q2913">
        <v>0</v>
      </c>
      <c r="R2913">
        <v>0</v>
      </c>
      <c r="S2913">
        <v>0</v>
      </c>
      <c r="T2913">
        <v>0</v>
      </c>
      <c r="U2913">
        <v>0</v>
      </c>
      <c r="V2913">
        <v>0</v>
      </c>
      <c r="W2913">
        <v>0</v>
      </c>
      <c r="X2913">
        <v>0</v>
      </c>
      <c r="Y2913">
        <v>0</v>
      </c>
      <c r="Z2913">
        <v>0</v>
      </c>
      <c r="AA2913">
        <v>0</v>
      </c>
      <c r="AB2913">
        <v>0</v>
      </c>
      <c r="AC2913">
        <v>0</v>
      </c>
      <c r="AD2913">
        <v>0</v>
      </c>
      <c r="AE2913" s="3">
        <v>0</v>
      </c>
      <c r="AF2913" s="3">
        <v>0</v>
      </c>
      <c r="AG2913" s="3">
        <v>0</v>
      </c>
      <c r="AH2913" s="3">
        <v>0</v>
      </c>
      <c r="AI2913" s="3">
        <v>0</v>
      </c>
      <c r="AJ2913" s="3">
        <v>0</v>
      </c>
      <c r="AK2913" s="3">
        <v>9.42</v>
      </c>
      <c r="AL2913" s="3">
        <v>0</v>
      </c>
      <c r="AM2913" s="3">
        <v>0</v>
      </c>
      <c r="AN2913" s="3">
        <v>0</v>
      </c>
      <c r="AO2913" s="3">
        <v>0</v>
      </c>
      <c r="AP2913" s="3">
        <v>0</v>
      </c>
      <c r="AQ2913" s="3">
        <v>0</v>
      </c>
      <c r="AR2913" s="3">
        <v>0</v>
      </c>
      <c r="AS2913" s="3">
        <v>0</v>
      </c>
      <c r="AT2913">
        <v>0</v>
      </c>
      <c r="AU2913">
        <v>0</v>
      </c>
      <c r="AV2913">
        <v>0</v>
      </c>
      <c r="AW2913">
        <v>0</v>
      </c>
      <c r="AX2913">
        <v>0</v>
      </c>
      <c r="AY2913">
        <v>0</v>
      </c>
      <c r="AZ2913">
        <v>0</v>
      </c>
      <c r="BA2913">
        <v>0</v>
      </c>
      <c r="BB2913">
        <v>0</v>
      </c>
      <c r="BC2913">
        <v>0</v>
      </c>
      <c r="BD2913">
        <v>0</v>
      </c>
      <c r="BE2913">
        <v>0</v>
      </c>
      <c r="BF2913">
        <v>0</v>
      </c>
      <c r="BG2913">
        <v>0</v>
      </c>
      <c r="BH2913">
        <v>1</v>
      </c>
      <c r="BI2913">
        <v>1.8</v>
      </c>
      <c r="BJ2913">
        <v>2.7</v>
      </c>
      <c r="BK2913">
        <v>3</v>
      </c>
      <c r="BL2913" s="4">
        <v>72.209999999999994</v>
      </c>
      <c r="BM2913" s="4">
        <v>10.83</v>
      </c>
      <c r="BN2913" s="4">
        <v>83.04</v>
      </c>
      <c r="BO2913" s="4">
        <v>83.04</v>
      </c>
      <c r="BQ2913" t="s">
        <v>318</v>
      </c>
      <c r="BR2913" t="s">
        <v>358</v>
      </c>
      <c r="BS2913" s="2">
        <v>44071</v>
      </c>
      <c r="BT2913" s="1">
        <v>0.4604166666666667</v>
      </c>
      <c r="BU2913" t="s">
        <v>787</v>
      </c>
      <c r="BV2913" t="s">
        <v>16</v>
      </c>
      <c r="BY2913">
        <v>13646.88</v>
      </c>
      <c r="CA2913" t="s">
        <v>786</v>
      </c>
      <c r="CC2913" t="s">
        <v>99</v>
      </c>
      <c r="CD2913">
        <v>3610</v>
      </c>
      <c r="CE2913" t="s">
        <v>13</v>
      </c>
      <c r="CF2913" s="2">
        <v>44071</v>
      </c>
      <c r="CI2913">
        <v>1</v>
      </c>
      <c r="CJ2913">
        <v>1</v>
      </c>
      <c r="CK2913">
        <v>21</v>
      </c>
      <c r="CL2913" t="s">
        <v>0</v>
      </c>
    </row>
    <row r="2914" spans="1:90" x14ac:dyDescent="0.3">
      <c r="A2914" t="s">
        <v>322</v>
      </c>
      <c r="B2914" t="s">
        <v>321</v>
      </c>
      <c r="C2914" t="s">
        <v>10</v>
      </c>
      <c r="E2914" t="str">
        <f>"FES1162762135"</f>
        <v>FES1162762135</v>
      </c>
      <c r="F2914" s="2">
        <v>44070</v>
      </c>
      <c r="G2914">
        <v>202102</v>
      </c>
      <c r="H2914" t="s">
        <v>25</v>
      </c>
      <c r="I2914" t="s">
        <v>23</v>
      </c>
      <c r="J2914" t="s">
        <v>362</v>
      </c>
      <c r="K2914" t="s">
        <v>7</v>
      </c>
      <c r="L2914" t="s">
        <v>35</v>
      </c>
      <c r="M2914" t="s">
        <v>32</v>
      </c>
      <c r="N2914" t="s">
        <v>785</v>
      </c>
      <c r="O2914" t="s">
        <v>21</v>
      </c>
      <c r="P2914" t="str">
        <f>"21707501035                   "</f>
        <v xml:space="preserve">21707501035                   </v>
      </c>
      <c r="Q2914">
        <v>0</v>
      </c>
      <c r="R2914">
        <v>0</v>
      </c>
      <c r="S2914">
        <v>0</v>
      </c>
      <c r="T2914">
        <v>0</v>
      </c>
      <c r="U2914">
        <v>0</v>
      </c>
      <c r="V2914">
        <v>0</v>
      </c>
      <c r="W2914">
        <v>0</v>
      </c>
      <c r="X2914">
        <v>0</v>
      </c>
      <c r="Y2914">
        <v>0</v>
      </c>
      <c r="Z2914">
        <v>0</v>
      </c>
      <c r="AA2914">
        <v>0</v>
      </c>
      <c r="AB2914">
        <v>0</v>
      </c>
      <c r="AC2914">
        <v>0</v>
      </c>
      <c r="AD2914">
        <v>0</v>
      </c>
      <c r="AE2914" s="3">
        <v>0</v>
      </c>
      <c r="AF2914" s="3">
        <v>0</v>
      </c>
      <c r="AG2914" s="3">
        <v>0</v>
      </c>
      <c r="AH2914" s="3">
        <v>0</v>
      </c>
      <c r="AI2914" s="3">
        <v>0</v>
      </c>
      <c r="AJ2914" s="3">
        <v>0</v>
      </c>
      <c r="AK2914" s="3">
        <v>4.91</v>
      </c>
      <c r="AL2914" s="3">
        <v>0</v>
      </c>
      <c r="AM2914" s="3">
        <v>0</v>
      </c>
      <c r="AN2914" s="3">
        <v>0</v>
      </c>
      <c r="AO2914" s="3">
        <v>0</v>
      </c>
      <c r="AP2914" s="3">
        <v>0</v>
      </c>
      <c r="AQ2914" s="3">
        <v>0</v>
      </c>
      <c r="AR2914" s="3">
        <v>0</v>
      </c>
      <c r="AS2914" s="3">
        <v>0</v>
      </c>
      <c r="AT2914">
        <v>0</v>
      </c>
      <c r="AU2914">
        <v>0</v>
      </c>
      <c r="AV2914">
        <v>0</v>
      </c>
      <c r="AW2914">
        <v>0</v>
      </c>
      <c r="AX2914">
        <v>0</v>
      </c>
      <c r="AY2914">
        <v>0</v>
      </c>
      <c r="AZ2914">
        <v>0</v>
      </c>
      <c r="BA2914">
        <v>0</v>
      </c>
      <c r="BB2914">
        <v>0</v>
      </c>
      <c r="BC2914">
        <v>0</v>
      </c>
      <c r="BD2914">
        <v>0</v>
      </c>
      <c r="BE2914">
        <v>0</v>
      </c>
      <c r="BF2914">
        <v>0</v>
      </c>
      <c r="BG2914">
        <v>0</v>
      </c>
      <c r="BH2914">
        <v>1</v>
      </c>
      <c r="BI2914">
        <v>1</v>
      </c>
      <c r="BJ2914">
        <v>0.2</v>
      </c>
      <c r="BK2914">
        <v>1</v>
      </c>
      <c r="BL2914" s="4">
        <v>37.619999999999997</v>
      </c>
      <c r="BM2914" s="4">
        <v>5.64</v>
      </c>
      <c r="BN2914" s="4">
        <v>43.26</v>
      </c>
      <c r="BO2914" s="4">
        <v>43.26</v>
      </c>
      <c r="BR2914" t="s">
        <v>358</v>
      </c>
      <c r="BS2914" s="2">
        <v>44071</v>
      </c>
      <c r="BT2914" s="1">
        <v>0.41666666666666669</v>
      </c>
      <c r="BU2914" t="s">
        <v>784</v>
      </c>
      <c r="BV2914" t="s">
        <v>16</v>
      </c>
      <c r="BY2914">
        <v>1200</v>
      </c>
      <c r="CA2914" t="s">
        <v>184</v>
      </c>
      <c r="CC2914" t="s">
        <v>32</v>
      </c>
      <c r="CD2914">
        <v>2090</v>
      </c>
      <c r="CE2914" t="s">
        <v>64</v>
      </c>
      <c r="CI2914">
        <v>1</v>
      </c>
      <c r="CJ2914">
        <v>1</v>
      </c>
      <c r="CK2914">
        <v>22</v>
      </c>
      <c r="CL2914" t="s">
        <v>0</v>
      </c>
    </row>
    <row r="2915" spans="1:90" x14ac:dyDescent="0.3">
      <c r="A2915" t="s">
        <v>322</v>
      </c>
      <c r="B2915" t="s">
        <v>321</v>
      </c>
      <c r="C2915" t="s">
        <v>10</v>
      </c>
      <c r="E2915" t="str">
        <f>"FES1162762162"</f>
        <v>FES1162762162</v>
      </c>
      <c r="F2915" s="2">
        <v>44070</v>
      </c>
      <c r="G2915">
        <v>202102</v>
      </c>
      <c r="H2915" t="s">
        <v>25</v>
      </c>
      <c r="I2915" t="s">
        <v>23</v>
      </c>
      <c r="J2915" t="s">
        <v>362</v>
      </c>
      <c r="K2915" t="s">
        <v>7</v>
      </c>
      <c r="L2915" t="s">
        <v>361</v>
      </c>
      <c r="M2915" t="s">
        <v>355</v>
      </c>
      <c r="N2915" t="s">
        <v>360</v>
      </c>
      <c r="O2915" t="s">
        <v>21</v>
      </c>
      <c r="P2915" t="str">
        <f>"2170750823                    "</f>
        <v xml:space="preserve">2170750823                    </v>
      </c>
      <c r="Q2915">
        <v>0</v>
      </c>
      <c r="R2915">
        <v>0</v>
      </c>
      <c r="S2915">
        <v>0</v>
      </c>
      <c r="T2915">
        <v>0</v>
      </c>
      <c r="U2915">
        <v>0</v>
      </c>
      <c r="V2915">
        <v>0</v>
      </c>
      <c r="W2915">
        <v>0</v>
      </c>
      <c r="X2915">
        <v>0</v>
      </c>
      <c r="Y2915">
        <v>0</v>
      </c>
      <c r="Z2915">
        <v>0</v>
      </c>
      <c r="AA2915">
        <v>0</v>
      </c>
      <c r="AB2915">
        <v>0</v>
      </c>
      <c r="AC2915">
        <v>0</v>
      </c>
      <c r="AD2915">
        <v>0</v>
      </c>
      <c r="AE2915" s="3">
        <v>0</v>
      </c>
      <c r="AF2915" s="3">
        <v>0</v>
      </c>
      <c r="AG2915" s="3">
        <v>0</v>
      </c>
      <c r="AH2915" s="3">
        <v>0</v>
      </c>
      <c r="AI2915" s="3">
        <v>0</v>
      </c>
      <c r="AJ2915" s="3">
        <v>0</v>
      </c>
      <c r="AK2915" s="3">
        <v>12.17</v>
      </c>
      <c r="AL2915" s="3">
        <v>0</v>
      </c>
      <c r="AM2915" s="3">
        <v>0</v>
      </c>
      <c r="AN2915" s="3">
        <v>0</v>
      </c>
      <c r="AO2915" s="3">
        <v>0</v>
      </c>
      <c r="AP2915" s="3">
        <v>0</v>
      </c>
      <c r="AQ2915" s="3">
        <v>0</v>
      </c>
      <c r="AR2915" s="3">
        <v>0</v>
      </c>
      <c r="AS2915" s="3">
        <v>0</v>
      </c>
      <c r="AT2915">
        <v>0</v>
      </c>
      <c r="AU2915">
        <v>0</v>
      </c>
      <c r="AV2915">
        <v>0</v>
      </c>
      <c r="AW2915">
        <v>0</v>
      </c>
      <c r="AX2915">
        <v>0</v>
      </c>
      <c r="AY2915">
        <v>0</v>
      </c>
      <c r="AZ2915">
        <v>0</v>
      </c>
      <c r="BA2915">
        <v>0</v>
      </c>
      <c r="BB2915">
        <v>0</v>
      </c>
      <c r="BC2915">
        <v>0</v>
      </c>
      <c r="BD2915">
        <v>0</v>
      </c>
      <c r="BE2915">
        <v>0</v>
      </c>
      <c r="BF2915">
        <v>0</v>
      </c>
      <c r="BG2915">
        <v>0</v>
      </c>
      <c r="BH2915">
        <v>1</v>
      </c>
      <c r="BI2915">
        <v>1</v>
      </c>
      <c r="BJ2915">
        <v>0.2</v>
      </c>
      <c r="BK2915">
        <v>1</v>
      </c>
      <c r="BL2915" s="4">
        <v>93.29</v>
      </c>
      <c r="BM2915" s="4">
        <v>13.99</v>
      </c>
      <c r="BN2915" s="4">
        <v>107.28</v>
      </c>
      <c r="BO2915" s="4">
        <v>107.28</v>
      </c>
      <c r="BQ2915" t="s">
        <v>318</v>
      </c>
      <c r="BR2915" t="s">
        <v>358</v>
      </c>
      <c r="BS2915" s="2">
        <v>44071</v>
      </c>
      <c r="BT2915" s="1">
        <v>0.38750000000000001</v>
      </c>
      <c r="BU2915" t="s">
        <v>470</v>
      </c>
      <c r="BV2915" t="s">
        <v>16</v>
      </c>
      <c r="BY2915">
        <v>1200</v>
      </c>
      <c r="CA2915" t="s">
        <v>356</v>
      </c>
      <c r="CC2915" t="s">
        <v>355</v>
      </c>
      <c r="CD2915">
        <v>7300</v>
      </c>
      <c r="CE2915" t="s">
        <v>64</v>
      </c>
      <c r="CF2915" s="2">
        <v>44074</v>
      </c>
      <c r="CI2915">
        <v>1</v>
      </c>
      <c r="CJ2915">
        <v>1</v>
      </c>
      <c r="CK2915">
        <v>23</v>
      </c>
      <c r="CL2915" t="s">
        <v>0</v>
      </c>
    </row>
    <row r="2916" spans="1:90" x14ac:dyDescent="0.3">
      <c r="A2916" t="s">
        <v>322</v>
      </c>
      <c r="B2916" t="s">
        <v>321</v>
      </c>
      <c r="C2916" t="s">
        <v>10</v>
      </c>
      <c r="E2916" t="str">
        <f>"FES1162762222"</f>
        <v>FES1162762222</v>
      </c>
      <c r="F2916" s="2">
        <v>44070</v>
      </c>
      <c r="G2916">
        <v>202102</v>
      </c>
      <c r="H2916" t="s">
        <v>25</v>
      </c>
      <c r="I2916" t="s">
        <v>23</v>
      </c>
      <c r="J2916" t="s">
        <v>362</v>
      </c>
      <c r="K2916" t="s">
        <v>7</v>
      </c>
      <c r="L2916" t="s">
        <v>29</v>
      </c>
      <c r="M2916" t="s">
        <v>26</v>
      </c>
      <c r="N2916" t="s">
        <v>783</v>
      </c>
      <c r="O2916" t="s">
        <v>21</v>
      </c>
      <c r="P2916" t="str">
        <f>"2170750713                    "</f>
        <v xml:space="preserve">2170750713                    </v>
      </c>
      <c r="Q2916">
        <v>0</v>
      </c>
      <c r="R2916">
        <v>0</v>
      </c>
      <c r="S2916">
        <v>0</v>
      </c>
      <c r="T2916">
        <v>0</v>
      </c>
      <c r="U2916">
        <v>0</v>
      </c>
      <c r="V2916">
        <v>0</v>
      </c>
      <c r="W2916">
        <v>0</v>
      </c>
      <c r="X2916">
        <v>0</v>
      </c>
      <c r="Y2916">
        <v>0</v>
      </c>
      <c r="Z2916">
        <v>0</v>
      </c>
      <c r="AA2916">
        <v>0</v>
      </c>
      <c r="AB2916">
        <v>0</v>
      </c>
      <c r="AC2916">
        <v>0</v>
      </c>
      <c r="AD2916">
        <v>0</v>
      </c>
      <c r="AE2916" s="3">
        <v>0</v>
      </c>
      <c r="AF2916" s="3">
        <v>0</v>
      </c>
      <c r="AG2916" s="3">
        <v>0</v>
      </c>
      <c r="AH2916" s="3">
        <v>0</v>
      </c>
      <c r="AI2916" s="3">
        <v>0</v>
      </c>
      <c r="AJ2916" s="3">
        <v>0</v>
      </c>
      <c r="AK2916" s="3">
        <v>6.28</v>
      </c>
      <c r="AL2916" s="3">
        <v>0</v>
      </c>
      <c r="AM2916" s="3">
        <v>0</v>
      </c>
      <c r="AN2916" s="3">
        <v>0</v>
      </c>
      <c r="AO2916" s="3">
        <v>0</v>
      </c>
      <c r="AP2916" s="3">
        <v>0</v>
      </c>
      <c r="AQ2916" s="3">
        <v>0</v>
      </c>
      <c r="AR2916" s="3">
        <v>0</v>
      </c>
      <c r="AS2916" s="3">
        <v>0</v>
      </c>
      <c r="AT2916">
        <v>0</v>
      </c>
      <c r="AU2916">
        <v>0</v>
      </c>
      <c r="AV2916">
        <v>0</v>
      </c>
      <c r="AW2916">
        <v>0</v>
      </c>
      <c r="AX2916">
        <v>0</v>
      </c>
      <c r="AY2916">
        <v>0</v>
      </c>
      <c r="AZ2916">
        <v>0</v>
      </c>
      <c r="BA2916">
        <v>0</v>
      </c>
      <c r="BB2916">
        <v>0</v>
      </c>
      <c r="BC2916">
        <v>0</v>
      </c>
      <c r="BD2916">
        <v>0</v>
      </c>
      <c r="BE2916">
        <v>0</v>
      </c>
      <c r="BF2916">
        <v>0</v>
      </c>
      <c r="BG2916">
        <v>0</v>
      </c>
      <c r="BH2916">
        <v>1</v>
      </c>
      <c r="BI2916">
        <v>1</v>
      </c>
      <c r="BJ2916">
        <v>0.2</v>
      </c>
      <c r="BK2916">
        <v>1</v>
      </c>
      <c r="BL2916" s="4">
        <v>48.15</v>
      </c>
      <c r="BM2916" s="4">
        <v>7.22</v>
      </c>
      <c r="BN2916" s="4">
        <v>55.37</v>
      </c>
      <c r="BO2916" s="4">
        <v>55.37</v>
      </c>
      <c r="BQ2916" t="s">
        <v>782</v>
      </c>
      <c r="BR2916" t="s">
        <v>358</v>
      </c>
      <c r="BS2916" s="2">
        <v>44071</v>
      </c>
      <c r="BT2916" s="1">
        <v>0.4201388888888889</v>
      </c>
      <c r="BU2916" t="s">
        <v>781</v>
      </c>
      <c r="BV2916" t="s">
        <v>16</v>
      </c>
      <c r="BY2916">
        <v>1200</v>
      </c>
      <c r="CA2916" t="s">
        <v>780</v>
      </c>
      <c r="CC2916" t="s">
        <v>26</v>
      </c>
      <c r="CD2916">
        <v>6001</v>
      </c>
      <c r="CE2916" t="s">
        <v>64</v>
      </c>
      <c r="CF2916" s="2">
        <v>44071</v>
      </c>
      <c r="CI2916">
        <v>1</v>
      </c>
      <c r="CJ2916">
        <v>1</v>
      </c>
      <c r="CK2916">
        <v>21</v>
      </c>
      <c r="CL2916" t="s">
        <v>0</v>
      </c>
    </row>
    <row r="2917" spans="1:90" x14ac:dyDescent="0.3">
      <c r="A2917" t="s">
        <v>322</v>
      </c>
      <c r="B2917" t="s">
        <v>321</v>
      </c>
      <c r="C2917" t="s">
        <v>10</v>
      </c>
      <c r="E2917" t="str">
        <f>"FES1162762100"</f>
        <v>FES1162762100</v>
      </c>
      <c r="F2917" s="2">
        <v>44070</v>
      </c>
      <c r="G2917">
        <v>202102</v>
      </c>
      <c r="H2917" t="s">
        <v>25</v>
      </c>
      <c r="I2917" t="s">
        <v>23</v>
      </c>
      <c r="J2917" t="s">
        <v>362</v>
      </c>
      <c r="K2917" t="s">
        <v>7</v>
      </c>
      <c r="L2917" t="s">
        <v>779</v>
      </c>
      <c r="M2917" t="s">
        <v>775</v>
      </c>
      <c r="N2917" t="s">
        <v>778</v>
      </c>
      <c r="O2917" t="s">
        <v>21</v>
      </c>
      <c r="P2917" t="str">
        <f>"2170749382                    "</f>
        <v xml:space="preserve">2170749382                    </v>
      </c>
      <c r="Q2917">
        <v>0</v>
      </c>
      <c r="R2917">
        <v>0</v>
      </c>
      <c r="S2917">
        <v>0</v>
      </c>
      <c r="T2917">
        <v>0</v>
      </c>
      <c r="U2917">
        <v>0</v>
      </c>
      <c r="V2917">
        <v>0</v>
      </c>
      <c r="W2917">
        <v>0</v>
      </c>
      <c r="X2917">
        <v>0</v>
      </c>
      <c r="Y2917">
        <v>0</v>
      </c>
      <c r="Z2917">
        <v>0</v>
      </c>
      <c r="AA2917">
        <v>0</v>
      </c>
      <c r="AB2917">
        <v>0</v>
      </c>
      <c r="AC2917">
        <v>0</v>
      </c>
      <c r="AD2917">
        <v>0</v>
      </c>
      <c r="AE2917" s="3">
        <v>0</v>
      </c>
      <c r="AF2917" s="3">
        <v>0</v>
      </c>
      <c r="AG2917" s="3">
        <v>0</v>
      </c>
      <c r="AH2917" s="3">
        <v>0</v>
      </c>
      <c r="AI2917" s="3">
        <v>0</v>
      </c>
      <c r="AJ2917" s="3">
        <v>0</v>
      </c>
      <c r="AK2917" s="3">
        <v>12.17</v>
      </c>
      <c r="AL2917" s="3">
        <v>0</v>
      </c>
      <c r="AM2917" s="3">
        <v>0</v>
      </c>
      <c r="AN2917" s="3">
        <v>0</v>
      </c>
      <c r="AO2917" s="3">
        <v>0</v>
      </c>
      <c r="AP2917" s="3">
        <v>0</v>
      </c>
      <c r="AQ2917" s="3">
        <v>0</v>
      </c>
      <c r="AR2917" s="3">
        <v>0</v>
      </c>
      <c r="AS2917" s="3">
        <v>0</v>
      </c>
      <c r="AT2917">
        <v>0</v>
      </c>
      <c r="AU2917">
        <v>0</v>
      </c>
      <c r="AV2917">
        <v>0</v>
      </c>
      <c r="AW2917">
        <v>0</v>
      </c>
      <c r="AX2917">
        <v>0</v>
      </c>
      <c r="AY2917">
        <v>0</v>
      </c>
      <c r="AZ2917">
        <v>0</v>
      </c>
      <c r="BA2917">
        <v>0</v>
      </c>
      <c r="BB2917">
        <v>0</v>
      </c>
      <c r="BC2917">
        <v>0</v>
      </c>
      <c r="BD2917">
        <v>0</v>
      </c>
      <c r="BE2917">
        <v>0</v>
      </c>
      <c r="BF2917">
        <v>0</v>
      </c>
      <c r="BG2917">
        <v>0</v>
      </c>
      <c r="BH2917">
        <v>1</v>
      </c>
      <c r="BI2917">
        <v>1</v>
      </c>
      <c r="BJ2917">
        <v>0.2</v>
      </c>
      <c r="BK2917">
        <v>1</v>
      </c>
      <c r="BL2917" s="4">
        <v>93.29</v>
      </c>
      <c r="BM2917" s="4">
        <v>13.99</v>
      </c>
      <c r="BN2917" s="4">
        <v>107.28</v>
      </c>
      <c r="BO2917" s="4">
        <v>107.28</v>
      </c>
      <c r="BQ2917" t="s">
        <v>404</v>
      </c>
      <c r="BR2917" t="s">
        <v>358</v>
      </c>
      <c r="BS2917" s="2">
        <v>44074</v>
      </c>
      <c r="BT2917" s="1">
        <v>0.48333333333333334</v>
      </c>
      <c r="BU2917" t="s">
        <v>777</v>
      </c>
      <c r="BV2917" t="s">
        <v>0</v>
      </c>
      <c r="BW2917" t="s">
        <v>34</v>
      </c>
      <c r="BX2917" t="s">
        <v>95</v>
      </c>
      <c r="BY2917">
        <v>1200</v>
      </c>
      <c r="CA2917" t="s">
        <v>776</v>
      </c>
      <c r="CC2917" t="s">
        <v>775</v>
      </c>
      <c r="CD2917">
        <v>4449</v>
      </c>
      <c r="CE2917" t="s">
        <v>64</v>
      </c>
      <c r="CF2917" s="2">
        <v>44074</v>
      </c>
      <c r="CI2917">
        <v>1</v>
      </c>
      <c r="CJ2917">
        <v>2</v>
      </c>
      <c r="CK2917">
        <v>23</v>
      </c>
      <c r="CL2917" t="s">
        <v>0</v>
      </c>
    </row>
    <row r="2918" spans="1:90" x14ac:dyDescent="0.3">
      <c r="A2918" t="s">
        <v>322</v>
      </c>
      <c r="B2918" t="s">
        <v>321</v>
      </c>
      <c r="C2918" t="s">
        <v>10</v>
      </c>
      <c r="E2918" t="str">
        <f>"FES1162762217"</f>
        <v>FES1162762217</v>
      </c>
      <c r="F2918" s="2">
        <v>44070</v>
      </c>
      <c r="G2918">
        <v>202102</v>
      </c>
      <c r="H2918" t="s">
        <v>25</v>
      </c>
      <c r="I2918" t="s">
        <v>23</v>
      </c>
      <c r="J2918" t="s">
        <v>362</v>
      </c>
      <c r="K2918" t="s">
        <v>7</v>
      </c>
      <c r="L2918" t="s">
        <v>398</v>
      </c>
      <c r="M2918" t="s">
        <v>394</v>
      </c>
      <c r="N2918" t="s">
        <v>695</v>
      </c>
      <c r="O2918" t="s">
        <v>21</v>
      </c>
      <c r="P2918" t="str">
        <f>"2170750901                    "</f>
        <v xml:space="preserve">2170750901                    </v>
      </c>
      <c r="Q2918">
        <v>0</v>
      </c>
      <c r="R2918">
        <v>0</v>
      </c>
      <c r="S2918">
        <v>0</v>
      </c>
      <c r="T2918">
        <v>0</v>
      </c>
      <c r="U2918">
        <v>0</v>
      </c>
      <c r="V2918">
        <v>0</v>
      </c>
      <c r="W2918">
        <v>0</v>
      </c>
      <c r="X2918">
        <v>0</v>
      </c>
      <c r="Y2918">
        <v>0</v>
      </c>
      <c r="Z2918">
        <v>0</v>
      </c>
      <c r="AA2918">
        <v>0</v>
      </c>
      <c r="AB2918">
        <v>0</v>
      </c>
      <c r="AC2918">
        <v>0</v>
      </c>
      <c r="AD2918">
        <v>0</v>
      </c>
      <c r="AE2918" s="3">
        <v>0</v>
      </c>
      <c r="AF2918" s="3">
        <v>0</v>
      </c>
      <c r="AG2918" s="3">
        <v>0</v>
      </c>
      <c r="AH2918" s="3">
        <v>0</v>
      </c>
      <c r="AI2918" s="3">
        <v>0</v>
      </c>
      <c r="AJ2918" s="3">
        <v>0</v>
      </c>
      <c r="AK2918" s="3">
        <v>12.17</v>
      </c>
      <c r="AL2918" s="3">
        <v>0</v>
      </c>
      <c r="AM2918" s="3">
        <v>0</v>
      </c>
      <c r="AN2918" s="3">
        <v>0</v>
      </c>
      <c r="AO2918" s="3">
        <v>0</v>
      </c>
      <c r="AP2918" s="3">
        <v>0</v>
      </c>
      <c r="AQ2918" s="3">
        <v>0</v>
      </c>
      <c r="AR2918" s="3">
        <v>0</v>
      </c>
      <c r="AS2918" s="3">
        <v>0</v>
      </c>
      <c r="AT2918">
        <v>0</v>
      </c>
      <c r="AU2918">
        <v>0</v>
      </c>
      <c r="AV2918">
        <v>0</v>
      </c>
      <c r="AW2918">
        <v>0</v>
      </c>
      <c r="AX2918">
        <v>0</v>
      </c>
      <c r="AY2918">
        <v>0</v>
      </c>
      <c r="AZ2918">
        <v>0</v>
      </c>
      <c r="BA2918">
        <v>0</v>
      </c>
      <c r="BB2918">
        <v>0</v>
      </c>
      <c r="BC2918">
        <v>0</v>
      </c>
      <c r="BD2918">
        <v>0</v>
      </c>
      <c r="BE2918">
        <v>0</v>
      </c>
      <c r="BF2918">
        <v>0</v>
      </c>
      <c r="BG2918">
        <v>0</v>
      </c>
      <c r="BH2918">
        <v>1</v>
      </c>
      <c r="BI2918">
        <v>1</v>
      </c>
      <c r="BJ2918">
        <v>0.2</v>
      </c>
      <c r="BK2918">
        <v>1</v>
      </c>
      <c r="BL2918" s="4">
        <v>93.29</v>
      </c>
      <c r="BM2918" s="4">
        <v>13.99</v>
      </c>
      <c r="BN2918" s="4">
        <v>107.28</v>
      </c>
      <c r="BO2918" s="4">
        <v>107.28</v>
      </c>
      <c r="BQ2918" t="s">
        <v>318</v>
      </c>
      <c r="BR2918" t="s">
        <v>358</v>
      </c>
      <c r="BS2918" s="2">
        <v>44074</v>
      </c>
      <c r="BT2918" s="1">
        <v>0.56111111111111112</v>
      </c>
      <c r="BU2918" t="s">
        <v>774</v>
      </c>
      <c r="BV2918" t="s">
        <v>0</v>
      </c>
      <c r="BY2918">
        <v>1200</v>
      </c>
      <c r="CA2918" t="s">
        <v>395</v>
      </c>
      <c r="CC2918" t="s">
        <v>394</v>
      </c>
      <c r="CD2918">
        <v>6850</v>
      </c>
      <c r="CE2918" t="s">
        <v>64</v>
      </c>
      <c r="CI2918">
        <v>3</v>
      </c>
      <c r="CJ2918">
        <v>2</v>
      </c>
      <c r="CK2918">
        <v>23</v>
      </c>
      <c r="CL2918" t="s">
        <v>0</v>
      </c>
    </row>
    <row r="2919" spans="1:90" x14ac:dyDescent="0.3">
      <c r="A2919" t="s">
        <v>322</v>
      </c>
      <c r="B2919" t="s">
        <v>321</v>
      </c>
      <c r="C2919" t="s">
        <v>10</v>
      </c>
      <c r="E2919" t="str">
        <f>"FES1162762093"</f>
        <v>FES1162762093</v>
      </c>
      <c r="F2919" s="2">
        <v>44070</v>
      </c>
      <c r="G2919">
        <v>202102</v>
      </c>
      <c r="H2919" t="s">
        <v>25</v>
      </c>
      <c r="I2919" t="s">
        <v>23</v>
      </c>
      <c r="J2919" t="s">
        <v>362</v>
      </c>
      <c r="K2919" t="s">
        <v>7</v>
      </c>
      <c r="L2919" t="s">
        <v>425</v>
      </c>
      <c r="M2919" t="s">
        <v>421</v>
      </c>
      <c r="N2919" t="s">
        <v>773</v>
      </c>
      <c r="O2919" t="s">
        <v>21</v>
      </c>
      <c r="P2919" t="str">
        <f>"2170749293                    "</f>
        <v xml:space="preserve">2170749293                    </v>
      </c>
      <c r="Q2919">
        <v>0</v>
      </c>
      <c r="R2919">
        <v>0</v>
      </c>
      <c r="S2919">
        <v>0</v>
      </c>
      <c r="T2919">
        <v>0</v>
      </c>
      <c r="U2919">
        <v>0</v>
      </c>
      <c r="V2919">
        <v>0</v>
      </c>
      <c r="W2919">
        <v>0</v>
      </c>
      <c r="X2919">
        <v>0</v>
      </c>
      <c r="Y2919">
        <v>0</v>
      </c>
      <c r="Z2919">
        <v>0</v>
      </c>
      <c r="AA2919">
        <v>0</v>
      </c>
      <c r="AB2919">
        <v>0</v>
      </c>
      <c r="AC2919">
        <v>0</v>
      </c>
      <c r="AD2919">
        <v>0</v>
      </c>
      <c r="AE2919" s="3">
        <v>0</v>
      </c>
      <c r="AF2919" s="3">
        <v>0</v>
      </c>
      <c r="AG2919" s="3">
        <v>0</v>
      </c>
      <c r="AH2919" s="3">
        <v>0</v>
      </c>
      <c r="AI2919" s="3">
        <v>0</v>
      </c>
      <c r="AJ2919" s="3">
        <v>0</v>
      </c>
      <c r="AK2919" s="3">
        <v>4.91</v>
      </c>
      <c r="AL2919" s="3">
        <v>0</v>
      </c>
      <c r="AM2919" s="3">
        <v>0</v>
      </c>
      <c r="AN2919" s="3">
        <v>0</v>
      </c>
      <c r="AO2919" s="3">
        <v>0</v>
      </c>
      <c r="AP2919" s="3">
        <v>0</v>
      </c>
      <c r="AQ2919" s="3">
        <v>0</v>
      </c>
      <c r="AR2919" s="3">
        <v>0</v>
      </c>
      <c r="AS2919" s="3">
        <v>0</v>
      </c>
      <c r="AT2919">
        <v>0</v>
      </c>
      <c r="AU2919">
        <v>0</v>
      </c>
      <c r="AV2919">
        <v>0</v>
      </c>
      <c r="AW2919">
        <v>0</v>
      </c>
      <c r="AX2919">
        <v>0</v>
      </c>
      <c r="AY2919">
        <v>0</v>
      </c>
      <c r="AZ2919">
        <v>0</v>
      </c>
      <c r="BA2919">
        <v>0</v>
      </c>
      <c r="BB2919">
        <v>0</v>
      </c>
      <c r="BC2919">
        <v>0</v>
      </c>
      <c r="BD2919">
        <v>0</v>
      </c>
      <c r="BE2919">
        <v>0</v>
      </c>
      <c r="BF2919">
        <v>0</v>
      </c>
      <c r="BG2919">
        <v>0</v>
      </c>
      <c r="BH2919">
        <v>1</v>
      </c>
      <c r="BI2919">
        <v>1</v>
      </c>
      <c r="BJ2919">
        <v>0.7</v>
      </c>
      <c r="BK2919">
        <v>1</v>
      </c>
      <c r="BL2919" s="4">
        <v>37.619999999999997</v>
      </c>
      <c r="BM2919" s="4">
        <v>5.64</v>
      </c>
      <c r="BN2919" s="4">
        <v>43.26</v>
      </c>
      <c r="BO2919" s="4">
        <v>43.26</v>
      </c>
      <c r="BQ2919" t="s">
        <v>772</v>
      </c>
      <c r="BR2919" t="s">
        <v>358</v>
      </c>
      <c r="BS2919" s="2">
        <v>44071</v>
      </c>
      <c r="BT2919" s="1">
        <v>0.4375</v>
      </c>
      <c r="BU2919" t="s">
        <v>365</v>
      </c>
      <c r="BV2919" t="s">
        <v>16</v>
      </c>
      <c r="BY2919">
        <v>3627.61</v>
      </c>
      <c r="CA2919" t="s">
        <v>771</v>
      </c>
      <c r="CC2919" t="s">
        <v>421</v>
      </c>
      <c r="CD2919">
        <v>1559</v>
      </c>
      <c r="CE2919" t="s">
        <v>2</v>
      </c>
      <c r="CF2919" s="2">
        <v>44072</v>
      </c>
      <c r="CI2919">
        <v>1</v>
      </c>
      <c r="CJ2919">
        <v>1</v>
      </c>
      <c r="CK2919">
        <v>22</v>
      </c>
      <c r="CL2919" t="s">
        <v>0</v>
      </c>
    </row>
    <row r="2920" spans="1:90" x14ac:dyDescent="0.3">
      <c r="A2920" t="s">
        <v>322</v>
      </c>
      <c r="B2920" t="s">
        <v>321</v>
      </c>
      <c r="C2920" t="s">
        <v>10</v>
      </c>
      <c r="E2920" t="str">
        <f>"FES1162762227"</f>
        <v>FES1162762227</v>
      </c>
      <c r="F2920" s="2">
        <v>44070</v>
      </c>
      <c r="G2920">
        <v>202102</v>
      </c>
      <c r="H2920" t="s">
        <v>25</v>
      </c>
      <c r="I2920" t="s">
        <v>23</v>
      </c>
      <c r="J2920" t="s">
        <v>362</v>
      </c>
      <c r="K2920" t="s">
        <v>7</v>
      </c>
      <c r="L2920" t="s">
        <v>29</v>
      </c>
      <c r="M2920" t="s">
        <v>26</v>
      </c>
      <c r="N2920" t="s">
        <v>659</v>
      </c>
      <c r="O2920" t="s">
        <v>21</v>
      </c>
      <c r="P2920" t="str">
        <f>"21707506373                   "</f>
        <v xml:space="preserve">21707506373                   </v>
      </c>
      <c r="Q2920">
        <v>0</v>
      </c>
      <c r="R2920">
        <v>0</v>
      </c>
      <c r="S2920">
        <v>0</v>
      </c>
      <c r="T2920">
        <v>0</v>
      </c>
      <c r="U2920">
        <v>0</v>
      </c>
      <c r="V2920">
        <v>0</v>
      </c>
      <c r="W2920">
        <v>0</v>
      </c>
      <c r="X2920">
        <v>0</v>
      </c>
      <c r="Y2920">
        <v>0</v>
      </c>
      <c r="Z2920">
        <v>0</v>
      </c>
      <c r="AA2920">
        <v>0</v>
      </c>
      <c r="AB2920">
        <v>0</v>
      </c>
      <c r="AC2920">
        <v>0</v>
      </c>
      <c r="AD2920">
        <v>0</v>
      </c>
      <c r="AE2920" s="3">
        <v>0</v>
      </c>
      <c r="AF2920" s="3">
        <v>0</v>
      </c>
      <c r="AG2920" s="3">
        <v>0</v>
      </c>
      <c r="AH2920" s="3">
        <v>0</v>
      </c>
      <c r="AI2920" s="3">
        <v>0</v>
      </c>
      <c r="AJ2920" s="3">
        <v>0</v>
      </c>
      <c r="AK2920" s="3">
        <v>14.13</v>
      </c>
      <c r="AL2920" s="3">
        <v>0</v>
      </c>
      <c r="AM2920" s="3">
        <v>0</v>
      </c>
      <c r="AN2920" s="3">
        <v>0</v>
      </c>
      <c r="AO2920" s="3">
        <v>0</v>
      </c>
      <c r="AP2920" s="3">
        <v>0</v>
      </c>
      <c r="AQ2920" s="3">
        <v>0</v>
      </c>
      <c r="AR2920" s="3">
        <v>0</v>
      </c>
      <c r="AS2920" s="3">
        <v>0</v>
      </c>
      <c r="AT2920">
        <v>0</v>
      </c>
      <c r="AU2920">
        <v>0</v>
      </c>
      <c r="AV2920">
        <v>0</v>
      </c>
      <c r="AW2920">
        <v>0</v>
      </c>
      <c r="AX2920">
        <v>0</v>
      </c>
      <c r="AY2920">
        <v>0</v>
      </c>
      <c r="AZ2920">
        <v>0</v>
      </c>
      <c r="BA2920">
        <v>0</v>
      </c>
      <c r="BB2920">
        <v>0</v>
      </c>
      <c r="BC2920">
        <v>0</v>
      </c>
      <c r="BD2920">
        <v>0</v>
      </c>
      <c r="BE2920">
        <v>0</v>
      </c>
      <c r="BF2920">
        <v>0</v>
      </c>
      <c r="BG2920">
        <v>0</v>
      </c>
      <c r="BH2920">
        <v>1</v>
      </c>
      <c r="BI2920">
        <v>1.6</v>
      </c>
      <c r="BJ2920">
        <v>4.5</v>
      </c>
      <c r="BK2920">
        <v>4.5</v>
      </c>
      <c r="BL2920" s="4">
        <v>108.3</v>
      </c>
      <c r="BM2920" s="4">
        <v>16.25</v>
      </c>
      <c r="BN2920" s="4">
        <v>124.55</v>
      </c>
      <c r="BO2920" s="4">
        <v>124.55</v>
      </c>
      <c r="BQ2920" t="s">
        <v>658</v>
      </c>
      <c r="BR2920" t="s">
        <v>358</v>
      </c>
      <c r="BS2920" s="2">
        <v>44071</v>
      </c>
      <c r="BT2920" s="1">
        <v>0.44375000000000003</v>
      </c>
      <c r="BU2920" t="s">
        <v>657</v>
      </c>
      <c r="BV2920" t="s">
        <v>0</v>
      </c>
      <c r="BW2920" t="s">
        <v>54</v>
      </c>
      <c r="BX2920" t="s">
        <v>238</v>
      </c>
      <c r="BY2920">
        <v>22512.799999999999</v>
      </c>
      <c r="CA2920" t="s">
        <v>78</v>
      </c>
      <c r="CC2920" t="s">
        <v>26</v>
      </c>
      <c r="CD2920">
        <v>6001</v>
      </c>
      <c r="CE2920" t="s">
        <v>13</v>
      </c>
      <c r="CF2920" s="2">
        <v>44071</v>
      </c>
      <c r="CI2920">
        <v>1</v>
      </c>
      <c r="CJ2920">
        <v>1</v>
      </c>
      <c r="CK2920">
        <v>21</v>
      </c>
      <c r="CL2920" t="s">
        <v>0</v>
      </c>
    </row>
    <row r="2921" spans="1:90" x14ac:dyDescent="0.3">
      <c r="A2921" t="s">
        <v>322</v>
      </c>
      <c r="B2921" t="s">
        <v>321</v>
      </c>
      <c r="C2921" t="s">
        <v>10</v>
      </c>
      <c r="E2921" t="str">
        <f>"FES1162762228"</f>
        <v>FES1162762228</v>
      </c>
      <c r="F2921" s="2">
        <v>44070</v>
      </c>
      <c r="G2921">
        <v>202102</v>
      </c>
      <c r="H2921" t="s">
        <v>25</v>
      </c>
      <c r="I2921" t="s">
        <v>23</v>
      </c>
      <c r="J2921" t="s">
        <v>362</v>
      </c>
      <c r="K2921" t="s">
        <v>7</v>
      </c>
      <c r="L2921" t="s">
        <v>111</v>
      </c>
      <c r="M2921" t="s">
        <v>110</v>
      </c>
      <c r="N2921" t="s">
        <v>602</v>
      </c>
      <c r="O2921" t="s">
        <v>21</v>
      </c>
      <c r="P2921" t="str">
        <f>"2170750740                    "</f>
        <v xml:space="preserve">2170750740                    </v>
      </c>
      <c r="Q2921">
        <v>0</v>
      </c>
      <c r="R2921">
        <v>0</v>
      </c>
      <c r="S2921">
        <v>0</v>
      </c>
      <c r="T2921">
        <v>0</v>
      </c>
      <c r="U2921">
        <v>0</v>
      </c>
      <c r="V2921">
        <v>0</v>
      </c>
      <c r="W2921">
        <v>0</v>
      </c>
      <c r="X2921">
        <v>0</v>
      </c>
      <c r="Y2921">
        <v>0</v>
      </c>
      <c r="Z2921">
        <v>0</v>
      </c>
      <c r="AA2921">
        <v>0</v>
      </c>
      <c r="AB2921">
        <v>0</v>
      </c>
      <c r="AC2921">
        <v>0</v>
      </c>
      <c r="AD2921">
        <v>0</v>
      </c>
      <c r="AE2921" s="3">
        <v>0</v>
      </c>
      <c r="AF2921" s="3">
        <v>0</v>
      </c>
      <c r="AG2921" s="3">
        <v>0</v>
      </c>
      <c r="AH2921" s="3">
        <v>0</v>
      </c>
      <c r="AI2921" s="3">
        <v>0</v>
      </c>
      <c r="AJ2921" s="3">
        <v>0</v>
      </c>
      <c r="AK2921" s="3">
        <v>4.91</v>
      </c>
      <c r="AL2921" s="3">
        <v>0</v>
      </c>
      <c r="AM2921" s="3">
        <v>0</v>
      </c>
      <c r="AN2921" s="3">
        <v>0</v>
      </c>
      <c r="AO2921" s="3">
        <v>0</v>
      </c>
      <c r="AP2921" s="3">
        <v>0</v>
      </c>
      <c r="AQ2921" s="3">
        <v>0</v>
      </c>
      <c r="AR2921" s="3">
        <v>0</v>
      </c>
      <c r="AS2921" s="3">
        <v>0</v>
      </c>
      <c r="AT2921">
        <v>0</v>
      </c>
      <c r="AU2921">
        <v>0</v>
      </c>
      <c r="AV2921">
        <v>0</v>
      </c>
      <c r="AW2921">
        <v>0</v>
      </c>
      <c r="AX2921">
        <v>0</v>
      </c>
      <c r="AY2921">
        <v>0</v>
      </c>
      <c r="AZ2921">
        <v>0</v>
      </c>
      <c r="BA2921">
        <v>0</v>
      </c>
      <c r="BB2921">
        <v>0</v>
      </c>
      <c r="BC2921">
        <v>0</v>
      </c>
      <c r="BD2921">
        <v>0</v>
      </c>
      <c r="BE2921">
        <v>0</v>
      </c>
      <c r="BF2921">
        <v>0</v>
      </c>
      <c r="BG2921">
        <v>0</v>
      </c>
      <c r="BH2921">
        <v>1</v>
      </c>
      <c r="BI2921">
        <v>3.9</v>
      </c>
      <c r="BJ2921">
        <v>1.3</v>
      </c>
      <c r="BK2921">
        <v>4</v>
      </c>
      <c r="BL2921" s="4">
        <v>37.619999999999997</v>
      </c>
      <c r="BM2921" s="4">
        <v>5.64</v>
      </c>
      <c r="BN2921" s="4">
        <v>43.26</v>
      </c>
      <c r="BO2921" s="4">
        <v>43.26</v>
      </c>
      <c r="BR2921" t="s">
        <v>358</v>
      </c>
      <c r="BS2921" s="2">
        <v>44071</v>
      </c>
      <c r="BT2921" s="1">
        <v>0.85277777777777775</v>
      </c>
      <c r="BU2921" t="s">
        <v>295</v>
      </c>
      <c r="BV2921" t="s">
        <v>0</v>
      </c>
      <c r="BY2921">
        <v>6662.36</v>
      </c>
      <c r="CA2921" t="s">
        <v>765</v>
      </c>
      <c r="CC2921" t="s">
        <v>110</v>
      </c>
      <c r="CD2921">
        <v>1428</v>
      </c>
      <c r="CE2921" t="s">
        <v>2</v>
      </c>
      <c r="CI2921">
        <v>1</v>
      </c>
      <c r="CJ2921">
        <v>1</v>
      </c>
      <c r="CK2921">
        <v>22</v>
      </c>
      <c r="CL2921" t="s">
        <v>0</v>
      </c>
    </row>
    <row r="2922" spans="1:90" x14ac:dyDescent="0.3">
      <c r="A2922" t="s">
        <v>322</v>
      </c>
      <c r="B2922" t="s">
        <v>321</v>
      </c>
      <c r="C2922" t="s">
        <v>10</v>
      </c>
      <c r="E2922" t="str">
        <f>"FES1162762213"</f>
        <v>FES1162762213</v>
      </c>
      <c r="F2922" s="2">
        <v>44070</v>
      </c>
      <c r="G2922">
        <v>202102</v>
      </c>
      <c r="H2922" t="s">
        <v>25</v>
      </c>
      <c r="I2922" t="s">
        <v>23</v>
      </c>
      <c r="J2922" t="s">
        <v>362</v>
      </c>
      <c r="K2922" t="s">
        <v>7</v>
      </c>
      <c r="L2922" t="s">
        <v>9</v>
      </c>
      <c r="M2922" t="s">
        <v>8</v>
      </c>
      <c r="N2922" t="s">
        <v>524</v>
      </c>
      <c r="O2922" t="s">
        <v>21</v>
      </c>
      <c r="P2922" t="str">
        <f>"2170750892                    "</f>
        <v xml:space="preserve">2170750892                    </v>
      </c>
      <c r="Q2922">
        <v>0</v>
      </c>
      <c r="R2922">
        <v>0</v>
      </c>
      <c r="S2922">
        <v>0</v>
      </c>
      <c r="T2922">
        <v>0</v>
      </c>
      <c r="U2922">
        <v>0</v>
      </c>
      <c r="V2922">
        <v>0</v>
      </c>
      <c r="W2922">
        <v>0</v>
      </c>
      <c r="X2922">
        <v>0</v>
      </c>
      <c r="Y2922">
        <v>0</v>
      </c>
      <c r="Z2922">
        <v>0</v>
      </c>
      <c r="AA2922">
        <v>0</v>
      </c>
      <c r="AB2922">
        <v>0</v>
      </c>
      <c r="AC2922">
        <v>0</v>
      </c>
      <c r="AD2922">
        <v>0</v>
      </c>
      <c r="AE2922" s="3">
        <v>0</v>
      </c>
      <c r="AF2922" s="3">
        <v>0</v>
      </c>
      <c r="AG2922" s="3">
        <v>0</v>
      </c>
      <c r="AH2922" s="3">
        <v>0</v>
      </c>
      <c r="AI2922" s="3">
        <v>0</v>
      </c>
      <c r="AJ2922" s="3">
        <v>0</v>
      </c>
      <c r="AK2922" s="3">
        <v>28.25</v>
      </c>
      <c r="AL2922" s="3">
        <v>0</v>
      </c>
      <c r="AM2922" s="3">
        <v>0</v>
      </c>
      <c r="AN2922" s="3">
        <v>0</v>
      </c>
      <c r="AO2922" s="3">
        <v>0</v>
      </c>
      <c r="AP2922" s="3">
        <v>0</v>
      </c>
      <c r="AQ2922" s="3">
        <v>0</v>
      </c>
      <c r="AR2922" s="3">
        <v>0</v>
      </c>
      <c r="AS2922" s="3">
        <v>0</v>
      </c>
      <c r="AT2922">
        <v>0</v>
      </c>
      <c r="AU2922">
        <v>0</v>
      </c>
      <c r="AV2922">
        <v>0</v>
      </c>
      <c r="AW2922">
        <v>0</v>
      </c>
      <c r="AX2922">
        <v>0</v>
      </c>
      <c r="AY2922">
        <v>0</v>
      </c>
      <c r="AZ2922">
        <v>0</v>
      </c>
      <c r="BA2922">
        <v>0</v>
      </c>
      <c r="BB2922">
        <v>0</v>
      </c>
      <c r="BC2922">
        <v>0</v>
      </c>
      <c r="BD2922">
        <v>0</v>
      </c>
      <c r="BE2922">
        <v>0</v>
      </c>
      <c r="BF2922">
        <v>0</v>
      </c>
      <c r="BG2922">
        <v>0</v>
      </c>
      <c r="BH2922">
        <v>1</v>
      </c>
      <c r="BI2922">
        <v>8.6</v>
      </c>
      <c r="BJ2922">
        <v>3.3</v>
      </c>
      <c r="BK2922">
        <v>9</v>
      </c>
      <c r="BL2922" s="4">
        <v>216.56</v>
      </c>
      <c r="BM2922" s="4">
        <v>32.479999999999997</v>
      </c>
      <c r="BN2922" s="4">
        <v>249.04</v>
      </c>
      <c r="BO2922" s="4">
        <v>249.04</v>
      </c>
      <c r="BQ2922" t="s">
        <v>385</v>
      </c>
      <c r="BR2922" t="s">
        <v>358</v>
      </c>
      <c r="BS2922" s="2">
        <v>44071</v>
      </c>
      <c r="BT2922" s="1">
        <v>0.36944444444444446</v>
      </c>
      <c r="BU2922" t="s">
        <v>770</v>
      </c>
      <c r="BV2922" t="s">
        <v>16</v>
      </c>
      <c r="BY2922">
        <v>16731.810000000001</v>
      </c>
      <c r="CA2922" t="s">
        <v>245</v>
      </c>
      <c r="CC2922" t="s">
        <v>8</v>
      </c>
      <c r="CD2922">
        <v>7441</v>
      </c>
      <c r="CE2922" t="s">
        <v>13</v>
      </c>
      <c r="CF2922" s="2">
        <v>44074</v>
      </c>
      <c r="CI2922">
        <v>1</v>
      </c>
      <c r="CJ2922">
        <v>1</v>
      </c>
      <c r="CK2922">
        <v>21</v>
      </c>
      <c r="CL2922" t="s">
        <v>0</v>
      </c>
    </row>
    <row r="2923" spans="1:90" x14ac:dyDescent="0.3">
      <c r="A2923" t="s">
        <v>322</v>
      </c>
      <c r="B2923" t="s">
        <v>321</v>
      </c>
      <c r="C2923" t="s">
        <v>10</v>
      </c>
      <c r="E2923" t="str">
        <f>"FES1162762223"</f>
        <v>FES1162762223</v>
      </c>
      <c r="F2923" s="2">
        <v>44070</v>
      </c>
      <c r="G2923">
        <v>202102</v>
      </c>
      <c r="H2923" t="s">
        <v>25</v>
      </c>
      <c r="I2923" t="s">
        <v>23</v>
      </c>
      <c r="J2923" t="s">
        <v>362</v>
      </c>
      <c r="K2923" t="s">
        <v>7</v>
      </c>
      <c r="L2923" t="s">
        <v>25</v>
      </c>
      <c r="M2923" t="s">
        <v>23</v>
      </c>
      <c r="N2923" t="s">
        <v>568</v>
      </c>
      <c r="O2923" t="s">
        <v>21</v>
      </c>
      <c r="P2923" t="str">
        <f>"2170747740                    "</f>
        <v xml:space="preserve">2170747740                    </v>
      </c>
      <c r="Q2923">
        <v>0</v>
      </c>
      <c r="R2923">
        <v>0</v>
      </c>
      <c r="S2923">
        <v>0</v>
      </c>
      <c r="T2923">
        <v>0</v>
      </c>
      <c r="U2923">
        <v>0</v>
      </c>
      <c r="V2923">
        <v>0</v>
      </c>
      <c r="W2923">
        <v>0</v>
      </c>
      <c r="X2923">
        <v>0</v>
      </c>
      <c r="Y2923">
        <v>0</v>
      </c>
      <c r="Z2923">
        <v>0</v>
      </c>
      <c r="AA2923">
        <v>0</v>
      </c>
      <c r="AB2923">
        <v>0</v>
      </c>
      <c r="AC2923">
        <v>0</v>
      </c>
      <c r="AD2923">
        <v>0</v>
      </c>
      <c r="AE2923" s="3">
        <v>0</v>
      </c>
      <c r="AF2923" s="3">
        <v>0</v>
      </c>
      <c r="AG2923" s="3">
        <v>0</v>
      </c>
      <c r="AH2923" s="3">
        <v>0</v>
      </c>
      <c r="AI2923" s="3">
        <v>0</v>
      </c>
      <c r="AJ2923" s="3">
        <v>0</v>
      </c>
      <c r="AK2923" s="3">
        <v>4.91</v>
      </c>
      <c r="AL2923" s="3">
        <v>0</v>
      </c>
      <c r="AM2923" s="3">
        <v>0</v>
      </c>
      <c r="AN2923" s="3">
        <v>0</v>
      </c>
      <c r="AO2923" s="3">
        <v>0</v>
      </c>
      <c r="AP2923" s="3">
        <v>0</v>
      </c>
      <c r="AQ2923" s="3">
        <v>0</v>
      </c>
      <c r="AR2923" s="3">
        <v>0</v>
      </c>
      <c r="AS2923" s="3">
        <v>0</v>
      </c>
      <c r="AT2923">
        <v>0</v>
      </c>
      <c r="AU2923">
        <v>0</v>
      </c>
      <c r="AV2923">
        <v>0</v>
      </c>
      <c r="AW2923">
        <v>0</v>
      </c>
      <c r="AX2923">
        <v>0</v>
      </c>
      <c r="AY2923">
        <v>0</v>
      </c>
      <c r="AZ2923">
        <v>0</v>
      </c>
      <c r="BA2923">
        <v>0</v>
      </c>
      <c r="BB2923">
        <v>0</v>
      </c>
      <c r="BC2923">
        <v>0</v>
      </c>
      <c r="BD2923">
        <v>0</v>
      </c>
      <c r="BE2923">
        <v>0</v>
      </c>
      <c r="BF2923">
        <v>0</v>
      </c>
      <c r="BG2923">
        <v>0</v>
      </c>
      <c r="BH2923">
        <v>1</v>
      </c>
      <c r="BI2923">
        <v>1.9</v>
      </c>
      <c r="BJ2923">
        <v>1</v>
      </c>
      <c r="BK2923">
        <v>2</v>
      </c>
      <c r="BL2923" s="4">
        <v>37.619999999999997</v>
      </c>
      <c r="BM2923" s="4">
        <v>5.64</v>
      </c>
      <c r="BN2923" s="4">
        <v>43.26</v>
      </c>
      <c r="BO2923" s="4">
        <v>43.26</v>
      </c>
      <c r="BQ2923" t="s">
        <v>769</v>
      </c>
      <c r="BR2923" t="s">
        <v>358</v>
      </c>
      <c r="BS2923" s="2">
        <v>44071</v>
      </c>
      <c r="BT2923" s="1">
        <v>0.31527777777777777</v>
      </c>
      <c r="BU2923" t="s">
        <v>768</v>
      </c>
      <c r="BV2923" t="s">
        <v>16</v>
      </c>
      <c r="BY2923">
        <v>4914</v>
      </c>
      <c r="CA2923" t="s">
        <v>24</v>
      </c>
      <c r="CC2923" t="s">
        <v>23</v>
      </c>
      <c r="CD2923">
        <v>1601</v>
      </c>
      <c r="CE2923" t="s">
        <v>13</v>
      </c>
      <c r="CF2923" s="2">
        <v>44072</v>
      </c>
      <c r="CI2923">
        <v>1</v>
      </c>
      <c r="CJ2923">
        <v>1</v>
      </c>
      <c r="CK2923">
        <v>22</v>
      </c>
      <c r="CL2923" t="s">
        <v>0</v>
      </c>
    </row>
    <row r="2924" spans="1:90" x14ac:dyDescent="0.3">
      <c r="A2924" t="s">
        <v>322</v>
      </c>
      <c r="B2924" t="s">
        <v>321</v>
      </c>
      <c r="C2924" t="s">
        <v>10</v>
      </c>
      <c r="E2924" t="str">
        <f>"FES1162762215"</f>
        <v>FES1162762215</v>
      </c>
      <c r="F2924" s="2">
        <v>44070</v>
      </c>
      <c r="G2924">
        <v>202102</v>
      </c>
      <c r="H2924" t="s">
        <v>25</v>
      </c>
      <c r="I2924" t="s">
        <v>23</v>
      </c>
      <c r="J2924" t="s">
        <v>362</v>
      </c>
      <c r="K2924" t="s">
        <v>7</v>
      </c>
      <c r="L2924" t="s">
        <v>9</v>
      </c>
      <c r="M2924" t="s">
        <v>8</v>
      </c>
      <c r="N2924" t="s">
        <v>661</v>
      </c>
      <c r="O2924" t="s">
        <v>21</v>
      </c>
      <c r="P2924" t="str">
        <f>"2170750898                    "</f>
        <v xml:space="preserve">2170750898                    </v>
      </c>
      <c r="Q2924">
        <v>0</v>
      </c>
      <c r="R2924">
        <v>0</v>
      </c>
      <c r="S2924">
        <v>0</v>
      </c>
      <c r="T2924">
        <v>0</v>
      </c>
      <c r="U2924">
        <v>0</v>
      </c>
      <c r="V2924">
        <v>0</v>
      </c>
      <c r="W2924">
        <v>0</v>
      </c>
      <c r="X2924">
        <v>0</v>
      </c>
      <c r="Y2924">
        <v>0</v>
      </c>
      <c r="Z2924">
        <v>0</v>
      </c>
      <c r="AA2924">
        <v>0</v>
      </c>
      <c r="AB2924">
        <v>0</v>
      </c>
      <c r="AC2924">
        <v>0</v>
      </c>
      <c r="AD2924">
        <v>0</v>
      </c>
      <c r="AE2924" s="3">
        <v>0</v>
      </c>
      <c r="AF2924" s="3">
        <v>0</v>
      </c>
      <c r="AG2924" s="3">
        <v>0</v>
      </c>
      <c r="AH2924" s="3">
        <v>0</v>
      </c>
      <c r="AI2924" s="3">
        <v>0</v>
      </c>
      <c r="AJ2924" s="3">
        <v>0</v>
      </c>
      <c r="AK2924" s="3">
        <v>6.28</v>
      </c>
      <c r="AL2924" s="3">
        <v>0</v>
      </c>
      <c r="AM2924" s="3">
        <v>0</v>
      </c>
      <c r="AN2924" s="3">
        <v>0</v>
      </c>
      <c r="AO2924" s="3">
        <v>0</v>
      </c>
      <c r="AP2924" s="3">
        <v>0</v>
      </c>
      <c r="AQ2924" s="3">
        <v>0</v>
      </c>
      <c r="AR2924" s="3">
        <v>0</v>
      </c>
      <c r="AS2924" s="3">
        <v>0</v>
      </c>
      <c r="AT2924">
        <v>0</v>
      </c>
      <c r="AU2924">
        <v>0</v>
      </c>
      <c r="AV2924">
        <v>0</v>
      </c>
      <c r="AW2924">
        <v>0</v>
      </c>
      <c r="AX2924">
        <v>0</v>
      </c>
      <c r="AY2924">
        <v>0</v>
      </c>
      <c r="AZ2924">
        <v>0</v>
      </c>
      <c r="BA2924">
        <v>0</v>
      </c>
      <c r="BB2924">
        <v>0</v>
      </c>
      <c r="BC2924">
        <v>0</v>
      </c>
      <c r="BD2924">
        <v>0</v>
      </c>
      <c r="BE2924">
        <v>0</v>
      </c>
      <c r="BF2924">
        <v>0</v>
      </c>
      <c r="BG2924">
        <v>0</v>
      </c>
      <c r="BH2924">
        <v>1</v>
      </c>
      <c r="BI2924">
        <v>1.6</v>
      </c>
      <c r="BJ2924">
        <v>0.9</v>
      </c>
      <c r="BK2924">
        <v>2</v>
      </c>
      <c r="BL2924" s="4">
        <v>48.15</v>
      </c>
      <c r="BM2924" s="4">
        <v>7.22</v>
      </c>
      <c r="BN2924" s="4">
        <v>55.37</v>
      </c>
      <c r="BO2924" s="4">
        <v>55.37</v>
      </c>
      <c r="BQ2924" t="s">
        <v>385</v>
      </c>
      <c r="BR2924" t="s">
        <v>358</v>
      </c>
      <c r="BS2924" s="2">
        <v>44071</v>
      </c>
      <c r="BT2924" s="1">
        <v>0.37708333333333338</v>
      </c>
      <c r="BU2924" t="s">
        <v>767</v>
      </c>
      <c r="BV2924" t="s">
        <v>16</v>
      </c>
      <c r="BY2924">
        <v>4481.9799999999996</v>
      </c>
      <c r="CA2924" t="s">
        <v>245</v>
      </c>
      <c r="CC2924" t="s">
        <v>8</v>
      </c>
      <c r="CD2924">
        <v>7441</v>
      </c>
      <c r="CE2924" t="s">
        <v>13</v>
      </c>
      <c r="CF2924" s="2">
        <v>44074</v>
      </c>
      <c r="CI2924">
        <v>1</v>
      </c>
      <c r="CJ2924">
        <v>1</v>
      </c>
      <c r="CK2924">
        <v>21</v>
      </c>
      <c r="CL2924" t="s">
        <v>0</v>
      </c>
    </row>
    <row r="2925" spans="1:90" x14ac:dyDescent="0.3">
      <c r="A2925" t="s">
        <v>322</v>
      </c>
      <c r="B2925" t="s">
        <v>321</v>
      </c>
      <c r="C2925" t="s">
        <v>10</v>
      </c>
      <c r="E2925" t="str">
        <f>"FES1162762210"</f>
        <v>FES1162762210</v>
      </c>
      <c r="F2925" s="2">
        <v>44070</v>
      </c>
      <c r="G2925">
        <v>202102</v>
      </c>
      <c r="H2925" t="s">
        <v>25</v>
      </c>
      <c r="I2925" t="s">
        <v>23</v>
      </c>
      <c r="J2925" t="s">
        <v>362</v>
      </c>
      <c r="K2925" t="s">
        <v>7</v>
      </c>
      <c r="L2925" t="s">
        <v>398</v>
      </c>
      <c r="M2925" t="s">
        <v>394</v>
      </c>
      <c r="N2925" t="s">
        <v>397</v>
      </c>
      <c r="O2925" t="s">
        <v>21</v>
      </c>
      <c r="P2925" t="str">
        <f>"2170750889                    "</f>
        <v xml:space="preserve">2170750889                    </v>
      </c>
      <c r="Q2925">
        <v>0</v>
      </c>
      <c r="R2925">
        <v>0</v>
      </c>
      <c r="S2925">
        <v>0</v>
      </c>
      <c r="T2925">
        <v>0</v>
      </c>
      <c r="U2925">
        <v>0</v>
      </c>
      <c r="V2925">
        <v>0</v>
      </c>
      <c r="W2925">
        <v>0</v>
      </c>
      <c r="X2925">
        <v>0</v>
      </c>
      <c r="Y2925">
        <v>0</v>
      </c>
      <c r="Z2925">
        <v>0</v>
      </c>
      <c r="AA2925">
        <v>0</v>
      </c>
      <c r="AB2925">
        <v>0</v>
      </c>
      <c r="AC2925">
        <v>0</v>
      </c>
      <c r="AD2925">
        <v>0</v>
      </c>
      <c r="AE2925" s="3">
        <v>0</v>
      </c>
      <c r="AF2925" s="3">
        <v>0</v>
      </c>
      <c r="AG2925" s="3">
        <v>0</v>
      </c>
      <c r="AH2925" s="3">
        <v>0</v>
      </c>
      <c r="AI2925" s="3">
        <v>0</v>
      </c>
      <c r="AJ2925" s="3">
        <v>0</v>
      </c>
      <c r="AK2925" s="3">
        <v>14.92</v>
      </c>
      <c r="AL2925" s="3">
        <v>0</v>
      </c>
      <c r="AM2925" s="3">
        <v>0</v>
      </c>
      <c r="AN2925" s="3">
        <v>0</v>
      </c>
      <c r="AO2925" s="3">
        <v>0</v>
      </c>
      <c r="AP2925" s="3">
        <v>0</v>
      </c>
      <c r="AQ2925" s="3">
        <v>0</v>
      </c>
      <c r="AR2925" s="3">
        <v>0</v>
      </c>
      <c r="AS2925" s="3">
        <v>0</v>
      </c>
      <c r="AT2925">
        <v>0</v>
      </c>
      <c r="AU2925">
        <v>0</v>
      </c>
      <c r="AV2925">
        <v>0</v>
      </c>
      <c r="AW2925">
        <v>0</v>
      </c>
      <c r="AX2925">
        <v>0</v>
      </c>
      <c r="AY2925">
        <v>0</v>
      </c>
      <c r="AZ2925">
        <v>0</v>
      </c>
      <c r="BA2925">
        <v>0</v>
      </c>
      <c r="BB2925">
        <v>0</v>
      </c>
      <c r="BC2925">
        <v>0</v>
      </c>
      <c r="BD2925">
        <v>0</v>
      </c>
      <c r="BE2925">
        <v>0</v>
      </c>
      <c r="BF2925">
        <v>0</v>
      </c>
      <c r="BG2925">
        <v>0</v>
      </c>
      <c r="BH2925">
        <v>1</v>
      </c>
      <c r="BI2925">
        <v>2.4</v>
      </c>
      <c r="BJ2925">
        <v>0.8</v>
      </c>
      <c r="BK2925">
        <v>2.5</v>
      </c>
      <c r="BL2925" s="4">
        <v>114.36</v>
      </c>
      <c r="BM2925" s="4">
        <v>17.149999999999999</v>
      </c>
      <c r="BN2925" s="4">
        <v>131.51</v>
      </c>
      <c r="BO2925" s="4">
        <v>131.51</v>
      </c>
      <c r="BQ2925" t="s">
        <v>318</v>
      </c>
      <c r="BR2925" t="s">
        <v>358</v>
      </c>
      <c r="BS2925" s="2">
        <v>44074</v>
      </c>
      <c r="BT2925" s="1">
        <v>0.56041666666666667</v>
      </c>
      <c r="BU2925" t="s">
        <v>766</v>
      </c>
      <c r="BV2925" t="s">
        <v>0</v>
      </c>
      <c r="BY2925">
        <v>4221.05</v>
      </c>
      <c r="CA2925" t="s">
        <v>395</v>
      </c>
      <c r="CC2925" t="s">
        <v>394</v>
      </c>
      <c r="CD2925">
        <v>6849</v>
      </c>
      <c r="CE2925" t="s">
        <v>2</v>
      </c>
      <c r="CI2925">
        <v>3</v>
      </c>
      <c r="CJ2925">
        <v>2</v>
      </c>
      <c r="CK2925">
        <v>23</v>
      </c>
      <c r="CL2925" t="s">
        <v>0</v>
      </c>
    </row>
    <row r="2926" spans="1:90" x14ac:dyDescent="0.3">
      <c r="A2926" t="s">
        <v>322</v>
      </c>
      <c r="B2926" t="s">
        <v>321</v>
      </c>
      <c r="C2926" t="s">
        <v>10</v>
      </c>
      <c r="E2926" t="str">
        <f>"FES1162762116"</f>
        <v>FES1162762116</v>
      </c>
      <c r="F2926" s="2">
        <v>44070</v>
      </c>
      <c r="G2926">
        <v>202102</v>
      </c>
      <c r="H2926" t="s">
        <v>25</v>
      </c>
      <c r="I2926" t="s">
        <v>23</v>
      </c>
      <c r="J2926" t="s">
        <v>362</v>
      </c>
      <c r="K2926" t="s">
        <v>7</v>
      </c>
      <c r="L2926" t="s">
        <v>111</v>
      </c>
      <c r="M2926" t="s">
        <v>110</v>
      </c>
      <c r="N2926" t="s">
        <v>602</v>
      </c>
      <c r="O2926" t="s">
        <v>21</v>
      </c>
      <c r="P2926" t="str">
        <f>"2170750740                    "</f>
        <v xml:space="preserve">2170750740                    </v>
      </c>
      <c r="Q2926">
        <v>0</v>
      </c>
      <c r="R2926">
        <v>0</v>
      </c>
      <c r="S2926">
        <v>0</v>
      </c>
      <c r="T2926">
        <v>0</v>
      </c>
      <c r="U2926">
        <v>0</v>
      </c>
      <c r="V2926">
        <v>0</v>
      </c>
      <c r="W2926">
        <v>0</v>
      </c>
      <c r="X2926">
        <v>0</v>
      </c>
      <c r="Y2926">
        <v>0</v>
      </c>
      <c r="Z2926">
        <v>0</v>
      </c>
      <c r="AA2926">
        <v>0</v>
      </c>
      <c r="AB2926">
        <v>0</v>
      </c>
      <c r="AC2926">
        <v>0</v>
      </c>
      <c r="AD2926">
        <v>0</v>
      </c>
      <c r="AE2926" s="3">
        <v>0</v>
      </c>
      <c r="AF2926" s="3">
        <v>0</v>
      </c>
      <c r="AG2926" s="3">
        <v>0</v>
      </c>
      <c r="AH2926" s="3">
        <v>0</v>
      </c>
      <c r="AI2926" s="3">
        <v>0</v>
      </c>
      <c r="AJ2926" s="3">
        <v>0</v>
      </c>
      <c r="AK2926" s="3">
        <v>4.91</v>
      </c>
      <c r="AL2926" s="3">
        <v>0</v>
      </c>
      <c r="AM2926" s="3">
        <v>0</v>
      </c>
      <c r="AN2926" s="3">
        <v>0</v>
      </c>
      <c r="AO2926" s="3">
        <v>0</v>
      </c>
      <c r="AP2926" s="3">
        <v>0</v>
      </c>
      <c r="AQ2926" s="3">
        <v>0</v>
      </c>
      <c r="AR2926" s="3">
        <v>0</v>
      </c>
      <c r="AS2926" s="3">
        <v>0</v>
      </c>
      <c r="AT2926">
        <v>0</v>
      </c>
      <c r="AU2926">
        <v>0</v>
      </c>
      <c r="AV2926">
        <v>0</v>
      </c>
      <c r="AW2926">
        <v>0</v>
      </c>
      <c r="AX2926">
        <v>0</v>
      </c>
      <c r="AY2926">
        <v>0</v>
      </c>
      <c r="AZ2926">
        <v>0</v>
      </c>
      <c r="BA2926">
        <v>0</v>
      </c>
      <c r="BB2926">
        <v>0</v>
      </c>
      <c r="BC2926">
        <v>0</v>
      </c>
      <c r="BD2926">
        <v>0</v>
      </c>
      <c r="BE2926">
        <v>0</v>
      </c>
      <c r="BF2926">
        <v>0</v>
      </c>
      <c r="BG2926">
        <v>0</v>
      </c>
      <c r="BH2926">
        <v>1</v>
      </c>
      <c r="BI2926">
        <v>1</v>
      </c>
      <c r="BJ2926">
        <v>0.2</v>
      </c>
      <c r="BK2926">
        <v>1</v>
      </c>
      <c r="BL2926" s="4">
        <v>37.619999999999997</v>
      </c>
      <c r="BM2926" s="4">
        <v>5.64</v>
      </c>
      <c r="BN2926" s="4">
        <v>43.26</v>
      </c>
      <c r="BO2926" s="4">
        <v>43.26</v>
      </c>
      <c r="BR2926" t="s">
        <v>358</v>
      </c>
      <c r="BS2926" s="2">
        <v>44071</v>
      </c>
      <c r="BT2926" s="1">
        <v>0.85138888888888886</v>
      </c>
      <c r="BU2926" t="s">
        <v>295</v>
      </c>
      <c r="BV2926" t="s">
        <v>0</v>
      </c>
      <c r="BY2926">
        <v>1200</v>
      </c>
      <c r="CA2926" t="s">
        <v>765</v>
      </c>
      <c r="CC2926" t="s">
        <v>110</v>
      </c>
      <c r="CD2926">
        <v>1428</v>
      </c>
      <c r="CE2926" t="s">
        <v>64</v>
      </c>
      <c r="CI2926">
        <v>1</v>
      </c>
      <c r="CJ2926">
        <v>1</v>
      </c>
      <c r="CK2926">
        <v>22</v>
      </c>
      <c r="CL2926" t="s">
        <v>0</v>
      </c>
    </row>
    <row r="2927" spans="1:90" x14ac:dyDescent="0.3">
      <c r="A2927" t="s">
        <v>322</v>
      </c>
      <c r="B2927" t="s">
        <v>321</v>
      </c>
      <c r="C2927" t="s">
        <v>10</v>
      </c>
      <c r="E2927" t="str">
        <f>"009940283615"</f>
        <v>009940283615</v>
      </c>
      <c r="F2927" s="2">
        <v>44070</v>
      </c>
      <c r="G2927">
        <v>202102</v>
      </c>
      <c r="H2927" t="s">
        <v>25</v>
      </c>
      <c r="I2927" t="s">
        <v>23</v>
      </c>
      <c r="J2927" t="s">
        <v>362</v>
      </c>
      <c r="K2927" t="s">
        <v>7</v>
      </c>
      <c r="L2927" t="s">
        <v>29</v>
      </c>
      <c r="M2927" t="s">
        <v>26</v>
      </c>
      <c r="N2927" t="s">
        <v>764</v>
      </c>
      <c r="O2927" t="s">
        <v>21</v>
      </c>
      <c r="P2927" t="str">
        <f>"1162756197                    "</f>
        <v xml:space="preserve">1162756197                    </v>
      </c>
      <c r="Q2927">
        <v>0</v>
      </c>
      <c r="R2927">
        <v>0</v>
      </c>
      <c r="S2927">
        <v>0</v>
      </c>
      <c r="T2927">
        <v>0</v>
      </c>
      <c r="U2927">
        <v>0</v>
      </c>
      <c r="V2927">
        <v>0</v>
      </c>
      <c r="W2927">
        <v>0</v>
      </c>
      <c r="X2927">
        <v>0</v>
      </c>
      <c r="Y2927">
        <v>0</v>
      </c>
      <c r="Z2927">
        <v>0</v>
      </c>
      <c r="AA2927">
        <v>0</v>
      </c>
      <c r="AB2927">
        <v>0</v>
      </c>
      <c r="AC2927">
        <v>0</v>
      </c>
      <c r="AD2927">
        <v>0</v>
      </c>
      <c r="AE2927" s="3">
        <v>0</v>
      </c>
      <c r="AF2927" s="3">
        <v>0</v>
      </c>
      <c r="AG2927" s="3">
        <v>0</v>
      </c>
      <c r="AH2927" s="3">
        <v>0</v>
      </c>
      <c r="AI2927" s="3">
        <v>0</v>
      </c>
      <c r="AJ2927" s="3">
        <v>0</v>
      </c>
      <c r="AK2927" s="3">
        <v>6.28</v>
      </c>
      <c r="AL2927" s="3">
        <v>0</v>
      </c>
      <c r="AM2927" s="3">
        <v>0</v>
      </c>
      <c r="AN2927" s="3">
        <v>0</v>
      </c>
      <c r="AO2927" s="3">
        <v>0</v>
      </c>
      <c r="AP2927" s="3">
        <v>0</v>
      </c>
      <c r="AQ2927" s="3">
        <v>0</v>
      </c>
      <c r="AR2927" s="3">
        <v>0</v>
      </c>
      <c r="AS2927" s="3">
        <v>0</v>
      </c>
      <c r="AT2927">
        <v>0</v>
      </c>
      <c r="AU2927">
        <v>0</v>
      </c>
      <c r="AV2927">
        <v>0</v>
      </c>
      <c r="AW2927">
        <v>0</v>
      </c>
      <c r="AX2927">
        <v>0</v>
      </c>
      <c r="AY2927">
        <v>0</v>
      </c>
      <c r="AZ2927">
        <v>0</v>
      </c>
      <c r="BA2927">
        <v>0</v>
      </c>
      <c r="BB2927">
        <v>0</v>
      </c>
      <c r="BC2927">
        <v>0</v>
      </c>
      <c r="BD2927">
        <v>0</v>
      </c>
      <c r="BE2927">
        <v>0</v>
      </c>
      <c r="BF2927">
        <v>0</v>
      </c>
      <c r="BG2927">
        <v>0</v>
      </c>
      <c r="BH2927">
        <v>1</v>
      </c>
      <c r="BI2927">
        <v>1</v>
      </c>
      <c r="BJ2927">
        <v>0.2</v>
      </c>
      <c r="BK2927">
        <v>1</v>
      </c>
      <c r="BL2927" s="4">
        <v>48.15</v>
      </c>
      <c r="BM2927" s="4">
        <v>7.22</v>
      </c>
      <c r="BN2927" s="4">
        <v>55.37</v>
      </c>
      <c r="BO2927" s="4">
        <v>55.37</v>
      </c>
      <c r="BP2927" t="s">
        <v>763</v>
      </c>
      <c r="BQ2927" t="s">
        <v>762</v>
      </c>
      <c r="BR2927" t="s">
        <v>358</v>
      </c>
      <c r="BS2927" s="2">
        <v>44071</v>
      </c>
      <c r="BT2927" s="1">
        <v>0.36527777777777781</v>
      </c>
      <c r="BU2927" t="s">
        <v>761</v>
      </c>
      <c r="BV2927" t="s">
        <v>16</v>
      </c>
      <c r="BY2927">
        <v>1200</v>
      </c>
      <c r="CA2927" t="s">
        <v>91</v>
      </c>
      <c r="CC2927" t="s">
        <v>26</v>
      </c>
      <c r="CD2927">
        <v>6045</v>
      </c>
      <c r="CE2927" t="s">
        <v>64</v>
      </c>
      <c r="CI2927">
        <v>1</v>
      </c>
      <c r="CJ2927">
        <v>1</v>
      </c>
      <c r="CK2927">
        <v>21</v>
      </c>
      <c r="CL2927" t="s">
        <v>0</v>
      </c>
    </row>
    <row r="2928" spans="1:90" x14ac:dyDescent="0.3">
      <c r="A2928" t="s">
        <v>322</v>
      </c>
      <c r="B2928" t="s">
        <v>321</v>
      </c>
      <c r="C2928" t="s">
        <v>10</v>
      </c>
      <c r="E2928" t="str">
        <f>"FES1162762121"</f>
        <v>FES1162762121</v>
      </c>
      <c r="F2928" s="2">
        <v>44070</v>
      </c>
      <c r="G2928">
        <v>202102</v>
      </c>
      <c r="H2928" t="s">
        <v>25</v>
      </c>
      <c r="I2928" t="s">
        <v>23</v>
      </c>
      <c r="J2928" t="s">
        <v>362</v>
      </c>
      <c r="K2928" t="s">
        <v>7</v>
      </c>
      <c r="L2928" t="s">
        <v>373</v>
      </c>
      <c r="M2928" t="s">
        <v>373</v>
      </c>
      <c r="N2928" t="s">
        <v>374</v>
      </c>
      <c r="O2928" t="s">
        <v>21</v>
      </c>
      <c r="P2928" t="str">
        <f>"2170750763                    "</f>
        <v xml:space="preserve">2170750763                    </v>
      </c>
      <c r="Q2928">
        <v>0</v>
      </c>
      <c r="R2928">
        <v>0</v>
      </c>
      <c r="S2928">
        <v>0</v>
      </c>
      <c r="T2928">
        <v>0</v>
      </c>
      <c r="U2928">
        <v>0</v>
      </c>
      <c r="V2928">
        <v>0</v>
      </c>
      <c r="W2928">
        <v>0</v>
      </c>
      <c r="X2928">
        <v>0</v>
      </c>
      <c r="Y2928">
        <v>0</v>
      </c>
      <c r="Z2928">
        <v>0</v>
      </c>
      <c r="AA2928">
        <v>0</v>
      </c>
      <c r="AB2928">
        <v>0</v>
      </c>
      <c r="AC2928">
        <v>0</v>
      </c>
      <c r="AD2928">
        <v>0</v>
      </c>
      <c r="AE2928" s="3">
        <v>0</v>
      </c>
      <c r="AF2928" s="3">
        <v>0</v>
      </c>
      <c r="AG2928" s="3">
        <v>0</v>
      </c>
      <c r="AH2928" s="3">
        <v>0</v>
      </c>
      <c r="AI2928" s="3">
        <v>0</v>
      </c>
      <c r="AJ2928" s="3">
        <v>0</v>
      </c>
      <c r="AK2928" s="3">
        <v>8.83</v>
      </c>
      <c r="AL2928" s="3">
        <v>0</v>
      </c>
      <c r="AM2928" s="3">
        <v>0</v>
      </c>
      <c r="AN2928" s="3">
        <v>0</v>
      </c>
      <c r="AO2928" s="3">
        <v>0</v>
      </c>
      <c r="AP2928" s="3">
        <v>0</v>
      </c>
      <c r="AQ2928" s="3">
        <v>0</v>
      </c>
      <c r="AR2928" s="3">
        <v>0</v>
      </c>
      <c r="AS2928" s="3">
        <v>0</v>
      </c>
      <c r="AT2928">
        <v>0</v>
      </c>
      <c r="AU2928">
        <v>0</v>
      </c>
      <c r="AV2928">
        <v>0</v>
      </c>
      <c r="AW2928">
        <v>0</v>
      </c>
      <c r="AX2928">
        <v>0</v>
      </c>
      <c r="AY2928">
        <v>0</v>
      </c>
      <c r="AZ2928">
        <v>0</v>
      </c>
      <c r="BA2928">
        <v>0</v>
      </c>
      <c r="BB2928">
        <v>0</v>
      </c>
      <c r="BC2928">
        <v>0</v>
      </c>
      <c r="BD2928">
        <v>0</v>
      </c>
      <c r="BE2928">
        <v>0</v>
      </c>
      <c r="BF2928">
        <v>0</v>
      </c>
      <c r="BG2928">
        <v>0</v>
      </c>
      <c r="BH2928">
        <v>1</v>
      </c>
      <c r="BI2928">
        <v>1</v>
      </c>
      <c r="BJ2928">
        <v>0.2</v>
      </c>
      <c r="BK2928">
        <v>1</v>
      </c>
      <c r="BL2928" s="4">
        <v>67.709999999999994</v>
      </c>
      <c r="BM2928" s="4">
        <v>10.16</v>
      </c>
      <c r="BN2928" s="4">
        <v>77.87</v>
      </c>
      <c r="BO2928" s="4">
        <v>77.87</v>
      </c>
      <c r="BQ2928" t="s">
        <v>385</v>
      </c>
      <c r="BR2928" t="s">
        <v>358</v>
      </c>
      <c r="BS2928" s="2">
        <v>44071</v>
      </c>
      <c r="BT2928" s="1">
        <v>0.4375</v>
      </c>
      <c r="BU2928" t="s">
        <v>760</v>
      </c>
      <c r="BV2928" t="s">
        <v>16</v>
      </c>
      <c r="BY2928">
        <v>1200</v>
      </c>
      <c r="CA2928" t="s">
        <v>748</v>
      </c>
      <c r="CC2928" t="s">
        <v>373</v>
      </c>
      <c r="CD2928">
        <v>1491</v>
      </c>
      <c r="CE2928" t="s">
        <v>64</v>
      </c>
      <c r="CF2928" s="2">
        <v>44072</v>
      </c>
      <c r="CI2928">
        <v>1</v>
      </c>
      <c r="CJ2928">
        <v>1</v>
      </c>
      <c r="CK2928">
        <v>24</v>
      </c>
      <c r="CL2928" t="s">
        <v>0</v>
      </c>
    </row>
    <row r="2929" spans="1:90" x14ac:dyDescent="0.3">
      <c r="A2929" t="s">
        <v>322</v>
      </c>
      <c r="B2929" t="s">
        <v>321</v>
      </c>
      <c r="C2929" t="s">
        <v>10</v>
      </c>
      <c r="E2929" t="str">
        <f>"FES1162762232"</f>
        <v>FES1162762232</v>
      </c>
      <c r="F2929" s="2">
        <v>44070</v>
      </c>
      <c r="G2929">
        <v>202102</v>
      </c>
      <c r="H2929" t="s">
        <v>25</v>
      </c>
      <c r="I2929" t="s">
        <v>23</v>
      </c>
      <c r="J2929" t="s">
        <v>362</v>
      </c>
      <c r="K2929" t="s">
        <v>7</v>
      </c>
      <c r="L2929" t="s">
        <v>55</v>
      </c>
      <c r="M2929" t="s">
        <v>55</v>
      </c>
      <c r="N2929" t="s">
        <v>393</v>
      </c>
      <c r="O2929" t="s">
        <v>21</v>
      </c>
      <c r="P2929" t="str">
        <f>"2170750909                    "</f>
        <v xml:space="preserve">2170750909                    </v>
      </c>
      <c r="Q2929">
        <v>0</v>
      </c>
      <c r="R2929">
        <v>0</v>
      </c>
      <c r="S2929">
        <v>0</v>
      </c>
      <c r="T2929">
        <v>0</v>
      </c>
      <c r="U2929">
        <v>0</v>
      </c>
      <c r="V2929">
        <v>0</v>
      </c>
      <c r="W2929">
        <v>0</v>
      </c>
      <c r="X2929">
        <v>0</v>
      </c>
      <c r="Y2929">
        <v>0</v>
      </c>
      <c r="Z2929">
        <v>0</v>
      </c>
      <c r="AA2929">
        <v>0</v>
      </c>
      <c r="AB2929">
        <v>0</v>
      </c>
      <c r="AC2929">
        <v>0</v>
      </c>
      <c r="AD2929">
        <v>0</v>
      </c>
      <c r="AE2929" s="3">
        <v>0</v>
      </c>
      <c r="AF2929" s="3">
        <v>0</v>
      </c>
      <c r="AG2929" s="3">
        <v>0</v>
      </c>
      <c r="AH2929" s="3">
        <v>0</v>
      </c>
      <c r="AI2929" s="3">
        <v>0</v>
      </c>
      <c r="AJ2929" s="3">
        <v>0</v>
      </c>
      <c r="AK2929" s="3">
        <v>12.17</v>
      </c>
      <c r="AL2929" s="3">
        <v>0</v>
      </c>
      <c r="AM2929" s="3">
        <v>0</v>
      </c>
      <c r="AN2929" s="3">
        <v>0</v>
      </c>
      <c r="AO2929" s="3">
        <v>0</v>
      </c>
      <c r="AP2929" s="3">
        <v>0</v>
      </c>
      <c r="AQ2929" s="3">
        <v>0</v>
      </c>
      <c r="AR2929" s="3">
        <v>0</v>
      </c>
      <c r="AS2929" s="3">
        <v>0</v>
      </c>
      <c r="AT2929">
        <v>0</v>
      </c>
      <c r="AU2929">
        <v>0</v>
      </c>
      <c r="AV2929">
        <v>0</v>
      </c>
      <c r="AW2929">
        <v>0</v>
      </c>
      <c r="AX2929">
        <v>0</v>
      </c>
      <c r="AY2929">
        <v>0</v>
      </c>
      <c r="AZ2929">
        <v>0</v>
      </c>
      <c r="BA2929">
        <v>0</v>
      </c>
      <c r="BB2929">
        <v>0</v>
      </c>
      <c r="BC2929">
        <v>0</v>
      </c>
      <c r="BD2929">
        <v>0</v>
      </c>
      <c r="BE2929">
        <v>0</v>
      </c>
      <c r="BF2929">
        <v>0</v>
      </c>
      <c r="BG2929">
        <v>0</v>
      </c>
      <c r="BH2929">
        <v>1</v>
      </c>
      <c r="BI2929">
        <v>1</v>
      </c>
      <c r="BJ2929">
        <v>0.2</v>
      </c>
      <c r="BK2929">
        <v>1</v>
      </c>
      <c r="BL2929" s="4">
        <v>93.29</v>
      </c>
      <c r="BM2929" s="4">
        <v>13.99</v>
      </c>
      <c r="BN2929" s="4">
        <v>107.28</v>
      </c>
      <c r="BO2929" s="4">
        <v>107.28</v>
      </c>
      <c r="BQ2929" t="s">
        <v>385</v>
      </c>
      <c r="BR2929" t="s">
        <v>358</v>
      </c>
      <c r="BS2929" s="2">
        <v>44071</v>
      </c>
      <c r="BT2929" s="1">
        <v>0.4826388888888889</v>
      </c>
      <c r="BU2929" t="s">
        <v>226</v>
      </c>
      <c r="BV2929" t="s">
        <v>16</v>
      </c>
      <c r="BY2929">
        <v>1200</v>
      </c>
      <c r="CA2929" t="s">
        <v>137</v>
      </c>
      <c r="CC2929" t="s">
        <v>55</v>
      </c>
      <c r="CD2929">
        <v>7646</v>
      </c>
      <c r="CE2929" t="s">
        <v>64</v>
      </c>
      <c r="CF2929" s="2">
        <v>44074</v>
      </c>
      <c r="CI2929">
        <v>1</v>
      </c>
      <c r="CJ2929">
        <v>1</v>
      </c>
      <c r="CK2929">
        <v>23</v>
      </c>
      <c r="CL2929" t="s">
        <v>0</v>
      </c>
    </row>
    <row r="2930" spans="1:90" x14ac:dyDescent="0.3">
      <c r="A2930" t="s">
        <v>322</v>
      </c>
      <c r="B2930" t="s">
        <v>321</v>
      </c>
      <c r="C2930" t="s">
        <v>10</v>
      </c>
      <c r="E2930" t="str">
        <f>"FES1162762115"</f>
        <v>FES1162762115</v>
      </c>
      <c r="F2930" s="2">
        <v>44070</v>
      </c>
      <c r="G2930">
        <v>202102</v>
      </c>
      <c r="H2930" t="s">
        <v>25</v>
      </c>
      <c r="I2930" t="s">
        <v>23</v>
      </c>
      <c r="J2930" t="s">
        <v>362</v>
      </c>
      <c r="K2930" t="s">
        <v>7</v>
      </c>
      <c r="L2930" t="s">
        <v>25</v>
      </c>
      <c r="M2930" t="s">
        <v>23</v>
      </c>
      <c r="N2930" t="s">
        <v>759</v>
      </c>
      <c r="O2930" t="s">
        <v>21</v>
      </c>
      <c r="P2930" t="str">
        <f>"2170750459                    "</f>
        <v xml:space="preserve">2170750459                    </v>
      </c>
      <c r="Q2930">
        <v>0</v>
      </c>
      <c r="R2930">
        <v>0</v>
      </c>
      <c r="S2930">
        <v>0</v>
      </c>
      <c r="T2930">
        <v>0</v>
      </c>
      <c r="U2930">
        <v>0</v>
      </c>
      <c r="V2930">
        <v>0</v>
      </c>
      <c r="W2930">
        <v>0</v>
      </c>
      <c r="X2930">
        <v>0</v>
      </c>
      <c r="Y2930">
        <v>0</v>
      </c>
      <c r="Z2930">
        <v>0</v>
      </c>
      <c r="AA2930">
        <v>0</v>
      </c>
      <c r="AB2930">
        <v>0</v>
      </c>
      <c r="AC2930">
        <v>0</v>
      </c>
      <c r="AD2930">
        <v>0</v>
      </c>
      <c r="AE2930" s="3">
        <v>0</v>
      </c>
      <c r="AF2930" s="3">
        <v>0</v>
      </c>
      <c r="AG2930" s="3">
        <v>0</v>
      </c>
      <c r="AH2930" s="3">
        <v>0</v>
      </c>
      <c r="AI2930" s="3">
        <v>0</v>
      </c>
      <c r="AJ2930" s="3">
        <v>0</v>
      </c>
      <c r="AK2930" s="3">
        <v>4.91</v>
      </c>
      <c r="AL2930" s="3">
        <v>0</v>
      </c>
      <c r="AM2930" s="3">
        <v>0</v>
      </c>
      <c r="AN2930" s="3">
        <v>0</v>
      </c>
      <c r="AO2930" s="3">
        <v>0</v>
      </c>
      <c r="AP2930" s="3">
        <v>0</v>
      </c>
      <c r="AQ2930" s="3">
        <v>0</v>
      </c>
      <c r="AR2930" s="3">
        <v>0</v>
      </c>
      <c r="AS2930" s="3">
        <v>0</v>
      </c>
      <c r="AT2930">
        <v>0</v>
      </c>
      <c r="AU2930">
        <v>0</v>
      </c>
      <c r="AV2930">
        <v>0</v>
      </c>
      <c r="AW2930">
        <v>0</v>
      </c>
      <c r="AX2930">
        <v>0</v>
      </c>
      <c r="AY2930">
        <v>0</v>
      </c>
      <c r="AZ2930">
        <v>0</v>
      </c>
      <c r="BA2930">
        <v>0</v>
      </c>
      <c r="BB2930">
        <v>0</v>
      </c>
      <c r="BC2930">
        <v>0</v>
      </c>
      <c r="BD2930">
        <v>0</v>
      </c>
      <c r="BE2930">
        <v>0</v>
      </c>
      <c r="BF2930">
        <v>0</v>
      </c>
      <c r="BG2930">
        <v>0</v>
      </c>
      <c r="BH2930">
        <v>1</v>
      </c>
      <c r="BI2930">
        <v>3</v>
      </c>
      <c r="BJ2930">
        <v>2</v>
      </c>
      <c r="BK2930">
        <v>3</v>
      </c>
      <c r="BL2930" s="4">
        <v>37.619999999999997</v>
      </c>
      <c r="BM2930" s="4">
        <v>5.64</v>
      </c>
      <c r="BN2930" s="4">
        <v>43.26</v>
      </c>
      <c r="BO2930" s="4">
        <v>43.26</v>
      </c>
      <c r="BQ2930" t="s">
        <v>758</v>
      </c>
      <c r="BR2930" t="s">
        <v>358</v>
      </c>
      <c r="BS2930" s="2">
        <v>44071</v>
      </c>
      <c r="BT2930" s="1">
        <v>0.3125</v>
      </c>
      <c r="BU2930" t="s">
        <v>757</v>
      </c>
      <c r="BV2930" t="s">
        <v>16</v>
      </c>
      <c r="BY2930">
        <v>10091.93</v>
      </c>
      <c r="CA2930" t="s">
        <v>121</v>
      </c>
      <c r="CC2930" t="s">
        <v>23</v>
      </c>
      <c r="CD2930">
        <v>1619</v>
      </c>
      <c r="CE2930" t="s">
        <v>2</v>
      </c>
      <c r="CF2930" s="2">
        <v>44072</v>
      </c>
      <c r="CI2930">
        <v>1</v>
      </c>
      <c r="CJ2930">
        <v>1</v>
      </c>
      <c r="CK2930">
        <v>22</v>
      </c>
      <c r="CL2930" t="s">
        <v>0</v>
      </c>
    </row>
    <row r="2931" spans="1:90" x14ac:dyDescent="0.3">
      <c r="A2931" t="s">
        <v>322</v>
      </c>
      <c r="B2931" t="s">
        <v>321</v>
      </c>
      <c r="C2931" t="s">
        <v>10</v>
      </c>
      <c r="E2931" t="str">
        <f>"FES1162762096"</f>
        <v>FES1162762096</v>
      </c>
      <c r="F2931" s="2">
        <v>44070</v>
      </c>
      <c r="G2931">
        <v>202102</v>
      </c>
      <c r="H2931" t="s">
        <v>25</v>
      </c>
      <c r="I2931" t="s">
        <v>23</v>
      </c>
      <c r="J2931" t="s">
        <v>362</v>
      </c>
      <c r="K2931" t="s">
        <v>7</v>
      </c>
      <c r="L2931" t="s">
        <v>25</v>
      </c>
      <c r="M2931" t="s">
        <v>23</v>
      </c>
      <c r="N2931" t="s">
        <v>756</v>
      </c>
      <c r="O2931" t="s">
        <v>21</v>
      </c>
      <c r="P2931" t="str">
        <f>"2170749303                    "</f>
        <v xml:space="preserve">2170749303                    </v>
      </c>
      <c r="Q2931">
        <v>0</v>
      </c>
      <c r="R2931">
        <v>0</v>
      </c>
      <c r="S2931">
        <v>0</v>
      </c>
      <c r="T2931">
        <v>0</v>
      </c>
      <c r="U2931">
        <v>0</v>
      </c>
      <c r="V2931">
        <v>0</v>
      </c>
      <c r="W2931">
        <v>0</v>
      </c>
      <c r="X2931">
        <v>0</v>
      </c>
      <c r="Y2931">
        <v>0</v>
      </c>
      <c r="Z2931">
        <v>0</v>
      </c>
      <c r="AA2931">
        <v>0</v>
      </c>
      <c r="AB2931">
        <v>0</v>
      </c>
      <c r="AC2931">
        <v>0</v>
      </c>
      <c r="AD2931">
        <v>0</v>
      </c>
      <c r="AE2931" s="3">
        <v>0</v>
      </c>
      <c r="AF2931" s="3">
        <v>0</v>
      </c>
      <c r="AG2931" s="3">
        <v>0</v>
      </c>
      <c r="AH2931" s="3">
        <v>0</v>
      </c>
      <c r="AI2931" s="3">
        <v>0</v>
      </c>
      <c r="AJ2931" s="3">
        <v>0</v>
      </c>
      <c r="AK2931" s="3">
        <v>4.91</v>
      </c>
      <c r="AL2931" s="3">
        <v>0</v>
      </c>
      <c r="AM2931" s="3">
        <v>0</v>
      </c>
      <c r="AN2931" s="3">
        <v>0</v>
      </c>
      <c r="AO2931" s="3">
        <v>0</v>
      </c>
      <c r="AP2931" s="3">
        <v>0</v>
      </c>
      <c r="AQ2931" s="3">
        <v>0</v>
      </c>
      <c r="AR2931" s="3">
        <v>0</v>
      </c>
      <c r="AS2931" s="3">
        <v>0</v>
      </c>
      <c r="AT2931">
        <v>0</v>
      </c>
      <c r="AU2931">
        <v>0</v>
      </c>
      <c r="AV2931">
        <v>0</v>
      </c>
      <c r="AW2931">
        <v>0</v>
      </c>
      <c r="AX2931">
        <v>0</v>
      </c>
      <c r="AY2931">
        <v>0</v>
      </c>
      <c r="AZ2931">
        <v>0</v>
      </c>
      <c r="BA2931">
        <v>0</v>
      </c>
      <c r="BB2931">
        <v>0</v>
      </c>
      <c r="BC2931">
        <v>0</v>
      </c>
      <c r="BD2931">
        <v>0</v>
      </c>
      <c r="BE2931">
        <v>0</v>
      </c>
      <c r="BF2931">
        <v>0</v>
      </c>
      <c r="BG2931">
        <v>0</v>
      </c>
      <c r="BH2931">
        <v>1</v>
      </c>
      <c r="BI2931">
        <v>3.2</v>
      </c>
      <c r="BJ2931">
        <v>1.6</v>
      </c>
      <c r="BK2931">
        <v>4</v>
      </c>
      <c r="BL2931" s="4">
        <v>37.619999999999997</v>
      </c>
      <c r="BM2931" s="4">
        <v>5.64</v>
      </c>
      <c r="BN2931" s="4">
        <v>43.26</v>
      </c>
      <c r="BO2931" s="4">
        <v>43.26</v>
      </c>
      <c r="BQ2931" t="s">
        <v>755</v>
      </c>
      <c r="BR2931" t="s">
        <v>358</v>
      </c>
      <c r="BS2931" s="2">
        <v>44071</v>
      </c>
      <c r="BT2931" s="1">
        <v>0.4069444444444445</v>
      </c>
      <c r="BU2931" t="s">
        <v>754</v>
      </c>
      <c r="BV2931" t="s">
        <v>16</v>
      </c>
      <c r="BY2931">
        <v>8102.09</v>
      </c>
      <c r="CA2931" t="s">
        <v>24</v>
      </c>
      <c r="CC2931" t="s">
        <v>23</v>
      </c>
      <c r="CD2931">
        <v>1601</v>
      </c>
      <c r="CE2931" t="s">
        <v>13</v>
      </c>
      <c r="CF2931" s="2">
        <v>44072</v>
      </c>
      <c r="CI2931">
        <v>1</v>
      </c>
      <c r="CJ2931">
        <v>1</v>
      </c>
      <c r="CK2931">
        <v>22</v>
      </c>
      <c r="CL2931" t="s">
        <v>0</v>
      </c>
    </row>
    <row r="2932" spans="1:90" x14ac:dyDescent="0.3">
      <c r="A2932" t="s">
        <v>322</v>
      </c>
      <c r="B2932" t="s">
        <v>321</v>
      </c>
      <c r="C2932" t="s">
        <v>10</v>
      </c>
      <c r="E2932" t="str">
        <f>"FES1162762229"</f>
        <v>FES1162762229</v>
      </c>
      <c r="F2932" s="2">
        <v>44070</v>
      </c>
      <c r="G2932">
        <v>202102</v>
      </c>
      <c r="H2932" t="s">
        <v>25</v>
      </c>
      <c r="I2932" t="s">
        <v>23</v>
      </c>
      <c r="J2932" t="s">
        <v>362</v>
      </c>
      <c r="K2932" t="s">
        <v>7</v>
      </c>
      <c r="L2932" t="s">
        <v>55</v>
      </c>
      <c r="M2932" t="s">
        <v>55</v>
      </c>
      <c r="N2932" t="s">
        <v>753</v>
      </c>
      <c r="O2932" t="s">
        <v>21</v>
      </c>
      <c r="P2932" t="str">
        <f>"2170750905                    "</f>
        <v xml:space="preserve">2170750905                    </v>
      </c>
      <c r="Q2932">
        <v>0</v>
      </c>
      <c r="R2932">
        <v>0</v>
      </c>
      <c r="S2932">
        <v>0</v>
      </c>
      <c r="T2932">
        <v>0</v>
      </c>
      <c r="U2932">
        <v>0</v>
      </c>
      <c r="V2932">
        <v>0</v>
      </c>
      <c r="W2932">
        <v>0</v>
      </c>
      <c r="X2932">
        <v>0</v>
      </c>
      <c r="Y2932">
        <v>0</v>
      </c>
      <c r="Z2932">
        <v>0</v>
      </c>
      <c r="AA2932">
        <v>0</v>
      </c>
      <c r="AB2932">
        <v>0</v>
      </c>
      <c r="AC2932">
        <v>0</v>
      </c>
      <c r="AD2932">
        <v>0</v>
      </c>
      <c r="AE2932" s="3">
        <v>0</v>
      </c>
      <c r="AF2932" s="3">
        <v>0</v>
      </c>
      <c r="AG2932" s="3">
        <v>0</v>
      </c>
      <c r="AH2932" s="3">
        <v>0</v>
      </c>
      <c r="AI2932" s="3">
        <v>0</v>
      </c>
      <c r="AJ2932" s="3">
        <v>0</v>
      </c>
      <c r="AK2932" s="3">
        <v>12.17</v>
      </c>
      <c r="AL2932" s="3">
        <v>0</v>
      </c>
      <c r="AM2932" s="3">
        <v>0</v>
      </c>
      <c r="AN2932" s="3">
        <v>0</v>
      </c>
      <c r="AO2932" s="3">
        <v>0</v>
      </c>
      <c r="AP2932" s="3">
        <v>0</v>
      </c>
      <c r="AQ2932" s="3">
        <v>0</v>
      </c>
      <c r="AR2932" s="3">
        <v>0</v>
      </c>
      <c r="AS2932" s="3">
        <v>0</v>
      </c>
      <c r="AT2932">
        <v>0</v>
      </c>
      <c r="AU2932">
        <v>0</v>
      </c>
      <c r="AV2932">
        <v>0</v>
      </c>
      <c r="AW2932">
        <v>0</v>
      </c>
      <c r="AX2932">
        <v>0</v>
      </c>
      <c r="AY2932">
        <v>0</v>
      </c>
      <c r="AZ2932">
        <v>0</v>
      </c>
      <c r="BA2932">
        <v>0</v>
      </c>
      <c r="BB2932">
        <v>0</v>
      </c>
      <c r="BC2932">
        <v>0</v>
      </c>
      <c r="BD2932">
        <v>0</v>
      </c>
      <c r="BE2932">
        <v>0</v>
      </c>
      <c r="BF2932">
        <v>0</v>
      </c>
      <c r="BG2932">
        <v>0</v>
      </c>
      <c r="BH2932">
        <v>1</v>
      </c>
      <c r="BI2932">
        <v>1</v>
      </c>
      <c r="BJ2932">
        <v>0.2</v>
      </c>
      <c r="BK2932">
        <v>1</v>
      </c>
      <c r="BL2932" s="4">
        <v>93.29</v>
      </c>
      <c r="BM2932" s="4">
        <v>13.99</v>
      </c>
      <c r="BN2932" s="4">
        <v>107.28</v>
      </c>
      <c r="BO2932" s="4">
        <v>107.28</v>
      </c>
      <c r="BQ2932" t="s">
        <v>385</v>
      </c>
      <c r="BR2932" t="s">
        <v>358</v>
      </c>
      <c r="BS2932" s="2">
        <v>44071</v>
      </c>
      <c r="BT2932" s="1">
        <v>0.5083333333333333</v>
      </c>
      <c r="BU2932" t="s">
        <v>593</v>
      </c>
      <c r="BV2932" t="s">
        <v>16</v>
      </c>
      <c r="BY2932">
        <v>1200</v>
      </c>
      <c r="CA2932" t="s">
        <v>137</v>
      </c>
      <c r="CC2932" t="s">
        <v>55</v>
      </c>
      <c r="CD2932">
        <v>7646</v>
      </c>
      <c r="CE2932" t="s">
        <v>64</v>
      </c>
      <c r="CF2932" s="2">
        <v>44074</v>
      </c>
      <c r="CI2932">
        <v>1</v>
      </c>
      <c r="CJ2932">
        <v>1</v>
      </c>
      <c r="CK2932">
        <v>23</v>
      </c>
      <c r="CL2932" t="s">
        <v>0</v>
      </c>
    </row>
    <row r="2933" spans="1:90" x14ac:dyDescent="0.3">
      <c r="A2933" t="s">
        <v>322</v>
      </c>
      <c r="B2933" t="s">
        <v>321</v>
      </c>
      <c r="C2933" t="s">
        <v>10</v>
      </c>
      <c r="E2933" t="str">
        <f>"FES1162762220"</f>
        <v>FES1162762220</v>
      </c>
      <c r="F2933" s="2">
        <v>44070</v>
      </c>
      <c r="G2933">
        <v>202102</v>
      </c>
      <c r="H2933" t="s">
        <v>25</v>
      </c>
      <c r="I2933" t="s">
        <v>23</v>
      </c>
      <c r="J2933" t="s">
        <v>362</v>
      </c>
      <c r="K2933" t="s">
        <v>7</v>
      </c>
      <c r="L2933" t="s">
        <v>55</v>
      </c>
      <c r="M2933" t="s">
        <v>55</v>
      </c>
      <c r="N2933" t="s">
        <v>753</v>
      </c>
      <c r="O2933" t="s">
        <v>21</v>
      </c>
      <c r="P2933" t="str">
        <f>"2170748994                    "</f>
        <v xml:space="preserve">2170748994                    </v>
      </c>
      <c r="Q2933">
        <v>0</v>
      </c>
      <c r="R2933">
        <v>0</v>
      </c>
      <c r="S2933">
        <v>0</v>
      </c>
      <c r="T2933">
        <v>0</v>
      </c>
      <c r="U2933">
        <v>0</v>
      </c>
      <c r="V2933">
        <v>0</v>
      </c>
      <c r="W2933">
        <v>0</v>
      </c>
      <c r="X2933">
        <v>0</v>
      </c>
      <c r="Y2933">
        <v>0</v>
      </c>
      <c r="Z2933">
        <v>0</v>
      </c>
      <c r="AA2933">
        <v>0</v>
      </c>
      <c r="AB2933">
        <v>0</v>
      </c>
      <c r="AC2933">
        <v>0</v>
      </c>
      <c r="AD2933">
        <v>0</v>
      </c>
      <c r="AE2933" s="3">
        <v>0</v>
      </c>
      <c r="AF2933" s="3">
        <v>0</v>
      </c>
      <c r="AG2933" s="3">
        <v>0</v>
      </c>
      <c r="AH2933" s="3">
        <v>0</v>
      </c>
      <c r="AI2933" s="3">
        <v>0</v>
      </c>
      <c r="AJ2933" s="3">
        <v>0</v>
      </c>
      <c r="AK2933" s="3">
        <v>14.92</v>
      </c>
      <c r="AL2933" s="3">
        <v>0</v>
      </c>
      <c r="AM2933" s="3">
        <v>0</v>
      </c>
      <c r="AN2933" s="3">
        <v>0</v>
      </c>
      <c r="AO2933" s="3">
        <v>0</v>
      </c>
      <c r="AP2933" s="3">
        <v>0</v>
      </c>
      <c r="AQ2933" s="3">
        <v>0</v>
      </c>
      <c r="AR2933" s="3">
        <v>0</v>
      </c>
      <c r="AS2933" s="3">
        <v>0</v>
      </c>
      <c r="AT2933">
        <v>0</v>
      </c>
      <c r="AU2933">
        <v>0</v>
      </c>
      <c r="AV2933">
        <v>0</v>
      </c>
      <c r="AW2933">
        <v>0</v>
      </c>
      <c r="AX2933">
        <v>0</v>
      </c>
      <c r="AY2933">
        <v>0</v>
      </c>
      <c r="AZ2933">
        <v>0</v>
      </c>
      <c r="BA2933">
        <v>0</v>
      </c>
      <c r="BB2933">
        <v>0</v>
      </c>
      <c r="BC2933">
        <v>0</v>
      </c>
      <c r="BD2933">
        <v>0</v>
      </c>
      <c r="BE2933">
        <v>0</v>
      </c>
      <c r="BF2933">
        <v>0</v>
      </c>
      <c r="BG2933">
        <v>0</v>
      </c>
      <c r="BH2933">
        <v>1</v>
      </c>
      <c r="BI2933">
        <v>0.9</v>
      </c>
      <c r="BJ2933">
        <v>2.5</v>
      </c>
      <c r="BK2933">
        <v>2.5</v>
      </c>
      <c r="BL2933" s="4">
        <v>114.36</v>
      </c>
      <c r="BM2933" s="4">
        <v>17.149999999999999</v>
      </c>
      <c r="BN2933" s="4">
        <v>131.51</v>
      </c>
      <c r="BO2933" s="4">
        <v>131.51</v>
      </c>
      <c r="BQ2933" t="s">
        <v>385</v>
      </c>
      <c r="BR2933" t="s">
        <v>358</v>
      </c>
      <c r="BS2933" s="2">
        <v>44071</v>
      </c>
      <c r="BT2933" s="1">
        <v>0.49236111111111108</v>
      </c>
      <c r="BU2933" t="s">
        <v>593</v>
      </c>
      <c r="BV2933" t="s">
        <v>16</v>
      </c>
      <c r="BY2933">
        <v>12372.8</v>
      </c>
      <c r="CA2933" t="s">
        <v>137</v>
      </c>
      <c r="CC2933" t="s">
        <v>55</v>
      </c>
      <c r="CD2933">
        <v>7646</v>
      </c>
      <c r="CE2933" t="s">
        <v>13</v>
      </c>
      <c r="CF2933" s="2">
        <v>44074</v>
      </c>
      <c r="CI2933">
        <v>1</v>
      </c>
      <c r="CJ2933">
        <v>1</v>
      </c>
      <c r="CK2933">
        <v>23</v>
      </c>
      <c r="CL2933" t="s">
        <v>0</v>
      </c>
    </row>
    <row r="2934" spans="1:90" x14ac:dyDescent="0.3">
      <c r="A2934" t="s">
        <v>322</v>
      </c>
      <c r="B2934" t="s">
        <v>321</v>
      </c>
      <c r="C2934" t="s">
        <v>10</v>
      </c>
      <c r="E2934" t="str">
        <f>"FES1162762240"</f>
        <v>FES1162762240</v>
      </c>
      <c r="F2934" s="2">
        <v>44070</v>
      </c>
      <c r="G2934">
        <v>202102</v>
      </c>
      <c r="H2934" t="s">
        <v>25</v>
      </c>
      <c r="I2934" t="s">
        <v>23</v>
      </c>
      <c r="J2934" t="s">
        <v>362</v>
      </c>
      <c r="K2934" t="s">
        <v>7</v>
      </c>
      <c r="L2934" t="s">
        <v>9</v>
      </c>
      <c r="M2934" t="s">
        <v>8</v>
      </c>
      <c r="N2934" t="s">
        <v>464</v>
      </c>
      <c r="O2934" t="s">
        <v>21</v>
      </c>
      <c r="P2934" t="str">
        <f>"21707747596                   "</f>
        <v xml:space="preserve">21707747596                   </v>
      </c>
      <c r="Q2934">
        <v>0</v>
      </c>
      <c r="R2934">
        <v>0</v>
      </c>
      <c r="S2934">
        <v>0</v>
      </c>
      <c r="T2934">
        <v>0</v>
      </c>
      <c r="U2934">
        <v>0</v>
      </c>
      <c r="V2934">
        <v>0</v>
      </c>
      <c r="W2934">
        <v>0</v>
      </c>
      <c r="X2934">
        <v>0</v>
      </c>
      <c r="Y2934">
        <v>0</v>
      </c>
      <c r="Z2934">
        <v>0</v>
      </c>
      <c r="AA2934">
        <v>0</v>
      </c>
      <c r="AB2934">
        <v>0</v>
      </c>
      <c r="AC2934">
        <v>0</v>
      </c>
      <c r="AD2934">
        <v>0</v>
      </c>
      <c r="AE2934" s="3">
        <v>0</v>
      </c>
      <c r="AF2934" s="3">
        <v>0</v>
      </c>
      <c r="AG2934" s="3">
        <v>0</v>
      </c>
      <c r="AH2934" s="3">
        <v>0</v>
      </c>
      <c r="AI2934" s="3">
        <v>0</v>
      </c>
      <c r="AJ2934" s="3">
        <v>0</v>
      </c>
      <c r="AK2934" s="3">
        <v>6.28</v>
      </c>
      <c r="AL2934" s="3">
        <v>0</v>
      </c>
      <c r="AM2934" s="3">
        <v>0</v>
      </c>
      <c r="AN2934" s="3">
        <v>0</v>
      </c>
      <c r="AO2934" s="3">
        <v>0</v>
      </c>
      <c r="AP2934" s="3">
        <v>0</v>
      </c>
      <c r="AQ2934" s="3">
        <v>0</v>
      </c>
      <c r="AR2934" s="3">
        <v>0</v>
      </c>
      <c r="AS2934" s="3">
        <v>0</v>
      </c>
      <c r="AT2934">
        <v>0</v>
      </c>
      <c r="AU2934">
        <v>0</v>
      </c>
      <c r="AV2934">
        <v>0</v>
      </c>
      <c r="AW2934">
        <v>0</v>
      </c>
      <c r="AX2934">
        <v>0</v>
      </c>
      <c r="AY2934">
        <v>0</v>
      </c>
      <c r="AZ2934">
        <v>0</v>
      </c>
      <c r="BA2934">
        <v>0</v>
      </c>
      <c r="BB2934">
        <v>0</v>
      </c>
      <c r="BC2934">
        <v>0</v>
      </c>
      <c r="BD2934">
        <v>0</v>
      </c>
      <c r="BE2934">
        <v>0</v>
      </c>
      <c r="BF2934">
        <v>0</v>
      </c>
      <c r="BG2934">
        <v>0</v>
      </c>
      <c r="BH2934">
        <v>1</v>
      </c>
      <c r="BI2934">
        <v>1</v>
      </c>
      <c r="BJ2934">
        <v>0.2</v>
      </c>
      <c r="BK2934">
        <v>1</v>
      </c>
      <c r="BL2934" s="4">
        <v>48.15</v>
      </c>
      <c r="BM2934" s="4">
        <v>7.22</v>
      </c>
      <c r="BN2934" s="4">
        <v>55.37</v>
      </c>
      <c r="BO2934" s="4">
        <v>55.37</v>
      </c>
      <c r="BQ2934" t="s">
        <v>318</v>
      </c>
      <c r="BR2934" t="s">
        <v>358</v>
      </c>
      <c r="BS2934" s="2">
        <v>44071</v>
      </c>
      <c r="BT2934" s="1">
        <v>0.46597222222222223</v>
      </c>
      <c r="BU2934" t="s">
        <v>209</v>
      </c>
      <c r="BV2934" t="s">
        <v>0</v>
      </c>
      <c r="BW2934" t="s">
        <v>48</v>
      </c>
      <c r="BX2934" t="s">
        <v>66</v>
      </c>
      <c r="BY2934">
        <v>1200</v>
      </c>
      <c r="CA2934" t="s">
        <v>65</v>
      </c>
      <c r="CC2934" t="s">
        <v>8</v>
      </c>
      <c r="CD2934">
        <v>7800</v>
      </c>
      <c r="CE2934" t="s">
        <v>64</v>
      </c>
      <c r="CF2934" s="2">
        <v>44074</v>
      </c>
      <c r="CI2934">
        <v>1</v>
      </c>
      <c r="CJ2934">
        <v>1</v>
      </c>
      <c r="CK2934">
        <v>21</v>
      </c>
      <c r="CL2934" t="s">
        <v>0</v>
      </c>
    </row>
    <row r="2935" spans="1:90" x14ac:dyDescent="0.3">
      <c r="A2935" t="s">
        <v>322</v>
      </c>
      <c r="B2935" t="s">
        <v>321</v>
      </c>
      <c r="C2935" t="s">
        <v>10</v>
      </c>
      <c r="E2935" t="str">
        <f>"FES1162762247"</f>
        <v>FES1162762247</v>
      </c>
      <c r="F2935" s="2">
        <v>44070</v>
      </c>
      <c r="G2935">
        <v>202102</v>
      </c>
      <c r="H2935" t="s">
        <v>25</v>
      </c>
      <c r="I2935" t="s">
        <v>23</v>
      </c>
      <c r="J2935" t="s">
        <v>362</v>
      </c>
      <c r="K2935" t="s">
        <v>7</v>
      </c>
      <c r="L2935" t="s">
        <v>361</v>
      </c>
      <c r="M2935" t="s">
        <v>355</v>
      </c>
      <c r="N2935" t="s">
        <v>360</v>
      </c>
      <c r="O2935" t="s">
        <v>21</v>
      </c>
      <c r="P2935" t="str">
        <f>"2170750928                    "</f>
        <v xml:space="preserve">2170750928                    </v>
      </c>
      <c r="Q2935">
        <v>0</v>
      </c>
      <c r="R2935">
        <v>0</v>
      </c>
      <c r="S2935">
        <v>0</v>
      </c>
      <c r="T2935">
        <v>0</v>
      </c>
      <c r="U2935">
        <v>0</v>
      </c>
      <c r="V2935">
        <v>0</v>
      </c>
      <c r="W2935">
        <v>0</v>
      </c>
      <c r="X2935">
        <v>0</v>
      </c>
      <c r="Y2935">
        <v>0</v>
      </c>
      <c r="Z2935">
        <v>0</v>
      </c>
      <c r="AA2935">
        <v>0</v>
      </c>
      <c r="AB2935">
        <v>0</v>
      </c>
      <c r="AC2935">
        <v>0</v>
      </c>
      <c r="AD2935">
        <v>0</v>
      </c>
      <c r="AE2935" s="3">
        <v>0</v>
      </c>
      <c r="AF2935" s="3">
        <v>0</v>
      </c>
      <c r="AG2935" s="3">
        <v>0</v>
      </c>
      <c r="AH2935" s="3">
        <v>0</v>
      </c>
      <c r="AI2935" s="3">
        <v>0</v>
      </c>
      <c r="AJ2935" s="3">
        <v>0</v>
      </c>
      <c r="AK2935" s="3">
        <v>12.17</v>
      </c>
      <c r="AL2935" s="3">
        <v>0</v>
      </c>
      <c r="AM2935" s="3">
        <v>0</v>
      </c>
      <c r="AN2935" s="3">
        <v>0</v>
      </c>
      <c r="AO2935" s="3">
        <v>0</v>
      </c>
      <c r="AP2935" s="3">
        <v>0</v>
      </c>
      <c r="AQ2935" s="3">
        <v>0</v>
      </c>
      <c r="AR2935" s="3">
        <v>0</v>
      </c>
      <c r="AS2935" s="3">
        <v>0</v>
      </c>
      <c r="AT2935">
        <v>0</v>
      </c>
      <c r="AU2935">
        <v>0</v>
      </c>
      <c r="AV2935">
        <v>0</v>
      </c>
      <c r="AW2935">
        <v>0</v>
      </c>
      <c r="AX2935">
        <v>0</v>
      </c>
      <c r="AY2935">
        <v>0</v>
      </c>
      <c r="AZ2935">
        <v>0</v>
      </c>
      <c r="BA2935">
        <v>0</v>
      </c>
      <c r="BB2935">
        <v>0</v>
      </c>
      <c r="BC2935">
        <v>0</v>
      </c>
      <c r="BD2935">
        <v>0</v>
      </c>
      <c r="BE2935">
        <v>0</v>
      </c>
      <c r="BF2935">
        <v>0</v>
      </c>
      <c r="BG2935">
        <v>0</v>
      </c>
      <c r="BH2935">
        <v>1</v>
      </c>
      <c r="BI2935">
        <v>1</v>
      </c>
      <c r="BJ2935">
        <v>0.2</v>
      </c>
      <c r="BK2935">
        <v>1</v>
      </c>
      <c r="BL2935" s="4">
        <v>93.29</v>
      </c>
      <c r="BM2935" s="4">
        <v>13.99</v>
      </c>
      <c r="BN2935" s="4">
        <v>107.28</v>
      </c>
      <c r="BO2935" s="4">
        <v>107.28</v>
      </c>
      <c r="BQ2935" t="s">
        <v>318</v>
      </c>
      <c r="BR2935" t="s">
        <v>358</v>
      </c>
      <c r="BS2935" s="2">
        <v>44071</v>
      </c>
      <c r="BT2935" s="1">
        <v>0.38680555555555557</v>
      </c>
      <c r="BU2935" t="s">
        <v>470</v>
      </c>
      <c r="BV2935" t="s">
        <v>16</v>
      </c>
      <c r="BY2935">
        <v>1200</v>
      </c>
      <c r="CA2935" t="s">
        <v>356</v>
      </c>
      <c r="CC2935" t="s">
        <v>355</v>
      </c>
      <c r="CD2935">
        <v>7300</v>
      </c>
      <c r="CE2935" t="s">
        <v>64</v>
      </c>
      <c r="CF2935" s="2">
        <v>44074</v>
      </c>
      <c r="CI2935">
        <v>1</v>
      </c>
      <c r="CJ2935">
        <v>1</v>
      </c>
      <c r="CK2935">
        <v>23</v>
      </c>
      <c r="CL2935" t="s">
        <v>0</v>
      </c>
    </row>
    <row r="2936" spans="1:90" x14ac:dyDescent="0.3">
      <c r="A2936" t="s">
        <v>322</v>
      </c>
      <c r="B2936" t="s">
        <v>321</v>
      </c>
      <c r="C2936" t="s">
        <v>10</v>
      </c>
      <c r="E2936" t="str">
        <f>"FES1162762224"</f>
        <v>FES1162762224</v>
      </c>
      <c r="F2936" s="2">
        <v>44070</v>
      </c>
      <c r="G2936">
        <v>202102</v>
      </c>
      <c r="H2936" t="s">
        <v>25</v>
      </c>
      <c r="I2936" t="s">
        <v>23</v>
      </c>
      <c r="J2936" t="s">
        <v>362</v>
      </c>
      <c r="K2936" t="s">
        <v>7</v>
      </c>
      <c r="L2936" t="s">
        <v>9</v>
      </c>
      <c r="M2936" t="s">
        <v>8</v>
      </c>
      <c r="N2936" t="s">
        <v>656</v>
      </c>
      <c r="O2936" t="s">
        <v>21</v>
      </c>
      <c r="P2936" t="str">
        <f>"2170748071                    "</f>
        <v xml:space="preserve">2170748071                    </v>
      </c>
      <c r="Q2936">
        <v>0</v>
      </c>
      <c r="R2936">
        <v>0</v>
      </c>
      <c r="S2936">
        <v>0</v>
      </c>
      <c r="T2936">
        <v>0</v>
      </c>
      <c r="U2936">
        <v>0</v>
      </c>
      <c r="V2936">
        <v>0</v>
      </c>
      <c r="W2936">
        <v>0</v>
      </c>
      <c r="X2936">
        <v>0</v>
      </c>
      <c r="Y2936">
        <v>0</v>
      </c>
      <c r="Z2936">
        <v>0</v>
      </c>
      <c r="AA2936">
        <v>0</v>
      </c>
      <c r="AB2936">
        <v>0</v>
      </c>
      <c r="AC2936">
        <v>0</v>
      </c>
      <c r="AD2936">
        <v>0</v>
      </c>
      <c r="AE2936" s="3">
        <v>0</v>
      </c>
      <c r="AF2936" s="3">
        <v>0</v>
      </c>
      <c r="AG2936" s="3">
        <v>0</v>
      </c>
      <c r="AH2936" s="3">
        <v>0</v>
      </c>
      <c r="AI2936" s="3">
        <v>0</v>
      </c>
      <c r="AJ2936" s="3">
        <v>0</v>
      </c>
      <c r="AK2936" s="3">
        <v>6.28</v>
      </c>
      <c r="AL2936" s="3">
        <v>0</v>
      </c>
      <c r="AM2936" s="3">
        <v>0</v>
      </c>
      <c r="AN2936" s="3">
        <v>0</v>
      </c>
      <c r="AO2936" s="3">
        <v>0</v>
      </c>
      <c r="AP2936" s="3">
        <v>0</v>
      </c>
      <c r="AQ2936" s="3">
        <v>0</v>
      </c>
      <c r="AR2936" s="3">
        <v>0</v>
      </c>
      <c r="AS2936" s="3">
        <v>0</v>
      </c>
      <c r="AT2936">
        <v>0</v>
      </c>
      <c r="AU2936">
        <v>0</v>
      </c>
      <c r="AV2936">
        <v>0</v>
      </c>
      <c r="AW2936">
        <v>0</v>
      </c>
      <c r="AX2936">
        <v>0</v>
      </c>
      <c r="AY2936">
        <v>0</v>
      </c>
      <c r="AZ2936">
        <v>0</v>
      </c>
      <c r="BA2936">
        <v>0</v>
      </c>
      <c r="BB2936">
        <v>0</v>
      </c>
      <c r="BC2936">
        <v>0</v>
      </c>
      <c r="BD2936">
        <v>0</v>
      </c>
      <c r="BE2936">
        <v>0</v>
      </c>
      <c r="BF2936">
        <v>0</v>
      </c>
      <c r="BG2936">
        <v>0</v>
      </c>
      <c r="BH2936">
        <v>1</v>
      </c>
      <c r="BI2936">
        <v>2</v>
      </c>
      <c r="BJ2936">
        <v>1.1000000000000001</v>
      </c>
      <c r="BK2936">
        <v>2</v>
      </c>
      <c r="BL2936" s="4">
        <v>48.15</v>
      </c>
      <c r="BM2936" s="4">
        <v>7.22</v>
      </c>
      <c r="BN2936" s="4">
        <v>55.37</v>
      </c>
      <c r="BO2936" s="4">
        <v>55.37</v>
      </c>
      <c r="BQ2936" t="s">
        <v>318</v>
      </c>
      <c r="BR2936" t="s">
        <v>358</v>
      </c>
      <c r="BS2936" s="2">
        <v>44071</v>
      </c>
      <c r="BT2936" s="1">
        <v>0.34027777777777773</v>
      </c>
      <c r="BU2936" t="s">
        <v>655</v>
      </c>
      <c r="BV2936" t="s">
        <v>16</v>
      </c>
      <c r="BY2936">
        <v>5725.44</v>
      </c>
      <c r="CA2936" t="s">
        <v>298</v>
      </c>
      <c r="CC2936" t="s">
        <v>8</v>
      </c>
      <c r="CD2936">
        <v>7499</v>
      </c>
      <c r="CE2936" t="s">
        <v>13</v>
      </c>
      <c r="CF2936" s="2">
        <v>44074</v>
      </c>
      <c r="CI2936">
        <v>1</v>
      </c>
      <c r="CJ2936">
        <v>1</v>
      </c>
      <c r="CK2936">
        <v>21</v>
      </c>
      <c r="CL2936" t="s">
        <v>0</v>
      </c>
    </row>
    <row r="2937" spans="1:90" x14ac:dyDescent="0.3">
      <c r="A2937" t="s">
        <v>322</v>
      </c>
      <c r="B2937" t="s">
        <v>321</v>
      </c>
      <c r="C2937" t="s">
        <v>10</v>
      </c>
      <c r="E2937" t="str">
        <f>"FES1162762243"</f>
        <v>FES1162762243</v>
      </c>
      <c r="F2937" s="2">
        <v>44070</v>
      </c>
      <c r="G2937">
        <v>202102</v>
      </c>
      <c r="H2937" t="s">
        <v>25</v>
      </c>
      <c r="I2937" t="s">
        <v>23</v>
      </c>
      <c r="J2937" t="s">
        <v>362</v>
      </c>
      <c r="K2937" t="s">
        <v>7</v>
      </c>
      <c r="L2937" t="s">
        <v>361</v>
      </c>
      <c r="M2937" t="s">
        <v>355</v>
      </c>
      <c r="N2937" t="s">
        <v>360</v>
      </c>
      <c r="O2937" t="s">
        <v>21</v>
      </c>
      <c r="P2937" t="str">
        <f>"21707450765                   "</f>
        <v xml:space="preserve">21707450765                   </v>
      </c>
      <c r="Q2937">
        <v>0</v>
      </c>
      <c r="R2937">
        <v>0</v>
      </c>
      <c r="S2937">
        <v>0</v>
      </c>
      <c r="T2937">
        <v>0</v>
      </c>
      <c r="U2937">
        <v>0</v>
      </c>
      <c r="V2937">
        <v>0</v>
      </c>
      <c r="W2937">
        <v>0</v>
      </c>
      <c r="X2937">
        <v>0</v>
      </c>
      <c r="Y2937">
        <v>0</v>
      </c>
      <c r="Z2937">
        <v>0</v>
      </c>
      <c r="AA2937">
        <v>0</v>
      </c>
      <c r="AB2937">
        <v>0</v>
      </c>
      <c r="AC2937">
        <v>0</v>
      </c>
      <c r="AD2937">
        <v>0</v>
      </c>
      <c r="AE2937" s="3">
        <v>0</v>
      </c>
      <c r="AF2937" s="3">
        <v>0</v>
      </c>
      <c r="AG2937" s="3">
        <v>0</v>
      </c>
      <c r="AH2937" s="3">
        <v>0</v>
      </c>
      <c r="AI2937" s="3">
        <v>0</v>
      </c>
      <c r="AJ2937" s="3">
        <v>0</v>
      </c>
      <c r="AK2937" s="3">
        <v>12.17</v>
      </c>
      <c r="AL2937" s="3">
        <v>0</v>
      </c>
      <c r="AM2937" s="3">
        <v>0</v>
      </c>
      <c r="AN2937" s="3">
        <v>0</v>
      </c>
      <c r="AO2937" s="3">
        <v>0</v>
      </c>
      <c r="AP2937" s="3">
        <v>0</v>
      </c>
      <c r="AQ2937" s="3">
        <v>0</v>
      </c>
      <c r="AR2937" s="3">
        <v>0</v>
      </c>
      <c r="AS2937" s="3">
        <v>0</v>
      </c>
      <c r="AT2937">
        <v>0</v>
      </c>
      <c r="AU2937">
        <v>0</v>
      </c>
      <c r="AV2937">
        <v>0</v>
      </c>
      <c r="AW2937">
        <v>0</v>
      </c>
      <c r="AX2937">
        <v>0</v>
      </c>
      <c r="AY2937">
        <v>0</v>
      </c>
      <c r="AZ2937">
        <v>0</v>
      </c>
      <c r="BA2937">
        <v>0</v>
      </c>
      <c r="BB2937">
        <v>0</v>
      </c>
      <c r="BC2937">
        <v>0</v>
      </c>
      <c r="BD2937">
        <v>0</v>
      </c>
      <c r="BE2937">
        <v>0</v>
      </c>
      <c r="BF2937">
        <v>0</v>
      </c>
      <c r="BG2937">
        <v>0</v>
      </c>
      <c r="BH2937">
        <v>1</v>
      </c>
      <c r="BI2937">
        <v>1</v>
      </c>
      <c r="BJ2937">
        <v>0.2</v>
      </c>
      <c r="BK2937">
        <v>1</v>
      </c>
      <c r="BL2937" s="4">
        <v>93.29</v>
      </c>
      <c r="BM2937" s="4">
        <v>13.99</v>
      </c>
      <c r="BN2937" s="4">
        <v>107.28</v>
      </c>
      <c r="BO2937" s="4">
        <v>107.28</v>
      </c>
      <c r="BQ2937" t="s">
        <v>318</v>
      </c>
      <c r="BR2937" t="s">
        <v>358</v>
      </c>
      <c r="BS2937" s="2">
        <v>44071</v>
      </c>
      <c r="BT2937" s="1">
        <v>0.38819444444444445</v>
      </c>
      <c r="BU2937" t="s">
        <v>470</v>
      </c>
      <c r="BV2937" t="s">
        <v>16</v>
      </c>
      <c r="BY2937">
        <v>1200</v>
      </c>
      <c r="CA2937" t="s">
        <v>356</v>
      </c>
      <c r="CC2937" t="s">
        <v>355</v>
      </c>
      <c r="CD2937">
        <v>7300</v>
      </c>
      <c r="CE2937" t="s">
        <v>64</v>
      </c>
      <c r="CF2937" s="2">
        <v>44074</v>
      </c>
      <c r="CI2937">
        <v>1</v>
      </c>
      <c r="CJ2937">
        <v>1</v>
      </c>
      <c r="CK2937">
        <v>23</v>
      </c>
      <c r="CL2937" t="s">
        <v>0</v>
      </c>
    </row>
    <row r="2938" spans="1:90" x14ac:dyDescent="0.3">
      <c r="A2938" t="s">
        <v>322</v>
      </c>
      <c r="B2938" t="s">
        <v>321</v>
      </c>
      <c r="C2938" t="s">
        <v>10</v>
      </c>
      <c r="E2938" t="str">
        <f>"FES1162762241"</f>
        <v>FES1162762241</v>
      </c>
      <c r="F2938" s="2">
        <v>44070</v>
      </c>
      <c r="G2938">
        <v>202102</v>
      </c>
      <c r="H2938" t="s">
        <v>25</v>
      </c>
      <c r="I2938" t="s">
        <v>23</v>
      </c>
      <c r="J2938" t="s">
        <v>362</v>
      </c>
      <c r="K2938" t="s">
        <v>7</v>
      </c>
      <c r="L2938" t="s">
        <v>752</v>
      </c>
      <c r="M2938" t="s">
        <v>747</v>
      </c>
      <c r="N2938" t="s">
        <v>751</v>
      </c>
      <c r="O2938" t="s">
        <v>21</v>
      </c>
      <c r="P2938" t="str">
        <f>"2170749645                    "</f>
        <v xml:space="preserve">2170749645                    </v>
      </c>
      <c r="Q2938">
        <v>0</v>
      </c>
      <c r="R2938">
        <v>0</v>
      </c>
      <c r="S2938">
        <v>0</v>
      </c>
      <c r="T2938">
        <v>0</v>
      </c>
      <c r="U2938">
        <v>0</v>
      </c>
      <c r="V2938">
        <v>0</v>
      </c>
      <c r="W2938">
        <v>0</v>
      </c>
      <c r="X2938">
        <v>0</v>
      </c>
      <c r="Y2938">
        <v>0</v>
      </c>
      <c r="Z2938">
        <v>0</v>
      </c>
      <c r="AA2938">
        <v>0</v>
      </c>
      <c r="AB2938">
        <v>0</v>
      </c>
      <c r="AC2938">
        <v>0</v>
      </c>
      <c r="AD2938">
        <v>0</v>
      </c>
      <c r="AE2938" s="3">
        <v>0</v>
      </c>
      <c r="AF2938" s="3">
        <v>0</v>
      </c>
      <c r="AG2938" s="3">
        <v>0</v>
      </c>
      <c r="AH2938" s="3">
        <v>0</v>
      </c>
      <c r="AI2938" s="3">
        <v>0</v>
      </c>
      <c r="AJ2938" s="3">
        <v>0</v>
      </c>
      <c r="AK2938" s="3">
        <v>8.83</v>
      </c>
      <c r="AL2938" s="3">
        <v>0</v>
      </c>
      <c r="AM2938" s="3">
        <v>0</v>
      </c>
      <c r="AN2938" s="3">
        <v>0</v>
      </c>
      <c r="AO2938" s="3">
        <v>0</v>
      </c>
      <c r="AP2938" s="3">
        <v>0</v>
      </c>
      <c r="AQ2938" s="3">
        <v>0</v>
      </c>
      <c r="AR2938" s="3">
        <v>0</v>
      </c>
      <c r="AS2938" s="3">
        <v>0</v>
      </c>
      <c r="AT2938">
        <v>0</v>
      </c>
      <c r="AU2938">
        <v>0</v>
      </c>
      <c r="AV2938">
        <v>0</v>
      </c>
      <c r="AW2938">
        <v>0</v>
      </c>
      <c r="AX2938">
        <v>0</v>
      </c>
      <c r="AY2938">
        <v>0</v>
      </c>
      <c r="AZ2938">
        <v>0</v>
      </c>
      <c r="BA2938">
        <v>0</v>
      </c>
      <c r="BB2938">
        <v>0</v>
      </c>
      <c r="BC2938">
        <v>0</v>
      </c>
      <c r="BD2938">
        <v>0</v>
      </c>
      <c r="BE2938">
        <v>0</v>
      </c>
      <c r="BF2938">
        <v>0</v>
      </c>
      <c r="BG2938">
        <v>0</v>
      </c>
      <c r="BH2938">
        <v>1</v>
      </c>
      <c r="BI2938">
        <v>1</v>
      </c>
      <c r="BJ2938">
        <v>0.2</v>
      </c>
      <c r="BK2938">
        <v>1</v>
      </c>
      <c r="BL2938" s="4">
        <v>67.709999999999994</v>
      </c>
      <c r="BM2938" s="4">
        <v>10.16</v>
      </c>
      <c r="BN2938" s="4">
        <v>77.87</v>
      </c>
      <c r="BO2938" s="4">
        <v>77.87</v>
      </c>
      <c r="BQ2938" t="s">
        <v>750</v>
      </c>
      <c r="BR2938" t="s">
        <v>358</v>
      </c>
      <c r="BS2938" s="2">
        <v>44071</v>
      </c>
      <c r="BT2938" s="1">
        <v>0.4375</v>
      </c>
      <c r="BU2938" t="s">
        <v>749</v>
      </c>
      <c r="BV2938" t="s">
        <v>16</v>
      </c>
      <c r="BY2938">
        <v>1200</v>
      </c>
      <c r="CA2938" t="s">
        <v>748</v>
      </c>
      <c r="CC2938" t="s">
        <v>747</v>
      </c>
      <c r="CD2938">
        <v>1441</v>
      </c>
      <c r="CE2938" t="s">
        <v>64</v>
      </c>
      <c r="CF2938" s="2">
        <v>44072</v>
      </c>
      <c r="CI2938">
        <v>1</v>
      </c>
      <c r="CJ2938">
        <v>1</v>
      </c>
      <c r="CK2938">
        <v>24</v>
      </c>
      <c r="CL2938" t="s">
        <v>0</v>
      </c>
    </row>
    <row r="2939" spans="1:90" x14ac:dyDescent="0.3">
      <c r="A2939" t="s">
        <v>322</v>
      </c>
      <c r="B2939" t="s">
        <v>321</v>
      </c>
      <c r="C2939" t="s">
        <v>10</v>
      </c>
      <c r="E2939" t="str">
        <f>"FES1162762237"</f>
        <v>FES1162762237</v>
      </c>
      <c r="F2939" s="2">
        <v>44070</v>
      </c>
      <c r="G2939">
        <v>202102</v>
      </c>
      <c r="H2939" t="s">
        <v>25</v>
      </c>
      <c r="I2939" t="s">
        <v>23</v>
      </c>
      <c r="J2939" t="s">
        <v>362</v>
      </c>
      <c r="K2939" t="s">
        <v>7</v>
      </c>
      <c r="L2939" t="s">
        <v>35</v>
      </c>
      <c r="M2939" t="s">
        <v>32</v>
      </c>
      <c r="N2939" t="s">
        <v>370</v>
      </c>
      <c r="O2939" t="s">
        <v>21</v>
      </c>
      <c r="P2939" t="str">
        <f>"2170750915                    "</f>
        <v xml:space="preserve">2170750915                    </v>
      </c>
      <c r="Q2939">
        <v>0</v>
      </c>
      <c r="R2939">
        <v>0</v>
      </c>
      <c r="S2939">
        <v>0</v>
      </c>
      <c r="T2939">
        <v>0</v>
      </c>
      <c r="U2939">
        <v>0</v>
      </c>
      <c r="V2939">
        <v>0</v>
      </c>
      <c r="W2939">
        <v>0</v>
      </c>
      <c r="X2939">
        <v>0</v>
      </c>
      <c r="Y2939">
        <v>0</v>
      </c>
      <c r="Z2939">
        <v>0</v>
      </c>
      <c r="AA2939">
        <v>0</v>
      </c>
      <c r="AB2939">
        <v>0</v>
      </c>
      <c r="AC2939">
        <v>0</v>
      </c>
      <c r="AD2939">
        <v>0</v>
      </c>
      <c r="AE2939" s="3">
        <v>0</v>
      </c>
      <c r="AF2939" s="3">
        <v>0</v>
      </c>
      <c r="AG2939" s="3">
        <v>0</v>
      </c>
      <c r="AH2939" s="3">
        <v>0</v>
      </c>
      <c r="AI2939" s="3">
        <v>0</v>
      </c>
      <c r="AJ2939" s="3">
        <v>0</v>
      </c>
      <c r="AK2939" s="3">
        <v>4.91</v>
      </c>
      <c r="AL2939" s="3">
        <v>0</v>
      </c>
      <c r="AM2939" s="3">
        <v>0</v>
      </c>
      <c r="AN2939" s="3">
        <v>0</v>
      </c>
      <c r="AO2939" s="3">
        <v>0</v>
      </c>
      <c r="AP2939" s="3">
        <v>0</v>
      </c>
      <c r="AQ2939" s="3">
        <v>0</v>
      </c>
      <c r="AR2939" s="3">
        <v>0</v>
      </c>
      <c r="AS2939" s="3">
        <v>0</v>
      </c>
      <c r="AT2939">
        <v>0</v>
      </c>
      <c r="AU2939">
        <v>0</v>
      </c>
      <c r="AV2939">
        <v>0</v>
      </c>
      <c r="AW2939">
        <v>0</v>
      </c>
      <c r="AX2939">
        <v>0</v>
      </c>
      <c r="AY2939">
        <v>0</v>
      </c>
      <c r="AZ2939">
        <v>0</v>
      </c>
      <c r="BA2939">
        <v>0</v>
      </c>
      <c r="BB2939">
        <v>0</v>
      </c>
      <c r="BC2939">
        <v>0</v>
      </c>
      <c r="BD2939">
        <v>0</v>
      </c>
      <c r="BE2939">
        <v>0</v>
      </c>
      <c r="BF2939">
        <v>0</v>
      </c>
      <c r="BG2939">
        <v>0</v>
      </c>
      <c r="BH2939">
        <v>1</v>
      </c>
      <c r="BI2939">
        <v>1</v>
      </c>
      <c r="BJ2939">
        <v>0.2</v>
      </c>
      <c r="BK2939">
        <v>1</v>
      </c>
      <c r="BL2939" s="4">
        <v>37.619999999999997</v>
      </c>
      <c r="BM2939" s="4">
        <v>5.64</v>
      </c>
      <c r="BN2939" s="4">
        <v>43.26</v>
      </c>
      <c r="BO2939" s="4">
        <v>43.26</v>
      </c>
      <c r="BQ2939" t="s">
        <v>318</v>
      </c>
      <c r="BR2939" t="s">
        <v>358</v>
      </c>
      <c r="BS2939" s="2">
        <v>44071</v>
      </c>
      <c r="BT2939" s="1">
        <v>0.40069444444444446</v>
      </c>
      <c r="BU2939" t="s">
        <v>163</v>
      </c>
      <c r="BV2939" t="s">
        <v>16</v>
      </c>
      <c r="BY2939">
        <v>1200</v>
      </c>
      <c r="CC2939" t="s">
        <v>32</v>
      </c>
      <c r="CD2939">
        <v>2094</v>
      </c>
      <c r="CE2939" t="s">
        <v>64</v>
      </c>
      <c r="CF2939" s="2">
        <v>44072</v>
      </c>
      <c r="CI2939">
        <v>1</v>
      </c>
      <c r="CJ2939">
        <v>1</v>
      </c>
      <c r="CK2939">
        <v>22</v>
      </c>
      <c r="CL2939" t="s">
        <v>0</v>
      </c>
    </row>
    <row r="2940" spans="1:90" x14ac:dyDescent="0.3">
      <c r="A2940" t="s">
        <v>322</v>
      </c>
      <c r="B2940" t="s">
        <v>321</v>
      </c>
      <c r="C2940" t="s">
        <v>10</v>
      </c>
      <c r="E2940" t="str">
        <f>"FES1162762245"</f>
        <v>FES1162762245</v>
      </c>
      <c r="F2940" s="2">
        <v>44070</v>
      </c>
      <c r="G2940">
        <v>202102</v>
      </c>
      <c r="H2940" t="s">
        <v>25</v>
      </c>
      <c r="I2940" t="s">
        <v>23</v>
      </c>
      <c r="J2940" t="s">
        <v>362</v>
      </c>
      <c r="K2940" t="s">
        <v>7</v>
      </c>
      <c r="L2940" t="s">
        <v>734</v>
      </c>
      <c r="M2940" t="s">
        <v>731</v>
      </c>
      <c r="N2940" t="s">
        <v>746</v>
      </c>
      <c r="O2940" t="s">
        <v>21</v>
      </c>
      <c r="P2940" t="str">
        <f>"2170750925                    "</f>
        <v xml:space="preserve">2170750925                    </v>
      </c>
      <c r="Q2940">
        <v>0</v>
      </c>
      <c r="R2940">
        <v>0</v>
      </c>
      <c r="S2940">
        <v>0</v>
      </c>
      <c r="T2940">
        <v>0</v>
      </c>
      <c r="U2940">
        <v>0</v>
      </c>
      <c r="V2940">
        <v>0</v>
      </c>
      <c r="W2940">
        <v>0</v>
      </c>
      <c r="X2940">
        <v>0</v>
      </c>
      <c r="Y2940">
        <v>0</v>
      </c>
      <c r="Z2940">
        <v>0</v>
      </c>
      <c r="AA2940">
        <v>0</v>
      </c>
      <c r="AB2940">
        <v>0</v>
      </c>
      <c r="AC2940">
        <v>0</v>
      </c>
      <c r="AD2940">
        <v>0</v>
      </c>
      <c r="AE2940" s="3">
        <v>0</v>
      </c>
      <c r="AF2940" s="3">
        <v>0</v>
      </c>
      <c r="AG2940" s="3">
        <v>0</v>
      </c>
      <c r="AH2940" s="3">
        <v>0</v>
      </c>
      <c r="AI2940" s="3">
        <v>0</v>
      </c>
      <c r="AJ2940" s="3">
        <v>0</v>
      </c>
      <c r="AK2940" s="3">
        <v>67.13</v>
      </c>
      <c r="AL2940" s="3">
        <v>0</v>
      </c>
      <c r="AM2940" s="3">
        <v>0</v>
      </c>
      <c r="AN2940" s="3">
        <v>0</v>
      </c>
      <c r="AO2940" s="3">
        <v>0</v>
      </c>
      <c r="AP2940" s="3">
        <v>0</v>
      </c>
      <c r="AQ2940" s="3">
        <v>0</v>
      </c>
      <c r="AR2940" s="3">
        <v>0</v>
      </c>
      <c r="AS2940" s="3">
        <v>0</v>
      </c>
      <c r="AT2940">
        <v>0</v>
      </c>
      <c r="AU2940">
        <v>0</v>
      </c>
      <c r="AV2940">
        <v>0</v>
      </c>
      <c r="AW2940">
        <v>0</v>
      </c>
      <c r="AX2940">
        <v>0</v>
      </c>
      <c r="AY2940">
        <v>0</v>
      </c>
      <c r="AZ2940">
        <v>0</v>
      </c>
      <c r="BA2940">
        <v>0</v>
      </c>
      <c r="BB2940">
        <v>0</v>
      </c>
      <c r="BC2940">
        <v>0</v>
      </c>
      <c r="BD2940">
        <v>0</v>
      </c>
      <c r="BE2940">
        <v>0</v>
      </c>
      <c r="BF2940">
        <v>0</v>
      </c>
      <c r="BG2940">
        <v>0</v>
      </c>
      <c r="BH2940">
        <v>1</v>
      </c>
      <c r="BI2940">
        <v>6.9</v>
      </c>
      <c r="BJ2940">
        <v>11.8</v>
      </c>
      <c r="BK2940">
        <v>12</v>
      </c>
      <c r="BL2940" s="4">
        <v>514.65</v>
      </c>
      <c r="BM2940" s="4">
        <v>77.2</v>
      </c>
      <c r="BN2940" s="4">
        <v>591.85</v>
      </c>
      <c r="BO2940" s="4">
        <v>591.85</v>
      </c>
      <c r="BQ2940" t="s">
        <v>385</v>
      </c>
      <c r="BR2940" t="s">
        <v>358</v>
      </c>
      <c r="BS2940" s="2">
        <v>44074</v>
      </c>
      <c r="BT2940" s="1">
        <v>0.37291666666666662</v>
      </c>
      <c r="BU2940" t="s">
        <v>745</v>
      </c>
      <c r="BV2940" t="s">
        <v>16</v>
      </c>
      <c r="BY2940">
        <v>59070.5</v>
      </c>
      <c r="CA2940" t="s">
        <v>121</v>
      </c>
      <c r="CC2940" t="s">
        <v>731</v>
      </c>
      <c r="CD2940">
        <v>6740</v>
      </c>
      <c r="CE2940" t="s">
        <v>13</v>
      </c>
      <c r="CI2940">
        <v>3</v>
      </c>
      <c r="CJ2940">
        <v>2</v>
      </c>
      <c r="CK2940">
        <v>23</v>
      </c>
      <c r="CL2940" t="s">
        <v>0</v>
      </c>
    </row>
    <row r="2941" spans="1:90" x14ac:dyDescent="0.3">
      <c r="A2941" t="s">
        <v>322</v>
      </c>
      <c r="B2941" t="s">
        <v>321</v>
      </c>
      <c r="C2941" t="s">
        <v>10</v>
      </c>
      <c r="E2941" t="str">
        <f>"FES1162762236"</f>
        <v>FES1162762236</v>
      </c>
      <c r="F2941" s="2">
        <v>44070</v>
      </c>
      <c r="G2941">
        <v>202102</v>
      </c>
      <c r="H2941" t="s">
        <v>25</v>
      </c>
      <c r="I2941" t="s">
        <v>23</v>
      </c>
      <c r="J2941" t="s">
        <v>362</v>
      </c>
      <c r="K2941" t="s">
        <v>7</v>
      </c>
      <c r="L2941" t="s">
        <v>139</v>
      </c>
      <c r="M2941" t="s">
        <v>138</v>
      </c>
      <c r="N2941" t="s">
        <v>738</v>
      </c>
      <c r="O2941" t="s">
        <v>21</v>
      </c>
      <c r="P2941" t="str">
        <f>"2170750914                    "</f>
        <v xml:space="preserve">2170750914                    </v>
      </c>
      <c r="Q2941">
        <v>0</v>
      </c>
      <c r="R2941">
        <v>0</v>
      </c>
      <c r="S2941">
        <v>0</v>
      </c>
      <c r="T2941">
        <v>0</v>
      </c>
      <c r="U2941">
        <v>0</v>
      </c>
      <c r="V2941">
        <v>0</v>
      </c>
      <c r="W2941">
        <v>0</v>
      </c>
      <c r="X2941">
        <v>0</v>
      </c>
      <c r="Y2941">
        <v>0</v>
      </c>
      <c r="Z2941">
        <v>0</v>
      </c>
      <c r="AA2941">
        <v>0</v>
      </c>
      <c r="AB2941">
        <v>0</v>
      </c>
      <c r="AC2941">
        <v>0</v>
      </c>
      <c r="AD2941">
        <v>0</v>
      </c>
      <c r="AE2941" s="3">
        <v>0</v>
      </c>
      <c r="AF2941" s="3">
        <v>0</v>
      </c>
      <c r="AG2941" s="3">
        <v>0</v>
      </c>
      <c r="AH2941" s="3">
        <v>0</v>
      </c>
      <c r="AI2941" s="3">
        <v>0</v>
      </c>
      <c r="AJ2941" s="3">
        <v>0</v>
      </c>
      <c r="AK2941" s="3">
        <v>39.65</v>
      </c>
      <c r="AL2941" s="3">
        <v>0</v>
      </c>
      <c r="AM2941" s="3">
        <v>0</v>
      </c>
      <c r="AN2941" s="3">
        <v>0</v>
      </c>
      <c r="AO2941" s="3">
        <v>0</v>
      </c>
      <c r="AP2941" s="3">
        <v>0</v>
      </c>
      <c r="AQ2941" s="3">
        <v>0</v>
      </c>
      <c r="AR2941" s="3">
        <v>0</v>
      </c>
      <c r="AS2941" s="3">
        <v>0</v>
      </c>
      <c r="AT2941">
        <v>0</v>
      </c>
      <c r="AU2941">
        <v>0</v>
      </c>
      <c r="AV2941">
        <v>0</v>
      </c>
      <c r="AW2941">
        <v>0</v>
      </c>
      <c r="AX2941">
        <v>0</v>
      </c>
      <c r="AY2941">
        <v>0</v>
      </c>
      <c r="AZ2941">
        <v>0</v>
      </c>
      <c r="BA2941">
        <v>0</v>
      </c>
      <c r="BB2941">
        <v>0</v>
      </c>
      <c r="BC2941">
        <v>0</v>
      </c>
      <c r="BD2941">
        <v>0</v>
      </c>
      <c r="BE2941">
        <v>0</v>
      </c>
      <c r="BF2941">
        <v>0</v>
      </c>
      <c r="BG2941">
        <v>0</v>
      </c>
      <c r="BH2941">
        <v>1</v>
      </c>
      <c r="BI2941">
        <v>4.5</v>
      </c>
      <c r="BJ2941">
        <v>6.9</v>
      </c>
      <c r="BK2941">
        <v>7</v>
      </c>
      <c r="BL2941" s="4">
        <v>303.97000000000003</v>
      </c>
      <c r="BM2941" s="4">
        <v>45.6</v>
      </c>
      <c r="BN2941" s="4">
        <v>349.57</v>
      </c>
      <c r="BO2941" s="4">
        <v>349.57</v>
      </c>
      <c r="BQ2941" t="s">
        <v>338</v>
      </c>
      <c r="BR2941" t="s">
        <v>358</v>
      </c>
      <c r="BS2941" s="2">
        <v>44074</v>
      </c>
      <c r="BT2941" s="1">
        <v>0.41666666666666669</v>
      </c>
      <c r="BU2941" t="s">
        <v>744</v>
      </c>
      <c r="BV2941" t="s">
        <v>0</v>
      </c>
      <c r="BY2941">
        <v>34471.839999999997</v>
      </c>
      <c r="CC2941" t="s">
        <v>138</v>
      </c>
      <c r="CD2941">
        <v>7380</v>
      </c>
      <c r="CE2941" t="s">
        <v>13</v>
      </c>
      <c r="CI2941">
        <v>4</v>
      </c>
      <c r="CJ2941">
        <v>2</v>
      </c>
      <c r="CK2941">
        <v>23</v>
      </c>
      <c r="CL2941" t="s">
        <v>0</v>
      </c>
    </row>
    <row r="2942" spans="1:90" x14ac:dyDescent="0.3">
      <c r="A2942" t="s">
        <v>322</v>
      </c>
      <c r="B2942" t="s">
        <v>321</v>
      </c>
      <c r="C2942" t="s">
        <v>10</v>
      </c>
      <c r="E2942" t="str">
        <f>"FES1162762234"</f>
        <v>FES1162762234</v>
      </c>
      <c r="F2942" s="2">
        <v>44070</v>
      </c>
      <c r="G2942">
        <v>202102</v>
      </c>
      <c r="H2942" t="s">
        <v>25</v>
      </c>
      <c r="I2942" t="s">
        <v>23</v>
      </c>
      <c r="J2942" t="s">
        <v>362</v>
      </c>
      <c r="K2942" t="s">
        <v>7</v>
      </c>
      <c r="L2942" t="s">
        <v>35</v>
      </c>
      <c r="M2942" t="s">
        <v>32</v>
      </c>
      <c r="N2942" t="s">
        <v>370</v>
      </c>
      <c r="O2942" t="s">
        <v>21</v>
      </c>
      <c r="P2942" t="str">
        <f>"2170749658                    "</f>
        <v xml:space="preserve">2170749658                    </v>
      </c>
      <c r="Q2942">
        <v>0</v>
      </c>
      <c r="R2942">
        <v>0</v>
      </c>
      <c r="S2942">
        <v>0</v>
      </c>
      <c r="T2942">
        <v>0</v>
      </c>
      <c r="U2942">
        <v>0</v>
      </c>
      <c r="V2942">
        <v>0</v>
      </c>
      <c r="W2942">
        <v>0</v>
      </c>
      <c r="X2942">
        <v>0</v>
      </c>
      <c r="Y2942">
        <v>0</v>
      </c>
      <c r="Z2942">
        <v>0</v>
      </c>
      <c r="AA2942">
        <v>0</v>
      </c>
      <c r="AB2942">
        <v>0</v>
      </c>
      <c r="AC2942">
        <v>0</v>
      </c>
      <c r="AD2942">
        <v>0</v>
      </c>
      <c r="AE2942" s="3">
        <v>0</v>
      </c>
      <c r="AF2942" s="3">
        <v>0</v>
      </c>
      <c r="AG2942" s="3">
        <v>0</v>
      </c>
      <c r="AH2942" s="3">
        <v>0</v>
      </c>
      <c r="AI2942" s="3">
        <v>0</v>
      </c>
      <c r="AJ2942" s="3">
        <v>0</v>
      </c>
      <c r="AK2942" s="3">
        <v>4.91</v>
      </c>
      <c r="AL2942" s="3">
        <v>0</v>
      </c>
      <c r="AM2942" s="3">
        <v>0</v>
      </c>
      <c r="AN2942" s="3">
        <v>0</v>
      </c>
      <c r="AO2942" s="3">
        <v>0</v>
      </c>
      <c r="AP2942" s="3">
        <v>0</v>
      </c>
      <c r="AQ2942" s="3">
        <v>0</v>
      </c>
      <c r="AR2942" s="3">
        <v>0</v>
      </c>
      <c r="AS2942" s="3">
        <v>0</v>
      </c>
      <c r="AT2942">
        <v>0</v>
      </c>
      <c r="AU2942">
        <v>0</v>
      </c>
      <c r="AV2942">
        <v>0</v>
      </c>
      <c r="AW2942">
        <v>0</v>
      </c>
      <c r="AX2942">
        <v>0</v>
      </c>
      <c r="AY2942">
        <v>0</v>
      </c>
      <c r="AZ2942">
        <v>0</v>
      </c>
      <c r="BA2942">
        <v>0</v>
      </c>
      <c r="BB2942">
        <v>0</v>
      </c>
      <c r="BC2942">
        <v>0</v>
      </c>
      <c r="BD2942">
        <v>0</v>
      </c>
      <c r="BE2942">
        <v>0</v>
      </c>
      <c r="BF2942">
        <v>0</v>
      </c>
      <c r="BG2942">
        <v>0</v>
      </c>
      <c r="BH2942">
        <v>1</v>
      </c>
      <c r="BI2942">
        <v>2.4</v>
      </c>
      <c r="BJ2942">
        <v>1.7</v>
      </c>
      <c r="BK2942">
        <v>3</v>
      </c>
      <c r="BL2942" s="4">
        <v>37.619999999999997</v>
      </c>
      <c r="BM2942" s="4">
        <v>5.64</v>
      </c>
      <c r="BN2942" s="4">
        <v>43.26</v>
      </c>
      <c r="BO2942" s="4">
        <v>43.26</v>
      </c>
      <c r="BQ2942" t="s">
        <v>318</v>
      </c>
      <c r="BR2942" t="s">
        <v>358</v>
      </c>
      <c r="BS2942" s="2">
        <v>44071</v>
      </c>
      <c r="BT2942" s="1">
        <v>0.40138888888888885</v>
      </c>
      <c r="BU2942" t="s">
        <v>163</v>
      </c>
      <c r="BV2942" t="s">
        <v>16</v>
      </c>
      <c r="BY2942">
        <v>8305.92</v>
      </c>
      <c r="CC2942" t="s">
        <v>32</v>
      </c>
      <c r="CD2942">
        <v>2094</v>
      </c>
      <c r="CE2942" t="s">
        <v>2</v>
      </c>
      <c r="CF2942" s="2">
        <v>44072</v>
      </c>
      <c r="CI2942">
        <v>1</v>
      </c>
      <c r="CJ2942">
        <v>1</v>
      </c>
      <c r="CK2942">
        <v>22</v>
      </c>
      <c r="CL2942" t="s">
        <v>0</v>
      </c>
    </row>
    <row r="2943" spans="1:90" x14ac:dyDescent="0.3">
      <c r="A2943" t="s">
        <v>322</v>
      </c>
      <c r="B2943" t="s">
        <v>321</v>
      </c>
      <c r="C2943" t="s">
        <v>10</v>
      </c>
      <c r="E2943" t="str">
        <f>"FES1162762242"</f>
        <v>FES1162762242</v>
      </c>
      <c r="F2943" s="2">
        <v>44070</v>
      </c>
      <c r="G2943">
        <v>202102</v>
      </c>
      <c r="H2943" t="s">
        <v>25</v>
      </c>
      <c r="I2943" t="s">
        <v>23</v>
      </c>
      <c r="J2943" t="s">
        <v>362</v>
      </c>
      <c r="K2943" t="s">
        <v>7</v>
      </c>
      <c r="L2943" t="s">
        <v>29</v>
      </c>
      <c r="M2943" t="s">
        <v>26</v>
      </c>
      <c r="N2943" t="s">
        <v>743</v>
      </c>
      <c r="O2943" t="s">
        <v>21</v>
      </c>
      <c r="P2943" t="str">
        <f>"2170750730                    "</f>
        <v xml:space="preserve">2170750730                    </v>
      </c>
      <c r="Q2943">
        <v>0</v>
      </c>
      <c r="R2943">
        <v>0</v>
      </c>
      <c r="S2943">
        <v>0</v>
      </c>
      <c r="T2943">
        <v>0</v>
      </c>
      <c r="U2943">
        <v>0</v>
      </c>
      <c r="V2943">
        <v>0</v>
      </c>
      <c r="W2943">
        <v>0</v>
      </c>
      <c r="X2943">
        <v>0</v>
      </c>
      <c r="Y2943">
        <v>0</v>
      </c>
      <c r="Z2943">
        <v>0</v>
      </c>
      <c r="AA2943">
        <v>0</v>
      </c>
      <c r="AB2943">
        <v>0</v>
      </c>
      <c r="AC2943">
        <v>0</v>
      </c>
      <c r="AD2943">
        <v>0</v>
      </c>
      <c r="AE2943" s="3">
        <v>0</v>
      </c>
      <c r="AF2943" s="3">
        <v>0</v>
      </c>
      <c r="AG2943" s="3">
        <v>0</v>
      </c>
      <c r="AH2943" s="3">
        <v>0</v>
      </c>
      <c r="AI2943" s="3">
        <v>0</v>
      </c>
      <c r="AJ2943" s="3">
        <v>0</v>
      </c>
      <c r="AK2943" s="3">
        <v>9.42</v>
      </c>
      <c r="AL2943" s="3">
        <v>0</v>
      </c>
      <c r="AM2943" s="3">
        <v>0</v>
      </c>
      <c r="AN2943" s="3">
        <v>0</v>
      </c>
      <c r="AO2943" s="3">
        <v>0</v>
      </c>
      <c r="AP2943" s="3">
        <v>0</v>
      </c>
      <c r="AQ2943" s="3">
        <v>0</v>
      </c>
      <c r="AR2943" s="3">
        <v>0</v>
      </c>
      <c r="AS2943" s="3">
        <v>0</v>
      </c>
      <c r="AT2943">
        <v>0</v>
      </c>
      <c r="AU2943">
        <v>0</v>
      </c>
      <c r="AV2943">
        <v>0</v>
      </c>
      <c r="AW2943">
        <v>0</v>
      </c>
      <c r="AX2943">
        <v>0</v>
      </c>
      <c r="AY2943">
        <v>0</v>
      </c>
      <c r="AZ2943">
        <v>0</v>
      </c>
      <c r="BA2943">
        <v>0</v>
      </c>
      <c r="BB2943">
        <v>0</v>
      </c>
      <c r="BC2943">
        <v>0</v>
      </c>
      <c r="BD2943">
        <v>0</v>
      </c>
      <c r="BE2943">
        <v>0</v>
      </c>
      <c r="BF2943">
        <v>0</v>
      </c>
      <c r="BG2943">
        <v>0</v>
      </c>
      <c r="BH2943">
        <v>1</v>
      </c>
      <c r="BI2943">
        <v>2.4</v>
      </c>
      <c r="BJ2943">
        <v>2.7</v>
      </c>
      <c r="BK2943">
        <v>3</v>
      </c>
      <c r="BL2943" s="4">
        <v>72.209999999999994</v>
      </c>
      <c r="BM2943" s="4">
        <v>10.83</v>
      </c>
      <c r="BN2943" s="4">
        <v>83.04</v>
      </c>
      <c r="BO2943" s="4">
        <v>83.04</v>
      </c>
      <c r="BQ2943" t="s">
        <v>318</v>
      </c>
      <c r="BR2943" t="s">
        <v>358</v>
      </c>
      <c r="BS2943" s="2">
        <v>44071</v>
      </c>
      <c r="BT2943" s="1">
        <v>0.44166666666666665</v>
      </c>
      <c r="BU2943" t="s">
        <v>742</v>
      </c>
      <c r="BV2943" t="s">
        <v>0</v>
      </c>
      <c r="BW2943" t="s">
        <v>54</v>
      </c>
      <c r="BX2943" t="s">
        <v>238</v>
      </c>
      <c r="BY2943">
        <v>13440.46</v>
      </c>
      <c r="CA2943" t="s">
        <v>78</v>
      </c>
      <c r="CC2943" t="s">
        <v>26</v>
      </c>
      <c r="CD2943">
        <v>6001</v>
      </c>
      <c r="CE2943" t="s">
        <v>2</v>
      </c>
      <c r="CF2943" s="2">
        <v>44071</v>
      </c>
      <c r="CI2943">
        <v>1</v>
      </c>
      <c r="CJ2943">
        <v>1</v>
      </c>
      <c r="CK2943">
        <v>21</v>
      </c>
      <c r="CL2943" t="s">
        <v>0</v>
      </c>
    </row>
    <row r="2944" spans="1:90" x14ac:dyDescent="0.3">
      <c r="A2944" t="s">
        <v>322</v>
      </c>
      <c r="B2944" t="s">
        <v>321</v>
      </c>
      <c r="C2944" t="s">
        <v>10</v>
      </c>
      <c r="E2944" t="str">
        <f>"FES1162762246"</f>
        <v>FES1162762246</v>
      </c>
      <c r="F2944" s="2">
        <v>44070</v>
      </c>
      <c r="G2944">
        <v>202102</v>
      </c>
      <c r="H2944" t="s">
        <v>25</v>
      </c>
      <c r="I2944" t="s">
        <v>23</v>
      </c>
      <c r="J2944" t="s">
        <v>362</v>
      </c>
      <c r="K2944" t="s">
        <v>7</v>
      </c>
      <c r="L2944" t="s">
        <v>111</v>
      </c>
      <c r="M2944" t="s">
        <v>110</v>
      </c>
      <c r="N2944" t="s">
        <v>741</v>
      </c>
      <c r="O2944" t="s">
        <v>21</v>
      </c>
      <c r="P2944" t="str">
        <f>"2170759014                    "</f>
        <v xml:space="preserve">2170759014                    </v>
      </c>
      <c r="Q2944">
        <v>0</v>
      </c>
      <c r="R2944">
        <v>0</v>
      </c>
      <c r="S2944">
        <v>0</v>
      </c>
      <c r="T2944">
        <v>0</v>
      </c>
      <c r="U2944">
        <v>0</v>
      </c>
      <c r="V2944">
        <v>0</v>
      </c>
      <c r="W2944">
        <v>0</v>
      </c>
      <c r="X2944">
        <v>0</v>
      </c>
      <c r="Y2944">
        <v>0</v>
      </c>
      <c r="Z2944">
        <v>0</v>
      </c>
      <c r="AA2944">
        <v>0</v>
      </c>
      <c r="AB2944">
        <v>0</v>
      </c>
      <c r="AC2944">
        <v>0</v>
      </c>
      <c r="AD2944">
        <v>0</v>
      </c>
      <c r="AE2944" s="3">
        <v>0</v>
      </c>
      <c r="AF2944" s="3">
        <v>0</v>
      </c>
      <c r="AG2944" s="3">
        <v>0</v>
      </c>
      <c r="AH2944" s="3">
        <v>0</v>
      </c>
      <c r="AI2944" s="3">
        <v>0</v>
      </c>
      <c r="AJ2944" s="3">
        <v>0</v>
      </c>
      <c r="AK2944" s="3">
        <v>4.91</v>
      </c>
      <c r="AL2944" s="3">
        <v>0</v>
      </c>
      <c r="AM2944" s="3">
        <v>0</v>
      </c>
      <c r="AN2944" s="3">
        <v>0</v>
      </c>
      <c r="AO2944" s="3">
        <v>0</v>
      </c>
      <c r="AP2944" s="3">
        <v>0</v>
      </c>
      <c r="AQ2944" s="3">
        <v>0</v>
      </c>
      <c r="AR2944" s="3">
        <v>0</v>
      </c>
      <c r="AS2944" s="3">
        <v>0</v>
      </c>
      <c r="AT2944">
        <v>0</v>
      </c>
      <c r="AU2944">
        <v>0</v>
      </c>
      <c r="AV2944">
        <v>0</v>
      </c>
      <c r="AW2944">
        <v>0</v>
      </c>
      <c r="AX2944">
        <v>0</v>
      </c>
      <c r="AY2944">
        <v>0</v>
      </c>
      <c r="AZ2944">
        <v>0</v>
      </c>
      <c r="BA2944">
        <v>0</v>
      </c>
      <c r="BB2944">
        <v>0</v>
      </c>
      <c r="BC2944">
        <v>0</v>
      </c>
      <c r="BD2944">
        <v>0</v>
      </c>
      <c r="BE2944">
        <v>0</v>
      </c>
      <c r="BF2944">
        <v>0</v>
      </c>
      <c r="BG2944">
        <v>0</v>
      </c>
      <c r="BH2944">
        <v>1</v>
      </c>
      <c r="BI2944">
        <v>3.2</v>
      </c>
      <c r="BJ2944">
        <v>2.5</v>
      </c>
      <c r="BK2944">
        <v>4</v>
      </c>
      <c r="BL2944" s="4">
        <v>37.619999999999997</v>
      </c>
      <c r="BM2944" s="4">
        <v>5.64</v>
      </c>
      <c r="BN2944" s="4">
        <v>43.26</v>
      </c>
      <c r="BO2944" s="4">
        <v>43.26</v>
      </c>
      <c r="BQ2944" t="s">
        <v>740</v>
      </c>
      <c r="BR2944" t="s">
        <v>358</v>
      </c>
      <c r="BS2944" s="2">
        <v>44071</v>
      </c>
      <c r="BT2944" s="1">
        <v>0.35069444444444442</v>
      </c>
      <c r="BU2944" t="s">
        <v>739</v>
      </c>
      <c r="BV2944" t="s">
        <v>16</v>
      </c>
      <c r="BY2944">
        <v>12698.69</v>
      </c>
      <c r="CA2944" t="s">
        <v>149</v>
      </c>
      <c r="CC2944" t="s">
        <v>110</v>
      </c>
      <c r="CD2944">
        <v>1428</v>
      </c>
      <c r="CE2944" t="s">
        <v>2</v>
      </c>
      <c r="CF2944" s="2">
        <v>44071</v>
      </c>
      <c r="CI2944">
        <v>1</v>
      </c>
      <c r="CJ2944">
        <v>1</v>
      </c>
      <c r="CK2944">
        <v>22</v>
      </c>
      <c r="CL2944" t="s">
        <v>0</v>
      </c>
    </row>
    <row r="2945" spans="1:90" x14ac:dyDescent="0.3">
      <c r="A2945" t="s">
        <v>322</v>
      </c>
      <c r="B2945" t="s">
        <v>321</v>
      </c>
      <c r="C2945" t="s">
        <v>10</v>
      </c>
      <c r="E2945" t="str">
        <f>"FES1162762399"</f>
        <v>FES1162762399</v>
      </c>
      <c r="F2945" s="2">
        <v>44074</v>
      </c>
      <c r="G2945">
        <v>202102</v>
      </c>
      <c r="H2945" t="s">
        <v>25</v>
      </c>
      <c r="I2945" t="s">
        <v>23</v>
      </c>
      <c r="J2945" t="s">
        <v>362</v>
      </c>
      <c r="K2945" t="s">
        <v>7</v>
      </c>
      <c r="L2945" t="s">
        <v>139</v>
      </c>
      <c r="M2945" t="s">
        <v>138</v>
      </c>
      <c r="N2945" t="s">
        <v>738</v>
      </c>
      <c r="O2945" t="s">
        <v>21</v>
      </c>
      <c r="P2945" t="str">
        <f>"2170751137                    "</f>
        <v xml:space="preserve">2170751137                    </v>
      </c>
      <c r="Q2945">
        <v>0</v>
      </c>
      <c r="R2945">
        <v>0</v>
      </c>
      <c r="S2945">
        <v>0</v>
      </c>
      <c r="T2945">
        <v>0</v>
      </c>
      <c r="U2945">
        <v>0</v>
      </c>
      <c r="V2945">
        <v>0</v>
      </c>
      <c r="W2945">
        <v>0</v>
      </c>
      <c r="X2945">
        <v>0</v>
      </c>
      <c r="Y2945">
        <v>0</v>
      </c>
      <c r="Z2945">
        <v>0</v>
      </c>
      <c r="AA2945">
        <v>0</v>
      </c>
      <c r="AB2945">
        <v>0</v>
      </c>
      <c r="AC2945">
        <v>0</v>
      </c>
      <c r="AD2945">
        <v>0</v>
      </c>
      <c r="AE2945" s="3">
        <v>0</v>
      </c>
      <c r="AF2945" s="3">
        <v>0</v>
      </c>
      <c r="AG2945" s="3">
        <v>0</v>
      </c>
      <c r="AH2945" s="3">
        <v>0</v>
      </c>
      <c r="AI2945" s="3">
        <v>0</v>
      </c>
      <c r="AJ2945" s="3">
        <v>0</v>
      </c>
      <c r="AK2945" s="3">
        <v>14.92</v>
      </c>
      <c r="AL2945" s="3">
        <v>0</v>
      </c>
      <c r="AM2945" s="3">
        <v>0</v>
      </c>
      <c r="AN2945" s="3">
        <v>0</v>
      </c>
      <c r="AO2945" s="3">
        <v>0</v>
      </c>
      <c r="AP2945" s="3">
        <v>0</v>
      </c>
      <c r="AQ2945" s="3">
        <v>0</v>
      </c>
      <c r="AR2945" s="3">
        <v>0</v>
      </c>
      <c r="AS2945" s="3">
        <v>0</v>
      </c>
      <c r="AT2945">
        <v>0</v>
      </c>
      <c r="AU2945">
        <v>0</v>
      </c>
      <c r="AV2945">
        <v>0</v>
      </c>
      <c r="AW2945">
        <v>0</v>
      </c>
      <c r="AX2945">
        <v>0</v>
      </c>
      <c r="AY2945">
        <v>0</v>
      </c>
      <c r="AZ2945">
        <v>0</v>
      </c>
      <c r="BA2945">
        <v>0</v>
      </c>
      <c r="BB2945">
        <v>0</v>
      </c>
      <c r="BC2945">
        <v>0</v>
      </c>
      <c r="BD2945">
        <v>0</v>
      </c>
      <c r="BE2945">
        <v>0</v>
      </c>
      <c r="BF2945">
        <v>0</v>
      </c>
      <c r="BG2945">
        <v>0</v>
      </c>
      <c r="BH2945">
        <v>1</v>
      </c>
      <c r="BI2945">
        <v>2.2000000000000002</v>
      </c>
      <c r="BJ2945">
        <v>0.7</v>
      </c>
      <c r="BK2945">
        <v>2.5</v>
      </c>
      <c r="BL2945" s="4">
        <v>114.36</v>
      </c>
      <c r="BM2945" s="4">
        <v>17.149999999999999</v>
      </c>
      <c r="BN2945" s="4">
        <v>131.51</v>
      </c>
      <c r="BO2945" s="4">
        <v>131.51</v>
      </c>
      <c r="BQ2945" t="s">
        <v>338</v>
      </c>
      <c r="BR2945" t="s">
        <v>358</v>
      </c>
      <c r="BS2945" t="s">
        <v>12</v>
      </c>
      <c r="BY2945">
        <v>3589.1</v>
      </c>
      <c r="CC2945" t="s">
        <v>138</v>
      </c>
      <c r="CD2945">
        <v>7380</v>
      </c>
      <c r="CE2945" t="s">
        <v>2</v>
      </c>
      <c r="CI2945">
        <v>4</v>
      </c>
      <c r="CJ2945" t="s">
        <v>12</v>
      </c>
      <c r="CK2945">
        <v>23</v>
      </c>
      <c r="CL2945" t="s">
        <v>0</v>
      </c>
    </row>
    <row r="2946" spans="1:90" x14ac:dyDescent="0.3">
      <c r="A2946" t="s">
        <v>322</v>
      </c>
      <c r="B2946" t="s">
        <v>321</v>
      </c>
      <c r="C2946" t="s">
        <v>10</v>
      </c>
      <c r="E2946" t="str">
        <f>"FES1162762219"</f>
        <v>FES1162762219</v>
      </c>
      <c r="F2946" s="2">
        <v>44070</v>
      </c>
      <c r="G2946">
        <v>202102</v>
      </c>
      <c r="H2946" t="s">
        <v>25</v>
      </c>
      <c r="I2946" t="s">
        <v>23</v>
      </c>
      <c r="J2946" t="s">
        <v>362</v>
      </c>
      <c r="K2946" t="s">
        <v>7</v>
      </c>
      <c r="L2946" t="s">
        <v>46</v>
      </c>
      <c r="M2946" t="s">
        <v>44</v>
      </c>
      <c r="N2946" t="s">
        <v>737</v>
      </c>
      <c r="O2946" t="s">
        <v>5</v>
      </c>
      <c r="P2946" t="str">
        <f>"2170747206                    "</f>
        <v xml:space="preserve">2170747206                    </v>
      </c>
      <c r="Q2946">
        <v>0</v>
      </c>
      <c r="R2946">
        <v>0</v>
      </c>
      <c r="S2946">
        <v>0</v>
      </c>
      <c r="T2946">
        <v>0</v>
      </c>
      <c r="U2946">
        <v>0</v>
      </c>
      <c r="V2946">
        <v>0</v>
      </c>
      <c r="W2946">
        <v>0</v>
      </c>
      <c r="X2946">
        <v>0</v>
      </c>
      <c r="Y2946">
        <v>0</v>
      </c>
      <c r="Z2946">
        <v>0</v>
      </c>
      <c r="AA2946">
        <v>0</v>
      </c>
      <c r="AB2946">
        <v>0</v>
      </c>
      <c r="AC2946">
        <v>0</v>
      </c>
      <c r="AD2946">
        <v>0</v>
      </c>
      <c r="AE2946" s="3">
        <v>0</v>
      </c>
      <c r="AF2946" s="3">
        <v>0</v>
      </c>
      <c r="AG2946" s="3">
        <v>0</v>
      </c>
      <c r="AH2946" s="3">
        <v>0</v>
      </c>
      <c r="AI2946" s="3">
        <v>0</v>
      </c>
      <c r="AJ2946" s="3">
        <v>0</v>
      </c>
      <c r="AK2946" s="3">
        <v>0</v>
      </c>
      <c r="AL2946" s="3">
        <v>0</v>
      </c>
      <c r="AM2946" s="3">
        <v>0</v>
      </c>
      <c r="AN2946" s="3">
        <v>0</v>
      </c>
      <c r="AO2946" s="3">
        <v>0</v>
      </c>
      <c r="AP2946" s="3">
        <v>0</v>
      </c>
      <c r="AQ2946" s="3">
        <v>13.67</v>
      </c>
      <c r="AR2946" s="3">
        <v>0</v>
      </c>
      <c r="AS2946" s="3">
        <v>0</v>
      </c>
      <c r="AT2946">
        <v>0</v>
      </c>
      <c r="AU2946">
        <v>0</v>
      </c>
      <c r="AV2946">
        <v>0</v>
      </c>
      <c r="AW2946">
        <v>0</v>
      </c>
      <c r="AX2946">
        <v>0</v>
      </c>
      <c r="AY2946">
        <v>0</v>
      </c>
      <c r="AZ2946">
        <v>0</v>
      </c>
      <c r="BA2946">
        <v>0</v>
      </c>
      <c r="BB2946">
        <v>0</v>
      </c>
      <c r="BC2946">
        <v>0</v>
      </c>
      <c r="BD2946">
        <v>0</v>
      </c>
      <c r="BE2946">
        <v>0</v>
      </c>
      <c r="BF2946">
        <v>0</v>
      </c>
      <c r="BG2946">
        <v>0</v>
      </c>
      <c r="BH2946">
        <v>1</v>
      </c>
      <c r="BI2946">
        <v>22.4</v>
      </c>
      <c r="BJ2946">
        <v>27.5</v>
      </c>
      <c r="BK2946">
        <v>28</v>
      </c>
      <c r="BL2946" s="4">
        <v>109.79</v>
      </c>
      <c r="BM2946" s="4">
        <v>16.47</v>
      </c>
      <c r="BN2946" s="4">
        <v>126.26</v>
      </c>
      <c r="BO2946" s="4">
        <v>126.26</v>
      </c>
      <c r="BQ2946" t="s">
        <v>385</v>
      </c>
      <c r="BR2946" t="s">
        <v>358</v>
      </c>
      <c r="BS2946" s="2">
        <v>44074</v>
      </c>
      <c r="BT2946" s="1">
        <v>0.7270833333333333</v>
      </c>
      <c r="BU2946" t="s">
        <v>736</v>
      </c>
      <c r="BV2946" t="s">
        <v>0</v>
      </c>
      <c r="BW2946" t="s">
        <v>34</v>
      </c>
      <c r="BX2946" t="s">
        <v>228</v>
      </c>
      <c r="BY2946">
        <v>137389.76999999999</v>
      </c>
      <c r="CA2946" t="s">
        <v>146</v>
      </c>
      <c r="CC2946" t="s">
        <v>44</v>
      </c>
      <c r="CD2946">
        <v>4302</v>
      </c>
      <c r="CE2946" t="s">
        <v>2</v>
      </c>
      <c r="CF2946" s="2">
        <v>44074</v>
      </c>
      <c r="CI2946">
        <v>1</v>
      </c>
      <c r="CJ2946">
        <v>2</v>
      </c>
      <c r="CK2946" t="s">
        <v>43</v>
      </c>
      <c r="CL2946" t="s">
        <v>0</v>
      </c>
    </row>
    <row r="2947" spans="1:90" x14ac:dyDescent="0.3">
      <c r="A2947" t="s">
        <v>322</v>
      </c>
      <c r="B2947" t="s">
        <v>321</v>
      </c>
      <c r="C2947" t="s">
        <v>10</v>
      </c>
      <c r="E2947" t="str">
        <f>"FES1162762079"</f>
        <v>FES1162762079</v>
      </c>
      <c r="F2947" s="2">
        <v>44070</v>
      </c>
      <c r="G2947">
        <v>202102</v>
      </c>
      <c r="H2947" t="s">
        <v>25</v>
      </c>
      <c r="I2947" t="s">
        <v>23</v>
      </c>
      <c r="J2947" t="s">
        <v>362</v>
      </c>
      <c r="K2947" t="s">
        <v>7</v>
      </c>
      <c r="L2947" t="s">
        <v>215</v>
      </c>
      <c r="M2947" t="s">
        <v>212</v>
      </c>
      <c r="N2947" t="s">
        <v>324</v>
      </c>
      <c r="O2947" t="s">
        <v>5</v>
      </c>
      <c r="P2947" t="str">
        <f>"2170756067                    "</f>
        <v xml:space="preserve">2170756067                    </v>
      </c>
      <c r="Q2947">
        <v>0</v>
      </c>
      <c r="R2947">
        <v>0</v>
      </c>
      <c r="S2947">
        <v>0</v>
      </c>
      <c r="T2947">
        <v>0</v>
      </c>
      <c r="U2947">
        <v>0</v>
      </c>
      <c r="V2947">
        <v>0</v>
      </c>
      <c r="W2947">
        <v>0</v>
      </c>
      <c r="X2947">
        <v>0</v>
      </c>
      <c r="Y2947">
        <v>0</v>
      </c>
      <c r="Z2947">
        <v>0</v>
      </c>
      <c r="AA2947">
        <v>0</v>
      </c>
      <c r="AB2947">
        <v>0</v>
      </c>
      <c r="AC2947">
        <v>0</v>
      </c>
      <c r="AD2947">
        <v>0</v>
      </c>
      <c r="AE2947" s="3">
        <v>0</v>
      </c>
      <c r="AF2947" s="3">
        <v>0</v>
      </c>
      <c r="AG2947" s="3">
        <v>0</v>
      </c>
      <c r="AH2947" s="3">
        <v>0</v>
      </c>
      <c r="AI2947" s="3">
        <v>0</v>
      </c>
      <c r="AJ2947" s="3">
        <v>0</v>
      </c>
      <c r="AK2947" s="3">
        <v>0</v>
      </c>
      <c r="AL2947" s="3">
        <v>0</v>
      </c>
      <c r="AM2947" s="3">
        <v>0</v>
      </c>
      <c r="AN2947" s="3">
        <v>0</v>
      </c>
      <c r="AO2947" s="3">
        <v>0</v>
      </c>
      <c r="AP2947" s="3">
        <v>0</v>
      </c>
      <c r="AQ2947" s="3">
        <v>16.940000000000001</v>
      </c>
      <c r="AR2947" s="3">
        <v>0</v>
      </c>
      <c r="AS2947" s="3">
        <v>0</v>
      </c>
      <c r="AT2947">
        <v>0</v>
      </c>
      <c r="AU2947">
        <v>0</v>
      </c>
      <c r="AV2947">
        <v>0</v>
      </c>
      <c r="AW2947">
        <v>0</v>
      </c>
      <c r="AX2947">
        <v>0</v>
      </c>
      <c r="AY2947">
        <v>0</v>
      </c>
      <c r="AZ2947">
        <v>0</v>
      </c>
      <c r="BA2947">
        <v>0</v>
      </c>
      <c r="BB2947">
        <v>0</v>
      </c>
      <c r="BC2947">
        <v>0</v>
      </c>
      <c r="BD2947">
        <v>0</v>
      </c>
      <c r="BE2947">
        <v>0</v>
      </c>
      <c r="BF2947">
        <v>0</v>
      </c>
      <c r="BG2947">
        <v>0</v>
      </c>
      <c r="BH2947">
        <v>1</v>
      </c>
      <c r="BI2947">
        <v>18.2</v>
      </c>
      <c r="BJ2947">
        <v>18.899999999999999</v>
      </c>
      <c r="BK2947">
        <v>27</v>
      </c>
      <c r="BL2947" s="4">
        <v>134.88</v>
      </c>
      <c r="BM2947" s="4">
        <v>20.23</v>
      </c>
      <c r="BN2947" s="4">
        <v>155.11000000000001</v>
      </c>
      <c r="BO2947" s="4">
        <v>155.11000000000001</v>
      </c>
      <c r="BQ2947" t="s">
        <v>385</v>
      </c>
      <c r="BR2947" t="s">
        <v>358</v>
      </c>
      <c r="BS2947" s="2">
        <v>44071</v>
      </c>
      <c r="BT2947" s="1">
        <v>0.47222222222222227</v>
      </c>
      <c r="BU2947" t="s">
        <v>735</v>
      </c>
      <c r="BV2947" t="s">
        <v>16</v>
      </c>
      <c r="BY2947">
        <v>76026.83</v>
      </c>
      <c r="CA2947" t="s">
        <v>251</v>
      </c>
      <c r="CC2947" t="s">
        <v>212</v>
      </c>
      <c r="CD2947">
        <v>250</v>
      </c>
      <c r="CE2947" t="s">
        <v>13</v>
      </c>
      <c r="CF2947" s="2">
        <v>44071</v>
      </c>
      <c r="CI2947">
        <v>0</v>
      </c>
      <c r="CJ2947">
        <v>0</v>
      </c>
      <c r="CK2947" t="s">
        <v>128</v>
      </c>
      <c r="CL2947" t="s">
        <v>0</v>
      </c>
    </row>
    <row r="2948" spans="1:90" x14ac:dyDescent="0.3">
      <c r="A2948" t="s">
        <v>322</v>
      </c>
      <c r="B2948" t="s">
        <v>321</v>
      </c>
      <c r="C2948" t="s">
        <v>10</v>
      </c>
      <c r="E2948" t="str">
        <f>"FES1162762179"</f>
        <v>FES1162762179</v>
      </c>
      <c r="F2948" s="2">
        <v>44070</v>
      </c>
      <c r="G2948">
        <v>202102</v>
      </c>
      <c r="H2948" t="s">
        <v>25</v>
      </c>
      <c r="I2948" t="s">
        <v>23</v>
      </c>
      <c r="J2948" t="s">
        <v>362</v>
      </c>
      <c r="K2948" t="s">
        <v>7</v>
      </c>
      <c r="L2948" t="s">
        <v>734</v>
      </c>
      <c r="M2948" t="s">
        <v>731</v>
      </c>
      <c r="N2948" t="s">
        <v>733</v>
      </c>
      <c r="O2948" t="s">
        <v>5</v>
      </c>
      <c r="P2948" t="str">
        <f>"2170750849                    "</f>
        <v xml:space="preserve">2170750849                    </v>
      </c>
      <c r="Q2948">
        <v>0</v>
      </c>
      <c r="R2948">
        <v>0</v>
      </c>
      <c r="S2948">
        <v>0</v>
      </c>
      <c r="T2948">
        <v>0</v>
      </c>
      <c r="U2948">
        <v>0</v>
      </c>
      <c r="V2948">
        <v>0</v>
      </c>
      <c r="W2948">
        <v>0</v>
      </c>
      <c r="X2948">
        <v>0</v>
      </c>
      <c r="Y2948">
        <v>0</v>
      </c>
      <c r="Z2948">
        <v>0</v>
      </c>
      <c r="AA2948">
        <v>0</v>
      </c>
      <c r="AB2948">
        <v>0</v>
      </c>
      <c r="AC2948">
        <v>0</v>
      </c>
      <c r="AD2948">
        <v>0</v>
      </c>
      <c r="AE2948" s="3">
        <v>0</v>
      </c>
      <c r="AF2948" s="3">
        <v>0</v>
      </c>
      <c r="AG2948" s="3">
        <v>0</v>
      </c>
      <c r="AH2948" s="3">
        <v>0</v>
      </c>
      <c r="AI2948" s="3">
        <v>0</v>
      </c>
      <c r="AJ2948" s="3">
        <v>0</v>
      </c>
      <c r="AK2948" s="3">
        <v>0</v>
      </c>
      <c r="AL2948" s="3">
        <v>0</v>
      </c>
      <c r="AM2948" s="3">
        <v>0</v>
      </c>
      <c r="AN2948" s="3">
        <v>0</v>
      </c>
      <c r="AO2948" s="3">
        <v>0</v>
      </c>
      <c r="AP2948" s="3">
        <v>0</v>
      </c>
      <c r="AQ2948" s="3">
        <v>38.340000000000003</v>
      </c>
      <c r="AR2948" s="3">
        <v>0</v>
      </c>
      <c r="AS2948" s="3">
        <v>0</v>
      </c>
      <c r="AT2948">
        <v>0</v>
      </c>
      <c r="AU2948">
        <v>0</v>
      </c>
      <c r="AV2948">
        <v>0</v>
      </c>
      <c r="AW2948">
        <v>0</v>
      </c>
      <c r="AX2948">
        <v>0</v>
      </c>
      <c r="AY2948">
        <v>0</v>
      </c>
      <c r="AZ2948">
        <v>0</v>
      </c>
      <c r="BA2948">
        <v>0</v>
      </c>
      <c r="BB2948">
        <v>0</v>
      </c>
      <c r="BC2948">
        <v>0</v>
      </c>
      <c r="BD2948">
        <v>0</v>
      </c>
      <c r="BE2948">
        <v>0</v>
      </c>
      <c r="BF2948">
        <v>0</v>
      </c>
      <c r="BG2948">
        <v>0</v>
      </c>
      <c r="BH2948">
        <v>1</v>
      </c>
      <c r="BI2948">
        <v>19.8</v>
      </c>
      <c r="BJ2948">
        <v>31.2</v>
      </c>
      <c r="BK2948">
        <v>32</v>
      </c>
      <c r="BL2948" s="4">
        <v>298.97000000000003</v>
      </c>
      <c r="BM2948" s="4">
        <v>44.85</v>
      </c>
      <c r="BN2948" s="4">
        <v>343.82</v>
      </c>
      <c r="BO2948" s="4">
        <v>343.82</v>
      </c>
      <c r="BQ2948" t="s">
        <v>377</v>
      </c>
      <c r="BR2948" t="s">
        <v>358</v>
      </c>
      <c r="BS2948" s="2">
        <v>44075</v>
      </c>
      <c r="BT2948" s="1">
        <v>0.4055555555555555</v>
      </c>
      <c r="BU2948" t="s">
        <v>732</v>
      </c>
      <c r="BV2948" t="s">
        <v>16</v>
      </c>
      <c r="BY2948">
        <v>155908.07</v>
      </c>
      <c r="CC2948" t="s">
        <v>731</v>
      </c>
      <c r="CD2948">
        <v>6740</v>
      </c>
      <c r="CE2948" t="s">
        <v>2</v>
      </c>
      <c r="CI2948">
        <v>3</v>
      </c>
      <c r="CJ2948">
        <v>3</v>
      </c>
      <c r="CK2948" t="s">
        <v>296</v>
      </c>
      <c r="CL2948" t="s">
        <v>0</v>
      </c>
    </row>
    <row r="2949" spans="1:90" x14ac:dyDescent="0.3">
      <c r="A2949" t="s">
        <v>322</v>
      </c>
      <c r="B2949" t="s">
        <v>321</v>
      </c>
      <c r="C2949" t="s">
        <v>10</v>
      </c>
      <c r="E2949" t="str">
        <f>"RFES1162762116"</f>
        <v>RFES1162762116</v>
      </c>
      <c r="F2949" s="2">
        <v>44071</v>
      </c>
      <c r="G2949">
        <v>202102</v>
      </c>
      <c r="H2949" t="s">
        <v>111</v>
      </c>
      <c r="I2949" t="s">
        <v>110</v>
      </c>
      <c r="J2949" t="s">
        <v>602</v>
      </c>
      <c r="K2949" t="s">
        <v>7</v>
      </c>
      <c r="L2949" t="s">
        <v>25</v>
      </c>
      <c r="M2949" t="s">
        <v>23</v>
      </c>
      <c r="N2949" t="s">
        <v>362</v>
      </c>
      <c r="O2949" t="s">
        <v>21</v>
      </c>
      <c r="P2949" t="str">
        <f>"2170750740                    "</f>
        <v xml:space="preserve">2170750740                    </v>
      </c>
      <c r="Q2949">
        <v>0</v>
      </c>
      <c r="R2949">
        <v>0</v>
      </c>
      <c r="S2949">
        <v>0</v>
      </c>
      <c r="T2949">
        <v>0</v>
      </c>
      <c r="U2949">
        <v>0</v>
      </c>
      <c r="V2949">
        <v>0</v>
      </c>
      <c r="W2949">
        <v>0</v>
      </c>
      <c r="X2949">
        <v>0</v>
      </c>
      <c r="Y2949">
        <v>0</v>
      </c>
      <c r="Z2949">
        <v>0</v>
      </c>
      <c r="AA2949">
        <v>0</v>
      </c>
      <c r="AB2949">
        <v>0</v>
      </c>
      <c r="AC2949">
        <v>0</v>
      </c>
      <c r="AD2949">
        <v>0</v>
      </c>
      <c r="AE2949" s="3">
        <v>0</v>
      </c>
      <c r="AF2949" s="3">
        <v>0</v>
      </c>
      <c r="AG2949" s="3">
        <v>0</v>
      </c>
      <c r="AH2949" s="3">
        <v>0</v>
      </c>
      <c r="AI2949" s="3">
        <v>0</v>
      </c>
      <c r="AJ2949" s="3">
        <v>0</v>
      </c>
      <c r="AK2949" s="3">
        <v>4.91</v>
      </c>
      <c r="AL2949" s="3">
        <v>0</v>
      </c>
      <c r="AM2949" s="3">
        <v>0</v>
      </c>
      <c r="AN2949" s="3">
        <v>0</v>
      </c>
      <c r="AO2949" s="3">
        <v>0</v>
      </c>
      <c r="AP2949" s="3">
        <v>0</v>
      </c>
      <c r="AQ2949" s="3">
        <v>0</v>
      </c>
      <c r="AR2949" s="3">
        <v>0</v>
      </c>
      <c r="AS2949" s="3">
        <v>0</v>
      </c>
      <c r="AT2949">
        <v>0</v>
      </c>
      <c r="AU2949">
        <v>0</v>
      </c>
      <c r="AV2949">
        <v>0</v>
      </c>
      <c r="AW2949">
        <v>0</v>
      </c>
      <c r="AX2949">
        <v>0</v>
      </c>
      <c r="AY2949">
        <v>0</v>
      </c>
      <c r="AZ2949">
        <v>0</v>
      </c>
      <c r="BA2949">
        <v>0</v>
      </c>
      <c r="BB2949">
        <v>0</v>
      </c>
      <c r="BC2949">
        <v>0</v>
      </c>
      <c r="BD2949">
        <v>0</v>
      </c>
      <c r="BE2949">
        <v>0</v>
      </c>
      <c r="BF2949">
        <v>0</v>
      </c>
      <c r="BG2949">
        <v>0</v>
      </c>
      <c r="BH2949">
        <v>1</v>
      </c>
      <c r="BI2949">
        <v>1</v>
      </c>
      <c r="BJ2949">
        <v>0.2</v>
      </c>
      <c r="BK2949">
        <v>1</v>
      </c>
      <c r="BL2949" s="4">
        <v>37.619999999999997</v>
      </c>
      <c r="BM2949" s="4">
        <v>5.64</v>
      </c>
      <c r="BN2949" s="4">
        <v>43.26</v>
      </c>
      <c r="BO2949" s="4">
        <v>43.26</v>
      </c>
      <c r="BQ2949" t="s">
        <v>358</v>
      </c>
      <c r="BS2949" s="2">
        <v>44074</v>
      </c>
      <c r="BT2949" s="1">
        <v>0.35972222222222222</v>
      </c>
      <c r="BU2949" t="s">
        <v>342</v>
      </c>
      <c r="BV2949" t="s">
        <v>16</v>
      </c>
      <c r="BY2949">
        <v>1200</v>
      </c>
      <c r="CA2949" t="s">
        <v>24</v>
      </c>
      <c r="CC2949" t="s">
        <v>23</v>
      </c>
      <c r="CD2949">
        <v>1601</v>
      </c>
      <c r="CE2949" t="s">
        <v>730</v>
      </c>
      <c r="CF2949" s="2">
        <v>44075</v>
      </c>
      <c r="CI2949">
        <v>1</v>
      </c>
      <c r="CJ2949">
        <v>1</v>
      </c>
      <c r="CK2949">
        <v>22</v>
      </c>
      <c r="CL2949" t="s">
        <v>0</v>
      </c>
    </row>
    <row r="2950" spans="1:90" x14ac:dyDescent="0.3">
      <c r="A2950" t="s">
        <v>322</v>
      </c>
      <c r="B2950" t="s">
        <v>321</v>
      </c>
      <c r="C2950" t="s">
        <v>10</v>
      </c>
      <c r="E2950" t="str">
        <f>"RFES1162762228"</f>
        <v>RFES1162762228</v>
      </c>
      <c r="F2950" s="2">
        <v>44071</v>
      </c>
      <c r="G2950">
        <v>202102</v>
      </c>
      <c r="H2950" t="s">
        <v>111</v>
      </c>
      <c r="I2950" t="s">
        <v>110</v>
      </c>
      <c r="J2950" t="s">
        <v>602</v>
      </c>
      <c r="K2950" t="s">
        <v>7</v>
      </c>
      <c r="L2950" t="s">
        <v>25</v>
      </c>
      <c r="M2950" t="s">
        <v>23</v>
      </c>
      <c r="N2950" t="s">
        <v>362</v>
      </c>
      <c r="O2950" t="s">
        <v>21</v>
      </c>
      <c r="P2950" t="str">
        <f>"2170750740                    "</f>
        <v xml:space="preserve">2170750740                    </v>
      </c>
      <c r="Q2950">
        <v>0</v>
      </c>
      <c r="R2950">
        <v>0</v>
      </c>
      <c r="S2950">
        <v>0</v>
      </c>
      <c r="T2950">
        <v>0</v>
      </c>
      <c r="U2950">
        <v>0</v>
      </c>
      <c r="V2950">
        <v>0</v>
      </c>
      <c r="W2950">
        <v>0</v>
      </c>
      <c r="X2950">
        <v>0</v>
      </c>
      <c r="Y2950">
        <v>0</v>
      </c>
      <c r="Z2950">
        <v>0</v>
      </c>
      <c r="AA2950">
        <v>0</v>
      </c>
      <c r="AB2950">
        <v>0</v>
      </c>
      <c r="AC2950">
        <v>0</v>
      </c>
      <c r="AD2950">
        <v>0</v>
      </c>
      <c r="AE2950" s="3">
        <v>0</v>
      </c>
      <c r="AF2950" s="3">
        <v>0</v>
      </c>
      <c r="AG2950" s="3">
        <v>0</v>
      </c>
      <c r="AH2950" s="3">
        <v>0</v>
      </c>
      <c r="AI2950" s="3">
        <v>0</v>
      </c>
      <c r="AJ2950" s="3">
        <v>0</v>
      </c>
      <c r="AK2950" s="3">
        <v>4.91</v>
      </c>
      <c r="AL2950" s="3">
        <v>0</v>
      </c>
      <c r="AM2950" s="3">
        <v>0</v>
      </c>
      <c r="AN2950" s="3">
        <v>0</v>
      </c>
      <c r="AO2950" s="3">
        <v>0</v>
      </c>
      <c r="AP2950" s="3">
        <v>0</v>
      </c>
      <c r="AQ2950" s="3">
        <v>0</v>
      </c>
      <c r="AR2950" s="3">
        <v>0</v>
      </c>
      <c r="AS2950" s="3">
        <v>0</v>
      </c>
      <c r="AT2950">
        <v>0</v>
      </c>
      <c r="AU2950">
        <v>0</v>
      </c>
      <c r="AV2950">
        <v>0</v>
      </c>
      <c r="AW2950">
        <v>0</v>
      </c>
      <c r="AX2950">
        <v>0</v>
      </c>
      <c r="AY2950">
        <v>0</v>
      </c>
      <c r="AZ2950">
        <v>0</v>
      </c>
      <c r="BA2950">
        <v>0</v>
      </c>
      <c r="BB2950">
        <v>0</v>
      </c>
      <c r="BC2950">
        <v>0</v>
      </c>
      <c r="BD2950">
        <v>0</v>
      </c>
      <c r="BE2950">
        <v>0</v>
      </c>
      <c r="BF2950">
        <v>0</v>
      </c>
      <c r="BG2950">
        <v>0</v>
      </c>
      <c r="BH2950">
        <v>1</v>
      </c>
      <c r="BI2950">
        <v>3.9</v>
      </c>
      <c r="BJ2950">
        <v>1.3</v>
      </c>
      <c r="BK2950">
        <v>4</v>
      </c>
      <c r="BL2950" s="4">
        <v>37.619999999999997</v>
      </c>
      <c r="BM2950" s="4">
        <v>5.64</v>
      </c>
      <c r="BN2950" s="4">
        <v>43.26</v>
      </c>
      <c r="BO2950" s="4">
        <v>43.26</v>
      </c>
      <c r="BQ2950" t="s">
        <v>358</v>
      </c>
      <c r="BS2950" s="2">
        <v>44074</v>
      </c>
      <c r="BT2950" s="1">
        <v>0.35972222222222222</v>
      </c>
      <c r="BU2950" t="s">
        <v>342</v>
      </c>
      <c r="BV2950" t="s">
        <v>16</v>
      </c>
      <c r="BY2950">
        <v>6662.36</v>
      </c>
      <c r="CA2950" t="s">
        <v>24</v>
      </c>
      <c r="CC2950" t="s">
        <v>23</v>
      </c>
      <c r="CD2950">
        <v>1601</v>
      </c>
      <c r="CE2950" t="s">
        <v>729</v>
      </c>
      <c r="CF2950" s="2">
        <v>44075</v>
      </c>
      <c r="CI2950">
        <v>1</v>
      </c>
      <c r="CJ2950">
        <v>1</v>
      </c>
      <c r="CK2950">
        <v>22</v>
      </c>
      <c r="CL2950" t="s">
        <v>0</v>
      </c>
    </row>
    <row r="2951" spans="1:90" x14ac:dyDescent="0.3">
      <c r="A2951" t="s">
        <v>322</v>
      </c>
      <c r="B2951" t="s">
        <v>321</v>
      </c>
      <c r="C2951" t="s">
        <v>10</v>
      </c>
      <c r="E2951" t="str">
        <f>"FES1162762333"</f>
        <v>FES1162762333</v>
      </c>
      <c r="F2951" s="2">
        <v>44071</v>
      </c>
      <c r="G2951">
        <v>202102</v>
      </c>
      <c r="H2951" t="s">
        <v>25</v>
      </c>
      <c r="I2951" t="s">
        <v>23</v>
      </c>
      <c r="J2951" t="s">
        <v>362</v>
      </c>
      <c r="K2951" t="s">
        <v>7</v>
      </c>
      <c r="L2951" t="s">
        <v>46</v>
      </c>
      <c r="M2951" t="s">
        <v>44</v>
      </c>
      <c r="N2951" t="s">
        <v>622</v>
      </c>
      <c r="O2951" t="s">
        <v>21</v>
      </c>
      <c r="P2951" t="str">
        <f>"2170750325                    "</f>
        <v xml:space="preserve">2170750325                    </v>
      </c>
      <c r="Q2951">
        <v>0</v>
      </c>
      <c r="R2951">
        <v>0</v>
      </c>
      <c r="S2951">
        <v>0</v>
      </c>
      <c r="T2951">
        <v>0</v>
      </c>
      <c r="U2951">
        <v>0</v>
      </c>
      <c r="V2951">
        <v>0</v>
      </c>
      <c r="W2951">
        <v>0</v>
      </c>
      <c r="X2951">
        <v>0</v>
      </c>
      <c r="Y2951">
        <v>0</v>
      </c>
      <c r="Z2951">
        <v>0</v>
      </c>
      <c r="AA2951">
        <v>0</v>
      </c>
      <c r="AB2951">
        <v>0</v>
      </c>
      <c r="AC2951">
        <v>0</v>
      </c>
      <c r="AD2951">
        <v>0</v>
      </c>
      <c r="AE2951" s="3">
        <v>0</v>
      </c>
      <c r="AF2951" s="3">
        <v>0</v>
      </c>
      <c r="AG2951" s="3">
        <v>0</v>
      </c>
      <c r="AH2951" s="3">
        <v>0</v>
      </c>
      <c r="AI2951" s="3">
        <v>0</v>
      </c>
      <c r="AJ2951" s="3">
        <v>0</v>
      </c>
      <c r="AK2951" s="3">
        <v>15.69</v>
      </c>
      <c r="AL2951" s="3">
        <v>0</v>
      </c>
      <c r="AM2951" s="3">
        <v>0</v>
      </c>
      <c r="AN2951" s="3">
        <v>0</v>
      </c>
      <c r="AO2951" s="3">
        <v>0</v>
      </c>
      <c r="AP2951" s="3">
        <v>0</v>
      </c>
      <c r="AQ2951" s="3">
        <v>0</v>
      </c>
      <c r="AR2951" s="3">
        <v>0</v>
      </c>
      <c r="AS2951" s="3">
        <v>0</v>
      </c>
      <c r="AT2951">
        <v>0</v>
      </c>
      <c r="AU2951">
        <v>0</v>
      </c>
      <c r="AV2951">
        <v>0</v>
      </c>
      <c r="AW2951">
        <v>0</v>
      </c>
      <c r="AX2951">
        <v>0</v>
      </c>
      <c r="AY2951">
        <v>0</v>
      </c>
      <c r="AZ2951">
        <v>0</v>
      </c>
      <c r="BA2951">
        <v>0</v>
      </c>
      <c r="BB2951">
        <v>0</v>
      </c>
      <c r="BC2951">
        <v>0</v>
      </c>
      <c r="BD2951">
        <v>0</v>
      </c>
      <c r="BE2951">
        <v>0</v>
      </c>
      <c r="BF2951">
        <v>0</v>
      </c>
      <c r="BG2951">
        <v>0</v>
      </c>
      <c r="BH2951">
        <v>1</v>
      </c>
      <c r="BI2951">
        <v>4.5999999999999996</v>
      </c>
      <c r="BJ2951">
        <v>0.8</v>
      </c>
      <c r="BK2951">
        <v>5</v>
      </c>
      <c r="BL2951" s="4">
        <v>120.32</v>
      </c>
      <c r="BM2951" s="4">
        <v>18.05</v>
      </c>
      <c r="BN2951" s="4">
        <v>138.37</v>
      </c>
      <c r="BO2951" s="4">
        <v>138.37</v>
      </c>
      <c r="BQ2951" t="s">
        <v>318</v>
      </c>
      <c r="BR2951" t="s">
        <v>358</v>
      </c>
      <c r="BS2951" s="2">
        <v>44074</v>
      </c>
      <c r="BT2951" s="1">
        <v>0.34722222222222227</v>
      </c>
      <c r="BU2951" t="s">
        <v>621</v>
      </c>
      <c r="BV2951" t="s">
        <v>16</v>
      </c>
      <c r="BY2951">
        <v>4033.9</v>
      </c>
      <c r="CA2951" t="s">
        <v>495</v>
      </c>
      <c r="CC2951" t="s">
        <v>44</v>
      </c>
      <c r="CD2951">
        <v>4001</v>
      </c>
      <c r="CE2951" t="s">
        <v>2</v>
      </c>
      <c r="CF2951" s="2">
        <v>44074</v>
      </c>
      <c r="CI2951">
        <v>1</v>
      </c>
      <c r="CJ2951">
        <v>1</v>
      </c>
      <c r="CK2951">
        <v>21</v>
      </c>
      <c r="CL2951" t="s">
        <v>0</v>
      </c>
    </row>
    <row r="2952" spans="1:90" x14ac:dyDescent="0.3">
      <c r="A2952" t="s">
        <v>322</v>
      </c>
      <c r="B2952" t="s">
        <v>321</v>
      </c>
      <c r="C2952" t="s">
        <v>10</v>
      </c>
      <c r="E2952" t="str">
        <f>"FES1162762331"</f>
        <v>FES1162762331</v>
      </c>
      <c r="F2952" s="2">
        <v>44071</v>
      </c>
      <c r="G2952">
        <v>202102</v>
      </c>
      <c r="H2952" t="s">
        <v>25</v>
      </c>
      <c r="I2952" t="s">
        <v>23</v>
      </c>
      <c r="J2952" t="s">
        <v>362</v>
      </c>
      <c r="K2952" t="s">
        <v>7</v>
      </c>
      <c r="L2952" t="s">
        <v>46</v>
      </c>
      <c r="M2952" t="s">
        <v>44</v>
      </c>
      <c r="N2952" t="s">
        <v>622</v>
      </c>
      <c r="O2952" t="s">
        <v>21</v>
      </c>
      <c r="P2952" t="str">
        <f>"2170743516                    "</f>
        <v xml:space="preserve">2170743516                    </v>
      </c>
      <c r="Q2952">
        <v>0</v>
      </c>
      <c r="R2952">
        <v>0</v>
      </c>
      <c r="S2952">
        <v>0</v>
      </c>
      <c r="T2952">
        <v>0</v>
      </c>
      <c r="U2952">
        <v>0</v>
      </c>
      <c r="V2952">
        <v>0</v>
      </c>
      <c r="W2952">
        <v>0</v>
      </c>
      <c r="X2952">
        <v>0</v>
      </c>
      <c r="Y2952">
        <v>0</v>
      </c>
      <c r="Z2952">
        <v>0</v>
      </c>
      <c r="AA2952">
        <v>0</v>
      </c>
      <c r="AB2952">
        <v>0</v>
      </c>
      <c r="AC2952">
        <v>0</v>
      </c>
      <c r="AD2952">
        <v>0</v>
      </c>
      <c r="AE2952" s="3">
        <v>0</v>
      </c>
      <c r="AF2952" s="3">
        <v>0</v>
      </c>
      <c r="AG2952" s="3">
        <v>0</v>
      </c>
      <c r="AH2952" s="3">
        <v>0</v>
      </c>
      <c r="AI2952" s="3">
        <v>0</v>
      </c>
      <c r="AJ2952" s="3">
        <v>0</v>
      </c>
      <c r="AK2952" s="3">
        <v>31.38</v>
      </c>
      <c r="AL2952" s="3">
        <v>0</v>
      </c>
      <c r="AM2952" s="3">
        <v>0</v>
      </c>
      <c r="AN2952" s="3">
        <v>0</v>
      </c>
      <c r="AO2952" s="3">
        <v>0</v>
      </c>
      <c r="AP2952" s="3">
        <v>0</v>
      </c>
      <c r="AQ2952" s="3">
        <v>0</v>
      </c>
      <c r="AR2952" s="3">
        <v>0</v>
      </c>
      <c r="AS2952" s="3">
        <v>0</v>
      </c>
      <c r="AT2952">
        <v>0</v>
      </c>
      <c r="AU2952">
        <v>0</v>
      </c>
      <c r="AV2952">
        <v>0</v>
      </c>
      <c r="AW2952">
        <v>0</v>
      </c>
      <c r="AX2952">
        <v>0</v>
      </c>
      <c r="AY2952">
        <v>0</v>
      </c>
      <c r="AZ2952">
        <v>0</v>
      </c>
      <c r="BA2952">
        <v>0</v>
      </c>
      <c r="BB2952">
        <v>0</v>
      </c>
      <c r="BC2952">
        <v>0</v>
      </c>
      <c r="BD2952">
        <v>0</v>
      </c>
      <c r="BE2952">
        <v>0</v>
      </c>
      <c r="BF2952">
        <v>0</v>
      </c>
      <c r="BG2952">
        <v>0</v>
      </c>
      <c r="BH2952">
        <v>1</v>
      </c>
      <c r="BI2952">
        <v>10</v>
      </c>
      <c r="BJ2952">
        <v>4.3</v>
      </c>
      <c r="BK2952">
        <v>10</v>
      </c>
      <c r="BL2952" s="4">
        <v>240.61</v>
      </c>
      <c r="BM2952" s="4">
        <v>36.090000000000003</v>
      </c>
      <c r="BN2952" s="4">
        <v>276.7</v>
      </c>
      <c r="BO2952" s="4">
        <v>276.7</v>
      </c>
      <c r="BQ2952" t="s">
        <v>318</v>
      </c>
      <c r="BR2952" t="s">
        <v>358</v>
      </c>
      <c r="BS2952" s="2">
        <v>44074</v>
      </c>
      <c r="BT2952" s="1">
        <v>0.34722222222222227</v>
      </c>
      <c r="BU2952" t="s">
        <v>621</v>
      </c>
      <c r="BV2952" t="s">
        <v>16</v>
      </c>
      <c r="BY2952">
        <v>21280</v>
      </c>
      <c r="CA2952" t="s">
        <v>495</v>
      </c>
      <c r="CC2952" t="s">
        <v>44</v>
      </c>
      <c r="CD2952">
        <v>4001</v>
      </c>
      <c r="CE2952" t="s">
        <v>2</v>
      </c>
      <c r="CF2952" s="2">
        <v>44074</v>
      </c>
      <c r="CI2952">
        <v>1</v>
      </c>
      <c r="CJ2952">
        <v>1</v>
      </c>
      <c r="CK2952">
        <v>21</v>
      </c>
      <c r="CL2952" t="s">
        <v>0</v>
      </c>
    </row>
    <row r="2953" spans="1:90" x14ac:dyDescent="0.3">
      <c r="A2953" t="s">
        <v>322</v>
      </c>
      <c r="B2953" t="s">
        <v>321</v>
      </c>
      <c r="C2953" t="s">
        <v>10</v>
      </c>
      <c r="E2953" t="str">
        <f>"FES1162762359"</f>
        <v>FES1162762359</v>
      </c>
      <c r="F2953" s="2">
        <v>44071</v>
      </c>
      <c r="G2953">
        <v>202102</v>
      </c>
      <c r="H2953" t="s">
        <v>25</v>
      </c>
      <c r="I2953" t="s">
        <v>23</v>
      </c>
      <c r="J2953" t="s">
        <v>362</v>
      </c>
      <c r="K2953" t="s">
        <v>7</v>
      </c>
      <c r="L2953" t="s">
        <v>25</v>
      </c>
      <c r="M2953" t="s">
        <v>23</v>
      </c>
      <c r="N2953" t="s">
        <v>589</v>
      </c>
      <c r="O2953" t="s">
        <v>18</v>
      </c>
      <c r="P2953" t="str">
        <f>"2170751070                    "</f>
        <v xml:space="preserve">2170751070                    </v>
      </c>
      <c r="Q2953">
        <v>0</v>
      </c>
      <c r="R2953">
        <v>0</v>
      </c>
      <c r="S2953">
        <v>0</v>
      </c>
      <c r="T2953">
        <v>0</v>
      </c>
      <c r="U2953">
        <v>0</v>
      </c>
      <c r="V2953">
        <v>0</v>
      </c>
      <c r="W2953">
        <v>0</v>
      </c>
      <c r="X2953">
        <v>0</v>
      </c>
      <c r="Y2953">
        <v>0</v>
      </c>
      <c r="Z2953">
        <v>0</v>
      </c>
      <c r="AA2953">
        <v>0</v>
      </c>
      <c r="AB2953">
        <v>0</v>
      </c>
      <c r="AC2953">
        <v>0</v>
      </c>
      <c r="AD2953">
        <v>0</v>
      </c>
      <c r="AE2953" s="3">
        <v>0</v>
      </c>
      <c r="AF2953" s="3">
        <v>0</v>
      </c>
      <c r="AG2953" s="3">
        <v>0</v>
      </c>
      <c r="AH2953" s="3">
        <v>0</v>
      </c>
      <c r="AI2953" s="3">
        <v>0</v>
      </c>
      <c r="AJ2953" s="3">
        <v>0</v>
      </c>
      <c r="AK2953" s="3">
        <v>4.91</v>
      </c>
      <c r="AL2953" s="3">
        <v>0</v>
      </c>
      <c r="AM2953" s="3">
        <v>0</v>
      </c>
      <c r="AN2953" s="3">
        <v>0</v>
      </c>
      <c r="AO2953" s="3">
        <v>0</v>
      </c>
      <c r="AP2953" s="3">
        <v>0</v>
      </c>
      <c r="AQ2953" s="3">
        <v>0</v>
      </c>
      <c r="AR2953" s="3">
        <v>0</v>
      </c>
      <c r="AS2953" s="3">
        <v>0</v>
      </c>
      <c r="AT2953">
        <v>0</v>
      </c>
      <c r="AU2953">
        <v>0</v>
      </c>
      <c r="AV2953">
        <v>0</v>
      </c>
      <c r="AW2953">
        <v>0</v>
      </c>
      <c r="AX2953">
        <v>0</v>
      </c>
      <c r="AY2953">
        <v>0</v>
      </c>
      <c r="AZ2953">
        <v>0</v>
      </c>
      <c r="BA2953">
        <v>0</v>
      </c>
      <c r="BB2953">
        <v>0</v>
      </c>
      <c r="BC2953">
        <v>0</v>
      </c>
      <c r="BD2953">
        <v>0</v>
      </c>
      <c r="BE2953">
        <v>0</v>
      </c>
      <c r="BF2953">
        <v>0</v>
      </c>
      <c r="BG2953">
        <v>0</v>
      </c>
      <c r="BH2953">
        <v>1</v>
      </c>
      <c r="BI2953">
        <v>5</v>
      </c>
      <c r="BJ2953">
        <v>2</v>
      </c>
      <c r="BK2953">
        <v>5</v>
      </c>
      <c r="BL2953" s="4">
        <v>37.619999999999997</v>
      </c>
      <c r="BM2953" s="4">
        <v>5.64</v>
      </c>
      <c r="BN2953" s="4">
        <v>43.26</v>
      </c>
      <c r="BO2953" s="4">
        <v>43.26</v>
      </c>
      <c r="BP2953" t="s">
        <v>359</v>
      </c>
      <c r="BQ2953" t="s">
        <v>318</v>
      </c>
      <c r="BR2953" t="s">
        <v>358</v>
      </c>
      <c r="BS2953" s="2">
        <v>44074</v>
      </c>
      <c r="BT2953" s="1">
        <v>0.3576388888888889</v>
      </c>
      <c r="BU2953" t="s">
        <v>588</v>
      </c>
      <c r="BV2953" t="s">
        <v>16</v>
      </c>
      <c r="BY2953">
        <v>9775.77</v>
      </c>
      <c r="CA2953" t="s">
        <v>587</v>
      </c>
      <c r="CC2953" t="s">
        <v>23</v>
      </c>
      <c r="CD2953">
        <v>1619</v>
      </c>
      <c r="CE2953" t="s">
        <v>2</v>
      </c>
      <c r="CF2953" s="2">
        <v>44075</v>
      </c>
      <c r="CI2953">
        <v>1</v>
      </c>
      <c r="CJ2953">
        <v>1</v>
      </c>
      <c r="CK2953">
        <v>32</v>
      </c>
      <c r="CL2953" t="s">
        <v>0</v>
      </c>
    </row>
    <row r="2954" spans="1:90" x14ac:dyDescent="0.3">
      <c r="A2954" t="s">
        <v>322</v>
      </c>
      <c r="B2954" t="s">
        <v>321</v>
      </c>
      <c r="C2954" t="s">
        <v>10</v>
      </c>
      <c r="E2954" t="str">
        <f>"FES1162762348"</f>
        <v>FES1162762348</v>
      </c>
      <c r="F2954" s="2">
        <v>44071</v>
      </c>
      <c r="G2954">
        <v>202102</v>
      </c>
      <c r="H2954" t="s">
        <v>25</v>
      </c>
      <c r="I2954" t="s">
        <v>23</v>
      </c>
      <c r="J2954" t="s">
        <v>362</v>
      </c>
      <c r="K2954" t="s">
        <v>7</v>
      </c>
      <c r="L2954" t="s">
        <v>6</v>
      </c>
      <c r="M2954" t="s">
        <v>3</v>
      </c>
      <c r="N2954" t="s">
        <v>728</v>
      </c>
      <c r="O2954" t="s">
        <v>21</v>
      </c>
      <c r="P2954" t="str">
        <f>"2170750962                    "</f>
        <v xml:space="preserve">2170750962                    </v>
      </c>
      <c r="Q2954">
        <v>0</v>
      </c>
      <c r="R2954">
        <v>0</v>
      </c>
      <c r="S2954">
        <v>0</v>
      </c>
      <c r="T2954">
        <v>0</v>
      </c>
      <c r="U2954">
        <v>0</v>
      </c>
      <c r="V2954">
        <v>0</v>
      </c>
      <c r="W2954">
        <v>0</v>
      </c>
      <c r="X2954">
        <v>0</v>
      </c>
      <c r="Y2954">
        <v>0</v>
      </c>
      <c r="Z2954">
        <v>0</v>
      </c>
      <c r="AA2954">
        <v>0</v>
      </c>
      <c r="AB2954">
        <v>0</v>
      </c>
      <c r="AC2954">
        <v>0</v>
      </c>
      <c r="AD2954">
        <v>0</v>
      </c>
      <c r="AE2954" s="3">
        <v>0</v>
      </c>
      <c r="AF2954" s="3">
        <v>0</v>
      </c>
      <c r="AG2954" s="3">
        <v>0</v>
      </c>
      <c r="AH2954" s="3">
        <v>0</v>
      </c>
      <c r="AI2954" s="3">
        <v>0</v>
      </c>
      <c r="AJ2954" s="3">
        <v>0</v>
      </c>
      <c r="AK2954" s="3">
        <v>4.91</v>
      </c>
      <c r="AL2954" s="3">
        <v>0</v>
      </c>
      <c r="AM2954" s="3">
        <v>0</v>
      </c>
      <c r="AN2954" s="3">
        <v>0</v>
      </c>
      <c r="AO2954" s="3">
        <v>0</v>
      </c>
      <c r="AP2954" s="3">
        <v>0</v>
      </c>
      <c r="AQ2954" s="3">
        <v>0</v>
      </c>
      <c r="AR2954" s="3">
        <v>0</v>
      </c>
      <c r="AS2954" s="3">
        <v>0</v>
      </c>
      <c r="AT2954">
        <v>0</v>
      </c>
      <c r="AU2954">
        <v>0</v>
      </c>
      <c r="AV2954">
        <v>0</v>
      </c>
      <c r="AW2954">
        <v>0</v>
      </c>
      <c r="AX2954">
        <v>0</v>
      </c>
      <c r="AY2954">
        <v>0</v>
      </c>
      <c r="AZ2954">
        <v>0</v>
      </c>
      <c r="BA2954">
        <v>0</v>
      </c>
      <c r="BB2954">
        <v>0</v>
      </c>
      <c r="BC2954">
        <v>0</v>
      </c>
      <c r="BD2954">
        <v>0</v>
      </c>
      <c r="BE2954">
        <v>0</v>
      </c>
      <c r="BF2954">
        <v>0</v>
      </c>
      <c r="BG2954">
        <v>0</v>
      </c>
      <c r="BH2954">
        <v>1</v>
      </c>
      <c r="BI2954">
        <v>1.6</v>
      </c>
      <c r="BJ2954">
        <v>2.1</v>
      </c>
      <c r="BK2954">
        <v>3</v>
      </c>
      <c r="BL2954" s="4">
        <v>37.619999999999997</v>
      </c>
      <c r="BM2954" s="4">
        <v>5.64</v>
      </c>
      <c r="BN2954" s="4">
        <v>43.26</v>
      </c>
      <c r="BO2954" s="4">
        <v>43.26</v>
      </c>
      <c r="BQ2954" t="s">
        <v>404</v>
      </c>
      <c r="BR2954" t="s">
        <v>358</v>
      </c>
      <c r="BS2954" s="2">
        <v>44074</v>
      </c>
      <c r="BT2954" s="1">
        <v>0.33333333333333331</v>
      </c>
      <c r="BU2954" t="s">
        <v>727</v>
      </c>
      <c r="BV2954" t="s">
        <v>16</v>
      </c>
      <c r="BY2954">
        <v>10563.7</v>
      </c>
      <c r="CC2954" t="s">
        <v>3</v>
      </c>
      <c r="CD2954">
        <v>1682</v>
      </c>
      <c r="CE2954" t="s">
        <v>64</v>
      </c>
      <c r="CF2954" s="2">
        <v>44075</v>
      </c>
      <c r="CI2954">
        <v>1</v>
      </c>
      <c r="CJ2954">
        <v>1</v>
      </c>
      <c r="CK2954">
        <v>22</v>
      </c>
      <c r="CL2954" t="s">
        <v>0</v>
      </c>
    </row>
    <row r="2955" spans="1:90" x14ac:dyDescent="0.3">
      <c r="A2955" t="s">
        <v>322</v>
      </c>
      <c r="B2955" t="s">
        <v>321</v>
      </c>
      <c r="C2955" t="s">
        <v>10</v>
      </c>
      <c r="E2955" t="str">
        <f>"FES1162762347"</f>
        <v>FES1162762347</v>
      </c>
      <c r="F2955" s="2">
        <v>44071</v>
      </c>
      <c r="G2955">
        <v>202102</v>
      </c>
      <c r="H2955" t="s">
        <v>25</v>
      </c>
      <c r="I2955" t="s">
        <v>23</v>
      </c>
      <c r="J2955" t="s">
        <v>362</v>
      </c>
      <c r="K2955" t="s">
        <v>7</v>
      </c>
      <c r="L2955" t="s">
        <v>9</v>
      </c>
      <c r="M2955" t="s">
        <v>8</v>
      </c>
      <c r="N2955" t="s">
        <v>726</v>
      </c>
      <c r="O2955" t="s">
        <v>21</v>
      </c>
      <c r="P2955" t="str">
        <f>"2170750888                    "</f>
        <v xml:space="preserve">2170750888                    </v>
      </c>
      <c r="Q2955">
        <v>0</v>
      </c>
      <c r="R2955">
        <v>0</v>
      </c>
      <c r="S2955">
        <v>0</v>
      </c>
      <c r="T2955">
        <v>0</v>
      </c>
      <c r="U2955">
        <v>0</v>
      </c>
      <c r="V2955">
        <v>0</v>
      </c>
      <c r="W2955">
        <v>0</v>
      </c>
      <c r="X2955">
        <v>0</v>
      </c>
      <c r="Y2955">
        <v>0</v>
      </c>
      <c r="Z2955">
        <v>0</v>
      </c>
      <c r="AA2955">
        <v>0</v>
      </c>
      <c r="AB2955">
        <v>0</v>
      </c>
      <c r="AC2955">
        <v>0</v>
      </c>
      <c r="AD2955">
        <v>0</v>
      </c>
      <c r="AE2955" s="3">
        <v>0</v>
      </c>
      <c r="AF2955" s="3">
        <v>0</v>
      </c>
      <c r="AG2955" s="3">
        <v>0</v>
      </c>
      <c r="AH2955" s="3">
        <v>0</v>
      </c>
      <c r="AI2955" s="3">
        <v>0</v>
      </c>
      <c r="AJ2955" s="3">
        <v>0</v>
      </c>
      <c r="AK2955" s="3">
        <v>10.99</v>
      </c>
      <c r="AL2955" s="3">
        <v>0</v>
      </c>
      <c r="AM2955" s="3">
        <v>0</v>
      </c>
      <c r="AN2955" s="3">
        <v>0</v>
      </c>
      <c r="AO2955" s="3">
        <v>0</v>
      </c>
      <c r="AP2955" s="3">
        <v>0</v>
      </c>
      <c r="AQ2955" s="3">
        <v>0</v>
      </c>
      <c r="AR2955" s="3">
        <v>0</v>
      </c>
      <c r="AS2955" s="3">
        <v>0</v>
      </c>
      <c r="AT2955">
        <v>0</v>
      </c>
      <c r="AU2955">
        <v>0</v>
      </c>
      <c r="AV2955">
        <v>0</v>
      </c>
      <c r="AW2955">
        <v>0</v>
      </c>
      <c r="AX2955">
        <v>0</v>
      </c>
      <c r="AY2955">
        <v>0</v>
      </c>
      <c r="AZ2955">
        <v>0</v>
      </c>
      <c r="BA2955">
        <v>0</v>
      </c>
      <c r="BB2955">
        <v>0</v>
      </c>
      <c r="BC2955">
        <v>0</v>
      </c>
      <c r="BD2955">
        <v>0</v>
      </c>
      <c r="BE2955">
        <v>0</v>
      </c>
      <c r="BF2955">
        <v>0</v>
      </c>
      <c r="BG2955">
        <v>0</v>
      </c>
      <c r="BH2955">
        <v>1</v>
      </c>
      <c r="BI2955">
        <v>3.2</v>
      </c>
      <c r="BJ2955">
        <v>2.8</v>
      </c>
      <c r="BK2955">
        <v>3.5</v>
      </c>
      <c r="BL2955" s="4">
        <v>84.24</v>
      </c>
      <c r="BM2955" s="4">
        <v>12.64</v>
      </c>
      <c r="BN2955" s="4">
        <v>96.88</v>
      </c>
      <c r="BO2955" s="4">
        <v>96.88</v>
      </c>
      <c r="BQ2955" t="s">
        <v>318</v>
      </c>
      <c r="BR2955" t="s">
        <v>358</v>
      </c>
      <c r="BS2955" s="2">
        <v>44074</v>
      </c>
      <c r="BT2955" s="1">
        <v>0.37708333333333338</v>
      </c>
      <c r="BU2955" t="s">
        <v>725</v>
      </c>
      <c r="BV2955" t="s">
        <v>16</v>
      </c>
      <c r="BY2955">
        <v>13967.35</v>
      </c>
      <c r="CA2955" t="s">
        <v>65</v>
      </c>
      <c r="CC2955" t="s">
        <v>8</v>
      </c>
      <c r="CD2955">
        <v>7945</v>
      </c>
      <c r="CE2955" t="s">
        <v>2</v>
      </c>
      <c r="CF2955" s="2">
        <v>44075</v>
      </c>
      <c r="CI2955">
        <v>1</v>
      </c>
      <c r="CJ2955">
        <v>1</v>
      </c>
      <c r="CK2955">
        <v>21</v>
      </c>
      <c r="CL2955" t="s">
        <v>0</v>
      </c>
    </row>
    <row r="2956" spans="1:90" x14ac:dyDescent="0.3">
      <c r="A2956" t="s">
        <v>322</v>
      </c>
      <c r="B2956" t="s">
        <v>321</v>
      </c>
      <c r="C2956" t="s">
        <v>10</v>
      </c>
      <c r="E2956" t="str">
        <f>"FES1162762355"</f>
        <v>FES1162762355</v>
      </c>
      <c r="F2956" s="2">
        <v>44071</v>
      </c>
      <c r="G2956">
        <v>202102</v>
      </c>
      <c r="H2956" t="s">
        <v>25</v>
      </c>
      <c r="I2956" t="s">
        <v>23</v>
      </c>
      <c r="J2956" t="s">
        <v>362</v>
      </c>
      <c r="K2956" t="s">
        <v>7</v>
      </c>
      <c r="L2956" t="s">
        <v>398</v>
      </c>
      <c r="M2956" t="s">
        <v>394</v>
      </c>
      <c r="N2956" t="s">
        <v>724</v>
      </c>
      <c r="O2956" t="s">
        <v>21</v>
      </c>
      <c r="P2956" t="str">
        <f>"2170751064                    "</f>
        <v xml:space="preserve">2170751064                    </v>
      </c>
      <c r="Q2956">
        <v>0</v>
      </c>
      <c r="R2956">
        <v>0</v>
      </c>
      <c r="S2956">
        <v>0</v>
      </c>
      <c r="T2956">
        <v>0</v>
      </c>
      <c r="U2956">
        <v>0</v>
      </c>
      <c r="V2956">
        <v>0</v>
      </c>
      <c r="W2956">
        <v>0</v>
      </c>
      <c r="X2956">
        <v>0</v>
      </c>
      <c r="Y2956">
        <v>0</v>
      </c>
      <c r="Z2956">
        <v>0</v>
      </c>
      <c r="AA2956">
        <v>0</v>
      </c>
      <c r="AB2956">
        <v>0</v>
      </c>
      <c r="AC2956">
        <v>0</v>
      </c>
      <c r="AD2956">
        <v>0</v>
      </c>
      <c r="AE2956" s="3">
        <v>0</v>
      </c>
      <c r="AF2956" s="3">
        <v>0</v>
      </c>
      <c r="AG2956" s="3">
        <v>0</v>
      </c>
      <c r="AH2956" s="3">
        <v>0</v>
      </c>
      <c r="AI2956" s="3">
        <v>0</v>
      </c>
      <c r="AJ2956" s="3">
        <v>0</v>
      </c>
      <c r="AK2956" s="3">
        <v>17.66</v>
      </c>
      <c r="AL2956" s="3">
        <v>0</v>
      </c>
      <c r="AM2956" s="3">
        <v>0</v>
      </c>
      <c r="AN2956" s="3">
        <v>0</v>
      </c>
      <c r="AO2956" s="3">
        <v>0</v>
      </c>
      <c r="AP2956" s="3">
        <v>0</v>
      </c>
      <c r="AQ2956" s="3">
        <v>0</v>
      </c>
      <c r="AR2956" s="3">
        <v>0</v>
      </c>
      <c r="AS2956" s="3">
        <v>0</v>
      </c>
      <c r="AT2956">
        <v>0</v>
      </c>
      <c r="AU2956">
        <v>0</v>
      </c>
      <c r="AV2956">
        <v>0</v>
      </c>
      <c r="AW2956">
        <v>0</v>
      </c>
      <c r="AX2956">
        <v>0</v>
      </c>
      <c r="AY2956">
        <v>0</v>
      </c>
      <c r="AZ2956">
        <v>0</v>
      </c>
      <c r="BA2956">
        <v>0</v>
      </c>
      <c r="BB2956">
        <v>0</v>
      </c>
      <c r="BC2956">
        <v>0</v>
      </c>
      <c r="BD2956">
        <v>0</v>
      </c>
      <c r="BE2956">
        <v>0</v>
      </c>
      <c r="BF2956">
        <v>0</v>
      </c>
      <c r="BG2956">
        <v>0</v>
      </c>
      <c r="BH2956">
        <v>1</v>
      </c>
      <c r="BI2956">
        <v>1</v>
      </c>
      <c r="BJ2956">
        <v>2.6</v>
      </c>
      <c r="BK2956">
        <v>3</v>
      </c>
      <c r="BL2956" s="4">
        <v>135.41999999999999</v>
      </c>
      <c r="BM2956" s="4">
        <v>20.309999999999999</v>
      </c>
      <c r="BN2956" s="4">
        <v>155.72999999999999</v>
      </c>
      <c r="BO2956" s="4">
        <v>155.72999999999999</v>
      </c>
      <c r="BQ2956" t="s">
        <v>338</v>
      </c>
      <c r="BR2956" t="s">
        <v>358</v>
      </c>
      <c r="BS2956" s="2">
        <v>44075</v>
      </c>
      <c r="BT2956" s="1">
        <v>0.38472222222222219</v>
      </c>
      <c r="BU2956" t="s">
        <v>723</v>
      </c>
      <c r="BV2956" t="s">
        <v>0</v>
      </c>
      <c r="BY2956">
        <v>13068</v>
      </c>
      <c r="CA2956" t="s">
        <v>395</v>
      </c>
      <c r="CC2956" t="s">
        <v>394</v>
      </c>
      <c r="CD2956">
        <v>6850</v>
      </c>
      <c r="CE2956" t="s">
        <v>2</v>
      </c>
      <c r="CI2956">
        <v>3</v>
      </c>
      <c r="CJ2956">
        <v>2</v>
      </c>
      <c r="CK2956">
        <v>23</v>
      </c>
      <c r="CL2956" t="s">
        <v>0</v>
      </c>
    </row>
    <row r="2957" spans="1:90" x14ac:dyDescent="0.3">
      <c r="A2957" t="s">
        <v>322</v>
      </c>
      <c r="B2957" t="s">
        <v>321</v>
      </c>
      <c r="C2957" t="s">
        <v>10</v>
      </c>
      <c r="E2957" t="str">
        <f>"FES1162762283"</f>
        <v>FES1162762283</v>
      </c>
      <c r="F2957" s="2">
        <v>44071</v>
      </c>
      <c r="G2957">
        <v>202102</v>
      </c>
      <c r="H2957" t="s">
        <v>25</v>
      </c>
      <c r="I2957" t="s">
        <v>23</v>
      </c>
      <c r="J2957" t="s">
        <v>362</v>
      </c>
      <c r="K2957" t="s">
        <v>7</v>
      </c>
      <c r="L2957" t="s">
        <v>162</v>
      </c>
      <c r="M2957" t="s">
        <v>160</v>
      </c>
      <c r="N2957" t="s">
        <v>722</v>
      </c>
      <c r="O2957" t="s">
        <v>21</v>
      </c>
      <c r="P2957" t="str">
        <f>"2170750984                    "</f>
        <v xml:space="preserve">2170750984                    </v>
      </c>
      <c r="Q2957">
        <v>0</v>
      </c>
      <c r="R2957">
        <v>0</v>
      </c>
      <c r="S2957">
        <v>0</v>
      </c>
      <c r="T2957">
        <v>0</v>
      </c>
      <c r="U2957">
        <v>0</v>
      </c>
      <c r="V2957">
        <v>0</v>
      </c>
      <c r="W2957">
        <v>0</v>
      </c>
      <c r="X2957">
        <v>0</v>
      </c>
      <c r="Y2957">
        <v>0</v>
      </c>
      <c r="Z2957">
        <v>0</v>
      </c>
      <c r="AA2957">
        <v>0</v>
      </c>
      <c r="AB2957">
        <v>0</v>
      </c>
      <c r="AC2957">
        <v>0</v>
      </c>
      <c r="AD2957">
        <v>0</v>
      </c>
      <c r="AE2957" s="3">
        <v>0</v>
      </c>
      <c r="AF2957" s="3">
        <v>0</v>
      </c>
      <c r="AG2957" s="3">
        <v>0</v>
      </c>
      <c r="AH2957" s="3">
        <v>0</v>
      </c>
      <c r="AI2957" s="3">
        <v>0</v>
      </c>
      <c r="AJ2957" s="3">
        <v>0</v>
      </c>
      <c r="AK2957" s="3">
        <v>9.42</v>
      </c>
      <c r="AL2957" s="3">
        <v>0</v>
      </c>
      <c r="AM2957" s="3">
        <v>0</v>
      </c>
      <c r="AN2957" s="3">
        <v>0</v>
      </c>
      <c r="AO2957" s="3">
        <v>0</v>
      </c>
      <c r="AP2957" s="3">
        <v>0</v>
      </c>
      <c r="AQ2957" s="3">
        <v>0</v>
      </c>
      <c r="AR2957" s="3">
        <v>0</v>
      </c>
      <c r="AS2957" s="3">
        <v>0</v>
      </c>
      <c r="AT2957">
        <v>0</v>
      </c>
      <c r="AU2957">
        <v>0</v>
      </c>
      <c r="AV2957">
        <v>0</v>
      </c>
      <c r="AW2957">
        <v>0</v>
      </c>
      <c r="AX2957">
        <v>0</v>
      </c>
      <c r="AY2957">
        <v>0</v>
      </c>
      <c r="AZ2957">
        <v>0</v>
      </c>
      <c r="BA2957">
        <v>0</v>
      </c>
      <c r="BB2957">
        <v>0</v>
      </c>
      <c r="BC2957">
        <v>0</v>
      </c>
      <c r="BD2957">
        <v>0</v>
      </c>
      <c r="BE2957">
        <v>0</v>
      </c>
      <c r="BF2957">
        <v>0</v>
      </c>
      <c r="BG2957">
        <v>0</v>
      </c>
      <c r="BH2957">
        <v>1</v>
      </c>
      <c r="BI2957">
        <v>3</v>
      </c>
      <c r="BJ2957">
        <v>1.6</v>
      </c>
      <c r="BK2957">
        <v>3</v>
      </c>
      <c r="BL2957" s="4">
        <v>72.209999999999994</v>
      </c>
      <c r="BM2957" s="4">
        <v>10.83</v>
      </c>
      <c r="BN2957" s="4">
        <v>83.04</v>
      </c>
      <c r="BO2957" s="4">
        <v>83.04</v>
      </c>
      <c r="BQ2957" t="s">
        <v>318</v>
      </c>
      <c r="BR2957" t="s">
        <v>358</v>
      </c>
      <c r="BS2957" s="2">
        <v>44074</v>
      </c>
      <c r="BT2957" s="1">
        <v>0.41666666666666669</v>
      </c>
      <c r="BU2957" t="s">
        <v>721</v>
      </c>
      <c r="BV2957" t="s">
        <v>16</v>
      </c>
      <c r="BY2957">
        <v>7930.3</v>
      </c>
      <c r="CA2957" t="s">
        <v>161</v>
      </c>
      <c r="CC2957" t="s">
        <v>160</v>
      </c>
      <c r="CD2957">
        <v>7600</v>
      </c>
      <c r="CE2957" t="s">
        <v>2</v>
      </c>
      <c r="CF2957" s="2">
        <v>44075</v>
      </c>
      <c r="CI2957">
        <v>1</v>
      </c>
      <c r="CJ2957">
        <v>1</v>
      </c>
      <c r="CK2957">
        <v>21</v>
      </c>
      <c r="CL2957" t="s">
        <v>0</v>
      </c>
    </row>
    <row r="2958" spans="1:90" x14ac:dyDescent="0.3">
      <c r="A2958" t="s">
        <v>322</v>
      </c>
      <c r="B2958" t="s">
        <v>321</v>
      </c>
      <c r="C2958" t="s">
        <v>10</v>
      </c>
      <c r="E2958" t="str">
        <f>"FES1162762267"</f>
        <v>FES1162762267</v>
      </c>
      <c r="F2958" s="2">
        <v>44071</v>
      </c>
      <c r="G2958">
        <v>202102</v>
      </c>
      <c r="H2958" t="s">
        <v>25</v>
      </c>
      <c r="I2958" t="s">
        <v>23</v>
      </c>
      <c r="J2958" t="s">
        <v>362</v>
      </c>
      <c r="K2958" t="s">
        <v>7</v>
      </c>
      <c r="L2958" t="s">
        <v>562</v>
      </c>
      <c r="M2958" t="s">
        <v>558</v>
      </c>
      <c r="N2958" t="s">
        <v>720</v>
      </c>
      <c r="O2958" t="s">
        <v>21</v>
      </c>
      <c r="P2958" t="str">
        <f>"2170750960                    "</f>
        <v xml:space="preserve">2170750960                    </v>
      </c>
      <c r="Q2958">
        <v>0</v>
      </c>
      <c r="R2958">
        <v>0</v>
      </c>
      <c r="S2958">
        <v>0</v>
      </c>
      <c r="T2958">
        <v>0</v>
      </c>
      <c r="U2958">
        <v>0</v>
      </c>
      <c r="V2958">
        <v>0</v>
      </c>
      <c r="W2958">
        <v>0</v>
      </c>
      <c r="X2958">
        <v>0</v>
      </c>
      <c r="Y2958">
        <v>0</v>
      </c>
      <c r="Z2958">
        <v>0</v>
      </c>
      <c r="AA2958">
        <v>0</v>
      </c>
      <c r="AB2958">
        <v>0</v>
      </c>
      <c r="AC2958">
        <v>0</v>
      </c>
      <c r="AD2958">
        <v>0</v>
      </c>
      <c r="AE2958" s="3">
        <v>0</v>
      </c>
      <c r="AF2958" s="3">
        <v>0</v>
      </c>
      <c r="AG2958" s="3">
        <v>0</v>
      </c>
      <c r="AH2958" s="3">
        <v>0</v>
      </c>
      <c r="AI2958" s="3">
        <v>0</v>
      </c>
      <c r="AJ2958" s="3">
        <v>0</v>
      </c>
      <c r="AK2958" s="3">
        <v>4.91</v>
      </c>
      <c r="AL2958" s="3">
        <v>0</v>
      </c>
      <c r="AM2958" s="3">
        <v>0</v>
      </c>
      <c r="AN2958" s="3">
        <v>0</v>
      </c>
      <c r="AO2958" s="3">
        <v>0</v>
      </c>
      <c r="AP2958" s="3">
        <v>0</v>
      </c>
      <c r="AQ2958" s="3">
        <v>0</v>
      </c>
      <c r="AR2958" s="3">
        <v>0</v>
      </c>
      <c r="AS2958" s="3">
        <v>0</v>
      </c>
      <c r="AT2958">
        <v>0</v>
      </c>
      <c r="AU2958">
        <v>0</v>
      </c>
      <c r="AV2958">
        <v>0</v>
      </c>
      <c r="AW2958">
        <v>0</v>
      </c>
      <c r="AX2958">
        <v>0</v>
      </c>
      <c r="AY2958">
        <v>0</v>
      </c>
      <c r="AZ2958">
        <v>0</v>
      </c>
      <c r="BA2958">
        <v>0</v>
      </c>
      <c r="BB2958">
        <v>0</v>
      </c>
      <c r="BC2958">
        <v>0</v>
      </c>
      <c r="BD2958">
        <v>0</v>
      </c>
      <c r="BE2958">
        <v>0</v>
      </c>
      <c r="BF2958">
        <v>0</v>
      </c>
      <c r="BG2958">
        <v>0</v>
      </c>
      <c r="BH2958">
        <v>1</v>
      </c>
      <c r="BI2958">
        <v>1</v>
      </c>
      <c r="BJ2958">
        <v>0.2</v>
      </c>
      <c r="BK2958">
        <v>1</v>
      </c>
      <c r="BL2958" s="4">
        <v>37.619999999999997</v>
      </c>
      <c r="BM2958" s="4">
        <v>5.64</v>
      </c>
      <c r="BN2958" s="4">
        <v>43.26</v>
      </c>
      <c r="BO2958" s="4">
        <v>43.26</v>
      </c>
      <c r="BQ2958" t="s">
        <v>719</v>
      </c>
      <c r="BR2958" t="s">
        <v>358</v>
      </c>
      <c r="BS2958" s="2">
        <v>44074</v>
      </c>
      <c r="BT2958" s="1">
        <v>0.2986111111111111</v>
      </c>
      <c r="BU2958" t="s">
        <v>718</v>
      </c>
      <c r="BV2958" t="s">
        <v>16</v>
      </c>
      <c r="BY2958">
        <v>1200</v>
      </c>
      <c r="CA2958" t="s">
        <v>717</v>
      </c>
      <c r="CC2958" t="s">
        <v>558</v>
      </c>
      <c r="CD2958">
        <v>1451</v>
      </c>
      <c r="CE2958" t="s">
        <v>64</v>
      </c>
      <c r="CF2958" s="2">
        <v>44075</v>
      </c>
      <c r="CI2958">
        <v>1</v>
      </c>
      <c r="CJ2958">
        <v>1</v>
      </c>
      <c r="CK2958">
        <v>22</v>
      </c>
      <c r="CL2958" t="s">
        <v>0</v>
      </c>
    </row>
    <row r="2959" spans="1:90" x14ac:dyDescent="0.3">
      <c r="A2959" t="s">
        <v>322</v>
      </c>
      <c r="B2959" t="s">
        <v>321</v>
      </c>
      <c r="C2959" t="s">
        <v>10</v>
      </c>
      <c r="E2959" t="str">
        <f>"009940190527"</f>
        <v>009940190527</v>
      </c>
      <c r="F2959" s="2">
        <v>44068</v>
      </c>
      <c r="G2959">
        <v>202102</v>
      </c>
      <c r="H2959" t="s">
        <v>29</v>
      </c>
      <c r="I2959" t="s">
        <v>26</v>
      </c>
      <c r="J2959" t="s">
        <v>716</v>
      </c>
      <c r="K2959" t="s">
        <v>7</v>
      </c>
      <c r="L2959" t="s">
        <v>25</v>
      </c>
      <c r="M2959" t="s">
        <v>23</v>
      </c>
      <c r="N2959" t="s">
        <v>320</v>
      </c>
      <c r="O2959" t="s">
        <v>5</v>
      </c>
      <c r="P2959" t="str">
        <f>"                              "</f>
        <v xml:space="preserve">                              </v>
      </c>
      <c r="Q2959">
        <v>0</v>
      </c>
      <c r="R2959">
        <v>0</v>
      </c>
      <c r="S2959">
        <v>0</v>
      </c>
      <c r="T2959">
        <v>0</v>
      </c>
      <c r="U2959">
        <v>0</v>
      </c>
      <c r="V2959">
        <v>0</v>
      </c>
      <c r="W2959">
        <v>0</v>
      </c>
      <c r="X2959">
        <v>0</v>
      </c>
      <c r="Y2959">
        <v>0</v>
      </c>
      <c r="Z2959">
        <v>0</v>
      </c>
      <c r="AA2959">
        <v>0</v>
      </c>
      <c r="AB2959">
        <v>0</v>
      </c>
      <c r="AC2959">
        <v>0</v>
      </c>
      <c r="AD2959">
        <v>0</v>
      </c>
      <c r="AE2959" s="3">
        <v>0</v>
      </c>
      <c r="AF2959" s="3">
        <v>0</v>
      </c>
      <c r="AG2959" s="3">
        <v>0</v>
      </c>
      <c r="AH2959" s="3">
        <v>0</v>
      </c>
      <c r="AI2959" s="3">
        <v>0</v>
      </c>
      <c r="AJ2959" s="3">
        <v>0</v>
      </c>
      <c r="AK2959" s="3">
        <v>0</v>
      </c>
      <c r="AL2959" s="3">
        <v>0</v>
      </c>
      <c r="AM2959" s="3">
        <v>0</v>
      </c>
      <c r="AN2959" s="3">
        <v>0</v>
      </c>
      <c r="AO2959" s="3">
        <v>0</v>
      </c>
      <c r="AP2959" s="3">
        <v>0</v>
      </c>
      <c r="AQ2959" s="3">
        <v>12.86</v>
      </c>
      <c r="AR2959" s="3">
        <v>0</v>
      </c>
      <c r="AS2959" s="3">
        <v>0</v>
      </c>
      <c r="AT2959">
        <v>0</v>
      </c>
      <c r="AU2959">
        <v>0</v>
      </c>
      <c r="AV2959">
        <v>0</v>
      </c>
      <c r="AW2959">
        <v>0</v>
      </c>
      <c r="AX2959">
        <v>0</v>
      </c>
      <c r="AY2959">
        <v>0</v>
      </c>
      <c r="AZ2959">
        <v>0</v>
      </c>
      <c r="BA2959">
        <v>0</v>
      </c>
      <c r="BB2959">
        <v>0</v>
      </c>
      <c r="BC2959">
        <v>0</v>
      </c>
      <c r="BD2959">
        <v>0</v>
      </c>
      <c r="BE2959">
        <v>0</v>
      </c>
      <c r="BF2959">
        <v>0</v>
      </c>
      <c r="BG2959">
        <v>0</v>
      </c>
      <c r="BH2959">
        <v>1</v>
      </c>
      <c r="BI2959">
        <v>1</v>
      </c>
      <c r="BJ2959">
        <v>0.2</v>
      </c>
      <c r="BK2959">
        <v>1</v>
      </c>
      <c r="BL2959" s="4">
        <v>103.57</v>
      </c>
      <c r="BM2959" s="4">
        <v>15.54</v>
      </c>
      <c r="BN2959" s="4">
        <v>119.11</v>
      </c>
      <c r="BO2959" s="4">
        <v>119.11</v>
      </c>
      <c r="BR2959" t="s">
        <v>715</v>
      </c>
      <c r="BS2959" s="2">
        <v>44070</v>
      </c>
      <c r="BT2959" s="1">
        <v>0.39444444444444443</v>
      </c>
      <c r="BU2959" t="s">
        <v>714</v>
      </c>
      <c r="BV2959" t="s">
        <v>16</v>
      </c>
      <c r="BY2959">
        <v>1100</v>
      </c>
      <c r="CA2959" t="s">
        <v>24</v>
      </c>
      <c r="CC2959" t="s">
        <v>23</v>
      </c>
      <c r="CD2959">
        <v>1600</v>
      </c>
      <c r="CE2959" t="s">
        <v>2</v>
      </c>
      <c r="CF2959" s="2">
        <v>44071</v>
      </c>
      <c r="CI2959">
        <v>7</v>
      </c>
      <c r="CJ2959">
        <v>2</v>
      </c>
      <c r="CK2959" t="s">
        <v>1</v>
      </c>
      <c r="CL2959" t="s">
        <v>0</v>
      </c>
    </row>
    <row r="2960" spans="1:90" x14ac:dyDescent="0.3">
      <c r="A2960" t="s">
        <v>322</v>
      </c>
      <c r="B2960" t="s">
        <v>321</v>
      </c>
      <c r="C2960" t="s">
        <v>10</v>
      </c>
      <c r="E2960" t="str">
        <f>"FES1162762441"</f>
        <v>FES1162762441</v>
      </c>
      <c r="F2960" s="2">
        <v>44074</v>
      </c>
      <c r="G2960">
        <v>202102</v>
      </c>
      <c r="H2960" t="s">
        <v>25</v>
      </c>
      <c r="I2960" t="s">
        <v>23</v>
      </c>
      <c r="J2960" t="s">
        <v>362</v>
      </c>
      <c r="K2960" t="s">
        <v>7</v>
      </c>
      <c r="L2960" t="s">
        <v>25</v>
      </c>
      <c r="M2960" t="s">
        <v>23</v>
      </c>
      <c r="N2960" t="s">
        <v>510</v>
      </c>
      <c r="O2960" t="s">
        <v>21</v>
      </c>
      <c r="P2960" t="str">
        <f>"2170751187                    "</f>
        <v xml:space="preserve">2170751187                    </v>
      </c>
      <c r="Q2960">
        <v>0</v>
      </c>
      <c r="R2960">
        <v>0</v>
      </c>
      <c r="S2960">
        <v>0</v>
      </c>
      <c r="T2960">
        <v>0</v>
      </c>
      <c r="U2960">
        <v>0</v>
      </c>
      <c r="V2960">
        <v>0</v>
      </c>
      <c r="W2960">
        <v>0</v>
      </c>
      <c r="X2960">
        <v>0</v>
      </c>
      <c r="Y2960">
        <v>0</v>
      </c>
      <c r="Z2960">
        <v>0</v>
      </c>
      <c r="AA2960">
        <v>0</v>
      </c>
      <c r="AB2960">
        <v>0</v>
      </c>
      <c r="AC2960">
        <v>0</v>
      </c>
      <c r="AD2960">
        <v>0</v>
      </c>
      <c r="AE2960" s="3">
        <v>0</v>
      </c>
      <c r="AF2960" s="3">
        <v>0</v>
      </c>
      <c r="AG2960" s="3">
        <v>0</v>
      </c>
      <c r="AH2960" s="3">
        <v>0</v>
      </c>
      <c r="AI2960" s="3">
        <v>0</v>
      </c>
      <c r="AJ2960" s="3">
        <v>0</v>
      </c>
      <c r="AK2960" s="3">
        <v>4.91</v>
      </c>
      <c r="AL2960" s="3">
        <v>0</v>
      </c>
      <c r="AM2960" s="3">
        <v>0</v>
      </c>
      <c r="AN2960" s="3">
        <v>0</v>
      </c>
      <c r="AO2960" s="3">
        <v>0</v>
      </c>
      <c r="AP2960" s="3">
        <v>0</v>
      </c>
      <c r="AQ2960" s="3">
        <v>0</v>
      </c>
      <c r="AR2960" s="3">
        <v>0</v>
      </c>
      <c r="AS2960" s="3">
        <v>0</v>
      </c>
      <c r="AT2960">
        <v>0</v>
      </c>
      <c r="AU2960">
        <v>0</v>
      </c>
      <c r="AV2960">
        <v>0</v>
      </c>
      <c r="AW2960">
        <v>0</v>
      </c>
      <c r="AX2960">
        <v>0</v>
      </c>
      <c r="AY2960">
        <v>0</v>
      </c>
      <c r="AZ2960">
        <v>0</v>
      </c>
      <c r="BA2960">
        <v>0</v>
      </c>
      <c r="BB2960">
        <v>0</v>
      </c>
      <c r="BC2960">
        <v>0</v>
      </c>
      <c r="BD2960">
        <v>0</v>
      </c>
      <c r="BE2960">
        <v>0</v>
      </c>
      <c r="BF2960">
        <v>0</v>
      </c>
      <c r="BG2960">
        <v>0</v>
      </c>
      <c r="BH2960">
        <v>1</v>
      </c>
      <c r="BI2960">
        <v>1</v>
      </c>
      <c r="BJ2960">
        <v>0.2</v>
      </c>
      <c r="BK2960">
        <v>1</v>
      </c>
      <c r="BL2960" s="4">
        <v>37.619999999999997</v>
      </c>
      <c r="BM2960" s="4">
        <v>5.64</v>
      </c>
      <c r="BN2960" s="4">
        <v>43.26</v>
      </c>
      <c r="BO2960" s="4">
        <v>43.26</v>
      </c>
      <c r="BQ2960" t="s">
        <v>385</v>
      </c>
      <c r="BR2960" t="s">
        <v>358</v>
      </c>
      <c r="BS2960" s="2">
        <v>44075</v>
      </c>
      <c r="BT2960" s="1">
        <v>0.4375</v>
      </c>
      <c r="BU2960" t="s">
        <v>713</v>
      </c>
      <c r="BV2960" t="s">
        <v>16</v>
      </c>
      <c r="BY2960">
        <v>1200</v>
      </c>
      <c r="CC2960" t="s">
        <v>23</v>
      </c>
      <c r="CD2960">
        <v>1645</v>
      </c>
      <c r="CE2960" t="s">
        <v>64</v>
      </c>
      <c r="CF2960" s="2">
        <v>44075</v>
      </c>
      <c r="CI2960">
        <v>1</v>
      </c>
      <c r="CJ2960">
        <v>1</v>
      </c>
      <c r="CK2960">
        <v>22</v>
      </c>
      <c r="CL2960" t="s">
        <v>0</v>
      </c>
    </row>
    <row r="2961" spans="1:90" x14ac:dyDescent="0.3">
      <c r="A2961" t="s">
        <v>322</v>
      </c>
      <c r="B2961" t="s">
        <v>321</v>
      </c>
      <c r="C2961" t="s">
        <v>10</v>
      </c>
      <c r="E2961" t="str">
        <f>"FES1162762264"</f>
        <v>FES1162762264</v>
      </c>
      <c r="F2961" s="2">
        <v>44071</v>
      </c>
      <c r="G2961">
        <v>202102</v>
      </c>
      <c r="H2961" t="s">
        <v>25</v>
      </c>
      <c r="I2961" t="s">
        <v>23</v>
      </c>
      <c r="J2961" t="s">
        <v>362</v>
      </c>
      <c r="K2961" t="s">
        <v>7</v>
      </c>
      <c r="L2961" t="s">
        <v>35</v>
      </c>
      <c r="M2961" t="s">
        <v>32</v>
      </c>
      <c r="N2961" t="s">
        <v>712</v>
      </c>
      <c r="O2961" t="s">
        <v>21</v>
      </c>
      <c r="P2961" t="str">
        <f>"2170750948                    "</f>
        <v xml:space="preserve">2170750948                    </v>
      </c>
      <c r="Q2961">
        <v>0</v>
      </c>
      <c r="R2961">
        <v>0</v>
      </c>
      <c r="S2961">
        <v>0</v>
      </c>
      <c r="T2961">
        <v>0</v>
      </c>
      <c r="U2961">
        <v>0</v>
      </c>
      <c r="V2961">
        <v>0</v>
      </c>
      <c r="W2961">
        <v>0</v>
      </c>
      <c r="X2961">
        <v>0</v>
      </c>
      <c r="Y2961">
        <v>0</v>
      </c>
      <c r="Z2961">
        <v>0</v>
      </c>
      <c r="AA2961">
        <v>0</v>
      </c>
      <c r="AB2961">
        <v>0</v>
      </c>
      <c r="AC2961">
        <v>0</v>
      </c>
      <c r="AD2961">
        <v>0</v>
      </c>
      <c r="AE2961" s="3">
        <v>0</v>
      </c>
      <c r="AF2961" s="3">
        <v>0</v>
      </c>
      <c r="AG2961" s="3">
        <v>0</v>
      </c>
      <c r="AH2961" s="3">
        <v>0</v>
      </c>
      <c r="AI2961" s="3">
        <v>0</v>
      </c>
      <c r="AJ2961" s="3">
        <v>0</v>
      </c>
      <c r="AK2961" s="3">
        <v>6.08</v>
      </c>
      <c r="AL2961" s="3">
        <v>0</v>
      </c>
      <c r="AM2961" s="3">
        <v>0</v>
      </c>
      <c r="AN2961" s="3">
        <v>0</v>
      </c>
      <c r="AO2961" s="3">
        <v>0</v>
      </c>
      <c r="AP2961" s="3">
        <v>0</v>
      </c>
      <c r="AQ2961" s="3">
        <v>0</v>
      </c>
      <c r="AR2961" s="3">
        <v>0</v>
      </c>
      <c r="AS2961" s="3">
        <v>0</v>
      </c>
      <c r="AT2961">
        <v>0</v>
      </c>
      <c r="AU2961">
        <v>0</v>
      </c>
      <c r="AV2961">
        <v>0</v>
      </c>
      <c r="AW2961">
        <v>0</v>
      </c>
      <c r="AX2961">
        <v>0</v>
      </c>
      <c r="AY2961">
        <v>0</v>
      </c>
      <c r="AZ2961">
        <v>0</v>
      </c>
      <c r="BA2961">
        <v>0</v>
      </c>
      <c r="BB2961">
        <v>0</v>
      </c>
      <c r="BC2961">
        <v>0</v>
      </c>
      <c r="BD2961">
        <v>0</v>
      </c>
      <c r="BE2961">
        <v>0</v>
      </c>
      <c r="BF2961">
        <v>0</v>
      </c>
      <c r="BG2961">
        <v>0</v>
      </c>
      <c r="BH2961">
        <v>1</v>
      </c>
      <c r="BI2961">
        <v>8.1</v>
      </c>
      <c r="BJ2961">
        <v>9.5</v>
      </c>
      <c r="BK2961">
        <v>10</v>
      </c>
      <c r="BL2961" s="4">
        <v>46.63</v>
      </c>
      <c r="BM2961" s="4">
        <v>6.99</v>
      </c>
      <c r="BN2961" s="4">
        <v>53.62</v>
      </c>
      <c r="BO2961" s="4">
        <v>53.62</v>
      </c>
      <c r="BQ2961" t="s">
        <v>385</v>
      </c>
      <c r="BR2961" t="s">
        <v>358</v>
      </c>
      <c r="BS2961" s="2">
        <v>44074</v>
      </c>
      <c r="BT2961" s="1">
        <v>0.41666666666666669</v>
      </c>
      <c r="BU2961" t="s">
        <v>711</v>
      </c>
      <c r="BV2961" t="s">
        <v>16</v>
      </c>
      <c r="BY2961">
        <v>47494.29</v>
      </c>
      <c r="CC2961" t="s">
        <v>32</v>
      </c>
      <c r="CD2961">
        <v>2091</v>
      </c>
      <c r="CE2961" t="s">
        <v>2</v>
      </c>
      <c r="CF2961" s="2">
        <v>44075</v>
      </c>
      <c r="CI2961">
        <v>1</v>
      </c>
      <c r="CJ2961">
        <v>1</v>
      </c>
      <c r="CK2961">
        <v>22</v>
      </c>
      <c r="CL2961" t="s">
        <v>0</v>
      </c>
    </row>
    <row r="2962" spans="1:90" x14ac:dyDescent="0.3">
      <c r="A2962" t="s">
        <v>322</v>
      </c>
      <c r="B2962" t="s">
        <v>321</v>
      </c>
      <c r="C2962" t="s">
        <v>10</v>
      </c>
      <c r="E2962" t="str">
        <f>"FES1162762265"</f>
        <v>FES1162762265</v>
      </c>
      <c r="F2962" s="2">
        <v>44071</v>
      </c>
      <c r="G2962">
        <v>202102</v>
      </c>
      <c r="H2962" t="s">
        <v>25</v>
      </c>
      <c r="I2962" t="s">
        <v>23</v>
      </c>
      <c r="J2962" t="s">
        <v>362</v>
      </c>
      <c r="K2962" t="s">
        <v>7</v>
      </c>
      <c r="L2962" t="s">
        <v>84</v>
      </c>
      <c r="M2962" t="s">
        <v>83</v>
      </c>
      <c r="N2962" t="s">
        <v>319</v>
      </c>
      <c r="O2962" t="s">
        <v>21</v>
      </c>
      <c r="P2962" t="str">
        <f>"2170750957                    "</f>
        <v xml:space="preserve">2170750957                    </v>
      </c>
      <c r="Q2962">
        <v>0</v>
      </c>
      <c r="R2962">
        <v>0</v>
      </c>
      <c r="S2962">
        <v>0</v>
      </c>
      <c r="T2962">
        <v>0</v>
      </c>
      <c r="U2962">
        <v>0</v>
      </c>
      <c r="V2962">
        <v>0</v>
      </c>
      <c r="W2962">
        <v>0</v>
      </c>
      <c r="X2962">
        <v>0</v>
      </c>
      <c r="Y2962">
        <v>0</v>
      </c>
      <c r="Z2962">
        <v>0</v>
      </c>
      <c r="AA2962">
        <v>0</v>
      </c>
      <c r="AB2962">
        <v>0</v>
      </c>
      <c r="AC2962">
        <v>0</v>
      </c>
      <c r="AD2962">
        <v>0</v>
      </c>
      <c r="AE2962" s="3">
        <v>0</v>
      </c>
      <c r="AF2962" s="3">
        <v>0</v>
      </c>
      <c r="AG2962" s="3">
        <v>0</v>
      </c>
      <c r="AH2962" s="3">
        <v>0</v>
      </c>
      <c r="AI2962" s="3">
        <v>0</v>
      </c>
      <c r="AJ2962" s="3">
        <v>0</v>
      </c>
      <c r="AK2962" s="3">
        <v>8.83</v>
      </c>
      <c r="AL2962" s="3">
        <v>0</v>
      </c>
      <c r="AM2962" s="3">
        <v>0</v>
      </c>
      <c r="AN2962" s="3">
        <v>0</v>
      </c>
      <c r="AO2962" s="3">
        <v>0</v>
      </c>
      <c r="AP2962" s="3">
        <v>0</v>
      </c>
      <c r="AQ2962" s="3">
        <v>0</v>
      </c>
      <c r="AR2962" s="3">
        <v>0</v>
      </c>
      <c r="AS2962" s="3">
        <v>0</v>
      </c>
      <c r="AT2962">
        <v>0</v>
      </c>
      <c r="AU2962">
        <v>0</v>
      </c>
      <c r="AV2962">
        <v>0</v>
      </c>
      <c r="AW2962">
        <v>0</v>
      </c>
      <c r="AX2962">
        <v>0</v>
      </c>
      <c r="AY2962">
        <v>0</v>
      </c>
      <c r="AZ2962">
        <v>0</v>
      </c>
      <c r="BA2962">
        <v>0</v>
      </c>
      <c r="BB2962">
        <v>0</v>
      </c>
      <c r="BC2962">
        <v>0</v>
      </c>
      <c r="BD2962">
        <v>0</v>
      </c>
      <c r="BE2962">
        <v>0</v>
      </c>
      <c r="BF2962">
        <v>0</v>
      </c>
      <c r="BG2962">
        <v>0</v>
      </c>
      <c r="BH2962">
        <v>1</v>
      </c>
      <c r="BI2962">
        <v>2</v>
      </c>
      <c r="BJ2962">
        <v>1.2</v>
      </c>
      <c r="BK2962">
        <v>2</v>
      </c>
      <c r="BL2962" s="4">
        <v>67.709999999999994</v>
      </c>
      <c r="BM2962" s="4">
        <v>10.16</v>
      </c>
      <c r="BN2962" s="4">
        <v>77.87</v>
      </c>
      <c r="BO2962" s="4">
        <v>77.87</v>
      </c>
      <c r="BQ2962" t="s">
        <v>385</v>
      </c>
      <c r="BR2962" t="s">
        <v>358</v>
      </c>
      <c r="BS2962" s="2">
        <v>44074</v>
      </c>
      <c r="BT2962" s="1">
        <v>0.375</v>
      </c>
      <c r="BU2962" t="s">
        <v>41</v>
      </c>
      <c r="BV2962" t="s">
        <v>16</v>
      </c>
      <c r="BY2962">
        <v>5890.64</v>
      </c>
      <c r="CC2962" t="s">
        <v>83</v>
      </c>
      <c r="CD2962">
        <v>1759</v>
      </c>
      <c r="CE2962" t="s">
        <v>2</v>
      </c>
      <c r="CF2962" s="2">
        <v>44075</v>
      </c>
      <c r="CI2962">
        <v>1</v>
      </c>
      <c r="CJ2962">
        <v>1</v>
      </c>
      <c r="CK2962">
        <v>24</v>
      </c>
      <c r="CL2962" t="s">
        <v>0</v>
      </c>
    </row>
    <row r="2963" spans="1:90" x14ac:dyDescent="0.3">
      <c r="A2963" t="s">
        <v>322</v>
      </c>
      <c r="B2963" t="s">
        <v>321</v>
      </c>
      <c r="C2963" t="s">
        <v>10</v>
      </c>
      <c r="E2963" t="str">
        <f>"FES1162762258"</f>
        <v>FES1162762258</v>
      </c>
      <c r="F2963" s="2">
        <v>44071</v>
      </c>
      <c r="G2963">
        <v>202102</v>
      </c>
      <c r="H2963" t="s">
        <v>25</v>
      </c>
      <c r="I2963" t="s">
        <v>23</v>
      </c>
      <c r="J2963" t="s">
        <v>362</v>
      </c>
      <c r="K2963" t="s">
        <v>7</v>
      </c>
      <c r="L2963" t="s">
        <v>111</v>
      </c>
      <c r="M2963" t="s">
        <v>110</v>
      </c>
      <c r="N2963" t="s">
        <v>710</v>
      </c>
      <c r="O2963" t="s">
        <v>21</v>
      </c>
      <c r="P2963" t="str">
        <f>"2170750939                    "</f>
        <v xml:space="preserve">2170750939                    </v>
      </c>
      <c r="Q2963">
        <v>0</v>
      </c>
      <c r="R2963">
        <v>0</v>
      </c>
      <c r="S2963">
        <v>0</v>
      </c>
      <c r="T2963">
        <v>0</v>
      </c>
      <c r="U2963">
        <v>0</v>
      </c>
      <c r="V2963">
        <v>0</v>
      </c>
      <c r="W2963">
        <v>0</v>
      </c>
      <c r="X2963">
        <v>0</v>
      </c>
      <c r="Y2963">
        <v>0</v>
      </c>
      <c r="Z2963">
        <v>0</v>
      </c>
      <c r="AA2963">
        <v>0</v>
      </c>
      <c r="AB2963">
        <v>0</v>
      </c>
      <c r="AC2963">
        <v>0</v>
      </c>
      <c r="AD2963">
        <v>0</v>
      </c>
      <c r="AE2963" s="3">
        <v>0</v>
      </c>
      <c r="AF2963" s="3">
        <v>0</v>
      </c>
      <c r="AG2963" s="3">
        <v>0</v>
      </c>
      <c r="AH2963" s="3">
        <v>0</v>
      </c>
      <c r="AI2963" s="3">
        <v>0</v>
      </c>
      <c r="AJ2963" s="3">
        <v>0</v>
      </c>
      <c r="AK2963" s="3">
        <v>4.91</v>
      </c>
      <c r="AL2963" s="3">
        <v>0</v>
      </c>
      <c r="AM2963" s="3">
        <v>0</v>
      </c>
      <c r="AN2963" s="3">
        <v>0</v>
      </c>
      <c r="AO2963" s="3">
        <v>0</v>
      </c>
      <c r="AP2963" s="3">
        <v>0</v>
      </c>
      <c r="AQ2963" s="3">
        <v>0</v>
      </c>
      <c r="AR2963" s="3">
        <v>0</v>
      </c>
      <c r="AS2963" s="3">
        <v>0</v>
      </c>
      <c r="AT2963">
        <v>0</v>
      </c>
      <c r="AU2963">
        <v>0</v>
      </c>
      <c r="AV2963">
        <v>0</v>
      </c>
      <c r="AW2963">
        <v>0</v>
      </c>
      <c r="AX2963">
        <v>0</v>
      </c>
      <c r="AY2963">
        <v>0</v>
      </c>
      <c r="AZ2963">
        <v>0</v>
      </c>
      <c r="BA2963">
        <v>0</v>
      </c>
      <c r="BB2963">
        <v>0</v>
      </c>
      <c r="BC2963">
        <v>0</v>
      </c>
      <c r="BD2963">
        <v>0</v>
      </c>
      <c r="BE2963">
        <v>0</v>
      </c>
      <c r="BF2963">
        <v>0</v>
      </c>
      <c r="BG2963">
        <v>0</v>
      </c>
      <c r="BH2963">
        <v>1</v>
      </c>
      <c r="BI2963">
        <v>2.2000000000000002</v>
      </c>
      <c r="BJ2963">
        <v>1</v>
      </c>
      <c r="BK2963">
        <v>3</v>
      </c>
      <c r="BL2963" s="4">
        <v>37.619999999999997</v>
      </c>
      <c r="BM2963" s="4">
        <v>5.64</v>
      </c>
      <c r="BN2963" s="4">
        <v>43.26</v>
      </c>
      <c r="BO2963" s="4">
        <v>43.26</v>
      </c>
      <c r="BQ2963" t="s">
        <v>318</v>
      </c>
      <c r="BR2963" t="s">
        <v>358</v>
      </c>
      <c r="BS2963" s="2">
        <v>44075</v>
      </c>
      <c r="BT2963" s="1">
        <v>0.33402777777777781</v>
      </c>
      <c r="BU2963" t="s">
        <v>709</v>
      </c>
      <c r="BV2963" t="s">
        <v>0</v>
      </c>
      <c r="BW2963" t="s">
        <v>34</v>
      </c>
      <c r="BX2963" t="s">
        <v>33</v>
      </c>
      <c r="BY2963">
        <v>4919.04</v>
      </c>
      <c r="BZ2963" t="s">
        <v>214</v>
      </c>
      <c r="CA2963" t="s">
        <v>121</v>
      </c>
      <c r="CC2963" t="s">
        <v>110</v>
      </c>
      <c r="CD2963">
        <v>1401</v>
      </c>
      <c r="CE2963" t="s">
        <v>2</v>
      </c>
      <c r="CF2963" s="2">
        <v>44076</v>
      </c>
      <c r="CI2963">
        <v>1</v>
      </c>
      <c r="CJ2963">
        <v>2</v>
      </c>
      <c r="CK2963">
        <v>22</v>
      </c>
      <c r="CL2963" t="s">
        <v>0</v>
      </c>
    </row>
    <row r="2964" spans="1:90" x14ac:dyDescent="0.3">
      <c r="A2964" t="s">
        <v>322</v>
      </c>
      <c r="B2964" t="s">
        <v>321</v>
      </c>
      <c r="C2964" t="s">
        <v>10</v>
      </c>
      <c r="E2964" t="str">
        <f>"FES1162762492"</f>
        <v>FES1162762492</v>
      </c>
      <c r="F2964" s="2">
        <v>44074</v>
      </c>
      <c r="G2964">
        <v>202102</v>
      </c>
      <c r="H2964" t="s">
        <v>25</v>
      </c>
      <c r="I2964" t="s">
        <v>23</v>
      </c>
      <c r="J2964" t="s">
        <v>362</v>
      </c>
      <c r="K2964" t="s">
        <v>7</v>
      </c>
      <c r="L2964" t="s">
        <v>29</v>
      </c>
      <c r="M2964" t="s">
        <v>26</v>
      </c>
      <c r="N2964" t="s">
        <v>505</v>
      </c>
      <c r="O2964" t="s">
        <v>21</v>
      </c>
      <c r="P2964" t="str">
        <f>"217071009                     "</f>
        <v xml:space="preserve">217071009                     </v>
      </c>
      <c r="Q2964">
        <v>0</v>
      </c>
      <c r="R2964">
        <v>0</v>
      </c>
      <c r="S2964">
        <v>0</v>
      </c>
      <c r="T2964">
        <v>0</v>
      </c>
      <c r="U2964">
        <v>0</v>
      </c>
      <c r="V2964">
        <v>0</v>
      </c>
      <c r="W2964">
        <v>0</v>
      </c>
      <c r="X2964">
        <v>0</v>
      </c>
      <c r="Y2964">
        <v>0</v>
      </c>
      <c r="Z2964">
        <v>0</v>
      </c>
      <c r="AA2964">
        <v>0</v>
      </c>
      <c r="AB2964">
        <v>0</v>
      </c>
      <c r="AC2964">
        <v>0</v>
      </c>
      <c r="AD2964">
        <v>0</v>
      </c>
      <c r="AE2964" s="3">
        <v>0</v>
      </c>
      <c r="AF2964" s="3">
        <v>0</v>
      </c>
      <c r="AG2964" s="3">
        <v>0</v>
      </c>
      <c r="AH2964" s="3">
        <v>0</v>
      </c>
      <c r="AI2964" s="3">
        <v>0</v>
      </c>
      <c r="AJ2964" s="3">
        <v>0</v>
      </c>
      <c r="AK2964" s="3">
        <v>12.56</v>
      </c>
      <c r="AL2964" s="3">
        <v>0</v>
      </c>
      <c r="AM2964" s="3">
        <v>0</v>
      </c>
      <c r="AN2964" s="3">
        <v>0</v>
      </c>
      <c r="AO2964" s="3">
        <v>0</v>
      </c>
      <c r="AP2964" s="3">
        <v>0</v>
      </c>
      <c r="AQ2964" s="3">
        <v>0</v>
      </c>
      <c r="AR2964" s="3">
        <v>0</v>
      </c>
      <c r="AS2964" s="3">
        <v>0</v>
      </c>
      <c r="AT2964">
        <v>0</v>
      </c>
      <c r="AU2964">
        <v>0</v>
      </c>
      <c r="AV2964">
        <v>0</v>
      </c>
      <c r="AW2964">
        <v>0</v>
      </c>
      <c r="AX2964">
        <v>0</v>
      </c>
      <c r="AY2964">
        <v>0</v>
      </c>
      <c r="AZ2964">
        <v>0</v>
      </c>
      <c r="BA2964">
        <v>0</v>
      </c>
      <c r="BB2964">
        <v>0</v>
      </c>
      <c r="BC2964">
        <v>0</v>
      </c>
      <c r="BD2964">
        <v>0</v>
      </c>
      <c r="BE2964">
        <v>0</v>
      </c>
      <c r="BF2964">
        <v>0</v>
      </c>
      <c r="BG2964">
        <v>0</v>
      </c>
      <c r="BH2964">
        <v>1</v>
      </c>
      <c r="BI2964">
        <v>4</v>
      </c>
      <c r="BJ2964">
        <v>2</v>
      </c>
      <c r="BK2964">
        <v>4</v>
      </c>
      <c r="BL2964" s="4">
        <v>96.27</v>
      </c>
      <c r="BM2964" s="4">
        <v>14.44</v>
      </c>
      <c r="BN2964" s="4">
        <v>110.71</v>
      </c>
      <c r="BO2964" s="4">
        <v>110.71</v>
      </c>
      <c r="BQ2964" t="s">
        <v>318</v>
      </c>
      <c r="BR2964" t="s">
        <v>358</v>
      </c>
      <c r="BS2964" s="2">
        <v>44075</v>
      </c>
      <c r="BT2964" s="1">
        <v>0.4236111111111111</v>
      </c>
      <c r="BU2964" t="s">
        <v>504</v>
      </c>
      <c r="BV2964" t="s">
        <v>16</v>
      </c>
      <c r="BY2964">
        <v>9900</v>
      </c>
      <c r="BZ2964" t="s">
        <v>20</v>
      </c>
      <c r="CA2964" t="s">
        <v>200</v>
      </c>
      <c r="CC2964" t="s">
        <v>26</v>
      </c>
      <c r="CD2964">
        <v>6001</v>
      </c>
      <c r="CE2964" t="s">
        <v>325</v>
      </c>
      <c r="CF2964" s="2">
        <v>44075</v>
      </c>
      <c r="CI2964">
        <v>1</v>
      </c>
      <c r="CJ2964">
        <v>1</v>
      </c>
      <c r="CK2964">
        <v>21</v>
      </c>
      <c r="CL2964" t="s">
        <v>0</v>
      </c>
    </row>
    <row r="2965" spans="1:90" x14ac:dyDescent="0.3">
      <c r="A2965" t="s">
        <v>322</v>
      </c>
      <c r="B2965" t="s">
        <v>321</v>
      </c>
      <c r="C2965" t="s">
        <v>10</v>
      </c>
      <c r="E2965" t="str">
        <f>"FES1162762270"</f>
        <v>FES1162762270</v>
      </c>
      <c r="F2965" s="2">
        <v>44071</v>
      </c>
      <c r="G2965">
        <v>202102</v>
      </c>
      <c r="H2965" t="s">
        <v>25</v>
      </c>
      <c r="I2965" t="s">
        <v>23</v>
      </c>
      <c r="J2965" t="s">
        <v>362</v>
      </c>
      <c r="K2965" t="s">
        <v>7</v>
      </c>
      <c r="L2965" t="s">
        <v>60</v>
      </c>
      <c r="M2965" t="s">
        <v>58</v>
      </c>
      <c r="N2965" t="s">
        <v>339</v>
      </c>
      <c r="O2965" t="s">
        <v>21</v>
      </c>
      <c r="P2965" t="str">
        <f>"2170750951                    "</f>
        <v xml:space="preserve">2170750951                    </v>
      </c>
      <c r="Q2965">
        <v>0</v>
      </c>
      <c r="R2965">
        <v>0</v>
      </c>
      <c r="S2965">
        <v>0</v>
      </c>
      <c r="T2965">
        <v>0</v>
      </c>
      <c r="U2965">
        <v>0</v>
      </c>
      <c r="V2965">
        <v>0</v>
      </c>
      <c r="W2965">
        <v>0</v>
      </c>
      <c r="X2965">
        <v>0</v>
      </c>
      <c r="Y2965">
        <v>0</v>
      </c>
      <c r="Z2965">
        <v>0</v>
      </c>
      <c r="AA2965">
        <v>0</v>
      </c>
      <c r="AB2965">
        <v>0</v>
      </c>
      <c r="AC2965">
        <v>0</v>
      </c>
      <c r="AD2965">
        <v>0</v>
      </c>
      <c r="AE2965" s="3">
        <v>0</v>
      </c>
      <c r="AF2965" s="3">
        <v>0</v>
      </c>
      <c r="AG2965" s="3">
        <v>0</v>
      </c>
      <c r="AH2965" s="3">
        <v>0</v>
      </c>
      <c r="AI2965" s="3">
        <v>0</v>
      </c>
      <c r="AJ2965" s="3">
        <v>0</v>
      </c>
      <c r="AK2965" s="3">
        <v>9.42</v>
      </c>
      <c r="AL2965" s="3">
        <v>0</v>
      </c>
      <c r="AM2965" s="3">
        <v>0</v>
      </c>
      <c r="AN2965" s="3">
        <v>0</v>
      </c>
      <c r="AO2965" s="3">
        <v>0</v>
      </c>
      <c r="AP2965" s="3">
        <v>0</v>
      </c>
      <c r="AQ2965" s="3">
        <v>0</v>
      </c>
      <c r="AR2965" s="3">
        <v>0</v>
      </c>
      <c r="AS2965" s="3">
        <v>0</v>
      </c>
      <c r="AT2965">
        <v>0</v>
      </c>
      <c r="AU2965">
        <v>0</v>
      </c>
      <c r="AV2965">
        <v>0</v>
      </c>
      <c r="AW2965">
        <v>0</v>
      </c>
      <c r="AX2965">
        <v>0</v>
      </c>
      <c r="AY2965">
        <v>0</v>
      </c>
      <c r="AZ2965">
        <v>0</v>
      </c>
      <c r="BA2965">
        <v>0</v>
      </c>
      <c r="BB2965">
        <v>0</v>
      </c>
      <c r="BC2965">
        <v>0</v>
      </c>
      <c r="BD2965">
        <v>0</v>
      </c>
      <c r="BE2965">
        <v>0</v>
      </c>
      <c r="BF2965">
        <v>0</v>
      </c>
      <c r="BG2965">
        <v>0</v>
      </c>
      <c r="BH2965">
        <v>1</v>
      </c>
      <c r="BI2965">
        <v>3</v>
      </c>
      <c r="BJ2965">
        <v>2</v>
      </c>
      <c r="BK2965">
        <v>3</v>
      </c>
      <c r="BL2965" s="4">
        <v>72.209999999999994</v>
      </c>
      <c r="BM2965" s="4">
        <v>10.83</v>
      </c>
      <c r="BN2965" s="4">
        <v>83.04</v>
      </c>
      <c r="BO2965" s="4">
        <v>83.04</v>
      </c>
      <c r="BQ2965" t="s">
        <v>338</v>
      </c>
      <c r="BR2965" t="s">
        <v>358</v>
      </c>
      <c r="BS2965" s="2">
        <v>44074</v>
      </c>
      <c r="BT2965" s="1">
        <v>0.52152777777777781</v>
      </c>
      <c r="BU2965" t="s">
        <v>337</v>
      </c>
      <c r="BV2965" t="s">
        <v>16</v>
      </c>
      <c r="BY2965">
        <v>9900</v>
      </c>
      <c r="CC2965" t="s">
        <v>58</v>
      </c>
      <c r="CD2965">
        <v>186</v>
      </c>
      <c r="CE2965" t="s">
        <v>2</v>
      </c>
      <c r="CF2965" s="2">
        <v>44074</v>
      </c>
      <c r="CI2965">
        <v>1</v>
      </c>
      <c r="CJ2965">
        <v>1</v>
      </c>
      <c r="CK2965">
        <v>21</v>
      </c>
      <c r="CL2965" t="s">
        <v>0</v>
      </c>
    </row>
    <row r="2966" spans="1:90" x14ac:dyDescent="0.3">
      <c r="A2966" t="s">
        <v>322</v>
      </c>
      <c r="B2966" t="s">
        <v>321</v>
      </c>
      <c r="C2966" t="s">
        <v>10</v>
      </c>
      <c r="E2966" t="str">
        <f>"FES1162762273"</f>
        <v>FES1162762273</v>
      </c>
      <c r="F2966" s="2">
        <v>44071</v>
      </c>
      <c r="G2966">
        <v>202102</v>
      </c>
      <c r="H2966" t="s">
        <v>25</v>
      </c>
      <c r="I2966" t="s">
        <v>23</v>
      </c>
      <c r="J2966" t="s">
        <v>362</v>
      </c>
      <c r="K2966" t="s">
        <v>7</v>
      </c>
      <c r="L2966" t="s">
        <v>46</v>
      </c>
      <c r="M2966" t="s">
        <v>44</v>
      </c>
      <c r="N2966" t="s">
        <v>609</v>
      </c>
      <c r="O2966" t="s">
        <v>21</v>
      </c>
      <c r="P2966" t="str">
        <f>"2170750961                    "</f>
        <v xml:space="preserve">2170750961                    </v>
      </c>
      <c r="Q2966">
        <v>0</v>
      </c>
      <c r="R2966">
        <v>0</v>
      </c>
      <c r="S2966">
        <v>0</v>
      </c>
      <c r="T2966">
        <v>0</v>
      </c>
      <c r="U2966">
        <v>0</v>
      </c>
      <c r="V2966">
        <v>0</v>
      </c>
      <c r="W2966">
        <v>0</v>
      </c>
      <c r="X2966">
        <v>0</v>
      </c>
      <c r="Y2966">
        <v>0</v>
      </c>
      <c r="Z2966">
        <v>0</v>
      </c>
      <c r="AA2966">
        <v>0</v>
      </c>
      <c r="AB2966">
        <v>0</v>
      </c>
      <c r="AC2966">
        <v>0</v>
      </c>
      <c r="AD2966">
        <v>0</v>
      </c>
      <c r="AE2966" s="3">
        <v>0</v>
      </c>
      <c r="AF2966" s="3">
        <v>0</v>
      </c>
      <c r="AG2966" s="3">
        <v>0</v>
      </c>
      <c r="AH2966" s="3">
        <v>0</v>
      </c>
      <c r="AI2966" s="3">
        <v>0</v>
      </c>
      <c r="AJ2966" s="3">
        <v>0</v>
      </c>
      <c r="AK2966" s="3">
        <v>6.28</v>
      </c>
      <c r="AL2966" s="3">
        <v>0</v>
      </c>
      <c r="AM2966" s="3">
        <v>0</v>
      </c>
      <c r="AN2966" s="3">
        <v>0</v>
      </c>
      <c r="AO2966" s="3">
        <v>0</v>
      </c>
      <c r="AP2966" s="3">
        <v>0</v>
      </c>
      <c r="AQ2966" s="3">
        <v>0</v>
      </c>
      <c r="AR2966" s="3">
        <v>0</v>
      </c>
      <c r="AS2966" s="3">
        <v>0</v>
      </c>
      <c r="AT2966">
        <v>0</v>
      </c>
      <c r="AU2966">
        <v>0</v>
      </c>
      <c r="AV2966">
        <v>0</v>
      </c>
      <c r="AW2966">
        <v>0</v>
      </c>
      <c r="AX2966">
        <v>0</v>
      </c>
      <c r="AY2966">
        <v>0</v>
      </c>
      <c r="AZ2966">
        <v>0</v>
      </c>
      <c r="BA2966">
        <v>0</v>
      </c>
      <c r="BB2966">
        <v>0</v>
      </c>
      <c r="BC2966">
        <v>0</v>
      </c>
      <c r="BD2966">
        <v>0</v>
      </c>
      <c r="BE2966">
        <v>0</v>
      </c>
      <c r="BF2966">
        <v>0</v>
      </c>
      <c r="BG2966">
        <v>0</v>
      </c>
      <c r="BH2966">
        <v>1</v>
      </c>
      <c r="BI2966">
        <v>1</v>
      </c>
      <c r="BJ2966">
        <v>0.2</v>
      </c>
      <c r="BK2966">
        <v>1</v>
      </c>
      <c r="BL2966" s="4">
        <v>48.15</v>
      </c>
      <c r="BM2966" s="4">
        <v>7.22</v>
      </c>
      <c r="BN2966" s="4">
        <v>55.37</v>
      </c>
      <c r="BO2966" s="4">
        <v>55.37</v>
      </c>
      <c r="BQ2966" t="s">
        <v>385</v>
      </c>
      <c r="BR2966" t="s">
        <v>358</v>
      </c>
      <c r="BS2966" s="2">
        <v>44074</v>
      </c>
      <c r="BT2966" s="1">
        <v>0.57430555555555551</v>
      </c>
      <c r="BU2966" t="s">
        <v>708</v>
      </c>
      <c r="BV2966" t="s">
        <v>0</v>
      </c>
      <c r="BW2966" t="s">
        <v>34</v>
      </c>
      <c r="BX2966" t="s">
        <v>95</v>
      </c>
      <c r="BY2966">
        <v>1200</v>
      </c>
      <c r="CA2966" t="s">
        <v>101</v>
      </c>
      <c r="CC2966" t="s">
        <v>44</v>
      </c>
      <c r="CD2966">
        <v>4001</v>
      </c>
      <c r="CE2966" t="s">
        <v>64</v>
      </c>
      <c r="CF2966" s="2">
        <v>44074</v>
      </c>
      <c r="CI2966">
        <v>1</v>
      </c>
      <c r="CJ2966">
        <v>1</v>
      </c>
      <c r="CK2966">
        <v>21</v>
      </c>
      <c r="CL2966" t="s">
        <v>0</v>
      </c>
    </row>
    <row r="2967" spans="1:90" x14ac:dyDescent="0.3">
      <c r="A2967" t="s">
        <v>322</v>
      </c>
      <c r="B2967" t="s">
        <v>321</v>
      </c>
      <c r="C2967" t="s">
        <v>10</v>
      </c>
      <c r="E2967" t="str">
        <f>"FES1162762307"</f>
        <v>FES1162762307</v>
      </c>
      <c r="F2967" s="2">
        <v>44071</v>
      </c>
      <c r="G2967">
        <v>202102</v>
      </c>
      <c r="H2967" t="s">
        <v>25</v>
      </c>
      <c r="I2967" t="s">
        <v>23</v>
      </c>
      <c r="J2967" t="s">
        <v>362</v>
      </c>
      <c r="K2967" t="s">
        <v>7</v>
      </c>
      <c r="L2967" t="s">
        <v>46</v>
      </c>
      <c r="M2967" t="s">
        <v>44</v>
      </c>
      <c r="N2967" t="s">
        <v>538</v>
      </c>
      <c r="O2967" t="s">
        <v>21</v>
      </c>
      <c r="P2967" t="str">
        <f>"2170751006                    "</f>
        <v xml:space="preserve">2170751006                    </v>
      </c>
      <c r="Q2967">
        <v>0</v>
      </c>
      <c r="R2967">
        <v>0</v>
      </c>
      <c r="S2967">
        <v>0</v>
      </c>
      <c r="T2967">
        <v>0</v>
      </c>
      <c r="U2967">
        <v>0</v>
      </c>
      <c r="V2967">
        <v>0</v>
      </c>
      <c r="W2967">
        <v>0</v>
      </c>
      <c r="X2967">
        <v>0</v>
      </c>
      <c r="Y2967">
        <v>0</v>
      </c>
      <c r="Z2967">
        <v>0</v>
      </c>
      <c r="AA2967">
        <v>0</v>
      </c>
      <c r="AB2967">
        <v>0</v>
      </c>
      <c r="AC2967">
        <v>0</v>
      </c>
      <c r="AD2967">
        <v>0</v>
      </c>
      <c r="AE2967" s="3">
        <v>0</v>
      </c>
      <c r="AF2967" s="3">
        <v>0</v>
      </c>
      <c r="AG2967" s="3">
        <v>0</v>
      </c>
      <c r="AH2967" s="3">
        <v>0</v>
      </c>
      <c r="AI2967" s="3">
        <v>0</v>
      </c>
      <c r="AJ2967" s="3">
        <v>0</v>
      </c>
      <c r="AK2967" s="3">
        <v>9.42</v>
      </c>
      <c r="AL2967" s="3">
        <v>0</v>
      </c>
      <c r="AM2967" s="3">
        <v>0</v>
      </c>
      <c r="AN2967" s="3">
        <v>0</v>
      </c>
      <c r="AO2967" s="3">
        <v>0</v>
      </c>
      <c r="AP2967" s="3">
        <v>0</v>
      </c>
      <c r="AQ2967" s="3">
        <v>0</v>
      </c>
      <c r="AR2967" s="3">
        <v>0</v>
      </c>
      <c r="AS2967" s="3">
        <v>0</v>
      </c>
      <c r="AT2967">
        <v>0</v>
      </c>
      <c r="AU2967">
        <v>0</v>
      </c>
      <c r="AV2967">
        <v>0</v>
      </c>
      <c r="AW2967">
        <v>0</v>
      </c>
      <c r="AX2967">
        <v>0</v>
      </c>
      <c r="AY2967">
        <v>0</v>
      </c>
      <c r="AZ2967">
        <v>0</v>
      </c>
      <c r="BA2967">
        <v>0</v>
      </c>
      <c r="BB2967">
        <v>0</v>
      </c>
      <c r="BC2967">
        <v>0</v>
      </c>
      <c r="BD2967">
        <v>0</v>
      </c>
      <c r="BE2967">
        <v>0</v>
      </c>
      <c r="BF2967">
        <v>0</v>
      </c>
      <c r="BG2967">
        <v>0</v>
      </c>
      <c r="BH2967">
        <v>1</v>
      </c>
      <c r="BI2967">
        <v>2.8</v>
      </c>
      <c r="BJ2967">
        <v>1.3</v>
      </c>
      <c r="BK2967">
        <v>3</v>
      </c>
      <c r="BL2967" s="4">
        <v>72.209999999999994</v>
      </c>
      <c r="BM2967" s="4">
        <v>10.83</v>
      </c>
      <c r="BN2967" s="4">
        <v>83.04</v>
      </c>
      <c r="BO2967" s="4">
        <v>83.04</v>
      </c>
      <c r="BQ2967" t="s">
        <v>385</v>
      </c>
      <c r="BR2967" t="s">
        <v>358</v>
      </c>
      <c r="BS2967" s="2">
        <v>44074</v>
      </c>
      <c r="BT2967" s="1">
        <v>0.57152777777777775</v>
      </c>
      <c r="BU2967" t="s">
        <v>537</v>
      </c>
      <c r="BV2967" t="s">
        <v>0</v>
      </c>
      <c r="BW2967" t="s">
        <v>34</v>
      </c>
      <c r="BX2967" t="s">
        <v>95</v>
      </c>
      <c r="BY2967">
        <v>6653.34</v>
      </c>
      <c r="CA2967" t="s">
        <v>101</v>
      </c>
      <c r="CC2967" t="s">
        <v>44</v>
      </c>
      <c r="CD2967">
        <v>4001</v>
      </c>
      <c r="CE2967" t="s">
        <v>2</v>
      </c>
      <c r="CF2967" s="2">
        <v>44074</v>
      </c>
      <c r="CI2967">
        <v>1</v>
      </c>
      <c r="CJ2967">
        <v>1</v>
      </c>
      <c r="CK2967">
        <v>21</v>
      </c>
      <c r="CL2967" t="s">
        <v>0</v>
      </c>
    </row>
    <row r="2968" spans="1:90" x14ac:dyDescent="0.3">
      <c r="A2968" t="s">
        <v>322</v>
      </c>
      <c r="B2968" t="s">
        <v>321</v>
      </c>
      <c r="C2968" t="s">
        <v>10</v>
      </c>
      <c r="E2968" t="str">
        <f>"FES1162762255"</f>
        <v>FES1162762255</v>
      </c>
      <c r="F2968" s="2">
        <v>44071</v>
      </c>
      <c r="G2968">
        <v>202102</v>
      </c>
      <c r="H2968" t="s">
        <v>25</v>
      </c>
      <c r="I2968" t="s">
        <v>23</v>
      </c>
      <c r="J2968" t="s">
        <v>362</v>
      </c>
      <c r="K2968" t="s">
        <v>7</v>
      </c>
      <c r="L2968" t="s">
        <v>25</v>
      </c>
      <c r="M2968" t="s">
        <v>23</v>
      </c>
      <c r="N2968" t="s">
        <v>707</v>
      </c>
      <c r="O2968" t="s">
        <v>21</v>
      </c>
      <c r="P2968" t="str">
        <f>"2170750930                    "</f>
        <v xml:space="preserve">2170750930                    </v>
      </c>
      <c r="Q2968">
        <v>0</v>
      </c>
      <c r="R2968">
        <v>0</v>
      </c>
      <c r="S2968">
        <v>0</v>
      </c>
      <c r="T2968">
        <v>0</v>
      </c>
      <c r="U2968">
        <v>0</v>
      </c>
      <c r="V2968">
        <v>0</v>
      </c>
      <c r="W2968">
        <v>0</v>
      </c>
      <c r="X2968">
        <v>0</v>
      </c>
      <c r="Y2968">
        <v>0</v>
      </c>
      <c r="Z2968">
        <v>0</v>
      </c>
      <c r="AA2968">
        <v>0</v>
      </c>
      <c r="AB2968">
        <v>0</v>
      </c>
      <c r="AC2968">
        <v>0</v>
      </c>
      <c r="AD2968">
        <v>0</v>
      </c>
      <c r="AE2968" s="3">
        <v>0</v>
      </c>
      <c r="AF2968" s="3">
        <v>0</v>
      </c>
      <c r="AG2968" s="3">
        <v>0</v>
      </c>
      <c r="AH2968" s="3">
        <v>0</v>
      </c>
      <c r="AI2968" s="3">
        <v>0</v>
      </c>
      <c r="AJ2968" s="3">
        <v>0</v>
      </c>
      <c r="AK2968" s="3">
        <v>4.91</v>
      </c>
      <c r="AL2968" s="3">
        <v>0</v>
      </c>
      <c r="AM2968" s="3">
        <v>0</v>
      </c>
      <c r="AN2968" s="3">
        <v>0</v>
      </c>
      <c r="AO2968" s="3">
        <v>0</v>
      </c>
      <c r="AP2968" s="3">
        <v>0</v>
      </c>
      <c r="AQ2968" s="3">
        <v>0</v>
      </c>
      <c r="AR2968" s="3">
        <v>0</v>
      </c>
      <c r="AS2968" s="3">
        <v>0</v>
      </c>
      <c r="AT2968">
        <v>0</v>
      </c>
      <c r="AU2968">
        <v>0</v>
      </c>
      <c r="AV2968">
        <v>0</v>
      </c>
      <c r="AW2968">
        <v>0</v>
      </c>
      <c r="AX2968">
        <v>0</v>
      </c>
      <c r="AY2968">
        <v>0</v>
      </c>
      <c r="AZ2968">
        <v>0</v>
      </c>
      <c r="BA2968">
        <v>0</v>
      </c>
      <c r="BB2968">
        <v>0</v>
      </c>
      <c r="BC2968">
        <v>0</v>
      </c>
      <c r="BD2968">
        <v>0</v>
      </c>
      <c r="BE2968">
        <v>0</v>
      </c>
      <c r="BF2968">
        <v>0</v>
      </c>
      <c r="BG2968">
        <v>0</v>
      </c>
      <c r="BH2968">
        <v>1</v>
      </c>
      <c r="BI2968">
        <v>1</v>
      </c>
      <c r="BJ2968">
        <v>0.2</v>
      </c>
      <c r="BK2968">
        <v>1</v>
      </c>
      <c r="BL2968" s="4">
        <v>37.619999999999997</v>
      </c>
      <c r="BM2968" s="4">
        <v>5.64</v>
      </c>
      <c r="BN2968" s="4">
        <v>43.26</v>
      </c>
      <c r="BO2968" s="4">
        <v>43.26</v>
      </c>
      <c r="BQ2968" t="s">
        <v>706</v>
      </c>
      <c r="BR2968" t="s">
        <v>358</v>
      </c>
      <c r="BS2968" s="2">
        <v>44074</v>
      </c>
      <c r="BT2968" s="1">
        <v>0.4069444444444445</v>
      </c>
      <c r="BU2968" t="s">
        <v>705</v>
      </c>
      <c r="BV2968" t="s">
        <v>16</v>
      </c>
      <c r="BY2968">
        <v>1200</v>
      </c>
      <c r="CA2968" t="s">
        <v>364</v>
      </c>
      <c r="CC2968" t="s">
        <v>23</v>
      </c>
      <c r="CD2968">
        <v>1609</v>
      </c>
      <c r="CE2968" t="s">
        <v>64</v>
      </c>
      <c r="CF2968" s="2">
        <v>44075</v>
      </c>
      <c r="CI2968">
        <v>1</v>
      </c>
      <c r="CJ2968">
        <v>1</v>
      </c>
      <c r="CK2968">
        <v>22</v>
      </c>
      <c r="CL2968" t="s">
        <v>0</v>
      </c>
    </row>
    <row r="2969" spans="1:90" x14ac:dyDescent="0.3">
      <c r="A2969" t="s">
        <v>322</v>
      </c>
      <c r="B2969" t="s">
        <v>321</v>
      </c>
      <c r="C2969" t="s">
        <v>10</v>
      </c>
      <c r="E2969" t="str">
        <f>"FES1162762266"</f>
        <v>FES1162762266</v>
      </c>
      <c r="F2969" s="2">
        <v>44071</v>
      </c>
      <c r="G2969">
        <v>202102</v>
      </c>
      <c r="H2969" t="s">
        <v>25</v>
      </c>
      <c r="I2969" t="s">
        <v>23</v>
      </c>
      <c r="J2969" t="s">
        <v>362</v>
      </c>
      <c r="K2969" t="s">
        <v>7</v>
      </c>
      <c r="L2969" t="s">
        <v>25</v>
      </c>
      <c r="M2969" t="s">
        <v>23</v>
      </c>
      <c r="N2969" t="s">
        <v>704</v>
      </c>
      <c r="O2969" t="s">
        <v>21</v>
      </c>
      <c r="P2969" t="str">
        <f>"2170750959                    "</f>
        <v xml:space="preserve">2170750959                    </v>
      </c>
      <c r="Q2969">
        <v>0</v>
      </c>
      <c r="R2969">
        <v>0</v>
      </c>
      <c r="S2969">
        <v>0</v>
      </c>
      <c r="T2969">
        <v>0</v>
      </c>
      <c r="U2969">
        <v>0</v>
      </c>
      <c r="V2969">
        <v>0</v>
      </c>
      <c r="W2969">
        <v>0</v>
      </c>
      <c r="X2969">
        <v>0</v>
      </c>
      <c r="Y2969">
        <v>0</v>
      </c>
      <c r="Z2969">
        <v>0</v>
      </c>
      <c r="AA2969">
        <v>0</v>
      </c>
      <c r="AB2969">
        <v>0</v>
      </c>
      <c r="AC2969">
        <v>0</v>
      </c>
      <c r="AD2969">
        <v>0</v>
      </c>
      <c r="AE2969" s="3">
        <v>0</v>
      </c>
      <c r="AF2969" s="3">
        <v>0</v>
      </c>
      <c r="AG2969" s="3">
        <v>0</v>
      </c>
      <c r="AH2969" s="3">
        <v>0</v>
      </c>
      <c r="AI2969" s="3">
        <v>0</v>
      </c>
      <c r="AJ2969" s="3">
        <v>0</v>
      </c>
      <c r="AK2969" s="3">
        <v>4.91</v>
      </c>
      <c r="AL2969" s="3">
        <v>0</v>
      </c>
      <c r="AM2969" s="3">
        <v>0</v>
      </c>
      <c r="AN2969" s="3">
        <v>0</v>
      </c>
      <c r="AO2969" s="3">
        <v>0</v>
      </c>
      <c r="AP2969" s="3">
        <v>0</v>
      </c>
      <c r="AQ2969" s="3">
        <v>0</v>
      </c>
      <c r="AR2969" s="3">
        <v>0</v>
      </c>
      <c r="AS2969" s="3">
        <v>0</v>
      </c>
      <c r="AT2969">
        <v>0</v>
      </c>
      <c r="AU2969">
        <v>0</v>
      </c>
      <c r="AV2969">
        <v>0</v>
      </c>
      <c r="AW2969">
        <v>0</v>
      </c>
      <c r="AX2969">
        <v>0</v>
      </c>
      <c r="AY2969">
        <v>0</v>
      </c>
      <c r="AZ2969">
        <v>0</v>
      </c>
      <c r="BA2969">
        <v>0</v>
      </c>
      <c r="BB2969">
        <v>0</v>
      </c>
      <c r="BC2969">
        <v>0</v>
      </c>
      <c r="BD2969">
        <v>0</v>
      </c>
      <c r="BE2969">
        <v>0</v>
      </c>
      <c r="BF2969">
        <v>0</v>
      </c>
      <c r="BG2969">
        <v>0</v>
      </c>
      <c r="BH2969">
        <v>1</v>
      </c>
      <c r="BI2969">
        <v>5.8</v>
      </c>
      <c r="BJ2969">
        <v>1.9</v>
      </c>
      <c r="BK2969">
        <v>6</v>
      </c>
      <c r="BL2969" s="4">
        <v>37.619999999999997</v>
      </c>
      <c r="BM2969" s="4">
        <v>5.64</v>
      </c>
      <c r="BN2969" s="4">
        <v>43.26</v>
      </c>
      <c r="BO2969" s="4">
        <v>43.26</v>
      </c>
      <c r="BQ2969" t="s">
        <v>385</v>
      </c>
      <c r="BR2969" t="s">
        <v>358</v>
      </c>
      <c r="BS2969" s="2">
        <v>44075</v>
      </c>
      <c r="BT2969" s="1">
        <v>0.29166666666666669</v>
      </c>
      <c r="BU2969" t="s">
        <v>703</v>
      </c>
      <c r="BV2969" t="s">
        <v>0</v>
      </c>
      <c r="BW2969" t="s">
        <v>34</v>
      </c>
      <c r="BX2969" t="s">
        <v>210</v>
      </c>
      <c r="BY2969">
        <v>9354.75</v>
      </c>
      <c r="CC2969" t="s">
        <v>23</v>
      </c>
      <c r="CD2969">
        <v>1600</v>
      </c>
      <c r="CE2969" t="s">
        <v>2</v>
      </c>
      <c r="CF2969" s="2">
        <v>44076</v>
      </c>
      <c r="CI2969">
        <v>1</v>
      </c>
      <c r="CJ2969">
        <v>2</v>
      </c>
      <c r="CK2969">
        <v>22</v>
      </c>
      <c r="CL2969" t="s">
        <v>0</v>
      </c>
    </row>
    <row r="2970" spans="1:90" x14ac:dyDescent="0.3">
      <c r="A2970" t="s">
        <v>322</v>
      </c>
      <c r="B2970" t="s">
        <v>321</v>
      </c>
      <c r="C2970" t="s">
        <v>10</v>
      </c>
      <c r="E2970" t="str">
        <f>"FES1162762287"</f>
        <v>FES1162762287</v>
      </c>
      <c r="F2970" s="2">
        <v>44071</v>
      </c>
      <c r="G2970">
        <v>202102</v>
      </c>
      <c r="H2970" t="s">
        <v>25</v>
      </c>
      <c r="I2970" t="s">
        <v>23</v>
      </c>
      <c r="J2970" t="s">
        <v>362</v>
      </c>
      <c r="K2970" t="s">
        <v>7</v>
      </c>
      <c r="L2970" t="s">
        <v>46</v>
      </c>
      <c r="M2970" t="s">
        <v>44</v>
      </c>
      <c r="N2970" t="s">
        <v>672</v>
      </c>
      <c r="O2970" t="s">
        <v>21</v>
      </c>
      <c r="P2970" t="str">
        <f>"2170750987                    "</f>
        <v xml:space="preserve">2170750987                    </v>
      </c>
      <c r="Q2970">
        <v>0</v>
      </c>
      <c r="R2970">
        <v>0</v>
      </c>
      <c r="S2970">
        <v>0</v>
      </c>
      <c r="T2970">
        <v>0</v>
      </c>
      <c r="U2970">
        <v>0</v>
      </c>
      <c r="V2970">
        <v>0</v>
      </c>
      <c r="W2970">
        <v>0</v>
      </c>
      <c r="X2970">
        <v>0</v>
      </c>
      <c r="Y2970">
        <v>0</v>
      </c>
      <c r="Z2970">
        <v>0</v>
      </c>
      <c r="AA2970">
        <v>0</v>
      </c>
      <c r="AB2970">
        <v>0</v>
      </c>
      <c r="AC2970">
        <v>0</v>
      </c>
      <c r="AD2970">
        <v>0</v>
      </c>
      <c r="AE2970" s="3">
        <v>0</v>
      </c>
      <c r="AF2970" s="3">
        <v>0</v>
      </c>
      <c r="AG2970" s="3">
        <v>0</v>
      </c>
      <c r="AH2970" s="3">
        <v>0</v>
      </c>
      <c r="AI2970" s="3">
        <v>0</v>
      </c>
      <c r="AJ2970" s="3">
        <v>0</v>
      </c>
      <c r="AK2970" s="3">
        <v>6.28</v>
      </c>
      <c r="AL2970" s="3">
        <v>0</v>
      </c>
      <c r="AM2970" s="3">
        <v>0</v>
      </c>
      <c r="AN2970" s="3">
        <v>0</v>
      </c>
      <c r="AO2970" s="3">
        <v>0</v>
      </c>
      <c r="AP2970" s="3">
        <v>0</v>
      </c>
      <c r="AQ2970" s="3">
        <v>0</v>
      </c>
      <c r="AR2970" s="3">
        <v>0</v>
      </c>
      <c r="AS2970" s="3">
        <v>0</v>
      </c>
      <c r="AT2970">
        <v>0</v>
      </c>
      <c r="AU2970">
        <v>0</v>
      </c>
      <c r="AV2970">
        <v>0</v>
      </c>
      <c r="AW2970">
        <v>0</v>
      </c>
      <c r="AX2970">
        <v>0</v>
      </c>
      <c r="AY2970">
        <v>0</v>
      </c>
      <c r="AZ2970">
        <v>0</v>
      </c>
      <c r="BA2970">
        <v>0</v>
      </c>
      <c r="BB2970">
        <v>0</v>
      </c>
      <c r="BC2970">
        <v>0</v>
      </c>
      <c r="BD2970">
        <v>0</v>
      </c>
      <c r="BE2970">
        <v>0</v>
      </c>
      <c r="BF2970">
        <v>0</v>
      </c>
      <c r="BG2970">
        <v>0</v>
      </c>
      <c r="BH2970">
        <v>1</v>
      </c>
      <c r="BI2970">
        <v>1</v>
      </c>
      <c r="BJ2970">
        <v>0.2</v>
      </c>
      <c r="BK2970">
        <v>1</v>
      </c>
      <c r="BL2970" s="4">
        <v>48.15</v>
      </c>
      <c r="BM2970" s="4">
        <v>7.22</v>
      </c>
      <c r="BN2970" s="4">
        <v>55.37</v>
      </c>
      <c r="BO2970" s="4">
        <v>55.37</v>
      </c>
      <c r="BQ2970" t="s">
        <v>671</v>
      </c>
      <c r="BR2970" t="s">
        <v>358</v>
      </c>
      <c r="BS2970" s="2">
        <v>44074</v>
      </c>
      <c r="BT2970" s="1">
        <v>0.4375</v>
      </c>
      <c r="BU2970" t="s">
        <v>670</v>
      </c>
      <c r="BV2970" t="s">
        <v>16</v>
      </c>
      <c r="BY2970">
        <v>1200</v>
      </c>
      <c r="CC2970" t="s">
        <v>44</v>
      </c>
      <c r="CD2970">
        <v>4052</v>
      </c>
      <c r="CE2970" t="s">
        <v>64</v>
      </c>
      <c r="CF2970" s="2">
        <v>44074</v>
      </c>
      <c r="CI2970">
        <v>1</v>
      </c>
      <c r="CJ2970">
        <v>1</v>
      </c>
      <c r="CK2970">
        <v>21</v>
      </c>
      <c r="CL2970" t="s">
        <v>0</v>
      </c>
    </row>
    <row r="2971" spans="1:90" x14ac:dyDescent="0.3">
      <c r="A2971" t="s">
        <v>322</v>
      </c>
      <c r="B2971" t="s">
        <v>321</v>
      </c>
      <c r="C2971" t="s">
        <v>10</v>
      </c>
      <c r="E2971" t="str">
        <f>"FES1162762282"</f>
        <v>FES1162762282</v>
      </c>
      <c r="F2971" s="2">
        <v>44071</v>
      </c>
      <c r="G2971">
        <v>202102</v>
      </c>
      <c r="H2971" t="s">
        <v>25</v>
      </c>
      <c r="I2971" t="s">
        <v>23</v>
      </c>
      <c r="J2971" t="s">
        <v>362</v>
      </c>
      <c r="K2971" t="s">
        <v>7</v>
      </c>
      <c r="L2971" t="s">
        <v>9</v>
      </c>
      <c r="M2971" t="s">
        <v>8</v>
      </c>
      <c r="N2971" t="s">
        <v>702</v>
      </c>
      <c r="O2971" t="s">
        <v>21</v>
      </c>
      <c r="P2971" t="str">
        <f>"2170750981                    "</f>
        <v xml:space="preserve">2170750981                    </v>
      </c>
      <c r="Q2971">
        <v>0</v>
      </c>
      <c r="R2971">
        <v>0</v>
      </c>
      <c r="S2971">
        <v>0</v>
      </c>
      <c r="T2971">
        <v>0</v>
      </c>
      <c r="U2971">
        <v>0</v>
      </c>
      <c r="V2971">
        <v>0</v>
      </c>
      <c r="W2971">
        <v>0</v>
      </c>
      <c r="X2971">
        <v>0</v>
      </c>
      <c r="Y2971">
        <v>0</v>
      </c>
      <c r="Z2971">
        <v>0</v>
      </c>
      <c r="AA2971">
        <v>0</v>
      </c>
      <c r="AB2971">
        <v>0</v>
      </c>
      <c r="AC2971">
        <v>0</v>
      </c>
      <c r="AD2971">
        <v>0</v>
      </c>
      <c r="AE2971" s="3">
        <v>0</v>
      </c>
      <c r="AF2971" s="3">
        <v>0</v>
      </c>
      <c r="AG2971" s="3">
        <v>0</v>
      </c>
      <c r="AH2971" s="3">
        <v>0</v>
      </c>
      <c r="AI2971" s="3">
        <v>0</v>
      </c>
      <c r="AJ2971" s="3">
        <v>0</v>
      </c>
      <c r="AK2971" s="3">
        <v>6.28</v>
      </c>
      <c r="AL2971" s="3">
        <v>0</v>
      </c>
      <c r="AM2971" s="3">
        <v>0</v>
      </c>
      <c r="AN2971" s="3">
        <v>0</v>
      </c>
      <c r="AO2971" s="3">
        <v>0</v>
      </c>
      <c r="AP2971" s="3">
        <v>0</v>
      </c>
      <c r="AQ2971" s="3">
        <v>0</v>
      </c>
      <c r="AR2971" s="3">
        <v>0</v>
      </c>
      <c r="AS2971" s="3">
        <v>0</v>
      </c>
      <c r="AT2971">
        <v>0</v>
      </c>
      <c r="AU2971">
        <v>0</v>
      </c>
      <c r="AV2971">
        <v>0</v>
      </c>
      <c r="AW2971">
        <v>0</v>
      </c>
      <c r="AX2971">
        <v>0</v>
      </c>
      <c r="AY2971">
        <v>0</v>
      </c>
      <c r="AZ2971">
        <v>0</v>
      </c>
      <c r="BA2971">
        <v>0</v>
      </c>
      <c r="BB2971">
        <v>0</v>
      </c>
      <c r="BC2971">
        <v>0</v>
      </c>
      <c r="BD2971">
        <v>0</v>
      </c>
      <c r="BE2971">
        <v>0</v>
      </c>
      <c r="BF2971">
        <v>0</v>
      </c>
      <c r="BG2971">
        <v>0</v>
      </c>
      <c r="BH2971">
        <v>1</v>
      </c>
      <c r="BI2971">
        <v>1</v>
      </c>
      <c r="BJ2971">
        <v>0.2</v>
      </c>
      <c r="BK2971">
        <v>1</v>
      </c>
      <c r="BL2971" s="4">
        <v>48.15</v>
      </c>
      <c r="BM2971" s="4">
        <v>7.22</v>
      </c>
      <c r="BN2971" s="4">
        <v>55.37</v>
      </c>
      <c r="BO2971" s="4">
        <v>55.37</v>
      </c>
      <c r="BQ2971" t="s">
        <v>338</v>
      </c>
      <c r="BR2971" t="s">
        <v>358</v>
      </c>
      <c r="BS2971" s="2">
        <v>44074</v>
      </c>
      <c r="BT2971" s="1">
        <v>0.41666666666666669</v>
      </c>
      <c r="BU2971" t="s">
        <v>701</v>
      </c>
      <c r="BV2971" t="s">
        <v>16</v>
      </c>
      <c r="BY2971">
        <v>1200</v>
      </c>
      <c r="CA2971" t="s">
        <v>65</v>
      </c>
      <c r="CC2971" t="s">
        <v>8</v>
      </c>
      <c r="CD2971">
        <v>7800</v>
      </c>
      <c r="CE2971" t="s">
        <v>64</v>
      </c>
      <c r="CF2971" s="2">
        <v>44075</v>
      </c>
      <c r="CI2971">
        <v>1</v>
      </c>
      <c r="CJ2971">
        <v>1</v>
      </c>
      <c r="CK2971">
        <v>21</v>
      </c>
      <c r="CL2971" t="s">
        <v>0</v>
      </c>
    </row>
    <row r="2972" spans="1:90" x14ac:dyDescent="0.3">
      <c r="A2972" t="s">
        <v>322</v>
      </c>
      <c r="B2972" t="s">
        <v>321</v>
      </c>
      <c r="C2972" t="s">
        <v>10</v>
      </c>
      <c r="E2972" t="str">
        <f>"FES1162762252"</f>
        <v>FES1162762252</v>
      </c>
      <c r="F2972" s="2">
        <v>44071</v>
      </c>
      <c r="G2972">
        <v>202102</v>
      </c>
      <c r="H2972" t="s">
        <v>25</v>
      </c>
      <c r="I2972" t="s">
        <v>23</v>
      </c>
      <c r="J2972" t="s">
        <v>362</v>
      </c>
      <c r="K2972" t="s">
        <v>7</v>
      </c>
      <c r="L2972" t="s">
        <v>55</v>
      </c>
      <c r="M2972" t="s">
        <v>55</v>
      </c>
      <c r="N2972" t="s">
        <v>393</v>
      </c>
      <c r="O2972" t="s">
        <v>21</v>
      </c>
      <c r="P2972" t="str">
        <f>"2170750356                    "</f>
        <v xml:space="preserve">2170750356                    </v>
      </c>
      <c r="Q2972">
        <v>0</v>
      </c>
      <c r="R2972">
        <v>0</v>
      </c>
      <c r="S2972">
        <v>0</v>
      </c>
      <c r="T2972">
        <v>0</v>
      </c>
      <c r="U2972">
        <v>0</v>
      </c>
      <c r="V2972">
        <v>0</v>
      </c>
      <c r="W2972">
        <v>0</v>
      </c>
      <c r="X2972">
        <v>0</v>
      </c>
      <c r="Y2972">
        <v>0</v>
      </c>
      <c r="Z2972">
        <v>0</v>
      </c>
      <c r="AA2972">
        <v>0</v>
      </c>
      <c r="AB2972">
        <v>0</v>
      </c>
      <c r="AC2972">
        <v>0</v>
      </c>
      <c r="AD2972">
        <v>0</v>
      </c>
      <c r="AE2972" s="3">
        <v>0</v>
      </c>
      <c r="AF2972" s="3">
        <v>0</v>
      </c>
      <c r="AG2972" s="3">
        <v>0</v>
      </c>
      <c r="AH2972" s="3">
        <v>0</v>
      </c>
      <c r="AI2972" s="3">
        <v>0</v>
      </c>
      <c r="AJ2972" s="3">
        <v>0</v>
      </c>
      <c r="AK2972" s="3">
        <v>12.17</v>
      </c>
      <c r="AL2972" s="3">
        <v>0</v>
      </c>
      <c r="AM2972" s="3">
        <v>0</v>
      </c>
      <c r="AN2972" s="3">
        <v>0</v>
      </c>
      <c r="AO2972" s="3">
        <v>0</v>
      </c>
      <c r="AP2972" s="3">
        <v>0</v>
      </c>
      <c r="AQ2972" s="3">
        <v>0</v>
      </c>
      <c r="AR2972" s="3">
        <v>0</v>
      </c>
      <c r="AS2972" s="3">
        <v>0</v>
      </c>
      <c r="AT2972">
        <v>0</v>
      </c>
      <c r="AU2972">
        <v>0</v>
      </c>
      <c r="AV2972">
        <v>0</v>
      </c>
      <c r="AW2972">
        <v>0</v>
      </c>
      <c r="AX2972">
        <v>0</v>
      </c>
      <c r="AY2972">
        <v>0</v>
      </c>
      <c r="AZ2972">
        <v>0</v>
      </c>
      <c r="BA2972">
        <v>0</v>
      </c>
      <c r="BB2972">
        <v>0</v>
      </c>
      <c r="BC2972">
        <v>0</v>
      </c>
      <c r="BD2972">
        <v>0</v>
      </c>
      <c r="BE2972">
        <v>0</v>
      </c>
      <c r="BF2972">
        <v>0</v>
      </c>
      <c r="BG2972">
        <v>0</v>
      </c>
      <c r="BH2972">
        <v>1</v>
      </c>
      <c r="BI2972">
        <v>1</v>
      </c>
      <c r="BJ2972">
        <v>0.2</v>
      </c>
      <c r="BK2972">
        <v>1</v>
      </c>
      <c r="BL2972" s="4">
        <v>93.29</v>
      </c>
      <c r="BM2972" s="4">
        <v>13.99</v>
      </c>
      <c r="BN2972" s="4">
        <v>107.28</v>
      </c>
      <c r="BO2972" s="4">
        <v>107.28</v>
      </c>
      <c r="BQ2972" t="s">
        <v>385</v>
      </c>
      <c r="BR2972" t="s">
        <v>358</v>
      </c>
      <c r="BS2972" s="2">
        <v>44074</v>
      </c>
      <c r="BT2972" s="1">
        <v>0.47430555555555554</v>
      </c>
      <c r="BU2972" t="s">
        <v>392</v>
      </c>
      <c r="BV2972" t="s">
        <v>16</v>
      </c>
      <c r="BY2972">
        <v>1200</v>
      </c>
      <c r="CA2972" t="s">
        <v>137</v>
      </c>
      <c r="CC2972" t="s">
        <v>55</v>
      </c>
      <c r="CD2972">
        <v>7646</v>
      </c>
      <c r="CE2972" t="s">
        <v>64</v>
      </c>
      <c r="CF2972" s="2">
        <v>44075</v>
      </c>
      <c r="CI2972">
        <v>1</v>
      </c>
      <c r="CJ2972">
        <v>1</v>
      </c>
      <c r="CK2972">
        <v>23</v>
      </c>
      <c r="CL2972" t="s">
        <v>0</v>
      </c>
    </row>
    <row r="2973" spans="1:90" x14ac:dyDescent="0.3">
      <c r="A2973" t="s">
        <v>322</v>
      </c>
      <c r="B2973" t="s">
        <v>321</v>
      </c>
      <c r="C2973" t="s">
        <v>10</v>
      </c>
      <c r="E2973" t="str">
        <f>"FES1162762390"</f>
        <v>FES1162762390</v>
      </c>
      <c r="F2973" s="2">
        <v>44074</v>
      </c>
      <c r="G2973">
        <v>202102</v>
      </c>
      <c r="H2973" t="s">
        <v>25</v>
      </c>
      <c r="I2973" t="s">
        <v>23</v>
      </c>
      <c r="J2973" t="s">
        <v>362</v>
      </c>
      <c r="K2973" t="s">
        <v>7</v>
      </c>
      <c r="L2973" t="s">
        <v>46</v>
      </c>
      <c r="M2973" t="s">
        <v>44</v>
      </c>
      <c r="N2973" t="s">
        <v>609</v>
      </c>
      <c r="O2973" t="s">
        <v>21</v>
      </c>
      <c r="P2973" t="str">
        <f>"2170751117                    "</f>
        <v xml:space="preserve">2170751117                    </v>
      </c>
      <c r="Q2973">
        <v>0</v>
      </c>
      <c r="R2973">
        <v>0</v>
      </c>
      <c r="S2973">
        <v>0</v>
      </c>
      <c r="T2973">
        <v>0</v>
      </c>
      <c r="U2973">
        <v>0</v>
      </c>
      <c r="V2973">
        <v>0</v>
      </c>
      <c r="W2973">
        <v>0</v>
      </c>
      <c r="X2973">
        <v>0</v>
      </c>
      <c r="Y2973">
        <v>0</v>
      </c>
      <c r="Z2973">
        <v>0</v>
      </c>
      <c r="AA2973">
        <v>0</v>
      </c>
      <c r="AB2973">
        <v>0</v>
      </c>
      <c r="AC2973">
        <v>0</v>
      </c>
      <c r="AD2973">
        <v>0</v>
      </c>
      <c r="AE2973" s="3">
        <v>0</v>
      </c>
      <c r="AF2973" s="3">
        <v>0</v>
      </c>
      <c r="AG2973" s="3">
        <v>0</v>
      </c>
      <c r="AH2973" s="3">
        <v>0</v>
      </c>
      <c r="AI2973" s="3">
        <v>0</v>
      </c>
      <c r="AJ2973" s="3">
        <v>0</v>
      </c>
      <c r="AK2973" s="3">
        <v>6.28</v>
      </c>
      <c r="AL2973" s="3">
        <v>0</v>
      </c>
      <c r="AM2973" s="3">
        <v>0</v>
      </c>
      <c r="AN2973" s="3">
        <v>0</v>
      </c>
      <c r="AO2973" s="3">
        <v>0</v>
      </c>
      <c r="AP2973" s="3">
        <v>0</v>
      </c>
      <c r="AQ2973" s="3">
        <v>0</v>
      </c>
      <c r="AR2973" s="3">
        <v>0</v>
      </c>
      <c r="AS2973" s="3">
        <v>0</v>
      </c>
      <c r="AT2973">
        <v>0</v>
      </c>
      <c r="AU2973">
        <v>0</v>
      </c>
      <c r="AV2973">
        <v>0</v>
      </c>
      <c r="AW2973">
        <v>0</v>
      </c>
      <c r="AX2973">
        <v>0</v>
      </c>
      <c r="AY2973">
        <v>0</v>
      </c>
      <c r="AZ2973">
        <v>0</v>
      </c>
      <c r="BA2973">
        <v>0</v>
      </c>
      <c r="BB2973">
        <v>0</v>
      </c>
      <c r="BC2973">
        <v>0</v>
      </c>
      <c r="BD2973">
        <v>0</v>
      </c>
      <c r="BE2973">
        <v>0</v>
      </c>
      <c r="BF2973">
        <v>0</v>
      </c>
      <c r="BG2973">
        <v>0</v>
      </c>
      <c r="BH2973">
        <v>1</v>
      </c>
      <c r="BI2973">
        <v>1</v>
      </c>
      <c r="BJ2973">
        <v>0.2</v>
      </c>
      <c r="BK2973">
        <v>1</v>
      </c>
      <c r="BL2973" s="4">
        <v>48.15</v>
      </c>
      <c r="BM2973" s="4">
        <v>7.22</v>
      </c>
      <c r="BN2973" s="4">
        <v>55.37</v>
      </c>
      <c r="BO2973" s="4">
        <v>55.37</v>
      </c>
      <c r="BQ2973" t="s">
        <v>385</v>
      </c>
      <c r="BR2973" t="s">
        <v>358</v>
      </c>
      <c r="BS2973" s="2">
        <v>44075</v>
      </c>
      <c r="BT2973" s="1">
        <v>0.75138888888888899</v>
      </c>
      <c r="BU2973" t="s">
        <v>608</v>
      </c>
      <c r="BV2973" t="s">
        <v>0</v>
      </c>
      <c r="BY2973">
        <v>1200</v>
      </c>
      <c r="CA2973" t="s">
        <v>607</v>
      </c>
      <c r="CC2973" t="s">
        <v>44</v>
      </c>
      <c r="CD2973">
        <v>4001</v>
      </c>
      <c r="CE2973" t="s">
        <v>64</v>
      </c>
      <c r="CF2973" s="2">
        <v>44075</v>
      </c>
      <c r="CI2973">
        <v>1</v>
      </c>
      <c r="CJ2973">
        <v>1</v>
      </c>
      <c r="CK2973">
        <v>21</v>
      </c>
      <c r="CL2973" t="s">
        <v>0</v>
      </c>
    </row>
    <row r="2974" spans="1:90" x14ac:dyDescent="0.3">
      <c r="A2974" t="s">
        <v>322</v>
      </c>
      <c r="B2974" t="s">
        <v>321</v>
      </c>
      <c r="C2974" t="s">
        <v>10</v>
      </c>
      <c r="E2974" t="str">
        <f>"FES1162762271"</f>
        <v>FES1162762271</v>
      </c>
      <c r="F2974" s="2">
        <v>44071</v>
      </c>
      <c r="G2974">
        <v>202102</v>
      </c>
      <c r="H2974" t="s">
        <v>25</v>
      </c>
      <c r="I2974" t="s">
        <v>23</v>
      </c>
      <c r="J2974" t="s">
        <v>362</v>
      </c>
      <c r="K2974" t="s">
        <v>7</v>
      </c>
      <c r="L2974" t="s">
        <v>29</v>
      </c>
      <c r="M2974" t="s">
        <v>26</v>
      </c>
      <c r="N2974" t="s">
        <v>487</v>
      </c>
      <c r="O2974" t="s">
        <v>21</v>
      </c>
      <c r="P2974" t="str">
        <f>"2170750958                    "</f>
        <v xml:space="preserve">2170750958                    </v>
      </c>
      <c r="Q2974">
        <v>0</v>
      </c>
      <c r="R2974">
        <v>0</v>
      </c>
      <c r="S2974">
        <v>0</v>
      </c>
      <c r="T2974">
        <v>0</v>
      </c>
      <c r="U2974">
        <v>0</v>
      </c>
      <c r="V2974">
        <v>0</v>
      </c>
      <c r="W2974">
        <v>0</v>
      </c>
      <c r="X2974">
        <v>0</v>
      </c>
      <c r="Y2974">
        <v>0</v>
      </c>
      <c r="Z2974">
        <v>0</v>
      </c>
      <c r="AA2974">
        <v>0</v>
      </c>
      <c r="AB2974">
        <v>0</v>
      </c>
      <c r="AC2974">
        <v>0</v>
      </c>
      <c r="AD2974">
        <v>0</v>
      </c>
      <c r="AE2974" s="3">
        <v>0</v>
      </c>
      <c r="AF2974" s="3">
        <v>0</v>
      </c>
      <c r="AG2974" s="3">
        <v>0</v>
      </c>
      <c r="AH2974" s="3">
        <v>0</v>
      </c>
      <c r="AI2974" s="3">
        <v>0</v>
      </c>
      <c r="AJ2974" s="3">
        <v>0</v>
      </c>
      <c r="AK2974" s="3">
        <v>7.85</v>
      </c>
      <c r="AL2974" s="3">
        <v>0</v>
      </c>
      <c r="AM2974" s="3">
        <v>0</v>
      </c>
      <c r="AN2974" s="3">
        <v>0</v>
      </c>
      <c r="AO2974" s="3">
        <v>0</v>
      </c>
      <c r="AP2974" s="3">
        <v>0</v>
      </c>
      <c r="AQ2974" s="3">
        <v>0</v>
      </c>
      <c r="AR2974" s="3">
        <v>0</v>
      </c>
      <c r="AS2974" s="3">
        <v>0</v>
      </c>
      <c r="AT2974">
        <v>0</v>
      </c>
      <c r="AU2974">
        <v>0</v>
      </c>
      <c r="AV2974">
        <v>0</v>
      </c>
      <c r="AW2974">
        <v>0</v>
      </c>
      <c r="AX2974">
        <v>0</v>
      </c>
      <c r="AY2974">
        <v>0</v>
      </c>
      <c r="AZ2974">
        <v>0</v>
      </c>
      <c r="BA2974">
        <v>0</v>
      </c>
      <c r="BB2974">
        <v>0</v>
      </c>
      <c r="BC2974">
        <v>0</v>
      </c>
      <c r="BD2974">
        <v>0</v>
      </c>
      <c r="BE2974">
        <v>0</v>
      </c>
      <c r="BF2974">
        <v>0</v>
      </c>
      <c r="BG2974">
        <v>0</v>
      </c>
      <c r="BH2974">
        <v>1</v>
      </c>
      <c r="BI2974">
        <v>2.1</v>
      </c>
      <c r="BJ2974">
        <v>1.6</v>
      </c>
      <c r="BK2974">
        <v>2.5</v>
      </c>
      <c r="BL2974" s="4">
        <v>60.18</v>
      </c>
      <c r="BM2974" s="4">
        <v>9.0299999999999994</v>
      </c>
      <c r="BN2974" s="4">
        <v>69.209999999999994</v>
      </c>
      <c r="BO2974" s="4">
        <v>69.209999999999994</v>
      </c>
      <c r="BQ2974" t="s">
        <v>318</v>
      </c>
      <c r="BR2974" t="s">
        <v>358</v>
      </c>
      <c r="BS2974" s="2">
        <v>44074</v>
      </c>
      <c r="BT2974" s="1">
        <v>0.48819444444444443</v>
      </c>
      <c r="BU2974" t="s">
        <v>700</v>
      </c>
      <c r="BV2974" t="s">
        <v>0</v>
      </c>
      <c r="BW2974" t="s">
        <v>54</v>
      </c>
      <c r="BX2974" t="s">
        <v>238</v>
      </c>
      <c r="BY2974">
        <v>7951.56</v>
      </c>
      <c r="CA2974" t="s">
        <v>78</v>
      </c>
      <c r="CC2974" t="s">
        <v>26</v>
      </c>
      <c r="CD2974">
        <v>6014</v>
      </c>
      <c r="CE2974" t="s">
        <v>2</v>
      </c>
      <c r="CF2974" s="2">
        <v>44074</v>
      </c>
      <c r="CI2974">
        <v>1</v>
      </c>
      <c r="CJ2974">
        <v>1</v>
      </c>
      <c r="CK2974">
        <v>21</v>
      </c>
      <c r="CL2974" t="s">
        <v>0</v>
      </c>
    </row>
    <row r="2975" spans="1:90" x14ac:dyDescent="0.3">
      <c r="A2975" t="s">
        <v>322</v>
      </c>
      <c r="B2975" t="s">
        <v>321</v>
      </c>
      <c r="C2975" t="s">
        <v>10</v>
      </c>
      <c r="E2975" t="str">
        <f>"FES1162762263"</f>
        <v>FES1162762263</v>
      </c>
      <c r="F2975" s="2">
        <v>44071</v>
      </c>
      <c r="G2975">
        <v>202102</v>
      </c>
      <c r="H2975" t="s">
        <v>25</v>
      </c>
      <c r="I2975" t="s">
        <v>23</v>
      </c>
      <c r="J2975" t="s">
        <v>362</v>
      </c>
      <c r="K2975" t="s">
        <v>7</v>
      </c>
      <c r="L2975" t="s">
        <v>9</v>
      </c>
      <c r="M2975" t="s">
        <v>8</v>
      </c>
      <c r="N2975" t="s">
        <v>697</v>
      </c>
      <c r="O2975" t="s">
        <v>21</v>
      </c>
      <c r="P2975" t="str">
        <f>"2170750946+                   "</f>
        <v xml:space="preserve">2170750946+                   </v>
      </c>
      <c r="Q2975">
        <v>0</v>
      </c>
      <c r="R2975">
        <v>0</v>
      </c>
      <c r="S2975">
        <v>0</v>
      </c>
      <c r="T2975">
        <v>0</v>
      </c>
      <c r="U2975">
        <v>0</v>
      </c>
      <c r="V2975">
        <v>0</v>
      </c>
      <c r="W2975">
        <v>0</v>
      </c>
      <c r="X2975">
        <v>0</v>
      </c>
      <c r="Y2975">
        <v>0</v>
      </c>
      <c r="Z2975">
        <v>0</v>
      </c>
      <c r="AA2975">
        <v>0</v>
      </c>
      <c r="AB2975">
        <v>0</v>
      </c>
      <c r="AC2975">
        <v>0</v>
      </c>
      <c r="AD2975">
        <v>0</v>
      </c>
      <c r="AE2975" s="3">
        <v>0</v>
      </c>
      <c r="AF2975" s="3">
        <v>0</v>
      </c>
      <c r="AG2975" s="3">
        <v>0</v>
      </c>
      <c r="AH2975" s="3">
        <v>0</v>
      </c>
      <c r="AI2975" s="3">
        <v>0</v>
      </c>
      <c r="AJ2975" s="3">
        <v>0</v>
      </c>
      <c r="AK2975" s="3">
        <v>6.28</v>
      </c>
      <c r="AL2975" s="3">
        <v>0</v>
      </c>
      <c r="AM2975" s="3">
        <v>0</v>
      </c>
      <c r="AN2975" s="3">
        <v>0</v>
      </c>
      <c r="AO2975" s="3">
        <v>0</v>
      </c>
      <c r="AP2975" s="3">
        <v>0</v>
      </c>
      <c r="AQ2975" s="3">
        <v>0</v>
      </c>
      <c r="AR2975" s="3">
        <v>0</v>
      </c>
      <c r="AS2975" s="3">
        <v>0</v>
      </c>
      <c r="AT2975">
        <v>0</v>
      </c>
      <c r="AU2975">
        <v>0</v>
      </c>
      <c r="AV2975">
        <v>0</v>
      </c>
      <c r="AW2975">
        <v>0</v>
      </c>
      <c r="AX2975">
        <v>0</v>
      </c>
      <c r="AY2975">
        <v>0</v>
      </c>
      <c r="AZ2975">
        <v>0</v>
      </c>
      <c r="BA2975">
        <v>0</v>
      </c>
      <c r="BB2975">
        <v>0</v>
      </c>
      <c r="BC2975">
        <v>0</v>
      </c>
      <c r="BD2975">
        <v>0</v>
      </c>
      <c r="BE2975">
        <v>0</v>
      </c>
      <c r="BF2975">
        <v>0</v>
      </c>
      <c r="BG2975">
        <v>0</v>
      </c>
      <c r="BH2975">
        <v>1</v>
      </c>
      <c r="BI2975">
        <v>1</v>
      </c>
      <c r="BJ2975">
        <v>0.2</v>
      </c>
      <c r="BK2975">
        <v>1</v>
      </c>
      <c r="BL2975" s="4">
        <v>48.15</v>
      </c>
      <c r="BM2975" s="4">
        <v>7.22</v>
      </c>
      <c r="BN2975" s="4">
        <v>55.37</v>
      </c>
      <c r="BO2975" s="4">
        <v>55.37</v>
      </c>
      <c r="BQ2975" t="s">
        <v>338</v>
      </c>
      <c r="BR2975" t="s">
        <v>358</v>
      </c>
      <c r="BS2975" s="2">
        <v>44074</v>
      </c>
      <c r="BT2975" s="1">
        <v>0.37777777777777777</v>
      </c>
      <c r="BU2975" t="s">
        <v>696</v>
      </c>
      <c r="BV2975" t="s">
        <v>16</v>
      </c>
      <c r="BY2975">
        <v>1200</v>
      </c>
      <c r="CA2975" t="s">
        <v>298</v>
      </c>
      <c r="CC2975" t="s">
        <v>8</v>
      </c>
      <c r="CD2975">
        <v>7493</v>
      </c>
      <c r="CE2975" t="s">
        <v>64</v>
      </c>
      <c r="CF2975" s="2">
        <v>44075</v>
      </c>
      <c r="CI2975">
        <v>1</v>
      </c>
      <c r="CJ2975">
        <v>1</v>
      </c>
      <c r="CK2975">
        <v>21</v>
      </c>
      <c r="CL2975" t="s">
        <v>0</v>
      </c>
    </row>
    <row r="2976" spans="1:90" x14ac:dyDescent="0.3">
      <c r="A2976" t="s">
        <v>322</v>
      </c>
      <c r="B2976" t="s">
        <v>321</v>
      </c>
      <c r="C2976" t="s">
        <v>10</v>
      </c>
      <c r="E2976" t="str">
        <f>"FES1162762324"</f>
        <v>FES1162762324</v>
      </c>
      <c r="F2976" s="2">
        <v>44071</v>
      </c>
      <c r="G2976">
        <v>202102</v>
      </c>
      <c r="H2976" t="s">
        <v>25</v>
      </c>
      <c r="I2976" t="s">
        <v>23</v>
      </c>
      <c r="J2976" t="s">
        <v>362</v>
      </c>
      <c r="K2976" t="s">
        <v>7</v>
      </c>
      <c r="L2976" t="s">
        <v>46</v>
      </c>
      <c r="M2976" t="s">
        <v>44</v>
      </c>
      <c r="N2976" t="s">
        <v>494</v>
      </c>
      <c r="O2976" t="s">
        <v>21</v>
      </c>
      <c r="P2976" t="str">
        <f>"2170751028                    "</f>
        <v xml:space="preserve">2170751028                    </v>
      </c>
      <c r="Q2976">
        <v>0</v>
      </c>
      <c r="R2976">
        <v>0</v>
      </c>
      <c r="S2976">
        <v>0</v>
      </c>
      <c r="T2976">
        <v>0</v>
      </c>
      <c r="U2976">
        <v>0</v>
      </c>
      <c r="V2976">
        <v>0</v>
      </c>
      <c r="W2976">
        <v>0</v>
      </c>
      <c r="X2976">
        <v>0</v>
      </c>
      <c r="Y2976">
        <v>0</v>
      </c>
      <c r="Z2976">
        <v>0</v>
      </c>
      <c r="AA2976">
        <v>0</v>
      </c>
      <c r="AB2976">
        <v>0</v>
      </c>
      <c r="AC2976">
        <v>0</v>
      </c>
      <c r="AD2976">
        <v>0</v>
      </c>
      <c r="AE2976" s="3">
        <v>0</v>
      </c>
      <c r="AF2976" s="3">
        <v>0</v>
      </c>
      <c r="AG2976" s="3">
        <v>0</v>
      </c>
      <c r="AH2976" s="3">
        <v>0</v>
      </c>
      <c r="AI2976" s="3">
        <v>0</v>
      </c>
      <c r="AJ2976" s="3">
        <v>0</v>
      </c>
      <c r="AK2976" s="3">
        <v>6.28</v>
      </c>
      <c r="AL2976" s="3">
        <v>0</v>
      </c>
      <c r="AM2976" s="3">
        <v>0</v>
      </c>
      <c r="AN2976" s="3">
        <v>0</v>
      </c>
      <c r="AO2976" s="3">
        <v>0</v>
      </c>
      <c r="AP2976" s="3">
        <v>0</v>
      </c>
      <c r="AQ2976" s="3">
        <v>0</v>
      </c>
      <c r="AR2976" s="3">
        <v>0</v>
      </c>
      <c r="AS2976" s="3">
        <v>0</v>
      </c>
      <c r="AT2976">
        <v>0</v>
      </c>
      <c r="AU2976">
        <v>0</v>
      </c>
      <c r="AV2976">
        <v>0</v>
      </c>
      <c r="AW2976">
        <v>0</v>
      </c>
      <c r="AX2976">
        <v>0</v>
      </c>
      <c r="AY2976">
        <v>0</v>
      </c>
      <c r="AZ2976">
        <v>0</v>
      </c>
      <c r="BA2976">
        <v>0</v>
      </c>
      <c r="BB2976">
        <v>0</v>
      </c>
      <c r="BC2976">
        <v>0</v>
      </c>
      <c r="BD2976">
        <v>0</v>
      </c>
      <c r="BE2976">
        <v>0</v>
      </c>
      <c r="BF2976">
        <v>0</v>
      </c>
      <c r="BG2976">
        <v>0</v>
      </c>
      <c r="BH2976">
        <v>1</v>
      </c>
      <c r="BI2976">
        <v>1.7</v>
      </c>
      <c r="BJ2976">
        <v>1.6</v>
      </c>
      <c r="BK2976">
        <v>2</v>
      </c>
      <c r="BL2976" s="4">
        <v>48.15</v>
      </c>
      <c r="BM2976" s="4">
        <v>7.22</v>
      </c>
      <c r="BN2976" s="4">
        <v>55.37</v>
      </c>
      <c r="BO2976" s="4">
        <v>55.37</v>
      </c>
      <c r="BQ2976" t="s">
        <v>493</v>
      </c>
      <c r="BR2976" t="s">
        <v>358</v>
      </c>
      <c r="BS2976" s="2">
        <v>44074</v>
      </c>
      <c r="BT2976" s="1">
        <v>0.36249999999999999</v>
      </c>
      <c r="BU2976" t="s">
        <v>201</v>
      </c>
      <c r="BV2976" t="s">
        <v>16</v>
      </c>
      <c r="BY2976">
        <v>8209.26</v>
      </c>
      <c r="CA2976" t="s">
        <v>178</v>
      </c>
      <c r="CC2976" t="s">
        <v>44</v>
      </c>
      <c r="CD2976">
        <v>4000</v>
      </c>
      <c r="CE2976" t="s">
        <v>2</v>
      </c>
      <c r="CF2976" s="2">
        <v>44074</v>
      </c>
      <c r="CI2976">
        <v>1</v>
      </c>
      <c r="CJ2976">
        <v>1</v>
      </c>
      <c r="CK2976">
        <v>21</v>
      </c>
      <c r="CL2976" t="s">
        <v>0</v>
      </c>
    </row>
    <row r="2977" spans="1:90" x14ac:dyDescent="0.3">
      <c r="A2977" t="s">
        <v>322</v>
      </c>
      <c r="B2977" t="s">
        <v>321</v>
      </c>
      <c r="C2977" t="s">
        <v>10</v>
      </c>
      <c r="E2977" t="str">
        <f>"FES1162762305"</f>
        <v>FES1162762305</v>
      </c>
      <c r="F2977" s="2">
        <v>44071</v>
      </c>
      <c r="G2977">
        <v>202102</v>
      </c>
      <c r="H2977" t="s">
        <v>25</v>
      </c>
      <c r="I2977" t="s">
        <v>23</v>
      </c>
      <c r="J2977" t="s">
        <v>362</v>
      </c>
      <c r="K2977" t="s">
        <v>7</v>
      </c>
      <c r="L2977" t="s">
        <v>46</v>
      </c>
      <c r="M2977" t="s">
        <v>44</v>
      </c>
      <c r="N2977" t="s">
        <v>538</v>
      </c>
      <c r="O2977" t="s">
        <v>21</v>
      </c>
      <c r="P2977" t="str">
        <f>"2170751004                    "</f>
        <v xml:space="preserve">2170751004                    </v>
      </c>
      <c r="Q2977">
        <v>0</v>
      </c>
      <c r="R2977">
        <v>0</v>
      </c>
      <c r="S2977">
        <v>0</v>
      </c>
      <c r="T2977">
        <v>0</v>
      </c>
      <c r="U2977">
        <v>0</v>
      </c>
      <c r="V2977">
        <v>0</v>
      </c>
      <c r="W2977">
        <v>0</v>
      </c>
      <c r="X2977">
        <v>0</v>
      </c>
      <c r="Y2977">
        <v>0</v>
      </c>
      <c r="Z2977">
        <v>0</v>
      </c>
      <c r="AA2977">
        <v>0</v>
      </c>
      <c r="AB2977">
        <v>0</v>
      </c>
      <c r="AC2977">
        <v>0</v>
      </c>
      <c r="AD2977">
        <v>0</v>
      </c>
      <c r="AE2977" s="3">
        <v>0</v>
      </c>
      <c r="AF2977" s="3">
        <v>0</v>
      </c>
      <c r="AG2977" s="3">
        <v>0</v>
      </c>
      <c r="AH2977" s="3">
        <v>0</v>
      </c>
      <c r="AI2977" s="3">
        <v>0</v>
      </c>
      <c r="AJ2977" s="3">
        <v>0</v>
      </c>
      <c r="AK2977" s="3">
        <v>6.28</v>
      </c>
      <c r="AL2977" s="3">
        <v>0</v>
      </c>
      <c r="AM2977" s="3">
        <v>0</v>
      </c>
      <c r="AN2977" s="3">
        <v>0</v>
      </c>
      <c r="AO2977" s="3">
        <v>0</v>
      </c>
      <c r="AP2977" s="3">
        <v>0</v>
      </c>
      <c r="AQ2977" s="3">
        <v>0</v>
      </c>
      <c r="AR2977" s="3">
        <v>0</v>
      </c>
      <c r="AS2977" s="3">
        <v>0</v>
      </c>
      <c r="AT2977">
        <v>0</v>
      </c>
      <c r="AU2977">
        <v>0</v>
      </c>
      <c r="AV2977">
        <v>0</v>
      </c>
      <c r="AW2977">
        <v>0</v>
      </c>
      <c r="AX2977">
        <v>0</v>
      </c>
      <c r="AY2977">
        <v>0</v>
      </c>
      <c r="AZ2977">
        <v>0</v>
      </c>
      <c r="BA2977">
        <v>0</v>
      </c>
      <c r="BB2977">
        <v>0</v>
      </c>
      <c r="BC2977">
        <v>0</v>
      </c>
      <c r="BD2977">
        <v>0</v>
      </c>
      <c r="BE2977">
        <v>0</v>
      </c>
      <c r="BF2977">
        <v>0</v>
      </c>
      <c r="BG2977">
        <v>0</v>
      </c>
      <c r="BH2977">
        <v>1</v>
      </c>
      <c r="BI2977">
        <v>1.3</v>
      </c>
      <c r="BJ2977">
        <v>1.4</v>
      </c>
      <c r="BK2977">
        <v>1.5</v>
      </c>
      <c r="BL2977" s="4">
        <v>48.15</v>
      </c>
      <c r="BM2977" s="4">
        <v>7.22</v>
      </c>
      <c r="BN2977" s="4">
        <v>55.37</v>
      </c>
      <c r="BO2977" s="4">
        <v>55.37</v>
      </c>
      <c r="BQ2977" t="s">
        <v>385</v>
      </c>
      <c r="BR2977" t="s">
        <v>358</v>
      </c>
      <c r="BS2977" s="2">
        <v>44074</v>
      </c>
      <c r="BT2977" s="1">
        <v>0.57152777777777775</v>
      </c>
      <c r="BU2977" t="s">
        <v>537</v>
      </c>
      <c r="BV2977" t="s">
        <v>0</v>
      </c>
      <c r="BW2977" t="s">
        <v>34</v>
      </c>
      <c r="BX2977" t="s">
        <v>95</v>
      </c>
      <c r="BY2977">
        <v>6914.3</v>
      </c>
      <c r="CA2977" t="s">
        <v>101</v>
      </c>
      <c r="CC2977" t="s">
        <v>44</v>
      </c>
      <c r="CD2977">
        <v>4001</v>
      </c>
      <c r="CE2977" t="s">
        <v>2</v>
      </c>
      <c r="CF2977" s="2">
        <v>44074</v>
      </c>
      <c r="CI2977">
        <v>1</v>
      </c>
      <c r="CJ2977">
        <v>1</v>
      </c>
      <c r="CK2977">
        <v>21</v>
      </c>
      <c r="CL2977" t="s">
        <v>0</v>
      </c>
    </row>
    <row r="2978" spans="1:90" x14ac:dyDescent="0.3">
      <c r="A2978" t="s">
        <v>322</v>
      </c>
      <c r="B2978" t="s">
        <v>321</v>
      </c>
      <c r="C2978" t="s">
        <v>10</v>
      </c>
      <c r="E2978" t="str">
        <f>"FES1162762306"</f>
        <v>FES1162762306</v>
      </c>
      <c r="F2978" s="2">
        <v>44071</v>
      </c>
      <c r="G2978">
        <v>202102</v>
      </c>
      <c r="H2978" t="s">
        <v>25</v>
      </c>
      <c r="I2978" t="s">
        <v>23</v>
      </c>
      <c r="J2978" t="s">
        <v>362</v>
      </c>
      <c r="K2978" t="s">
        <v>7</v>
      </c>
      <c r="L2978" t="s">
        <v>31</v>
      </c>
      <c r="M2978" t="s">
        <v>30</v>
      </c>
      <c r="N2978" t="s">
        <v>699</v>
      </c>
      <c r="O2978" t="s">
        <v>21</v>
      </c>
      <c r="P2978" t="str">
        <f>"2170751005                    "</f>
        <v xml:space="preserve">2170751005                    </v>
      </c>
      <c r="Q2978">
        <v>0</v>
      </c>
      <c r="R2978">
        <v>0</v>
      </c>
      <c r="S2978">
        <v>0</v>
      </c>
      <c r="T2978">
        <v>0</v>
      </c>
      <c r="U2978">
        <v>0</v>
      </c>
      <c r="V2978">
        <v>0</v>
      </c>
      <c r="W2978">
        <v>0</v>
      </c>
      <c r="X2978">
        <v>0</v>
      </c>
      <c r="Y2978">
        <v>0</v>
      </c>
      <c r="Z2978">
        <v>0</v>
      </c>
      <c r="AA2978">
        <v>0</v>
      </c>
      <c r="AB2978">
        <v>0</v>
      </c>
      <c r="AC2978">
        <v>0</v>
      </c>
      <c r="AD2978">
        <v>0</v>
      </c>
      <c r="AE2978" s="3">
        <v>0</v>
      </c>
      <c r="AF2978" s="3">
        <v>0</v>
      </c>
      <c r="AG2978" s="3">
        <v>0</v>
      </c>
      <c r="AH2978" s="3">
        <v>0</v>
      </c>
      <c r="AI2978" s="3">
        <v>0</v>
      </c>
      <c r="AJ2978" s="3">
        <v>0</v>
      </c>
      <c r="AK2978" s="3">
        <v>7.85</v>
      </c>
      <c r="AL2978" s="3">
        <v>0</v>
      </c>
      <c r="AM2978" s="3">
        <v>0</v>
      </c>
      <c r="AN2978" s="3">
        <v>0</v>
      </c>
      <c r="AO2978" s="3">
        <v>0</v>
      </c>
      <c r="AP2978" s="3">
        <v>0</v>
      </c>
      <c r="AQ2978" s="3">
        <v>0</v>
      </c>
      <c r="AR2978" s="3">
        <v>0</v>
      </c>
      <c r="AS2978" s="3">
        <v>0</v>
      </c>
      <c r="AT2978">
        <v>0</v>
      </c>
      <c r="AU2978">
        <v>0</v>
      </c>
      <c r="AV2978">
        <v>0</v>
      </c>
      <c r="AW2978">
        <v>0</v>
      </c>
      <c r="AX2978">
        <v>0</v>
      </c>
      <c r="AY2978">
        <v>0</v>
      </c>
      <c r="AZ2978">
        <v>0</v>
      </c>
      <c r="BA2978">
        <v>0</v>
      </c>
      <c r="BB2978">
        <v>0</v>
      </c>
      <c r="BC2978">
        <v>0</v>
      </c>
      <c r="BD2978">
        <v>0</v>
      </c>
      <c r="BE2978">
        <v>0</v>
      </c>
      <c r="BF2978">
        <v>0</v>
      </c>
      <c r="BG2978">
        <v>0</v>
      </c>
      <c r="BH2978">
        <v>1</v>
      </c>
      <c r="BI2978">
        <v>1.2</v>
      </c>
      <c r="BJ2978">
        <v>2.1</v>
      </c>
      <c r="BK2978">
        <v>2.5</v>
      </c>
      <c r="BL2978" s="4">
        <v>60.18</v>
      </c>
      <c r="BM2978" s="4">
        <v>9.0299999999999994</v>
      </c>
      <c r="BN2978" s="4">
        <v>69.209999999999994</v>
      </c>
      <c r="BO2978" s="4">
        <v>69.209999999999994</v>
      </c>
      <c r="BQ2978" t="s">
        <v>318</v>
      </c>
      <c r="BR2978" t="s">
        <v>358</v>
      </c>
      <c r="BS2978" s="2">
        <v>44074</v>
      </c>
      <c r="BT2978" s="1">
        <v>0.41666666666666669</v>
      </c>
      <c r="BU2978" t="s">
        <v>698</v>
      </c>
      <c r="BV2978" t="s">
        <v>16</v>
      </c>
      <c r="BY2978">
        <v>10457.299999999999</v>
      </c>
      <c r="CC2978" t="s">
        <v>30</v>
      </c>
      <c r="CD2978">
        <v>5201</v>
      </c>
      <c r="CE2978" t="s">
        <v>2</v>
      </c>
      <c r="CF2978" s="2">
        <v>44074</v>
      </c>
      <c r="CI2978">
        <v>1</v>
      </c>
      <c r="CJ2978">
        <v>1</v>
      </c>
      <c r="CK2978">
        <v>21</v>
      </c>
      <c r="CL2978" t="s">
        <v>0</v>
      </c>
    </row>
    <row r="2979" spans="1:90" x14ac:dyDescent="0.3">
      <c r="A2979" t="s">
        <v>322</v>
      </c>
      <c r="B2979" t="s">
        <v>321</v>
      </c>
      <c r="C2979" t="s">
        <v>10</v>
      </c>
      <c r="E2979" t="str">
        <f>"FES1162762261"</f>
        <v>FES1162762261</v>
      </c>
      <c r="F2979" s="2">
        <v>44071</v>
      </c>
      <c r="G2979">
        <v>202102</v>
      </c>
      <c r="H2979" t="s">
        <v>25</v>
      </c>
      <c r="I2979" t="s">
        <v>23</v>
      </c>
      <c r="J2979" t="s">
        <v>362</v>
      </c>
      <c r="K2979" t="s">
        <v>7</v>
      </c>
      <c r="L2979" t="s">
        <v>9</v>
      </c>
      <c r="M2979" t="s">
        <v>8</v>
      </c>
      <c r="N2979" t="s">
        <v>697</v>
      </c>
      <c r="O2979" t="s">
        <v>21</v>
      </c>
      <c r="P2979" t="str">
        <f>"2170750944                    "</f>
        <v xml:space="preserve">2170750944                    </v>
      </c>
      <c r="Q2979">
        <v>0</v>
      </c>
      <c r="R2979">
        <v>0</v>
      </c>
      <c r="S2979">
        <v>0</v>
      </c>
      <c r="T2979">
        <v>0</v>
      </c>
      <c r="U2979">
        <v>0</v>
      </c>
      <c r="V2979">
        <v>0</v>
      </c>
      <c r="W2979">
        <v>0</v>
      </c>
      <c r="X2979">
        <v>0</v>
      </c>
      <c r="Y2979">
        <v>0</v>
      </c>
      <c r="Z2979">
        <v>0</v>
      </c>
      <c r="AA2979">
        <v>0</v>
      </c>
      <c r="AB2979">
        <v>0</v>
      </c>
      <c r="AC2979">
        <v>0</v>
      </c>
      <c r="AD2979">
        <v>0</v>
      </c>
      <c r="AE2979" s="3">
        <v>0</v>
      </c>
      <c r="AF2979" s="3">
        <v>0</v>
      </c>
      <c r="AG2979" s="3">
        <v>0</v>
      </c>
      <c r="AH2979" s="3">
        <v>0</v>
      </c>
      <c r="AI2979" s="3">
        <v>0</v>
      </c>
      <c r="AJ2979" s="3">
        <v>0</v>
      </c>
      <c r="AK2979" s="3">
        <v>6.28</v>
      </c>
      <c r="AL2979" s="3">
        <v>0</v>
      </c>
      <c r="AM2979" s="3">
        <v>0</v>
      </c>
      <c r="AN2979" s="3">
        <v>0</v>
      </c>
      <c r="AO2979" s="3">
        <v>0</v>
      </c>
      <c r="AP2979" s="3">
        <v>0</v>
      </c>
      <c r="AQ2979" s="3">
        <v>0</v>
      </c>
      <c r="AR2979" s="3">
        <v>0</v>
      </c>
      <c r="AS2979" s="3">
        <v>0</v>
      </c>
      <c r="AT2979">
        <v>0</v>
      </c>
      <c r="AU2979">
        <v>0</v>
      </c>
      <c r="AV2979">
        <v>0</v>
      </c>
      <c r="AW2979">
        <v>0</v>
      </c>
      <c r="AX2979">
        <v>0</v>
      </c>
      <c r="AY2979">
        <v>0</v>
      </c>
      <c r="AZ2979">
        <v>0</v>
      </c>
      <c r="BA2979">
        <v>0</v>
      </c>
      <c r="BB2979">
        <v>0</v>
      </c>
      <c r="BC2979">
        <v>0</v>
      </c>
      <c r="BD2979">
        <v>0</v>
      </c>
      <c r="BE2979">
        <v>0</v>
      </c>
      <c r="BF2979">
        <v>0</v>
      </c>
      <c r="BG2979">
        <v>0</v>
      </c>
      <c r="BH2979">
        <v>1</v>
      </c>
      <c r="BI2979">
        <v>1.4</v>
      </c>
      <c r="BJ2979">
        <v>0.8</v>
      </c>
      <c r="BK2979">
        <v>1.5</v>
      </c>
      <c r="BL2979" s="4">
        <v>48.15</v>
      </c>
      <c r="BM2979" s="4">
        <v>7.22</v>
      </c>
      <c r="BN2979" s="4">
        <v>55.37</v>
      </c>
      <c r="BO2979" s="4">
        <v>55.37</v>
      </c>
      <c r="BQ2979" t="s">
        <v>338</v>
      </c>
      <c r="BR2979" t="s">
        <v>358</v>
      </c>
      <c r="BS2979" s="2">
        <v>44074</v>
      </c>
      <c r="BT2979" s="1">
        <v>0.37777777777777777</v>
      </c>
      <c r="BU2979" t="s">
        <v>696</v>
      </c>
      <c r="BV2979" t="s">
        <v>16</v>
      </c>
      <c r="BY2979">
        <v>3768.45</v>
      </c>
      <c r="CA2979" t="s">
        <v>298</v>
      </c>
      <c r="CC2979" t="s">
        <v>8</v>
      </c>
      <c r="CD2979">
        <v>7493</v>
      </c>
      <c r="CE2979" t="s">
        <v>2</v>
      </c>
      <c r="CF2979" s="2">
        <v>44075</v>
      </c>
      <c r="CI2979">
        <v>1</v>
      </c>
      <c r="CJ2979">
        <v>1</v>
      </c>
      <c r="CK2979">
        <v>21</v>
      </c>
      <c r="CL2979" t="s">
        <v>0</v>
      </c>
    </row>
    <row r="2980" spans="1:90" x14ac:dyDescent="0.3">
      <c r="A2980" t="s">
        <v>322</v>
      </c>
      <c r="B2980" t="s">
        <v>321</v>
      </c>
      <c r="C2980" t="s">
        <v>10</v>
      </c>
      <c r="E2980" t="str">
        <f>"FES1162762254"</f>
        <v>FES1162762254</v>
      </c>
      <c r="F2980" s="2">
        <v>44071</v>
      </c>
      <c r="G2980">
        <v>202102</v>
      </c>
      <c r="H2980" t="s">
        <v>25</v>
      </c>
      <c r="I2980" t="s">
        <v>23</v>
      </c>
      <c r="J2980" t="s">
        <v>362</v>
      </c>
      <c r="K2980" t="s">
        <v>7</v>
      </c>
      <c r="L2980" t="s">
        <v>398</v>
      </c>
      <c r="M2980" t="s">
        <v>394</v>
      </c>
      <c r="N2980" t="s">
        <v>695</v>
      </c>
      <c r="O2980" t="s">
        <v>21</v>
      </c>
      <c r="P2980" t="str">
        <f>"2170750901                    "</f>
        <v xml:space="preserve">2170750901                    </v>
      </c>
      <c r="Q2980">
        <v>0</v>
      </c>
      <c r="R2980">
        <v>0</v>
      </c>
      <c r="S2980">
        <v>0</v>
      </c>
      <c r="T2980">
        <v>0</v>
      </c>
      <c r="U2980">
        <v>0</v>
      </c>
      <c r="V2980">
        <v>0</v>
      </c>
      <c r="W2980">
        <v>0</v>
      </c>
      <c r="X2980">
        <v>0</v>
      </c>
      <c r="Y2980">
        <v>0</v>
      </c>
      <c r="Z2980">
        <v>0</v>
      </c>
      <c r="AA2980">
        <v>0</v>
      </c>
      <c r="AB2980">
        <v>0</v>
      </c>
      <c r="AC2980">
        <v>0</v>
      </c>
      <c r="AD2980">
        <v>0</v>
      </c>
      <c r="AE2980" s="3">
        <v>0</v>
      </c>
      <c r="AF2980" s="3">
        <v>0</v>
      </c>
      <c r="AG2980" s="3">
        <v>0</v>
      </c>
      <c r="AH2980" s="3">
        <v>0</v>
      </c>
      <c r="AI2980" s="3">
        <v>0</v>
      </c>
      <c r="AJ2980" s="3">
        <v>0</v>
      </c>
      <c r="AK2980" s="3">
        <v>12.17</v>
      </c>
      <c r="AL2980" s="3">
        <v>0</v>
      </c>
      <c r="AM2980" s="3">
        <v>0</v>
      </c>
      <c r="AN2980" s="3">
        <v>0</v>
      </c>
      <c r="AO2980" s="3">
        <v>0</v>
      </c>
      <c r="AP2980" s="3">
        <v>0</v>
      </c>
      <c r="AQ2980" s="3">
        <v>0</v>
      </c>
      <c r="AR2980" s="3">
        <v>0</v>
      </c>
      <c r="AS2980" s="3">
        <v>0</v>
      </c>
      <c r="AT2980">
        <v>0</v>
      </c>
      <c r="AU2980">
        <v>0</v>
      </c>
      <c r="AV2980">
        <v>0</v>
      </c>
      <c r="AW2980">
        <v>0</v>
      </c>
      <c r="AX2980">
        <v>0</v>
      </c>
      <c r="AY2980">
        <v>0</v>
      </c>
      <c r="AZ2980">
        <v>0</v>
      </c>
      <c r="BA2980">
        <v>0</v>
      </c>
      <c r="BB2980">
        <v>0</v>
      </c>
      <c r="BC2980">
        <v>0</v>
      </c>
      <c r="BD2980">
        <v>0</v>
      </c>
      <c r="BE2980">
        <v>0</v>
      </c>
      <c r="BF2980">
        <v>0</v>
      </c>
      <c r="BG2980">
        <v>0</v>
      </c>
      <c r="BH2980">
        <v>1</v>
      </c>
      <c r="BI2980">
        <v>1</v>
      </c>
      <c r="BJ2980">
        <v>0.8</v>
      </c>
      <c r="BK2980">
        <v>1</v>
      </c>
      <c r="BL2980" s="4">
        <v>93.29</v>
      </c>
      <c r="BM2980" s="4">
        <v>13.99</v>
      </c>
      <c r="BN2980" s="4">
        <v>107.28</v>
      </c>
      <c r="BO2980" s="4">
        <v>107.28</v>
      </c>
      <c r="BQ2980" t="s">
        <v>318</v>
      </c>
      <c r="BR2980" t="s">
        <v>358</v>
      </c>
      <c r="BS2980" s="2">
        <v>44075</v>
      </c>
      <c r="BT2980" s="1">
        <v>0.3979166666666667</v>
      </c>
      <c r="BU2980" t="s">
        <v>694</v>
      </c>
      <c r="BV2980" t="s">
        <v>0</v>
      </c>
      <c r="BY2980">
        <v>3963.71</v>
      </c>
      <c r="CA2980" t="s">
        <v>395</v>
      </c>
      <c r="CC2980" t="s">
        <v>394</v>
      </c>
      <c r="CD2980">
        <v>6850</v>
      </c>
      <c r="CE2980" t="s">
        <v>2</v>
      </c>
      <c r="CI2980">
        <v>3</v>
      </c>
      <c r="CJ2980">
        <v>2</v>
      </c>
      <c r="CK2980">
        <v>23</v>
      </c>
      <c r="CL2980" t="s">
        <v>0</v>
      </c>
    </row>
    <row r="2981" spans="1:90" x14ac:dyDescent="0.3">
      <c r="A2981" t="s">
        <v>322</v>
      </c>
      <c r="B2981" t="s">
        <v>321</v>
      </c>
      <c r="C2981" t="s">
        <v>10</v>
      </c>
      <c r="E2981" t="str">
        <f>"FES1162762269"</f>
        <v>FES1162762269</v>
      </c>
      <c r="F2981" s="2">
        <v>44071</v>
      </c>
      <c r="G2981">
        <v>202102</v>
      </c>
      <c r="H2981" t="s">
        <v>25</v>
      </c>
      <c r="I2981" t="s">
        <v>23</v>
      </c>
      <c r="J2981" t="s">
        <v>362</v>
      </c>
      <c r="K2981" t="s">
        <v>7</v>
      </c>
      <c r="L2981" t="s">
        <v>60</v>
      </c>
      <c r="M2981" t="s">
        <v>58</v>
      </c>
      <c r="N2981" t="s">
        <v>339</v>
      </c>
      <c r="O2981" t="s">
        <v>21</v>
      </c>
      <c r="P2981" t="str">
        <f>"2170750950                    "</f>
        <v xml:space="preserve">2170750950                    </v>
      </c>
      <c r="Q2981">
        <v>0</v>
      </c>
      <c r="R2981">
        <v>0</v>
      </c>
      <c r="S2981">
        <v>0</v>
      </c>
      <c r="T2981">
        <v>0</v>
      </c>
      <c r="U2981">
        <v>0</v>
      </c>
      <c r="V2981">
        <v>0</v>
      </c>
      <c r="W2981">
        <v>0</v>
      </c>
      <c r="X2981">
        <v>0</v>
      </c>
      <c r="Y2981">
        <v>0</v>
      </c>
      <c r="Z2981">
        <v>0</v>
      </c>
      <c r="AA2981">
        <v>0</v>
      </c>
      <c r="AB2981">
        <v>0</v>
      </c>
      <c r="AC2981">
        <v>0</v>
      </c>
      <c r="AD2981">
        <v>0</v>
      </c>
      <c r="AE2981" s="3">
        <v>0</v>
      </c>
      <c r="AF2981" s="3">
        <v>0</v>
      </c>
      <c r="AG2981" s="3">
        <v>0</v>
      </c>
      <c r="AH2981" s="3">
        <v>0</v>
      </c>
      <c r="AI2981" s="3">
        <v>0</v>
      </c>
      <c r="AJ2981" s="3">
        <v>0</v>
      </c>
      <c r="AK2981" s="3">
        <v>6.28</v>
      </c>
      <c r="AL2981" s="3">
        <v>0</v>
      </c>
      <c r="AM2981" s="3">
        <v>0</v>
      </c>
      <c r="AN2981" s="3">
        <v>0</v>
      </c>
      <c r="AO2981" s="3">
        <v>0</v>
      </c>
      <c r="AP2981" s="3">
        <v>0</v>
      </c>
      <c r="AQ2981" s="3">
        <v>0</v>
      </c>
      <c r="AR2981" s="3">
        <v>0</v>
      </c>
      <c r="AS2981" s="3">
        <v>0</v>
      </c>
      <c r="AT2981">
        <v>0</v>
      </c>
      <c r="AU2981">
        <v>0</v>
      </c>
      <c r="AV2981">
        <v>0</v>
      </c>
      <c r="AW2981">
        <v>0</v>
      </c>
      <c r="AX2981">
        <v>0</v>
      </c>
      <c r="AY2981">
        <v>0</v>
      </c>
      <c r="AZ2981">
        <v>0</v>
      </c>
      <c r="BA2981">
        <v>0</v>
      </c>
      <c r="BB2981">
        <v>0</v>
      </c>
      <c r="BC2981">
        <v>0</v>
      </c>
      <c r="BD2981">
        <v>0</v>
      </c>
      <c r="BE2981">
        <v>0</v>
      </c>
      <c r="BF2981">
        <v>0</v>
      </c>
      <c r="BG2981">
        <v>0</v>
      </c>
      <c r="BH2981">
        <v>1</v>
      </c>
      <c r="BI2981">
        <v>1</v>
      </c>
      <c r="BJ2981">
        <v>0.2</v>
      </c>
      <c r="BK2981">
        <v>1</v>
      </c>
      <c r="BL2981" s="4">
        <v>48.15</v>
      </c>
      <c r="BM2981" s="4">
        <v>7.22</v>
      </c>
      <c r="BN2981" s="4">
        <v>55.37</v>
      </c>
      <c r="BO2981" s="4">
        <v>55.37</v>
      </c>
      <c r="BQ2981" t="s">
        <v>338</v>
      </c>
      <c r="BR2981" t="s">
        <v>358</v>
      </c>
      <c r="BS2981" s="2">
        <v>44074</v>
      </c>
      <c r="BT2981" s="1">
        <v>0.52152777777777781</v>
      </c>
      <c r="BU2981" t="s">
        <v>337</v>
      </c>
      <c r="BV2981" t="s">
        <v>16</v>
      </c>
      <c r="BY2981">
        <v>1200</v>
      </c>
      <c r="CC2981" t="s">
        <v>58</v>
      </c>
      <c r="CD2981">
        <v>186</v>
      </c>
      <c r="CE2981" t="s">
        <v>64</v>
      </c>
      <c r="CF2981" s="2">
        <v>44074</v>
      </c>
      <c r="CI2981">
        <v>1</v>
      </c>
      <c r="CJ2981">
        <v>1</v>
      </c>
      <c r="CK2981">
        <v>21</v>
      </c>
      <c r="CL2981" t="s">
        <v>0</v>
      </c>
    </row>
    <row r="2982" spans="1:90" x14ac:dyDescent="0.3">
      <c r="A2982" t="s">
        <v>322</v>
      </c>
      <c r="B2982" t="s">
        <v>321</v>
      </c>
      <c r="C2982" t="s">
        <v>10</v>
      </c>
      <c r="E2982" t="str">
        <f>"FES1162762276"</f>
        <v>FES1162762276</v>
      </c>
      <c r="F2982" s="2">
        <v>44071</v>
      </c>
      <c r="G2982">
        <v>202102</v>
      </c>
      <c r="H2982" t="s">
        <v>25</v>
      </c>
      <c r="I2982" t="s">
        <v>23</v>
      </c>
      <c r="J2982" t="s">
        <v>362</v>
      </c>
      <c r="K2982" t="s">
        <v>7</v>
      </c>
      <c r="L2982" t="s">
        <v>361</v>
      </c>
      <c r="M2982" t="s">
        <v>355</v>
      </c>
      <c r="N2982" t="s">
        <v>360</v>
      </c>
      <c r="O2982" t="s">
        <v>21</v>
      </c>
      <c r="P2982" t="str">
        <f>"2170750808                    "</f>
        <v xml:space="preserve">2170750808                    </v>
      </c>
      <c r="Q2982">
        <v>0</v>
      </c>
      <c r="R2982">
        <v>0</v>
      </c>
      <c r="S2982">
        <v>0</v>
      </c>
      <c r="T2982">
        <v>0</v>
      </c>
      <c r="U2982">
        <v>0</v>
      </c>
      <c r="V2982">
        <v>0</v>
      </c>
      <c r="W2982">
        <v>0</v>
      </c>
      <c r="X2982">
        <v>0</v>
      </c>
      <c r="Y2982">
        <v>0</v>
      </c>
      <c r="Z2982">
        <v>0</v>
      </c>
      <c r="AA2982">
        <v>0</v>
      </c>
      <c r="AB2982">
        <v>0</v>
      </c>
      <c r="AC2982">
        <v>0</v>
      </c>
      <c r="AD2982">
        <v>0</v>
      </c>
      <c r="AE2982" s="3">
        <v>0</v>
      </c>
      <c r="AF2982" s="3">
        <v>0</v>
      </c>
      <c r="AG2982" s="3">
        <v>0</v>
      </c>
      <c r="AH2982" s="3">
        <v>0</v>
      </c>
      <c r="AI2982" s="3">
        <v>0</v>
      </c>
      <c r="AJ2982" s="3">
        <v>0</v>
      </c>
      <c r="AK2982" s="3">
        <v>17.66</v>
      </c>
      <c r="AL2982" s="3">
        <v>0</v>
      </c>
      <c r="AM2982" s="3">
        <v>0</v>
      </c>
      <c r="AN2982" s="3">
        <v>0</v>
      </c>
      <c r="AO2982" s="3">
        <v>0</v>
      </c>
      <c r="AP2982" s="3">
        <v>0</v>
      </c>
      <c r="AQ2982" s="3">
        <v>0</v>
      </c>
      <c r="AR2982" s="3">
        <v>0</v>
      </c>
      <c r="AS2982" s="3">
        <v>0</v>
      </c>
      <c r="AT2982">
        <v>0</v>
      </c>
      <c r="AU2982">
        <v>0</v>
      </c>
      <c r="AV2982">
        <v>0</v>
      </c>
      <c r="AW2982">
        <v>0</v>
      </c>
      <c r="AX2982">
        <v>0</v>
      </c>
      <c r="AY2982">
        <v>0</v>
      </c>
      <c r="AZ2982">
        <v>0</v>
      </c>
      <c r="BA2982">
        <v>0</v>
      </c>
      <c r="BB2982">
        <v>0</v>
      </c>
      <c r="BC2982">
        <v>0</v>
      </c>
      <c r="BD2982">
        <v>0</v>
      </c>
      <c r="BE2982">
        <v>0</v>
      </c>
      <c r="BF2982">
        <v>0</v>
      </c>
      <c r="BG2982">
        <v>0</v>
      </c>
      <c r="BH2982">
        <v>1</v>
      </c>
      <c r="BI2982">
        <v>3</v>
      </c>
      <c r="BJ2982">
        <v>2.9</v>
      </c>
      <c r="BK2982">
        <v>3</v>
      </c>
      <c r="BL2982" s="4">
        <v>135.41999999999999</v>
      </c>
      <c r="BM2982" s="4">
        <v>20.309999999999999</v>
      </c>
      <c r="BN2982" s="4">
        <v>155.72999999999999</v>
      </c>
      <c r="BO2982" s="4">
        <v>155.72999999999999</v>
      </c>
      <c r="BQ2982" t="s">
        <v>318</v>
      </c>
      <c r="BR2982" t="s">
        <v>358</v>
      </c>
      <c r="BS2982" s="2">
        <v>44074</v>
      </c>
      <c r="BT2982" s="1">
        <v>0.4201388888888889</v>
      </c>
      <c r="BU2982" t="s">
        <v>470</v>
      </c>
      <c r="BV2982" t="s">
        <v>16</v>
      </c>
      <c r="BY2982">
        <v>14278.88</v>
      </c>
      <c r="CA2982" t="s">
        <v>356</v>
      </c>
      <c r="CC2982" t="s">
        <v>355</v>
      </c>
      <c r="CD2982">
        <v>7300</v>
      </c>
      <c r="CE2982" t="s">
        <v>2</v>
      </c>
      <c r="CF2982" s="2">
        <v>44075</v>
      </c>
      <c r="CI2982">
        <v>1</v>
      </c>
      <c r="CJ2982">
        <v>1</v>
      </c>
      <c r="CK2982">
        <v>23</v>
      </c>
      <c r="CL2982" t="s">
        <v>0</v>
      </c>
    </row>
    <row r="2983" spans="1:90" x14ac:dyDescent="0.3">
      <c r="A2983" t="s">
        <v>322</v>
      </c>
      <c r="B2983" t="s">
        <v>321</v>
      </c>
      <c r="C2983" t="s">
        <v>10</v>
      </c>
      <c r="E2983" t="str">
        <f>"009940283518"</f>
        <v>009940283518</v>
      </c>
      <c r="F2983" s="2">
        <v>44071</v>
      </c>
      <c r="G2983">
        <v>202102</v>
      </c>
      <c r="H2983" t="s">
        <v>25</v>
      </c>
      <c r="I2983" t="s">
        <v>23</v>
      </c>
      <c r="J2983" t="s">
        <v>362</v>
      </c>
      <c r="K2983" t="s">
        <v>7</v>
      </c>
      <c r="L2983" t="s">
        <v>60</v>
      </c>
      <c r="M2983" t="s">
        <v>58</v>
      </c>
      <c r="N2983" t="s">
        <v>693</v>
      </c>
      <c r="O2983" t="s">
        <v>21</v>
      </c>
      <c r="P2983" t="str">
        <f>"1162749891                    "</f>
        <v xml:space="preserve">1162749891                    </v>
      </c>
      <c r="Q2983">
        <v>0</v>
      </c>
      <c r="R2983">
        <v>0</v>
      </c>
      <c r="S2983">
        <v>0</v>
      </c>
      <c r="T2983">
        <v>0</v>
      </c>
      <c r="U2983">
        <v>0</v>
      </c>
      <c r="V2983">
        <v>0</v>
      </c>
      <c r="W2983">
        <v>0</v>
      </c>
      <c r="X2983">
        <v>0</v>
      </c>
      <c r="Y2983">
        <v>0</v>
      </c>
      <c r="Z2983">
        <v>0</v>
      </c>
      <c r="AA2983">
        <v>0</v>
      </c>
      <c r="AB2983">
        <v>0</v>
      </c>
      <c r="AC2983">
        <v>0</v>
      </c>
      <c r="AD2983">
        <v>0</v>
      </c>
      <c r="AE2983" s="3">
        <v>0</v>
      </c>
      <c r="AF2983" s="3">
        <v>0</v>
      </c>
      <c r="AG2983" s="3">
        <v>0</v>
      </c>
      <c r="AH2983" s="3">
        <v>0</v>
      </c>
      <c r="AI2983" s="3">
        <v>0</v>
      </c>
      <c r="AJ2983" s="3">
        <v>0</v>
      </c>
      <c r="AK2983" s="3">
        <v>6.28</v>
      </c>
      <c r="AL2983" s="3">
        <v>0</v>
      </c>
      <c r="AM2983" s="3">
        <v>0</v>
      </c>
      <c r="AN2983" s="3">
        <v>0</v>
      </c>
      <c r="AO2983" s="3">
        <v>0</v>
      </c>
      <c r="AP2983" s="3">
        <v>0</v>
      </c>
      <c r="AQ2983" s="3">
        <v>0</v>
      </c>
      <c r="AR2983" s="3">
        <v>0</v>
      </c>
      <c r="AS2983" s="3">
        <v>0</v>
      </c>
      <c r="AT2983">
        <v>0</v>
      </c>
      <c r="AU2983">
        <v>0</v>
      </c>
      <c r="AV2983">
        <v>0</v>
      </c>
      <c r="AW2983">
        <v>0</v>
      </c>
      <c r="AX2983">
        <v>0</v>
      </c>
      <c r="AY2983">
        <v>0</v>
      </c>
      <c r="AZ2983">
        <v>0</v>
      </c>
      <c r="BA2983">
        <v>0</v>
      </c>
      <c r="BB2983">
        <v>0</v>
      </c>
      <c r="BC2983">
        <v>0</v>
      </c>
      <c r="BD2983">
        <v>0</v>
      </c>
      <c r="BE2983">
        <v>0</v>
      </c>
      <c r="BF2983">
        <v>0</v>
      </c>
      <c r="BG2983">
        <v>0</v>
      </c>
      <c r="BH2983">
        <v>1</v>
      </c>
      <c r="BI2983">
        <v>1.2</v>
      </c>
      <c r="BJ2983">
        <v>1.4</v>
      </c>
      <c r="BK2983">
        <v>1.5</v>
      </c>
      <c r="BL2983" s="4">
        <v>48.15</v>
      </c>
      <c r="BM2983" s="4">
        <v>7.22</v>
      </c>
      <c r="BN2983" s="4">
        <v>55.37</v>
      </c>
      <c r="BO2983" s="4">
        <v>55.37</v>
      </c>
      <c r="BP2983" t="s">
        <v>436</v>
      </c>
      <c r="BQ2983" t="s">
        <v>385</v>
      </c>
      <c r="BR2983" t="s">
        <v>358</v>
      </c>
      <c r="BS2983" t="s">
        <v>12</v>
      </c>
      <c r="BY2983">
        <v>6880.02</v>
      </c>
      <c r="CC2983" t="s">
        <v>58</v>
      </c>
      <c r="CD2983">
        <v>184</v>
      </c>
      <c r="CE2983" t="s">
        <v>2</v>
      </c>
      <c r="CI2983">
        <v>1</v>
      </c>
      <c r="CJ2983" t="s">
        <v>12</v>
      </c>
      <c r="CK2983">
        <v>21</v>
      </c>
      <c r="CL2983" t="s">
        <v>0</v>
      </c>
    </row>
    <row r="2984" spans="1:90" x14ac:dyDescent="0.3">
      <c r="A2984" t="s">
        <v>322</v>
      </c>
      <c r="B2984" t="s">
        <v>321</v>
      </c>
      <c r="C2984" t="s">
        <v>10</v>
      </c>
      <c r="E2984" t="str">
        <f>"FES1162762260"</f>
        <v>FES1162762260</v>
      </c>
      <c r="F2984" s="2">
        <v>44071</v>
      </c>
      <c r="G2984">
        <v>202102</v>
      </c>
      <c r="H2984" t="s">
        <v>25</v>
      </c>
      <c r="I2984" t="s">
        <v>23</v>
      </c>
      <c r="J2984" t="s">
        <v>362</v>
      </c>
      <c r="K2984" t="s">
        <v>7</v>
      </c>
      <c r="L2984" t="s">
        <v>46</v>
      </c>
      <c r="M2984" t="s">
        <v>44</v>
      </c>
      <c r="N2984" t="s">
        <v>538</v>
      </c>
      <c r="O2984" t="s">
        <v>21</v>
      </c>
      <c r="P2984" t="str">
        <f>"2170750942                    "</f>
        <v xml:space="preserve">2170750942                    </v>
      </c>
      <c r="Q2984">
        <v>0</v>
      </c>
      <c r="R2984">
        <v>0</v>
      </c>
      <c r="S2984">
        <v>0</v>
      </c>
      <c r="T2984">
        <v>0</v>
      </c>
      <c r="U2984">
        <v>0</v>
      </c>
      <c r="V2984">
        <v>0</v>
      </c>
      <c r="W2984">
        <v>0</v>
      </c>
      <c r="X2984">
        <v>0</v>
      </c>
      <c r="Y2984">
        <v>0</v>
      </c>
      <c r="Z2984">
        <v>0</v>
      </c>
      <c r="AA2984">
        <v>0</v>
      </c>
      <c r="AB2984">
        <v>0</v>
      </c>
      <c r="AC2984">
        <v>0</v>
      </c>
      <c r="AD2984">
        <v>0</v>
      </c>
      <c r="AE2984" s="3">
        <v>0</v>
      </c>
      <c r="AF2984" s="3">
        <v>0</v>
      </c>
      <c r="AG2984" s="3">
        <v>0</v>
      </c>
      <c r="AH2984" s="3">
        <v>0</v>
      </c>
      <c r="AI2984" s="3">
        <v>0</v>
      </c>
      <c r="AJ2984" s="3">
        <v>0</v>
      </c>
      <c r="AK2984" s="3">
        <v>6.28</v>
      </c>
      <c r="AL2984" s="3">
        <v>0</v>
      </c>
      <c r="AM2984" s="3">
        <v>0</v>
      </c>
      <c r="AN2984" s="3">
        <v>0</v>
      </c>
      <c r="AO2984" s="3">
        <v>0</v>
      </c>
      <c r="AP2984" s="3">
        <v>0</v>
      </c>
      <c r="AQ2984" s="3">
        <v>0</v>
      </c>
      <c r="AR2984" s="3">
        <v>0</v>
      </c>
      <c r="AS2984" s="3">
        <v>0</v>
      </c>
      <c r="AT2984">
        <v>0</v>
      </c>
      <c r="AU2984">
        <v>0</v>
      </c>
      <c r="AV2984">
        <v>0</v>
      </c>
      <c r="AW2984">
        <v>0</v>
      </c>
      <c r="AX2984">
        <v>0</v>
      </c>
      <c r="AY2984">
        <v>0</v>
      </c>
      <c r="AZ2984">
        <v>0</v>
      </c>
      <c r="BA2984">
        <v>0</v>
      </c>
      <c r="BB2984">
        <v>0</v>
      </c>
      <c r="BC2984">
        <v>0</v>
      </c>
      <c r="BD2984">
        <v>0</v>
      </c>
      <c r="BE2984">
        <v>0</v>
      </c>
      <c r="BF2984">
        <v>0</v>
      </c>
      <c r="BG2984">
        <v>0</v>
      </c>
      <c r="BH2984">
        <v>1</v>
      </c>
      <c r="BI2984">
        <v>1.4</v>
      </c>
      <c r="BJ2984">
        <v>0.7</v>
      </c>
      <c r="BK2984">
        <v>1.5</v>
      </c>
      <c r="BL2984" s="4">
        <v>48.15</v>
      </c>
      <c r="BM2984" s="4">
        <v>7.22</v>
      </c>
      <c r="BN2984" s="4">
        <v>55.37</v>
      </c>
      <c r="BO2984" s="4">
        <v>55.37</v>
      </c>
      <c r="BQ2984" t="s">
        <v>385</v>
      </c>
      <c r="BR2984" t="s">
        <v>358</v>
      </c>
      <c r="BS2984" s="2">
        <v>44074</v>
      </c>
      <c r="BT2984" s="1">
        <v>0.57152777777777775</v>
      </c>
      <c r="BU2984" t="s">
        <v>537</v>
      </c>
      <c r="BV2984" t="s">
        <v>0</v>
      </c>
      <c r="BW2984" t="s">
        <v>34</v>
      </c>
      <c r="BX2984" t="s">
        <v>95</v>
      </c>
      <c r="BY2984">
        <v>3404.15</v>
      </c>
      <c r="CA2984" t="s">
        <v>101</v>
      </c>
      <c r="CC2984" t="s">
        <v>44</v>
      </c>
      <c r="CD2984">
        <v>4001</v>
      </c>
      <c r="CE2984" t="s">
        <v>2</v>
      </c>
      <c r="CF2984" s="2">
        <v>44074</v>
      </c>
      <c r="CI2984">
        <v>1</v>
      </c>
      <c r="CJ2984">
        <v>1</v>
      </c>
      <c r="CK2984">
        <v>21</v>
      </c>
      <c r="CL2984" t="s">
        <v>0</v>
      </c>
    </row>
    <row r="2985" spans="1:90" x14ac:dyDescent="0.3">
      <c r="A2985" t="s">
        <v>322</v>
      </c>
      <c r="B2985" t="s">
        <v>321</v>
      </c>
      <c r="C2985" t="s">
        <v>10</v>
      </c>
      <c r="E2985" t="str">
        <f>"FES1162762250"</f>
        <v>FES1162762250</v>
      </c>
      <c r="F2985" s="2">
        <v>44071</v>
      </c>
      <c r="G2985">
        <v>202102</v>
      </c>
      <c r="H2985" t="s">
        <v>25</v>
      </c>
      <c r="I2985" t="s">
        <v>23</v>
      </c>
      <c r="J2985" t="s">
        <v>362</v>
      </c>
      <c r="K2985" t="s">
        <v>7</v>
      </c>
      <c r="L2985" t="s">
        <v>60</v>
      </c>
      <c r="M2985" t="s">
        <v>58</v>
      </c>
      <c r="N2985" t="s">
        <v>648</v>
      </c>
      <c r="O2985" t="s">
        <v>21</v>
      </c>
      <c r="P2985" t="str">
        <f>"2170749484                    "</f>
        <v xml:space="preserve">2170749484                    </v>
      </c>
      <c r="Q2985">
        <v>0</v>
      </c>
      <c r="R2985">
        <v>0</v>
      </c>
      <c r="S2985">
        <v>0</v>
      </c>
      <c r="T2985">
        <v>0</v>
      </c>
      <c r="U2985">
        <v>0</v>
      </c>
      <c r="V2985">
        <v>0</v>
      </c>
      <c r="W2985">
        <v>0</v>
      </c>
      <c r="X2985">
        <v>0</v>
      </c>
      <c r="Y2985">
        <v>0</v>
      </c>
      <c r="Z2985">
        <v>0</v>
      </c>
      <c r="AA2985">
        <v>0</v>
      </c>
      <c r="AB2985">
        <v>0</v>
      </c>
      <c r="AC2985">
        <v>0</v>
      </c>
      <c r="AD2985">
        <v>0</v>
      </c>
      <c r="AE2985" s="3">
        <v>0</v>
      </c>
      <c r="AF2985" s="3">
        <v>0</v>
      </c>
      <c r="AG2985" s="3">
        <v>0</v>
      </c>
      <c r="AH2985" s="3">
        <v>0</v>
      </c>
      <c r="AI2985" s="3">
        <v>0</v>
      </c>
      <c r="AJ2985" s="3">
        <v>0</v>
      </c>
      <c r="AK2985" s="3">
        <v>6.28</v>
      </c>
      <c r="AL2985" s="3">
        <v>0</v>
      </c>
      <c r="AM2985" s="3">
        <v>0</v>
      </c>
      <c r="AN2985" s="3">
        <v>0</v>
      </c>
      <c r="AO2985" s="3">
        <v>0</v>
      </c>
      <c r="AP2985" s="3">
        <v>0</v>
      </c>
      <c r="AQ2985" s="3">
        <v>0</v>
      </c>
      <c r="AR2985" s="3">
        <v>0</v>
      </c>
      <c r="AS2985" s="3">
        <v>0</v>
      </c>
      <c r="AT2985">
        <v>0</v>
      </c>
      <c r="AU2985">
        <v>0</v>
      </c>
      <c r="AV2985">
        <v>0</v>
      </c>
      <c r="AW2985">
        <v>0</v>
      </c>
      <c r="AX2985">
        <v>0</v>
      </c>
      <c r="AY2985">
        <v>0</v>
      </c>
      <c r="AZ2985">
        <v>0</v>
      </c>
      <c r="BA2985">
        <v>0</v>
      </c>
      <c r="BB2985">
        <v>0</v>
      </c>
      <c r="BC2985">
        <v>0</v>
      </c>
      <c r="BD2985">
        <v>0</v>
      </c>
      <c r="BE2985">
        <v>0</v>
      </c>
      <c r="BF2985">
        <v>0</v>
      </c>
      <c r="BG2985">
        <v>0</v>
      </c>
      <c r="BH2985">
        <v>1</v>
      </c>
      <c r="BI2985">
        <v>1</v>
      </c>
      <c r="BJ2985">
        <v>0.2</v>
      </c>
      <c r="BK2985">
        <v>1</v>
      </c>
      <c r="BL2985" s="4">
        <v>48.15</v>
      </c>
      <c r="BM2985" s="4">
        <v>7.22</v>
      </c>
      <c r="BN2985" s="4">
        <v>55.37</v>
      </c>
      <c r="BO2985" s="4">
        <v>55.37</v>
      </c>
      <c r="BQ2985" t="s">
        <v>385</v>
      </c>
      <c r="BR2985" t="s">
        <v>358</v>
      </c>
      <c r="BS2985" s="2">
        <v>44074</v>
      </c>
      <c r="BT2985" s="1">
        <v>0.4201388888888889</v>
      </c>
      <c r="BU2985" t="s">
        <v>647</v>
      </c>
      <c r="BV2985" t="s">
        <v>16</v>
      </c>
      <c r="BY2985">
        <v>1200</v>
      </c>
      <c r="CA2985" t="s">
        <v>155</v>
      </c>
      <c r="CC2985" t="s">
        <v>58</v>
      </c>
      <c r="CD2985">
        <v>157</v>
      </c>
      <c r="CE2985" t="s">
        <v>64</v>
      </c>
      <c r="CF2985" s="2">
        <v>44074</v>
      </c>
      <c r="CI2985">
        <v>1</v>
      </c>
      <c r="CJ2985">
        <v>1</v>
      </c>
      <c r="CK2985">
        <v>21</v>
      </c>
      <c r="CL2985" t="s">
        <v>0</v>
      </c>
    </row>
    <row r="2986" spans="1:90" x14ac:dyDescent="0.3">
      <c r="A2986" t="s">
        <v>322</v>
      </c>
      <c r="B2986" t="s">
        <v>321</v>
      </c>
      <c r="C2986" t="s">
        <v>10</v>
      </c>
      <c r="E2986" t="str">
        <f>"FES1162762274"</f>
        <v>FES1162762274</v>
      </c>
      <c r="F2986" s="2">
        <v>44071</v>
      </c>
      <c r="G2986">
        <v>202102</v>
      </c>
      <c r="H2986" t="s">
        <v>25</v>
      </c>
      <c r="I2986" t="s">
        <v>23</v>
      </c>
      <c r="J2986" t="s">
        <v>362</v>
      </c>
      <c r="K2986" t="s">
        <v>7</v>
      </c>
      <c r="L2986" t="s">
        <v>249</v>
      </c>
      <c r="M2986" t="s">
        <v>248</v>
      </c>
      <c r="N2986" t="s">
        <v>692</v>
      </c>
      <c r="O2986" t="s">
        <v>21</v>
      </c>
      <c r="P2986" t="str">
        <f>"2170750969                    "</f>
        <v xml:space="preserve">2170750969                    </v>
      </c>
      <c r="Q2986">
        <v>0</v>
      </c>
      <c r="R2986">
        <v>0</v>
      </c>
      <c r="S2986">
        <v>0</v>
      </c>
      <c r="T2986">
        <v>0</v>
      </c>
      <c r="U2986">
        <v>0</v>
      </c>
      <c r="V2986">
        <v>0</v>
      </c>
      <c r="W2986">
        <v>0</v>
      </c>
      <c r="X2986">
        <v>0</v>
      </c>
      <c r="Y2986">
        <v>0</v>
      </c>
      <c r="Z2986">
        <v>0</v>
      </c>
      <c r="AA2986">
        <v>0</v>
      </c>
      <c r="AB2986">
        <v>0</v>
      </c>
      <c r="AC2986">
        <v>0</v>
      </c>
      <c r="AD2986">
        <v>0</v>
      </c>
      <c r="AE2986" s="3">
        <v>0</v>
      </c>
      <c r="AF2986" s="3">
        <v>0</v>
      </c>
      <c r="AG2986" s="3">
        <v>0</v>
      </c>
      <c r="AH2986" s="3">
        <v>0</v>
      </c>
      <c r="AI2986" s="3">
        <v>0</v>
      </c>
      <c r="AJ2986" s="3">
        <v>0</v>
      </c>
      <c r="AK2986" s="3">
        <v>8.83</v>
      </c>
      <c r="AL2986" s="3">
        <v>0</v>
      </c>
      <c r="AM2986" s="3">
        <v>0</v>
      </c>
      <c r="AN2986" s="3">
        <v>0</v>
      </c>
      <c r="AO2986" s="3">
        <v>0</v>
      </c>
      <c r="AP2986" s="3">
        <v>0</v>
      </c>
      <c r="AQ2986" s="3">
        <v>0</v>
      </c>
      <c r="AR2986" s="3">
        <v>0</v>
      </c>
      <c r="AS2986" s="3">
        <v>0</v>
      </c>
      <c r="AT2986">
        <v>0</v>
      </c>
      <c r="AU2986">
        <v>0</v>
      </c>
      <c r="AV2986">
        <v>0</v>
      </c>
      <c r="AW2986">
        <v>0</v>
      </c>
      <c r="AX2986">
        <v>0</v>
      </c>
      <c r="AY2986">
        <v>0</v>
      </c>
      <c r="AZ2986">
        <v>0</v>
      </c>
      <c r="BA2986">
        <v>0</v>
      </c>
      <c r="BB2986">
        <v>0</v>
      </c>
      <c r="BC2986">
        <v>0</v>
      </c>
      <c r="BD2986">
        <v>0</v>
      </c>
      <c r="BE2986">
        <v>0</v>
      </c>
      <c r="BF2986">
        <v>0</v>
      </c>
      <c r="BG2986">
        <v>0</v>
      </c>
      <c r="BH2986">
        <v>1</v>
      </c>
      <c r="BI2986">
        <v>1</v>
      </c>
      <c r="BJ2986">
        <v>0.2</v>
      </c>
      <c r="BK2986">
        <v>1</v>
      </c>
      <c r="BL2986" s="4">
        <v>67.709999999999994</v>
      </c>
      <c r="BM2986" s="4">
        <v>10.16</v>
      </c>
      <c r="BN2986" s="4">
        <v>77.87</v>
      </c>
      <c r="BO2986" s="4">
        <v>77.87</v>
      </c>
      <c r="BR2986" t="s">
        <v>358</v>
      </c>
      <c r="BS2986" s="2">
        <v>44074</v>
      </c>
      <c r="BT2986" s="1">
        <v>0.4368055555555555</v>
      </c>
      <c r="BU2986" t="s">
        <v>691</v>
      </c>
      <c r="BV2986" t="s">
        <v>16</v>
      </c>
      <c r="BY2986">
        <v>1200</v>
      </c>
      <c r="CA2986" t="s">
        <v>121</v>
      </c>
      <c r="CC2986" t="s">
        <v>248</v>
      </c>
      <c r="CD2986">
        <v>1739</v>
      </c>
      <c r="CE2986" t="s">
        <v>64</v>
      </c>
      <c r="CF2986" s="2">
        <v>44075</v>
      </c>
      <c r="CI2986">
        <v>1</v>
      </c>
      <c r="CJ2986">
        <v>1</v>
      </c>
      <c r="CK2986">
        <v>24</v>
      </c>
      <c r="CL2986" t="s">
        <v>0</v>
      </c>
    </row>
    <row r="2987" spans="1:90" x14ac:dyDescent="0.3">
      <c r="A2987" t="s">
        <v>322</v>
      </c>
      <c r="B2987" t="s">
        <v>321</v>
      </c>
      <c r="C2987" t="s">
        <v>10</v>
      </c>
      <c r="E2987" t="str">
        <f>"FES1162762300"</f>
        <v>FES1162762300</v>
      </c>
      <c r="F2987" s="2">
        <v>44071</v>
      </c>
      <c r="G2987">
        <v>202102</v>
      </c>
      <c r="H2987" t="s">
        <v>25</v>
      </c>
      <c r="I2987" t="s">
        <v>23</v>
      </c>
      <c r="J2987" t="s">
        <v>362</v>
      </c>
      <c r="K2987" t="s">
        <v>7</v>
      </c>
      <c r="L2987" t="s">
        <v>690</v>
      </c>
      <c r="M2987" t="s">
        <v>688</v>
      </c>
      <c r="N2987" t="s">
        <v>689</v>
      </c>
      <c r="O2987" t="s">
        <v>21</v>
      </c>
      <c r="P2987" t="str">
        <f>"2170750873                    "</f>
        <v xml:space="preserve">2170750873                    </v>
      </c>
      <c r="Q2987">
        <v>0</v>
      </c>
      <c r="R2987">
        <v>0</v>
      </c>
      <c r="S2987">
        <v>0</v>
      </c>
      <c r="T2987">
        <v>0</v>
      </c>
      <c r="U2987">
        <v>0</v>
      </c>
      <c r="V2987">
        <v>0</v>
      </c>
      <c r="W2987">
        <v>0</v>
      </c>
      <c r="X2987">
        <v>0</v>
      </c>
      <c r="Y2987">
        <v>0</v>
      </c>
      <c r="Z2987">
        <v>0</v>
      </c>
      <c r="AA2987">
        <v>0</v>
      </c>
      <c r="AB2987">
        <v>0</v>
      </c>
      <c r="AC2987">
        <v>0</v>
      </c>
      <c r="AD2987">
        <v>0</v>
      </c>
      <c r="AE2987" s="3">
        <v>0</v>
      </c>
      <c r="AF2987" s="3">
        <v>0</v>
      </c>
      <c r="AG2987" s="3">
        <v>0</v>
      </c>
      <c r="AH2987" s="3">
        <v>0</v>
      </c>
      <c r="AI2987" s="3">
        <v>0</v>
      </c>
      <c r="AJ2987" s="3">
        <v>0</v>
      </c>
      <c r="AK2987" s="3">
        <v>8.83</v>
      </c>
      <c r="AL2987" s="3">
        <v>0</v>
      </c>
      <c r="AM2987" s="3">
        <v>0</v>
      </c>
      <c r="AN2987" s="3">
        <v>0</v>
      </c>
      <c r="AO2987" s="3">
        <v>0</v>
      </c>
      <c r="AP2987" s="3">
        <v>0</v>
      </c>
      <c r="AQ2987" s="3">
        <v>0</v>
      </c>
      <c r="AR2987" s="3">
        <v>0</v>
      </c>
      <c r="AS2987" s="3">
        <v>0</v>
      </c>
      <c r="AT2987">
        <v>0</v>
      </c>
      <c r="AU2987">
        <v>0</v>
      </c>
      <c r="AV2987">
        <v>0</v>
      </c>
      <c r="AW2987">
        <v>0</v>
      </c>
      <c r="AX2987">
        <v>0</v>
      </c>
      <c r="AY2987">
        <v>0</v>
      </c>
      <c r="AZ2987">
        <v>0</v>
      </c>
      <c r="BA2987">
        <v>0</v>
      </c>
      <c r="BB2987">
        <v>0</v>
      </c>
      <c r="BC2987">
        <v>0</v>
      </c>
      <c r="BD2987">
        <v>0</v>
      </c>
      <c r="BE2987">
        <v>0</v>
      </c>
      <c r="BF2987">
        <v>0</v>
      </c>
      <c r="BG2987">
        <v>0</v>
      </c>
      <c r="BH2987">
        <v>1</v>
      </c>
      <c r="BI2987">
        <v>1</v>
      </c>
      <c r="BJ2987">
        <v>0.2</v>
      </c>
      <c r="BK2987">
        <v>1</v>
      </c>
      <c r="BL2987" s="4">
        <v>67.709999999999994</v>
      </c>
      <c r="BM2987" s="4">
        <v>10.16</v>
      </c>
      <c r="BN2987" s="4">
        <v>77.87</v>
      </c>
      <c r="BO2987" s="4">
        <v>77.87</v>
      </c>
      <c r="BQ2987" t="s">
        <v>318</v>
      </c>
      <c r="BR2987" t="s">
        <v>358</v>
      </c>
      <c r="BS2987" t="s">
        <v>12</v>
      </c>
      <c r="BY2987">
        <v>1200</v>
      </c>
      <c r="CC2987" t="s">
        <v>688</v>
      </c>
      <c r="CD2987">
        <v>2302</v>
      </c>
      <c r="CE2987" t="s">
        <v>64</v>
      </c>
      <c r="CI2987">
        <v>1</v>
      </c>
      <c r="CJ2987" t="s">
        <v>12</v>
      </c>
      <c r="CK2987">
        <v>24</v>
      </c>
      <c r="CL2987" t="s">
        <v>0</v>
      </c>
    </row>
    <row r="2988" spans="1:90" x14ac:dyDescent="0.3">
      <c r="A2988" t="s">
        <v>322</v>
      </c>
      <c r="B2988" t="s">
        <v>321</v>
      </c>
      <c r="C2988" t="s">
        <v>10</v>
      </c>
      <c r="E2988" t="str">
        <f>"FES1162762301"</f>
        <v>FES1162762301</v>
      </c>
      <c r="F2988" s="2">
        <v>44071</v>
      </c>
      <c r="G2988">
        <v>202102</v>
      </c>
      <c r="H2988" t="s">
        <v>25</v>
      </c>
      <c r="I2988" t="s">
        <v>23</v>
      </c>
      <c r="J2988" t="s">
        <v>362</v>
      </c>
      <c r="K2988" t="s">
        <v>7</v>
      </c>
      <c r="L2988" t="s">
        <v>369</v>
      </c>
      <c r="M2988" t="s">
        <v>367</v>
      </c>
      <c r="N2988" t="s">
        <v>368</v>
      </c>
      <c r="O2988" t="s">
        <v>21</v>
      </c>
      <c r="P2988" t="str">
        <f>"2170750992                    "</f>
        <v xml:space="preserve">2170750992                    </v>
      </c>
      <c r="Q2988">
        <v>0</v>
      </c>
      <c r="R2988">
        <v>0</v>
      </c>
      <c r="S2988">
        <v>0</v>
      </c>
      <c r="T2988">
        <v>0</v>
      </c>
      <c r="U2988">
        <v>0</v>
      </c>
      <c r="V2988">
        <v>0</v>
      </c>
      <c r="W2988">
        <v>0</v>
      </c>
      <c r="X2988">
        <v>0</v>
      </c>
      <c r="Y2988">
        <v>0</v>
      </c>
      <c r="Z2988">
        <v>0</v>
      </c>
      <c r="AA2988">
        <v>0</v>
      </c>
      <c r="AB2988">
        <v>0</v>
      </c>
      <c r="AC2988">
        <v>0</v>
      </c>
      <c r="AD2988">
        <v>0</v>
      </c>
      <c r="AE2988" s="3">
        <v>0</v>
      </c>
      <c r="AF2988" s="3">
        <v>0</v>
      </c>
      <c r="AG2988" s="3">
        <v>0</v>
      </c>
      <c r="AH2988" s="3">
        <v>0</v>
      </c>
      <c r="AI2988" s="3">
        <v>0</v>
      </c>
      <c r="AJ2988" s="3">
        <v>0</v>
      </c>
      <c r="AK2988" s="3">
        <v>8.83</v>
      </c>
      <c r="AL2988" s="3">
        <v>0</v>
      </c>
      <c r="AM2988" s="3">
        <v>0</v>
      </c>
      <c r="AN2988" s="3">
        <v>0</v>
      </c>
      <c r="AO2988" s="3">
        <v>0</v>
      </c>
      <c r="AP2988" s="3">
        <v>0</v>
      </c>
      <c r="AQ2988" s="3">
        <v>0</v>
      </c>
      <c r="AR2988" s="3">
        <v>0</v>
      </c>
      <c r="AS2988" s="3">
        <v>0</v>
      </c>
      <c r="AT2988">
        <v>0</v>
      </c>
      <c r="AU2988">
        <v>0</v>
      </c>
      <c r="AV2988">
        <v>0</v>
      </c>
      <c r="AW2988">
        <v>0</v>
      </c>
      <c r="AX2988">
        <v>0</v>
      </c>
      <c r="AY2988">
        <v>0</v>
      </c>
      <c r="AZ2988">
        <v>0</v>
      </c>
      <c r="BA2988">
        <v>0</v>
      </c>
      <c r="BB2988">
        <v>0</v>
      </c>
      <c r="BC2988">
        <v>0</v>
      </c>
      <c r="BD2988">
        <v>0</v>
      </c>
      <c r="BE2988">
        <v>0</v>
      </c>
      <c r="BF2988">
        <v>0</v>
      </c>
      <c r="BG2988">
        <v>0</v>
      </c>
      <c r="BH2988">
        <v>1</v>
      </c>
      <c r="BI2988">
        <v>1</v>
      </c>
      <c r="BJ2988">
        <v>0.2</v>
      </c>
      <c r="BK2988">
        <v>1</v>
      </c>
      <c r="BL2988" s="4">
        <v>67.709999999999994</v>
      </c>
      <c r="BM2988" s="4">
        <v>10.16</v>
      </c>
      <c r="BN2988" s="4">
        <v>77.87</v>
      </c>
      <c r="BO2988" s="4">
        <v>77.87</v>
      </c>
      <c r="BQ2988" t="s">
        <v>385</v>
      </c>
      <c r="BR2988" t="s">
        <v>358</v>
      </c>
      <c r="BS2988" s="2">
        <v>44074</v>
      </c>
      <c r="BT2988" s="1">
        <v>0.375</v>
      </c>
      <c r="BU2988" t="s">
        <v>471</v>
      </c>
      <c r="BV2988" t="s">
        <v>16</v>
      </c>
      <c r="BY2988">
        <v>1200</v>
      </c>
      <c r="CC2988" t="s">
        <v>367</v>
      </c>
      <c r="CD2988">
        <v>2210</v>
      </c>
      <c r="CE2988" t="s">
        <v>64</v>
      </c>
      <c r="CF2988" s="2">
        <v>44075</v>
      </c>
      <c r="CI2988">
        <v>1</v>
      </c>
      <c r="CJ2988">
        <v>1</v>
      </c>
      <c r="CK2988">
        <v>24</v>
      </c>
      <c r="CL2988" t="s">
        <v>0</v>
      </c>
    </row>
    <row r="2989" spans="1:90" x14ac:dyDescent="0.3">
      <c r="A2989" t="s">
        <v>322</v>
      </c>
      <c r="B2989" t="s">
        <v>321</v>
      </c>
      <c r="C2989" t="s">
        <v>10</v>
      </c>
      <c r="E2989" t="str">
        <f>"FES1162762318"</f>
        <v>FES1162762318</v>
      </c>
      <c r="F2989" s="2">
        <v>44071</v>
      </c>
      <c r="G2989">
        <v>202102</v>
      </c>
      <c r="H2989" t="s">
        <v>25</v>
      </c>
      <c r="I2989" t="s">
        <v>23</v>
      </c>
      <c r="J2989" t="s">
        <v>362</v>
      </c>
      <c r="K2989" t="s">
        <v>7</v>
      </c>
      <c r="L2989" t="s">
        <v>431</v>
      </c>
      <c r="M2989" t="s">
        <v>428</v>
      </c>
      <c r="N2989" t="s">
        <v>687</v>
      </c>
      <c r="O2989" t="s">
        <v>21</v>
      </c>
      <c r="P2989" t="str">
        <f>"                              "</f>
        <v xml:space="preserve">                              </v>
      </c>
      <c r="Q2989">
        <v>0</v>
      </c>
      <c r="R2989">
        <v>0</v>
      </c>
      <c r="S2989">
        <v>0</v>
      </c>
      <c r="T2989">
        <v>0</v>
      </c>
      <c r="U2989">
        <v>0</v>
      </c>
      <c r="V2989">
        <v>0</v>
      </c>
      <c r="W2989">
        <v>0</v>
      </c>
      <c r="X2989">
        <v>0</v>
      </c>
      <c r="Y2989">
        <v>0</v>
      </c>
      <c r="Z2989">
        <v>0</v>
      </c>
      <c r="AA2989">
        <v>0</v>
      </c>
      <c r="AB2989">
        <v>0</v>
      </c>
      <c r="AC2989">
        <v>0</v>
      </c>
      <c r="AD2989">
        <v>0</v>
      </c>
      <c r="AE2989" s="3">
        <v>0</v>
      </c>
      <c r="AF2989" s="3">
        <v>0</v>
      </c>
      <c r="AG2989" s="3">
        <v>0</v>
      </c>
      <c r="AH2989" s="3">
        <v>0</v>
      </c>
      <c r="AI2989" s="3">
        <v>0</v>
      </c>
      <c r="AJ2989" s="3">
        <v>0</v>
      </c>
      <c r="AK2989" s="3">
        <v>6.28</v>
      </c>
      <c r="AL2989" s="3">
        <v>0</v>
      </c>
      <c r="AM2989" s="3">
        <v>0</v>
      </c>
      <c r="AN2989" s="3">
        <v>0</v>
      </c>
      <c r="AO2989" s="3">
        <v>0</v>
      </c>
      <c r="AP2989" s="3">
        <v>0</v>
      </c>
      <c r="AQ2989" s="3">
        <v>0</v>
      </c>
      <c r="AR2989" s="3">
        <v>0</v>
      </c>
      <c r="AS2989" s="3">
        <v>0</v>
      </c>
      <c r="AT2989">
        <v>0</v>
      </c>
      <c r="AU2989">
        <v>0</v>
      </c>
      <c r="AV2989">
        <v>0</v>
      </c>
      <c r="AW2989">
        <v>0</v>
      </c>
      <c r="AX2989">
        <v>0</v>
      </c>
      <c r="AY2989">
        <v>0</v>
      </c>
      <c r="AZ2989">
        <v>0</v>
      </c>
      <c r="BA2989">
        <v>0</v>
      </c>
      <c r="BB2989">
        <v>0</v>
      </c>
      <c r="BC2989">
        <v>0</v>
      </c>
      <c r="BD2989">
        <v>0</v>
      </c>
      <c r="BE2989">
        <v>0</v>
      </c>
      <c r="BF2989">
        <v>0</v>
      </c>
      <c r="BG2989">
        <v>0</v>
      </c>
      <c r="BH2989">
        <v>1</v>
      </c>
      <c r="BI2989">
        <v>1</v>
      </c>
      <c r="BJ2989">
        <v>0.2</v>
      </c>
      <c r="BK2989">
        <v>1</v>
      </c>
      <c r="BL2989" s="4">
        <v>48.15</v>
      </c>
      <c r="BM2989" s="4">
        <v>7.22</v>
      </c>
      <c r="BN2989" s="4">
        <v>55.37</v>
      </c>
      <c r="BO2989" s="4">
        <v>55.37</v>
      </c>
      <c r="BQ2989" t="s">
        <v>686</v>
      </c>
      <c r="BR2989" t="s">
        <v>358</v>
      </c>
      <c r="BS2989" s="2">
        <v>44075</v>
      </c>
      <c r="BT2989" s="1">
        <v>0.60902777777777783</v>
      </c>
      <c r="BU2989" t="s">
        <v>685</v>
      </c>
      <c r="BV2989" t="s">
        <v>0</v>
      </c>
      <c r="BW2989" t="s">
        <v>54</v>
      </c>
      <c r="BX2989" t="s">
        <v>238</v>
      </c>
      <c r="BY2989">
        <v>1200</v>
      </c>
      <c r="CA2989" t="s">
        <v>237</v>
      </c>
      <c r="CC2989" t="s">
        <v>428</v>
      </c>
      <c r="CD2989">
        <v>6230</v>
      </c>
      <c r="CE2989" t="s">
        <v>64</v>
      </c>
      <c r="CF2989" s="2">
        <v>44075</v>
      </c>
      <c r="CI2989">
        <v>1</v>
      </c>
      <c r="CJ2989">
        <v>2</v>
      </c>
      <c r="CK2989">
        <v>21</v>
      </c>
      <c r="CL2989" t="s">
        <v>0</v>
      </c>
    </row>
    <row r="2990" spans="1:90" x14ac:dyDescent="0.3">
      <c r="A2990" t="s">
        <v>322</v>
      </c>
      <c r="B2990" t="s">
        <v>321</v>
      </c>
      <c r="C2990" t="s">
        <v>10</v>
      </c>
      <c r="E2990" t="str">
        <f>"FES1162762302"</f>
        <v>FES1162762302</v>
      </c>
      <c r="F2990" s="2">
        <v>44071</v>
      </c>
      <c r="G2990">
        <v>202102</v>
      </c>
      <c r="H2990" t="s">
        <v>25</v>
      </c>
      <c r="I2990" t="s">
        <v>23</v>
      </c>
      <c r="J2990" t="s">
        <v>362</v>
      </c>
      <c r="K2990" t="s">
        <v>7</v>
      </c>
      <c r="L2990" t="s">
        <v>29</v>
      </c>
      <c r="M2990" t="s">
        <v>26</v>
      </c>
      <c r="N2990" t="s">
        <v>684</v>
      </c>
      <c r="O2990" t="s">
        <v>21</v>
      </c>
      <c r="P2990" t="str">
        <f>"2170750994                    "</f>
        <v xml:space="preserve">2170750994                    </v>
      </c>
      <c r="Q2990">
        <v>0</v>
      </c>
      <c r="R2990">
        <v>0</v>
      </c>
      <c r="S2990">
        <v>0</v>
      </c>
      <c r="T2990">
        <v>0</v>
      </c>
      <c r="U2990">
        <v>0</v>
      </c>
      <c r="V2990">
        <v>0</v>
      </c>
      <c r="W2990">
        <v>0</v>
      </c>
      <c r="X2990">
        <v>0</v>
      </c>
      <c r="Y2990">
        <v>0</v>
      </c>
      <c r="Z2990">
        <v>0</v>
      </c>
      <c r="AA2990">
        <v>0</v>
      </c>
      <c r="AB2990">
        <v>0</v>
      </c>
      <c r="AC2990">
        <v>0</v>
      </c>
      <c r="AD2990">
        <v>0</v>
      </c>
      <c r="AE2990" s="3">
        <v>0</v>
      </c>
      <c r="AF2990" s="3">
        <v>0</v>
      </c>
      <c r="AG2990" s="3">
        <v>0</v>
      </c>
      <c r="AH2990" s="3">
        <v>0</v>
      </c>
      <c r="AI2990" s="3">
        <v>0</v>
      </c>
      <c r="AJ2990" s="3">
        <v>0</v>
      </c>
      <c r="AK2990" s="3">
        <v>6.28</v>
      </c>
      <c r="AL2990" s="3">
        <v>0</v>
      </c>
      <c r="AM2990" s="3">
        <v>0</v>
      </c>
      <c r="AN2990" s="3">
        <v>0</v>
      </c>
      <c r="AO2990" s="3">
        <v>0</v>
      </c>
      <c r="AP2990" s="3">
        <v>0</v>
      </c>
      <c r="AQ2990" s="3">
        <v>0</v>
      </c>
      <c r="AR2990" s="3">
        <v>0</v>
      </c>
      <c r="AS2990" s="3">
        <v>0</v>
      </c>
      <c r="AT2990">
        <v>0</v>
      </c>
      <c r="AU2990">
        <v>0</v>
      </c>
      <c r="AV2990">
        <v>0</v>
      </c>
      <c r="AW2990">
        <v>0</v>
      </c>
      <c r="AX2990">
        <v>0</v>
      </c>
      <c r="AY2990">
        <v>0</v>
      </c>
      <c r="AZ2990">
        <v>0</v>
      </c>
      <c r="BA2990">
        <v>0</v>
      </c>
      <c r="BB2990">
        <v>0</v>
      </c>
      <c r="BC2990">
        <v>0</v>
      </c>
      <c r="BD2990">
        <v>0</v>
      </c>
      <c r="BE2990">
        <v>0</v>
      </c>
      <c r="BF2990">
        <v>0</v>
      </c>
      <c r="BG2990">
        <v>0</v>
      </c>
      <c r="BH2990">
        <v>1</v>
      </c>
      <c r="BI2990">
        <v>1</v>
      </c>
      <c r="BJ2990">
        <v>0.2</v>
      </c>
      <c r="BK2990">
        <v>1</v>
      </c>
      <c r="BL2990" s="4">
        <v>48.15</v>
      </c>
      <c r="BM2990" s="4">
        <v>7.22</v>
      </c>
      <c r="BN2990" s="4">
        <v>55.37</v>
      </c>
      <c r="BO2990" s="4">
        <v>55.37</v>
      </c>
      <c r="BQ2990" t="s">
        <v>385</v>
      </c>
      <c r="BR2990" t="s">
        <v>358</v>
      </c>
      <c r="BS2990" s="2">
        <v>44074</v>
      </c>
      <c r="BT2990" s="1">
        <v>0.4236111111111111</v>
      </c>
      <c r="BU2990" t="s">
        <v>683</v>
      </c>
      <c r="BV2990" t="s">
        <v>16</v>
      </c>
      <c r="BY2990">
        <v>1200</v>
      </c>
      <c r="CA2990" t="s">
        <v>78</v>
      </c>
      <c r="CC2990" t="s">
        <v>26</v>
      </c>
      <c r="CD2990">
        <v>6001</v>
      </c>
      <c r="CE2990" t="s">
        <v>64</v>
      </c>
      <c r="CF2990" s="2">
        <v>44074</v>
      </c>
      <c r="CI2990">
        <v>1</v>
      </c>
      <c r="CJ2990">
        <v>1</v>
      </c>
      <c r="CK2990">
        <v>21</v>
      </c>
      <c r="CL2990" t="s">
        <v>0</v>
      </c>
    </row>
    <row r="2991" spans="1:90" x14ac:dyDescent="0.3">
      <c r="A2991" t="s">
        <v>322</v>
      </c>
      <c r="B2991" t="s">
        <v>321</v>
      </c>
      <c r="C2991" t="s">
        <v>10</v>
      </c>
      <c r="E2991" t="str">
        <f>"FES1162762313"</f>
        <v>FES1162762313</v>
      </c>
      <c r="F2991" s="2">
        <v>44071</v>
      </c>
      <c r="G2991">
        <v>202102</v>
      </c>
      <c r="H2991" t="s">
        <v>25</v>
      </c>
      <c r="I2991" t="s">
        <v>23</v>
      </c>
      <c r="J2991" t="s">
        <v>362</v>
      </c>
      <c r="K2991" t="s">
        <v>7</v>
      </c>
      <c r="L2991" t="s">
        <v>249</v>
      </c>
      <c r="M2991" t="s">
        <v>248</v>
      </c>
      <c r="N2991" t="s">
        <v>682</v>
      </c>
      <c r="O2991" t="s">
        <v>21</v>
      </c>
      <c r="P2991" t="str">
        <f>"2170751019                    "</f>
        <v xml:space="preserve">2170751019                    </v>
      </c>
      <c r="Q2991">
        <v>0</v>
      </c>
      <c r="R2991">
        <v>0</v>
      </c>
      <c r="S2991">
        <v>0</v>
      </c>
      <c r="T2991">
        <v>0</v>
      </c>
      <c r="U2991">
        <v>0</v>
      </c>
      <c r="V2991">
        <v>0</v>
      </c>
      <c r="W2991">
        <v>0</v>
      </c>
      <c r="X2991">
        <v>0</v>
      </c>
      <c r="Y2991">
        <v>0</v>
      </c>
      <c r="Z2991">
        <v>0</v>
      </c>
      <c r="AA2991">
        <v>0</v>
      </c>
      <c r="AB2991">
        <v>0</v>
      </c>
      <c r="AC2991">
        <v>0</v>
      </c>
      <c r="AD2991">
        <v>0</v>
      </c>
      <c r="AE2991" s="3">
        <v>0</v>
      </c>
      <c r="AF2991" s="3">
        <v>0</v>
      </c>
      <c r="AG2991" s="3">
        <v>0</v>
      </c>
      <c r="AH2991" s="3">
        <v>0</v>
      </c>
      <c r="AI2991" s="3">
        <v>0</v>
      </c>
      <c r="AJ2991" s="3">
        <v>0</v>
      </c>
      <c r="AK2991" s="3">
        <v>8.83</v>
      </c>
      <c r="AL2991" s="3">
        <v>0</v>
      </c>
      <c r="AM2991" s="3">
        <v>0</v>
      </c>
      <c r="AN2991" s="3">
        <v>0</v>
      </c>
      <c r="AO2991" s="3">
        <v>0</v>
      </c>
      <c r="AP2991" s="3">
        <v>0</v>
      </c>
      <c r="AQ2991" s="3">
        <v>0</v>
      </c>
      <c r="AR2991" s="3">
        <v>0</v>
      </c>
      <c r="AS2991" s="3">
        <v>0</v>
      </c>
      <c r="AT2991">
        <v>0</v>
      </c>
      <c r="AU2991">
        <v>0</v>
      </c>
      <c r="AV2991">
        <v>0</v>
      </c>
      <c r="AW2991">
        <v>0</v>
      </c>
      <c r="AX2991">
        <v>0</v>
      </c>
      <c r="AY2991">
        <v>0</v>
      </c>
      <c r="AZ2991">
        <v>0</v>
      </c>
      <c r="BA2991">
        <v>0</v>
      </c>
      <c r="BB2991">
        <v>0</v>
      </c>
      <c r="BC2991">
        <v>0</v>
      </c>
      <c r="BD2991">
        <v>0</v>
      </c>
      <c r="BE2991">
        <v>0</v>
      </c>
      <c r="BF2991">
        <v>0</v>
      </c>
      <c r="BG2991">
        <v>0</v>
      </c>
      <c r="BH2991">
        <v>1</v>
      </c>
      <c r="BI2991">
        <v>1</v>
      </c>
      <c r="BJ2991">
        <v>0.2</v>
      </c>
      <c r="BK2991">
        <v>1</v>
      </c>
      <c r="BL2991" s="4">
        <v>67.709999999999994</v>
      </c>
      <c r="BM2991" s="4">
        <v>10.16</v>
      </c>
      <c r="BN2991" s="4">
        <v>77.87</v>
      </c>
      <c r="BO2991" s="4">
        <v>77.87</v>
      </c>
      <c r="BQ2991" t="s">
        <v>385</v>
      </c>
      <c r="BR2991" t="s">
        <v>358</v>
      </c>
      <c r="BS2991" s="2">
        <v>44074</v>
      </c>
      <c r="BT2991" s="1">
        <v>0.4597222222222222</v>
      </c>
      <c r="BU2991" t="s">
        <v>681</v>
      </c>
      <c r="BV2991" t="s">
        <v>16</v>
      </c>
      <c r="BY2991">
        <v>1200</v>
      </c>
      <c r="CC2991" t="s">
        <v>248</v>
      </c>
      <c r="CD2991">
        <v>1739</v>
      </c>
      <c r="CE2991" t="s">
        <v>64</v>
      </c>
      <c r="CF2991" s="2">
        <v>44075</v>
      </c>
      <c r="CI2991">
        <v>1</v>
      </c>
      <c r="CJ2991">
        <v>1</v>
      </c>
      <c r="CK2991">
        <v>24</v>
      </c>
      <c r="CL2991" t="s">
        <v>0</v>
      </c>
    </row>
    <row r="2992" spans="1:90" x14ac:dyDescent="0.3">
      <c r="A2992" t="s">
        <v>322</v>
      </c>
      <c r="B2992" t="s">
        <v>321</v>
      </c>
      <c r="C2992" t="s">
        <v>10</v>
      </c>
      <c r="E2992" t="str">
        <f>"FES1162762290"</f>
        <v>FES1162762290</v>
      </c>
      <c r="F2992" s="2">
        <v>44071</v>
      </c>
      <c r="G2992">
        <v>202102</v>
      </c>
      <c r="H2992" t="s">
        <v>25</v>
      </c>
      <c r="I2992" t="s">
        <v>23</v>
      </c>
      <c r="J2992" t="s">
        <v>362</v>
      </c>
      <c r="K2992" t="s">
        <v>7</v>
      </c>
      <c r="L2992" t="s">
        <v>100</v>
      </c>
      <c r="M2992" t="s">
        <v>99</v>
      </c>
      <c r="N2992" t="s">
        <v>680</v>
      </c>
      <c r="O2992" t="s">
        <v>21</v>
      </c>
      <c r="P2992" t="str">
        <f>"2170750493                    "</f>
        <v xml:space="preserve">2170750493                    </v>
      </c>
      <c r="Q2992">
        <v>0</v>
      </c>
      <c r="R2992">
        <v>0</v>
      </c>
      <c r="S2992">
        <v>0</v>
      </c>
      <c r="T2992">
        <v>0</v>
      </c>
      <c r="U2992">
        <v>0</v>
      </c>
      <c r="V2992">
        <v>0</v>
      </c>
      <c r="W2992">
        <v>0</v>
      </c>
      <c r="X2992">
        <v>0</v>
      </c>
      <c r="Y2992">
        <v>0</v>
      </c>
      <c r="Z2992">
        <v>0</v>
      </c>
      <c r="AA2992">
        <v>0</v>
      </c>
      <c r="AB2992">
        <v>0</v>
      </c>
      <c r="AC2992">
        <v>0</v>
      </c>
      <c r="AD2992">
        <v>0</v>
      </c>
      <c r="AE2992" s="3">
        <v>0</v>
      </c>
      <c r="AF2992" s="3">
        <v>0</v>
      </c>
      <c r="AG2992" s="3">
        <v>0</v>
      </c>
      <c r="AH2992" s="3">
        <v>0</v>
      </c>
      <c r="AI2992" s="3">
        <v>0</v>
      </c>
      <c r="AJ2992" s="3">
        <v>0</v>
      </c>
      <c r="AK2992" s="3">
        <v>6.28</v>
      </c>
      <c r="AL2992" s="3">
        <v>0</v>
      </c>
      <c r="AM2992" s="3">
        <v>0</v>
      </c>
      <c r="AN2992" s="3">
        <v>0</v>
      </c>
      <c r="AO2992" s="3">
        <v>0</v>
      </c>
      <c r="AP2992" s="3">
        <v>0</v>
      </c>
      <c r="AQ2992" s="3">
        <v>0</v>
      </c>
      <c r="AR2992" s="3">
        <v>0</v>
      </c>
      <c r="AS2992" s="3">
        <v>0</v>
      </c>
      <c r="AT2992">
        <v>0</v>
      </c>
      <c r="AU2992">
        <v>0</v>
      </c>
      <c r="AV2992">
        <v>0</v>
      </c>
      <c r="AW2992">
        <v>0</v>
      </c>
      <c r="AX2992">
        <v>0</v>
      </c>
      <c r="AY2992">
        <v>0</v>
      </c>
      <c r="AZ2992">
        <v>0</v>
      </c>
      <c r="BA2992">
        <v>0</v>
      </c>
      <c r="BB2992">
        <v>0</v>
      </c>
      <c r="BC2992">
        <v>0</v>
      </c>
      <c r="BD2992">
        <v>0</v>
      </c>
      <c r="BE2992">
        <v>0</v>
      </c>
      <c r="BF2992">
        <v>0</v>
      </c>
      <c r="BG2992">
        <v>0</v>
      </c>
      <c r="BH2992">
        <v>1</v>
      </c>
      <c r="BI2992">
        <v>1</v>
      </c>
      <c r="BJ2992">
        <v>0.2</v>
      </c>
      <c r="BK2992">
        <v>1</v>
      </c>
      <c r="BL2992" s="4">
        <v>48.15</v>
      </c>
      <c r="BM2992" s="4">
        <v>7.22</v>
      </c>
      <c r="BN2992" s="4">
        <v>55.37</v>
      </c>
      <c r="BO2992" s="4">
        <v>55.37</v>
      </c>
      <c r="BQ2992" t="s">
        <v>338</v>
      </c>
      <c r="BR2992" t="s">
        <v>358</v>
      </c>
      <c r="BS2992" s="2">
        <v>44074</v>
      </c>
      <c r="BT2992" s="1">
        <v>0.38680555555555557</v>
      </c>
      <c r="BU2992" t="s">
        <v>679</v>
      </c>
      <c r="BV2992" t="s">
        <v>16</v>
      </c>
      <c r="BY2992">
        <v>1200</v>
      </c>
      <c r="CA2992" t="s">
        <v>495</v>
      </c>
      <c r="CC2992" t="s">
        <v>99</v>
      </c>
      <c r="CD2992">
        <v>3610</v>
      </c>
      <c r="CE2992" t="s">
        <v>64</v>
      </c>
      <c r="CF2992" s="2">
        <v>44074</v>
      </c>
      <c r="CI2992">
        <v>1</v>
      </c>
      <c r="CJ2992">
        <v>1</v>
      </c>
      <c r="CK2992">
        <v>21</v>
      </c>
      <c r="CL2992" t="s">
        <v>0</v>
      </c>
    </row>
    <row r="2993" spans="1:90" x14ac:dyDescent="0.3">
      <c r="A2993" t="s">
        <v>322</v>
      </c>
      <c r="B2993" t="s">
        <v>321</v>
      </c>
      <c r="C2993" t="s">
        <v>10</v>
      </c>
      <c r="E2993" t="str">
        <f>"FES1162762309"</f>
        <v>FES1162762309</v>
      </c>
      <c r="F2993" s="2">
        <v>44071</v>
      </c>
      <c r="G2993">
        <v>202102</v>
      </c>
      <c r="H2993" t="s">
        <v>25</v>
      </c>
      <c r="I2993" t="s">
        <v>23</v>
      </c>
      <c r="J2993" t="s">
        <v>362</v>
      </c>
      <c r="K2993" t="s">
        <v>7</v>
      </c>
      <c r="L2993" t="s">
        <v>35</v>
      </c>
      <c r="M2993" t="s">
        <v>32</v>
      </c>
      <c r="N2993" t="s">
        <v>370</v>
      </c>
      <c r="O2993" t="s">
        <v>21</v>
      </c>
      <c r="P2993" t="str">
        <f>"2170751008                    "</f>
        <v xml:space="preserve">2170751008                    </v>
      </c>
      <c r="Q2993">
        <v>0</v>
      </c>
      <c r="R2993">
        <v>0</v>
      </c>
      <c r="S2993">
        <v>0</v>
      </c>
      <c r="T2993">
        <v>0</v>
      </c>
      <c r="U2993">
        <v>0</v>
      </c>
      <c r="V2993">
        <v>0</v>
      </c>
      <c r="W2993">
        <v>0</v>
      </c>
      <c r="X2993">
        <v>0</v>
      </c>
      <c r="Y2993">
        <v>0</v>
      </c>
      <c r="Z2993">
        <v>0</v>
      </c>
      <c r="AA2993">
        <v>0</v>
      </c>
      <c r="AB2993">
        <v>0</v>
      </c>
      <c r="AC2993">
        <v>0</v>
      </c>
      <c r="AD2993">
        <v>0</v>
      </c>
      <c r="AE2993" s="3">
        <v>0</v>
      </c>
      <c r="AF2993" s="3">
        <v>0</v>
      </c>
      <c r="AG2993" s="3">
        <v>0</v>
      </c>
      <c r="AH2993" s="3">
        <v>0</v>
      </c>
      <c r="AI2993" s="3">
        <v>0</v>
      </c>
      <c r="AJ2993" s="3">
        <v>0</v>
      </c>
      <c r="AK2993" s="3">
        <v>4.91</v>
      </c>
      <c r="AL2993" s="3">
        <v>0</v>
      </c>
      <c r="AM2993" s="3">
        <v>0</v>
      </c>
      <c r="AN2993" s="3">
        <v>0</v>
      </c>
      <c r="AO2993" s="3">
        <v>0</v>
      </c>
      <c r="AP2993" s="3">
        <v>0</v>
      </c>
      <c r="AQ2993" s="3">
        <v>0</v>
      </c>
      <c r="AR2993" s="3">
        <v>0</v>
      </c>
      <c r="AS2993" s="3">
        <v>0</v>
      </c>
      <c r="AT2993">
        <v>0</v>
      </c>
      <c r="AU2993">
        <v>0</v>
      </c>
      <c r="AV2993">
        <v>0</v>
      </c>
      <c r="AW2993">
        <v>0</v>
      </c>
      <c r="AX2993">
        <v>0</v>
      </c>
      <c r="AY2993">
        <v>0</v>
      </c>
      <c r="AZ2993">
        <v>0</v>
      </c>
      <c r="BA2993">
        <v>0</v>
      </c>
      <c r="BB2993">
        <v>0</v>
      </c>
      <c r="BC2993">
        <v>0</v>
      </c>
      <c r="BD2993">
        <v>0</v>
      </c>
      <c r="BE2993">
        <v>0</v>
      </c>
      <c r="BF2993">
        <v>0</v>
      </c>
      <c r="BG2993">
        <v>0</v>
      </c>
      <c r="BH2993">
        <v>1</v>
      </c>
      <c r="BI2993">
        <v>1</v>
      </c>
      <c r="BJ2993">
        <v>0.2</v>
      </c>
      <c r="BK2993">
        <v>1</v>
      </c>
      <c r="BL2993" s="4">
        <v>37.619999999999997</v>
      </c>
      <c r="BM2993" s="4">
        <v>5.64</v>
      </c>
      <c r="BN2993" s="4">
        <v>43.26</v>
      </c>
      <c r="BO2993" s="4">
        <v>43.26</v>
      </c>
      <c r="BQ2993" t="s">
        <v>318</v>
      </c>
      <c r="BR2993" t="s">
        <v>358</v>
      </c>
      <c r="BS2993" s="2">
        <v>44074</v>
      </c>
      <c r="BT2993" s="1">
        <v>0.39305555555555555</v>
      </c>
      <c r="BU2993" t="s">
        <v>630</v>
      </c>
      <c r="BV2993" t="s">
        <v>16</v>
      </c>
      <c r="BY2993">
        <v>1200</v>
      </c>
      <c r="CA2993" t="s">
        <v>121</v>
      </c>
      <c r="CC2993" t="s">
        <v>32</v>
      </c>
      <c r="CD2993">
        <v>2094</v>
      </c>
      <c r="CE2993" t="s">
        <v>64</v>
      </c>
      <c r="CF2993" s="2">
        <v>44075</v>
      </c>
      <c r="CI2993">
        <v>1</v>
      </c>
      <c r="CJ2993">
        <v>1</v>
      </c>
      <c r="CK2993">
        <v>22</v>
      </c>
      <c r="CL2993" t="s">
        <v>0</v>
      </c>
    </row>
    <row r="2994" spans="1:90" x14ac:dyDescent="0.3">
      <c r="A2994" t="s">
        <v>322</v>
      </c>
      <c r="B2994" t="s">
        <v>321</v>
      </c>
      <c r="C2994" t="s">
        <v>10</v>
      </c>
      <c r="E2994" t="str">
        <f>"FES1162762312"</f>
        <v>FES1162762312</v>
      </c>
      <c r="F2994" s="2">
        <v>44071</v>
      </c>
      <c r="G2994">
        <v>202102</v>
      </c>
      <c r="H2994" t="s">
        <v>25</v>
      </c>
      <c r="I2994" t="s">
        <v>23</v>
      </c>
      <c r="J2994" t="s">
        <v>362</v>
      </c>
      <c r="K2994" t="s">
        <v>7</v>
      </c>
      <c r="L2994" t="s">
        <v>578</v>
      </c>
      <c r="M2994" t="s">
        <v>574</v>
      </c>
      <c r="N2994" t="s">
        <v>678</v>
      </c>
      <c r="O2994" t="s">
        <v>21</v>
      </c>
      <c r="P2994" t="str">
        <f>"2170751014                    "</f>
        <v xml:space="preserve">2170751014                    </v>
      </c>
      <c r="Q2994">
        <v>0</v>
      </c>
      <c r="R2994">
        <v>0</v>
      </c>
      <c r="S2994">
        <v>0</v>
      </c>
      <c r="T2994">
        <v>0</v>
      </c>
      <c r="U2994">
        <v>0</v>
      </c>
      <c r="V2994">
        <v>0</v>
      </c>
      <c r="W2994">
        <v>0</v>
      </c>
      <c r="X2994">
        <v>0</v>
      </c>
      <c r="Y2994">
        <v>0</v>
      </c>
      <c r="Z2994">
        <v>0</v>
      </c>
      <c r="AA2994">
        <v>0</v>
      </c>
      <c r="AB2994">
        <v>0</v>
      </c>
      <c r="AC2994">
        <v>0</v>
      </c>
      <c r="AD2994">
        <v>0</v>
      </c>
      <c r="AE2994" s="3">
        <v>0</v>
      </c>
      <c r="AF2994" s="3">
        <v>0</v>
      </c>
      <c r="AG2994" s="3">
        <v>0</v>
      </c>
      <c r="AH2994" s="3">
        <v>0</v>
      </c>
      <c r="AI2994" s="3">
        <v>0</v>
      </c>
      <c r="AJ2994" s="3">
        <v>0</v>
      </c>
      <c r="AK2994" s="3">
        <v>4.91</v>
      </c>
      <c r="AL2994" s="3">
        <v>0</v>
      </c>
      <c r="AM2994" s="3">
        <v>0</v>
      </c>
      <c r="AN2994" s="3">
        <v>0</v>
      </c>
      <c r="AO2994" s="3">
        <v>0</v>
      </c>
      <c r="AP2994" s="3">
        <v>0</v>
      </c>
      <c r="AQ2994" s="3">
        <v>0</v>
      </c>
      <c r="AR2994" s="3">
        <v>0</v>
      </c>
      <c r="AS2994" s="3">
        <v>0</v>
      </c>
      <c r="AT2994">
        <v>0</v>
      </c>
      <c r="AU2994">
        <v>0</v>
      </c>
      <c r="AV2994">
        <v>0</v>
      </c>
      <c r="AW2994">
        <v>0</v>
      </c>
      <c r="AX2994">
        <v>0</v>
      </c>
      <c r="AY2994">
        <v>0</v>
      </c>
      <c r="AZ2994">
        <v>0</v>
      </c>
      <c r="BA2994">
        <v>0</v>
      </c>
      <c r="BB2994">
        <v>0</v>
      </c>
      <c r="BC2994">
        <v>0</v>
      </c>
      <c r="BD2994">
        <v>0</v>
      </c>
      <c r="BE2994">
        <v>0</v>
      </c>
      <c r="BF2994">
        <v>0</v>
      </c>
      <c r="BG2994">
        <v>0</v>
      </c>
      <c r="BH2994">
        <v>1</v>
      </c>
      <c r="BI2994">
        <v>1</v>
      </c>
      <c r="BJ2994">
        <v>0.2</v>
      </c>
      <c r="BK2994">
        <v>1</v>
      </c>
      <c r="BL2994" s="4">
        <v>37.619999999999997</v>
      </c>
      <c r="BM2994" s="4">
        <v>5.64</v>
      </c>
      <c r="BN2994" s="4">
        <v>43.26</v>
      </c>
      <c r="BO2994" s="4">
        <v>43.26</v>
      </c>
      <c r="BQ2994" t="s">
        <v>677</v>
      </c>
      <c r="BR2994" t="s">
        <v>358</v>
      </c>
      <c r="BS2994" s="2">
        <v>44075</v>
      </c>
      <c r="BT2994" s="1">
        <v>0.30694444444444441</v>
      </c>
      <c r="BU2994" t="s">
        <v>676</v>
      </c>
      <c r="BV2994" t="s">
        <v>0</v>
      </c>
      <c r="BW2994" t="s">
        <v>98</v>
      </c>
      <c r="BX2994" t="s">
        <v>204</v>
      </c>
      <c r="BY2994">
        <v>1200</v>
      </c>
      <c r="CA2994" t="s">
        <v>121</v>
      </c>
      <c r="CC2994" t="s">
        <v>574</v>
      </c>
      <c r="CD2994">
        <v>1501</v>
      </c>
      <c r="CE2994" t="s">
        <v>64</v>
      </c>
      <c r="CF2994" s="2">
        <v>44076</v>
      </c>
      <c r="CI2994">
        <v>1</v>
      </c>
      <c r="CJ2994">
        <v>2</v>
      </c>
      <c r="CK2994">
        <v>22</v>
      </c>
      <c r="CL2994" t="s">
        <v>0</v>
      </c>
    </row>
    <row r="2995" spans="1:90" x14ac:dyDescent="0.3">
      <c r="A2995" t="s">
        <v>322</v>
      </c>
      <c r="B2995" t="s">
        <v>321</v>
      </c>
      <c r="C2995" t="s">
        <v>10</v>
      </c>
      <c r="E2995" t="str">
        <f>"FES1162762277"</f>
        <v>FES1162762277</v>
      </c>
      <c r="F2995" s="2">
        <v>44071</v>
      </c>
      <c r="G2995">
        <v>202102</v>
      </c>
      <c r="H2995" t="s">
        <v>25</v>
      </c>
      <c r="I2995" t="s">
        <v>23</v>
      </c>
      <c r="J2995" t="s">
        <v>362</v>
      </c>
      <c r="K2995" t="s">
        <v>7</v>
      </c>
      <c r="L2995" t="s">
        <v>31</v>
      </c>
      <c r="M2995" t="s">
        <v>30</v>
      </c>
      <c r="N2995" t="s">
        <v>675</v>
      </c>
      <c r="O2995" t="s">
        <v>21</v>
      </c>
      <c r="P2995" t="str">
        <f>"2170750978                    "</f>
        <v xml:space="preserve">2170750978                    </v>
      </c>
      <c r="Q2995">
        <v>0</v>
      </c>
      <c r="R2995">
        <v>0</v>
      </c>
      <c r="S2995">
        <v>0</v>
      </c>
      <c r="T2995">
        <v>0</v>
      </c>
      <c r="U2995">
        <v>0</v>
      </c>
      <c r="V2995">
        <v>0</v>
      </c>
      <c r="W2995">
        <v>0</v>
      </c>
      <c r="X2995">
        <v>0</v>
      </c>
      <c r="Y2995">
        <v>0</v>
      </c>
      <c r="Z2995">
        <v>0</v>
      </c>
      <c r="AA2995">
        <v>0</v>
      </c>
      <c r="AB2995">
        <v>0</v>
      </c>
      <c r="AC2995">
        <v>0</v>
      </c>
      <c r="AD2995">
        <v>0</v>
      </c>
      <c r="AE2995" s="3">
        <v>0</v>
      </c>
      <c r="AF2995" s="3">
        <v>0</v>
      </c>
      <c r="AG2995" s="3">
        <v>0</v>
      </c>
      <c r="AH2995" s="3">
        <v>0</v>
      </c>
      <c r="AI2995" s="3">
        <v>0</v>
      </c>
      <c r="AJ2995" s="3">
        <v>0</v>
      </c>
      <c r="AK2995" s="3">
        <v>6.28</v>
      </c>
      <c r="AL2995" s="3">
        <v>0</v>
      </c>
      <c r="AM2995" s="3">
        <v>0</v>
      </c>
      <c r="AN2995" s="3">
        <v>0</v>
      </c>
      <c r="AO2995" s="3">
        <v>0</v>
      </c>
      <c r="AP2995" s="3">
        <v>0</v>
      </c>
      <c r="AQ2995" s="3">
        <v>0</v>
      </c>
      <c r="AR2995" s="3">
        <v>0</v>
      </c>
      <c r="AS2995" s="3">
        <v>0</v>
      </c>
      <c r="AT2995">
        <v>0</v>
      </c>
      <c r="AU2995">
        <v>0</v>
      </c>
      <c r="AV2995">
        <v>0</v>
      </c>
      <c r="AW2995">
        <v>0</v>
      </c>
      <c r="AX2995">
        <v>0</v>
      </c>
      <c r="AY2995">
        <v>0</v>
      </c>
      <c r="AZ2995">
        <v>0</v>
      </c>
      <c r="BA2995">
        <v>0</v>
      </c>
      <c r="BB2995">
        <v>0</v>
      </c>
      <c r="BC2995">
        <v>0</v>
      </c>
      <c r="BD2995">
        <v>0</v>
      </c>
      <c r="BE2995">
        <v>0</v>
      </c>
      <c r="BF2995">
        <v>0</v>
      </c>
      <c r="BG2995">
        <v>0</v>
      </c>
      <c r="BH2995">
        <v>1</v>
      </c>
      <c r="BI2995">
        <v>1</v>
      </c>
      <c r="BJ2995">
        <v>0.2</v>
      </c>
      <c r="BK2995">
        <v>1</v>
      </c>
      <c r="BL2995" s="4">
        <v>48.15</v>
      </c>
      <c r="BM2995" s="4">
        <v>7.22</v>
      </c>
      <c r="BN2995" s="4">
        <v>55.37</v>
      </c>
      <c r="BO2995" s="4">
        <v>55.37</v>
      </c>
      <c r="BQ2995" t="s">
        <v>318</v>
      </c>
      <c r="BR2995" t="s">
        <v>358</v>
      </c>
      <c r="BS2995" s="2">
        <v>44075</v>
      </c>
      <c r="BT2995" s="1">
        <v>0.46666666666666662</v>
      </c>
      <c r="BU2995" t="s">
        <v>674</v>
      </c>
      <c r="BV2995" t="s">
        <v>0</v>
      </c>
      <c r="BY2995">
        <v>1200</v>
      </c>
      <c r="CA2995" t="s">
        <v>673</v>
      </c>
      <c r="CC2995" t="s">
        <v>30</v>
      </c>
      <c r="CD2995">
        <v>5201</v>
      </c>
      <c r="CE2995" t="s">
        <v>64</v>
      </c>
      <c r="CI2995">
        <v>1</v>
      </c>
      <c r="CJ2995">
        <v>2</v>
      </c>
      <c r="CK2995">
        <v>21</v>
      </c>
      <c r="CL2995" t="s">
        <v>0</v>
      </c>
    </row>
    <row r="2996" spans="1:90" x14ac:dyDescent="0.3">
      <c r="A2996" t="s">
        <v>322</v>
      </c>
      <c r="B2996" t="s">
        <v>321</v>
      </c>
      <c r="C2996" t="s">
        <v>10</v>
      </c>
      <c r="E2996" t="str">
        <f>"FES1162762298"</f>
        <v>FES1162762298</v>
      </c>
      <c r="F2996" s="2">
        <v>44071</v>
      </c>
      <c r="G2996">
        <v>202102</v>
      </c>
      <c r="H2996" t="s">
        <v>25</v>
      </c>
      <c r="I2996" t="s">
        <v>23</v>
      </c>
      <c r="J2996" t="s">
        <v>362</v>
      </c>
      <c r="K2996" t="s">
        <v>7</v>
      </c>
      <c r="L2996" t="s">
        <v>46</v>
      </c>
      <c r="M2996" t="s">
        <v>44</v>
      </c>
      <c r="N2996" t="s">
        <v>672</v>
      </c>
      <c r="O2996" t="s">
        <v>21</v>
      </c>
      <c r="P2996" t="str">
        <f>"2170750996                    "</f>
        <v xml:space="preserve">2170750996                    </v>
      </c>
      <c r="Q2996">
        <v>0</v>
      </c>
      <c r="R2996">
        <v>0</v>
      </c>
      <c r="S2996">
        <v>0</v>
      </c>
      <c r="T2996">
        <v>0</v>
      </c>
      <c r="U2996">
        <v>0</v>
      </c>
      <c r="V2996">
        <v>0</v>
      </c>
      <c r="W2996">
        <v>0</v>
      </c>
      <c r="X2996">
        <v>0</v>
      </c>
      <c r="Y2996">
        <v>0</v>
      </c>
      <c r="Z2996">
        <v>0</v>
      </c>
      <c r="AA2996">
        <v>0</v>
      </c>
      <c r="AB2996">
        <v>0</v>
      </c>
      <c r="AC2996">
        <v>0</v>
      </c>
      <c r="AD2996">
        <v>0</v>
      </c>
      <c r="AE2996" s="3">
        <v>0</v>
      </c>
      <c r="AF2996" s="3">
        <v>0</v>
      </c>
      <c r="AG2996" s="3">
        <v>0</v>
      </c>
      <c r="AH2996" s="3">
        <v>0</v>
      </c>
      <c r="AI2996" s="3">
        <v>0</v>
      </c>
      <c r="AJ2996" s="3">
        <v>0</v>
      </c>
      <c r="AK2996" s="3">
        <v>6.28</v>
      </c>
      <c r="AL2996" s="3">
        <v>0</v>
      </c>
      <c r="AM2996" s="3">
        <v>0</v>
      </c>
      <c r="AN2996" s="3">
        <v>0</v>
      </c>
      <c r="AO2996" s="3">
        <v>0</v>
      </c>
      <c r="AP2996" s="3">
        <v>0</v>
      </c>
      <c r="AQ2996" s="3">
        <v>0</v>
      </c>
      <c r="AR2996" s="3">
        <v>0</v>
      </c>
      <c r="AS2996" s="3">
        <v>0</v>
      </c>
      <c r="AT2996">
        <v>0</v>
      </c>
      <c r="AU2996">
        <v>0</v>
      </c>
      <c r="AV2996">
        <v>0</v>
      </c>
      <c r="AW2996">
        <v>0</v>
      </c>
      <c r="AX2996">
        <v>0</v>
      </c>
      <c r="AY2996">
        <v>0</v>
      </c>
      <c r="AZ2996">
        <v>0</v>
      </c>
      <c r="BA2996">
        <v>0</v>
      </c>
      <c r="BB2996">
        <v>0</v>
      </c>
      <c r="BC2996">
        <v>0</v>
      </c>
      <c r="BD2996">
        <v>0</v>
      </c>
      <c r="BE2996">
        <v>0</v>
      </c>
      <c r="BF2996">
        <v>0</v>
      </c>
      <c r="BG2996">
        <v>0</v>
      </c>
      <c r="BH2996">
        <v>1</v>
      </c>
      <c r="BI2996">
        <v>1</v>
      </c>
      <c r="BJ2996">
        <v>0.2</v>
      </c>
      <c r="BK2996">
        <v>1</v>
      </c>
      <c r="BL2996" s="4">
        <v>48.15</v>
      </c>
      <c r="BM2996" s="4">
        <v>7.22</v>
      </c>
      <c r="BN2996" s="4">
        <v>55.37</v>
      </c>
      <c r="BO2996" s="4">
        <v>55.37</v>
      </c>
      <c r="BQ2996" t="s">
        <v>671</v>
      </c>
      <c r="BR2996" t="s">
        <v>358</v>
      </c>
      <c r="BS2996" s="2">
        <v>44074</v>
      </c>
      <c r="BT2996" s="1">
        <v>0.4375</v>
      </c>
      <c r="BU2996" t="s">
        <v>670</v>
      </c>
      <c r="BV2996" t="s">
        <v>16</v>
      </c>
      <c r="BY2996">
        <v>1200</v>
      </c>
      <c r="CC2996" t="s">
        <v>44</v>
      </c>
      <c r="CD2996">
        <v>4052</v>
      </c>
      <c r="CE2996" t="s">
        <v>64</v>
      </c>
      <c r="CF2996" s="2">
        <v>44074</v>
      </c>
      <c r="CI2996">
        <v>1</v>
      </c>
      <c r="CJ2996">
        <v>1</v>
      </c>
      <c r="CK2996">
        <v>21</v>
      </c>
      <c r="CL2996" t="s">
        <v>0</v>
      </c>
    </row>
    <row r="2997" spans="1:90" x14ac:dyDescent="0.3">
      <c r="A2997" t="s">
        <v>322</v>
      </c>
      <c r="B2997" t="s">
        <v>321</v>
      </c>
      <c r="C2997" t="s">
        <v>10</v>
      </c>
      <c r="E2997" t="str">
        <f>"FES1162762338"</f>
        <v>FES1162762338</v>
      </c>
      <c r="F2997" s="2">
        <v>44071</v>
      </c>
      <c r="G2997">
        <v>202102</v>
      </c>
      <c r="H2997" t="s">
        <v>25</v>
      </c>
      <c r="I2997" t="s">
        <v>23</v>
      </c>
      <c r="J2997" t="s">
        <v>362</v>
      </c>
      <c r="K2997" t="s">
        <v>7</v>
      </c>
      <c r="L2997" t="s">
        <v>398</v>
      </c>
      <c r="M2997" t="s">
        <v>394</v>
      </c>
      <c r="N2997" t="s">
        <v>397</v>
      </c>
      <c r="O2997" t="s">
        <v>21</v>
      </c>
      <c r="P2997" t="str">
        <f>"2170751043                    "</f>
        <v xml:space="preserve">2170751043                    </v>
      </c>
      <c r="Q2997">
        <v>0</v>
      </c>
      <c r="R2997">
        <v>0</v>
      </c>
      <c r="S2997">
        <v>0</v>
      </c>
      <c r="T2997">
        <v>0</v>
      </c>
      <c r="U2997">
        <v>0</v>
      </c>
      <c r="V2997">
        <v>0</v>
      </c>
      <c r="W2997">
        <v>0</v>
      </c>
      <c r="X2997">
        <v>0</v>
      </c>
      <c r="Y2997">
        <v>0</v>
      </c>
      <c r="Z2997">
        <v>0</v>
      </c>
      <c r="AA2997">
        <v>0</v>
      </c>
      <c r="AB2997">
        <v>0</v>
      </c>
      <c r="AC2997">
        <v>0</v>
      </c>
      <c r="AD2997">
        <v>0</v>
      </c>
      <c r="AE2997" s="3">
        <v>0</v>
      </c>
      <c r="AF2997" s="3">
        <v>0</v>
      </c>
      <c r="AG2997" s="3">
        <v>0</v>
      </c>
      <c r="AH2997" s="3">
        <v>0</v>
      </c>
      <c r="AI2997" s="3">
        <v>0</v>
      </c>
      <c r="AJ2997" s="3">
        <v>0</v>
      </c>
      <c r="AK2997" s="3">
        <v>12.17</v>
      </c>
      <c r="AL2997" s="3">
        <v>0</v>
      </c>
      <c r="AM2997" s="3">
        <v>0</v>
      </c>
      <c r="AN2997" s="3">
        <v>0</v>
      </c>
      <c r="AO2997" s="3">
        <v>0</v>
      </c>
      <c r="AP2997" s="3">
        <v>0</v>
      </c>
      <c r="AQ2997" s="3">
        <v>0</v>
      </c>
      <c r="AR2997" s="3">
        <v>0</v>
      </c>
      <c r="AS2997" s="3">
        <v>0</v>
      </c>
      <c r="AT2997">
        <v>0</v>
      </c>
      <c r="AU2997">
        <v>0</v>
      </c>
      <c r="AV2997">
        <v>0</v>
      </c>
      <c r="AW2997">
        <v>0</v>
      </c>
      <c r="AX2997">
        <v>0</v>
      </c>
      <c r="AY2997">
        <v>0</v>
      </c>
      <c r="AZ2997">
        <v>0</v>
      </c>
      <c r="BA2997">
        <v>0</v>
      </c>
      <c r="BB2997">
        <v>0</v>
      </c>
      <c r="BC2997">
        <v>0</v>
      </c>
      <c r="BD2997">
        <v>0</v>
      </c>
      <c r="BE2997">
        <v>0</v>
      </c>
      <c r="BF2997">
        <v>0</v>
      </c>
      <c r="BG2997">
        <v>0</v>
      </c>
      <c r="BH2997">
        <v>1</v>
      </c>
      <c r="BI2997">
        <v>1</v>
      </c>
      <c r="BJ2997">
        <v>0.2</v>
      </c>
      <c r="BK2997">
        <v>1</v>
      </c>
      <c r="BL2997" s="4">
        <v>93.29</v>
      </c>
      <c r="BM2997" s="4">
        <v>13.99</v>
      </c>
      <c r="BN2997" s="4">
        <v>107.28</v>
      </c>
      <c r="BO2997" s="4">
        <v>107.28</v>
      </c>
      <c r="BQ2997" t="s">
        <v>318</v>
      </c>
      <c r="BR2997" t="s">
        <v>358</v>
      </c>
      <c r="BS2997" s="2">
        <v>44075</v>
      </c>
      <c r="BT2997" s="1">
        <v>0.38125000000000003</v>
      </c>
      <c r="BU2997" t="s">
        <v>669</v>
      </c>
      <c r="BV2997" t="s">
        <v>0</v>
      </c>
      <c r="BY2997">
        <v>1200</v>
      </c>
      <c r="CA2997" t="s">
        <v>395</v>
      </c>
      <c r="CC2997" t="s">
        <v>394</v>
      </c>
      <c r="CD2997">
        <v>6849</v>
      </c>
      <c r="CE2997" t="s">
        <v>64</v>
      </c>
      <c r="CI2997">
        <v>3</v>
      </c>
      <c r="CJ2997">
        <v>2</v>
      </c>
      <c r="CK2997">
        <v>23</v>
      </c>
      <c r="CL2997" t="s">
        <v>0</v>
      </c>
    </row>
    <row r="2998" spans="1:90" x14ac:dyDescent="0.3">
      <c r="A2998" t="s">
        <v>322</v>
      </c>
      <c r="B2998" t="s">
        <v>321</v>
      </c>
      <c r="C2998" t="s">
        <v>10</v>
      </c>
      <c r="E2998" t="str">
        <f>"FES1162762316"</f>
        <v>FES1162762316</v>
      </c>
      <c r="F2998" s="2">
        <v>44071</v>
      </c>
      <c r="G2998">
        <v>202102</v>
      </c>
      <c r="H2998" t="s">
        <v>25</v>
      </c>
      <c r="I2998" t="s">
        <v>23</v>
      </c>
      <c r="J2998" t="s">
        <v>362</v>
      </c>
      <c r="K2998" t="s">
        <v>7</v>
      </c>
      <c r="L2998" t="s">
        <v>111</v>
      </c>
      <c r="M2998" t="s">
        <v>110</v>
      </c>
      <c r="N2998" t="s">
        <v>668</v>
      </c>
      <c r="O2998" t="s">
        <v>21</v>
      </c>
      <c r="P2998" t="str">
        <f>"2170751013                    "</f>
        <v xml:space="preserve">2170751013                    </v>
      </c>
      <c r="Q2998">
        <v>0</v>
      </c>
      <c r="R2998">
        <v>0</v>
      </c>
      <c r="S2998">
        <v>0</v>
      </c>
      <c r="T2998">
        <v>0</v>
      </c>
      <c r="U2998">
        <v>0</v>
      </c>
      <c r="V2998">
        <v>0</v>
      </c>
      <c r="W2998">
        <v>0</v>
      </c>
      <c r="X2998">
        <v>0</v>
      </c>
      <c r="Y2998">
        <v>0</v>
      </c>
      <c r="Z2998">
        <v>0</v>
      </c>
      <c r="AA2998">
        <v>0</v>
      </c>
      <c r="AB2998">
        <v>0</v>
      </c>
      <c r="AC2998">
        <v>0</v>
      </c>
      <c r="AD2998">
        <v>0</v>
      </c>
      <c r="AE2998" s="3">
        <v>0</v>
      </c>
      <c r="AF2998" s="3">
        <v>0</v>
      </c>
      <c r="AG2998" s="3">
        <v>0</v>
      </c>
      <c r="AH2998" s="3">
        <v>0</v>
      </c>
      <c r="AI2998" s="3">
        <v>0</v>
      </c>
      <c r="AJ2998" s="3">
        <v>0</v>
      </c>
      <c r="AK2998" s="3">
        <v>5.49</v>
      </c>
      <c r="AL2998" s="3">
        <v>0</v>
      </c>
      <c r="AM2998" s="3">
        <v>0</v>
      </c>
      <c r="AN2998" s="3">
        <v>0</v>
      </c>
      <c r="AO2998" s="3">
        <v>0</v>
      </c>
      <c r="AP2998" s="3">
        <v>0</v>
      </c>
      <c r="AQ2998" s="3">
        <v>0</v>
      </c>
      <c r="AR2998" s="3">
        <v>0</v>
      </c>
      <c r="AS2998" s="3">
        <v>0</v>
      </c>
      <c r="AT2998">
        <v>0</v>
      </c>
      <c r="AU2998">
        <v>0</v>
      </c>
      <c r="AV2998">
        <v>0</v>
      </c>
      <c r="AW2998">
        <v>0</v>
      </c>
      <c r="AX2998">
        <v>0</v>
      </c>
      <c r="AY2998">
        <v>0</v>
      </c>
      <c r="AZ2998">
        <v>0</v>
      </c>
      <c r="BA2998">
        <v>0</v>
      </c>
      <c r="BB2998">
        <v>0</v>
      </c>
      <c r="BC2998">
        <v>0</v>
      </c>
      <c r="BD2998">
        <v>0</v>
      </c>
      <c r="BE2998">
        <v>0</v>
      </c>
      <c r="BF2998">
        <v>0</v>
      </c>
      <c r="BG2998">
        <v>0</v>
      </c>
      <c r="BH2998">
        <v>1</v>
      </c>
      <c r="BI2998">
        <v>8.6</v>
      </c>
      <c r="BJ2998">
        <v>3.4</v>
      </c>
      <c r="BK2998">
        <v>9</v>
      </c>
      <c r="BL2998" s="4">
        <v>42.12</v>
      </c>
      <c r="BM2998" s="4">
        <v>6.32</v>
      </c>
      <c r="BN2998" s="4">
        <v>48.44</v>
      </c>
      <c r="BO2998" s="4">
        <v>48.44</v>
      </c>
      <c r="BQ2998" t="s">
        <v>318</v>
      </c>
      <c r="BR2998" t="s">
        <v>358</v>
      </c>
      <c r="BS2998" s="2">
        <v>44074</v>
      </c>
      <c r="BT2998" s="1">
        <v>0.40069444444444446</v>
      </c>
      <c r="BU2998" t="s">
        <v>667</v>
      </c>
      <c r="BV2998" t="s">
        <v>16</v>
      </c>
      <c r="BY2998">
        <v>17092.59</v>
      </c>
      <c r="CA2998" t="s">
        <v>149</v>
      </c>
      <c r="CC2998" t="s">
        <v>110</v>
      </c>
      <c r="CD2998">
        <v>1422</v>
      </c>
      <c r="CE2998" t="s">
        <v>2</v>
      </c>
      <c r="CF2998" s="2">
        <v>44075</v>
      </c>
      <c r="CI2998">
        <v>1</v>
      </c>
      <c r="CJ2998">
        <v>1</v>
      </c>
      <c r="CK2998">
        <v>22</v>
      </c>
      <c r="CL2998" t="s">
        <v>0</v>
      </c>
    </row>
    <row r="2999" spans="1:90" x14ac:dyDescent="0.3">
      <c r="A2999" t="s">
        <v>322</v>
      </c>
      <c r="B2999" t="s">
        <v>321</v>
      </c>
      <c r="C2999" t="s">
        <v>10</v>
      </c>
      <c r="E2999" t="str">
        <f>"FES1162762336"</f>
        <v>FES1162762336</v>
      </c>
      <c r="F2999" s="2">
        <v>44071</v>
      </c>
      <c r="G2999">
        <v>202102</v>
      </c>
      <c r="H2999" t="s">
        <v>25</v>
      </c>
      <c r="I2999" t="s">
        <v>23</v>
      </c>
      <c r="J2999" t="s">
        <v>362</v>
      </c>
      <c r="K2999" t="s">
        <v>7</v>
      </c>
      <c r="L2999" t="s">
        <v>638</v>
      </c>
      <c r="M2999" t="s">
        <v>635</v>
      </c>
      <c r="N2999" t="s">
        <v>666</v>
      </c>
      <c r="O2999" t="s">
        <v>21</v>
      </c>
      <c r="P2999" t="str">
        <f>"2170751038                    "</f>
        <v xml:space="preserve">2170751038                    </v>
      </c>
      <c r="Q2999">
        <v>0</v>
      </c>
      <c r="R2999">
        <v>0</v>
      </c>
      <c r="S2999">
        <v>0</v>
      </c>
      <c r="T2999">
        <v>0</v>
      </c>
      <c r="U2999">
        <v>0</v>
      </c>
      <c r="V2999">
        <v>0</v>
      </c>
      <c r="W2999">
        <v>0</v>
      </c>
      <c r="X2999">
        <v>0</v>
      </c>
      <c r="Y2999">
        <v>0</v>
      </c>
      <c r="Z2999">
        <v>0</v>
      </c>
      <c r="AA2999">
        <v>0</v>
      </c>
      <c r="AB2999">
        <v>0</v>
      </c>
      <c r="AC2999">
        <v>0</v>
      </c>
      <c r="AD2999">
        <v>0</v>
      </c>
      <c r="AE2999" s="3">
        <v>0</v>
      </c>
      <c r="AF2999" s="3">
        <v>0</v>
      </c>
      <c r="AG2999" s="3">
        <v>0</v>
      </c>
      <c r="AH2999" s="3">
        <v>0</v>
      </c>
      <c r="AI2999" s="3">
        <v>0</v>
      </c>
      <c r="AJ2999" s="3">
        <v>0</v>
      </c>
      <c r="AK2999" s="3">
        <v>6.28</v>
      </c>
      <c r="AL2999" s="3">
        <v>0</v>
      </c>
      <c r="AM2999" s="3">
        <v>0</v>
      </c>
      <c r="AN2999" s="3">
        <v>0</v>
      </c>
      <c r="AO2999" s="3">
        <v>0</v>
      </c>
      <c r="AP2999" s="3">
        <v>0</v>
      </c>
      <c r="AQ2999" s="3">
        <v>0</v>
      </c>
      <c r="AR2999" s="3">
        <v>0</v>
      </c>
      <c r="AS2999" s="3">
        <v>0</v>
      </c>
      <c r="AT2999">
        <v>0</v>
      </c>
      <c r="AU2999">
        <v>0</v>
      </c>
      <c r="AV2999">
        <v>0</v>
      </c>
      <c r="AW2999">
        <v>0</v>
      </c>
      <c r="AX2999">
        <v>0</v>
      </c>
      <c r="AY2999">
        <v>0</v>
      </c>
      <c r="AZ2999">
        <v>0</v>
      </c>
      <c r="BA2999">
        <v>0</v>
      </c>
      <c r="BB2999">
        <v>0</v>
      </c>
      <c r="BC2999">
        <v>0</v>
      </c>
      <c r="BD2999">
        <v>0</v>
      </c>
      <c r="BE2999">
        <v>0</v>
      </c>
      <c r="BF2999">
        <v>0</v>
      </c>
      <c r="BG2999">
        <v>0</v>
      </c>
      <c r="BH2999">
        <v>1</v>
      </c>
      <c r="BI2999">
        <v>1</v>
      </c>
      <c r="BJ2999">
        <v>2</v>
      </c>
      <c r="BK2999">
        <v>2</v>
      </c>
      <c r="BL2999" s="4">
        <v>48.15</v>
      </c>
      <c r="BM2999" s="4">
        <v>7.22</v>
      </c>
      <c r="BN2999" s="4">
        <v>55.37</v>
      </c>
      <c r="BO2999" s="4">
        <v>55.37</v>
      </c>
      <c r="BQ2999" t="s">
        <v>318</v>
      </c>
      <c r="BR2999" t="s">
        <v>358</v>
      </c>
      <c r="BS2999" s="2">
        <v>44074</v>
      </c>
      <c r="BT2999" s="1">
        <v>0.73402777777777783</v>
      </c>
      <c r="BU2999" t="s">
        <v>665</v>
      </c>
      <c r="BV2999" t="s">
        <v>0</v>
      </c>
      <c r="BY2999">
        <v>9900</v>
      </c>
      <c r="CA2999" t="s">
        <v>664</v>
      </c>
      <c r="CC2999" t="s">
        <v>635</v>
      </c>
      <c r="CD2999">
        <v>4026</v>
      </c>
      <c r="CE2999" t="s">
        <v>2</v>
      </c>
      <c r="CF2999" s="2">
        <v>44074</v>
      </c>
      <c r="CI2999">
        <v>1</v>
      </c>
      <c r="CJ2999">
        <v>1</v>
      </c>
      <c r="CK2999">
        <v>21</v>
      </c>
      <c r="CL2999" t="s">
        <v>0</v>
      </c>
    </row>
    <row r="3000" spans="1:90" x14ac:dyDescent="0.3">
      <c r="A3000" t="s">
        <v>322</v>
      </c>
      <c r="B3000" t="s">
        <v>321</v>
      </c>
      <c r="C3000" t="s">
        <v>10</v>
      </c>
      <c r="E3000" t="str">
        <f>"FES1162762308"</f>
        <v>FES1162762308</v>
      </c>
      <c r="F3000" s="2">
        <v>44071</v>
      </c>
      <c r="G3000">
        <v>202102</v>
      </c>
      <c r="H3000" t="s">
        <v>25</v>
      </c>
      <c r="I3000" t="s">
        <v>23</v>
      </c>
      <c r="J3000" t="s">
        <v>362</v>
      </c>
      <c r="K3000" t="s">
        <v>7</v>
      </c>
      <c r="L3000" t="s">
        <v>60</v>
      </c>
      <c r="M3000" t="s">
        <v>58</v>
      </c>
      <c r="N3000" t="s">
        <v>663</v>
      </c>
      <c r="O3000" t="s">
        <v>21</v>
      </c>
      <c r="P3000" t="str">
        <f>"2170751007                    "</f>
        <v xml:space="preserve">2170751007                    </v>
      </c>
      <c r="Q3000">
        <v>0</v>
      </c>
      <c r="R3000">
        <v>0</v>
      </c>
      <c r="S3000">
        <v>0</v>
      </c>
      <c r="T3000">
        <v>0</v>
      </c>
      <c r="U3000">
        <v>0</v>
      </c>
      <c r="V3000">
        <v>0</v>
      </c>
      <c r="W3000">
        <v>0</v>
      </c>
      <c r="X3000">
        <v>0</v>
      </c>
      <c r="Y3000">
        <v>0</v>
      </c>
      <c r="Z3000">
        <v>0</v>
      </c>
      <c r="AA3000">
        <v>0</v>
      </c>
      <c r="AB3000">
        <v>0</v>
      </c>
      <c r="AC3000">
        <v>0</v>
      </c>
      <c r="AD3000">
        <v>0</v>
      </c>
      <c r="AE3000" s="3">
        <v>0</v>
      </c>
      <c r="AF3000" s="3">
        <v>0</v>
      </c>
      <c r="AG3000" s="3">
        <v>0</v>
      </c>
      <c r="AH3000" s="3">
        <v>0</v>
      </c>
      <c r="AI3000" s="3">
        <v>0</v>
      </c>
      <c r="AJ3000" s="3">
        <v>0</v>
      </c>
      <c r="AK3000" s="3">
        <v>6.28</v>
      </c>
      <c r="AL3000" s="3">
        <v>0</v>
      </c>
      <c r="AM3000" s="3">
        <v>0</v>
      </c>
      <c r="AN3000" s="3">
        <v>0</v>
      </c>
      <c r="AO3000" s="3">
        <v>0</v>
      </c>
      <c r="AP3000" s="3">
        <v>0</v>
      </c>
      <c r="AQ3000" s="3">
        <v>0</v>
      </c>
      <c r="AR3000" s="3">
        <v>0</v>
      </c>
      <c r="AS3000" s="3">
        <v>0</v>
      </c>
      <c r="AT3000">
        <v>0</v>
      </c>
      <c r="AU3000">
        <v>0</v>
      </c>
      <c r="AV3000">
        <v>0</v>
      </c>
      <c r="AW3000">
        <v>0</v>
      </c>
      <c r="AX3000">
        <v>0</v>
      </c>
      <c r="AY3000">
        <v>0</v>
      </c>
      <c r="AZ3000">
        <v>0</v>
      </c>
      <c r="BA3000">
        <v>0</v>
      </c>
      <c r="BB3000">
        <v>0</v>
      </c>
      <c r="BC3000">
        <v>0</v>
      </c>
      <c r="BD3000">
        <v>0</v>
      </c>
      <c r="BE3000">
        <v>0</v>
      </c>
      <c r="BF3000">
        <v>0</v>
      </c>
      <c r="BG3000">
        <v>0</v>
      </c>
      <c r="BH3000">
        <v>1</v>
      </c>
      <c r="BI3000">
        <v>0.9</v>
      </c>
      <c r="BJ3000">
        <v>0.8</v>
      </c>
      <c r="BK3000">
        <v>1</v>
      </c>
      <c r="BL3000" s="4">
        <v>48.15</v>
      </c>
      <c r="BM3000" s="4">
        <v>7.22</v>
      </c>
      <c r="BN3000" s="4">
        <v>55.37</v>
      </c>
      <c r="BO3000" s="4">
        <v>55.37</v>
      </c>
      <c r="BQ3000" t="s">
        <v>385</v>
      </c>
      <c r="BR3000" t="s">
        <v>358</v>
      </c>
      <c r="BS3000" s="2">
        <v>44074</v>
      </c>
      <c r="BT3000" s="1">
        <v>0.39583333333333331</v>
      </c>
      <c r="BU3000" t="s">
        <v>662</v>
      </c>
      <c r="BV3000" t="s">
        <v>16</v>
      </c>
      <c r="BY3000">
        <v>4139.5200000000004</v>
      </c>
      <c r="CA3000" t="s">
        <v>155</v>
      </c>
      <c r="CC3000" t="s">
        <v>58</v>
      </c>
      <c r="CD3000">
        <v>157</v>
      </c>
      <c r="CE3000" t="s">
        <v>2</v>
      </c>
      <c r="CF3000" s="2">
        <v>44074</v>
      </c>
      <c r="CI3000">
        <v>1</v>
      </c>
      <c r="CJ3000">
        <v>1</v>
      </c>
      <c r="CK3000">
        <v>21</v>
      </c>
      <c r="CL3000" t="s">
        <v>0</v>
      </c>
    </row>
    <row r="3001" spans="1:90" x14ac:dyDescent="0.3">
      <c r="A3001" t="s">
        <v>322</v>
      </c>
      <c r="B3001" t="s">
        <v>321</v>
      </c>
      <c r="C3001" t="s">
        <v>10</v>
      </c>
      <c r="E3001" t="str">
        <f>"FES1162762319"</f>
        <v>FES1162762319</v>
      </c>
      <c r="F3001" s="2">
        <v>44071</v>
      </c>
      <c r="G3001">
        <v>202102</v>
      </c>
      <c r="H3001" t="s">
        <v>25</v>
      </c>
      <c r="I3001" t="s">
        <v>23</v>
      </c>
      <c r="J3001" t="s">
        <v>362</v>
      </c>
      <c r="K3001" t="s">
        <v>7</v>
      </c>
      <c r="L3001" t="s">
        <v>9</v>
      </c>
      <c r="M3001" t="s">
        <v>8</v>
      </c>
      <c r="N3001" t="s">
        <v>661</v>
      </c>
      <c r="O3001" t="s">
        <v>21</v>
      </c>
      <c r="P3001" t="str">
        <f>"2170751022                    "</f>
        <v xml:space="preserve">2170751022                    </v>
      </c>
      <c r="Q3001">
        <v>0</v>
      </c>
      <c r="R3001">
        <v>0</v>
      </c>
      <c r="S3001">
        <v>0</v>
      </c>
      <c r="T3001">
        <v>0</v>
      </c>
      <c r="U3001">
        <v>0</v>
      </c>
      <c r="V3001">
        <v>0</v>
      </c>
      <c r="W3001">
        <v>0</v>
      </c>
      <c r="X3001">
        <v>0</v>
      </c>
      <c r="Y3001">
        <v>0</v>
      </c>
      <c r="Z3001">
        <v>0</v>
      </c>
      <c r="AA3001">
        <v>0</v>
      </c>
      <c r="AB3001">
        <v>0</v>
      </c>
      <c r="AC3001">
        <v>0</v>
      </c>
      <c r="AD3001">
        <v>0</v>
      </c>
      <c r="AE3001" s="3">
        <v>0</v>
      </c>
      <c r="AF3001" s="3">
        <v>0</v>
      </c>
      <c r="AG3001" s="3">
        <v>0</v>
      </c>
      <c r="AH3001" s="3">
        <v>0</v>
      </c>
      <c r="AI3001" s="3">
        <v>0</v>
      </c>
      <c r="AJ3001" s="3">
        <v>0</v>
      </c>
      <c r="AK3001" s="3">
        <v>6.28</v>
      </c>
      <c r="AL3001" s="3">
        <v>0</v>
      </c>
      <c r="AM3001" s="3">
        <v>0</v>
      </c>
      <c r="AN3001" s="3">
        <v>0</v>
      </c>
      <c r="AO3001" s="3">
        <v>0</v>
      </c>
      <c r="AP3001" s="3">
        <v>0</v>
      </c>
      <c r="AQ3001" s="3">
        <v>0</v>
      </c>
      <c r="AR3001" s="3">
        <v>0</v>
      </c>
      <c r="AS3001" s="3">
        <v>0</v>
      </c>
      <c r="AT3001">
        <v>0</v>
      </c>
      <c r="AU3001">
        <v>0</v>
      </c>
      <c r="AV3001">
        <v>0</v>
      </c>
      <c r="AW3001">
        <v>0</v>
      </c>
      <c r="AX3001">
        <v>0</v>
      </c>
      <c r="AY3001">
        <v>0</v>
      </c>
      <c r="AZ3001">
        <v>0</v>
      </c>
      <c r="BA3001">
        <v>0</v>
      </c>
      <c r="BB3001">
        <v>0</v>
      </c>
      <c r="BC3001">
        <v>0</v>
      </c>
      <c r="BD3001">
        <v>0</v>
      </c>
      <c r="BE3001">
        <v>0</v>
      </c>
      <c r="BF3001">
        <v>0</v>
      </c>
      <c r="BG3001">
        <v>0</v>
      </c>
      <c r="BH3001">
        <v>1</v>
      </c>
      <c r="BI3001">
        <v>1</v>
      </c>
      <c r="BJ3001">
        <v>0.2</v>
      </c>
      <c r="BK3001">
        <v>1</v>
      </c>
      <c r="BL3001" s="4">
        <v>48.15</v>
      </c>
      <c r="BM3001" s="4">
        <v>7.22</v>
      </c>
      <c r="BN3001" s="4">
        <v>55.37</v>
      </c>
      <c r="BO3001" s="4">
        <v>55.37</v>
      </c>
      <c r="BQ3001" t="s">
        <v>385</v>
      </c>
      <c r="BR3001" t="s">
        <v>358</v>
      </c>
      <c r="BS3001" s="2">
        <v>44074</v>
      </c>
      <c r="BT3001" s="1">
        <v>0.35902777777777778</v>
      </c>
      <c r="BU3001" t="s">
        <v>660</v>
      </c>
      <c r="BV3001" t="s">
        <v>16</v>
      </c>
      <c r="BY3001">
        <v>1200</v>
      </c>
      <c r="CA3001" t="s">
        <v>223</v>
      </c>
      <c r="CC3001" t="s">
        <v>8</v>
      </c>
      <c r="CD3001">
        <v>7441</v>
      </c>
      <c r="CE3001" t="s">
        <v>64</v>
      </c>
      <c r="CF3001" s="2">
        <v>44075</v>
      </c>
      <c r="CI3001">
        <v>1</v>
      </c>
      <c r="CJ3001">
        <v>1</v>
      </c>
      <c r="CK3001">
        <v>21</v>
      </c>
      <c r="CL3001" t="s">
        <v>0</v>
      </c>
    </row>
    <row r="3002" spans="1:90" x14ac:dyDescent="0.3">
      <c r="A3002" t="s">
        <v>322</v>
      </c>
      <c r="B3002" t="s">
        <v>321</v>
      </c>
      <c r="C3002" t="s">
        <v>10</v>
      </c>
      <c r="E3002" t="str">
        <f>"FES1162762326"</f>
        <v>FES1162762326</v>
      </c>
      <c r="F3002" s="2">
        <v>44071</v>
      </c>
      <c r="G3002">
        <v>202102</v>
      </c>
      <c r="H3002" t="s">
        <v>25</v>
      </c>
      <c r="I3002" t="s">
        <v>23</v>
      </c>
      <c r="J3002" t="s">
        <v>362</v>
      </c>
      <c r="K3002" t="s">
        <v>7</v>
      </c>
      <c r="L3002" t="s">
        <v>29</v>
      </c>
      <c r="M3002" t="s">
        <v>26</v>
      </c>
      <c r="N3002" t="s">
        <v>659</v>
      </c>
      <c r="O3002" t="s">
        <v>21</v>
      </c>
      <c r="P3002" t="str">
        <f>"2170751029                    "</f>
        <v xml:space="preserve">2170751029                    </v>
      </c>
      <c r="Q3002">
        <v>0</v>
      </c>
      <c r="R3002">
        <v>0</v>
      </c>
      <c r="S3002">
        <v>0</v>
      </c>
      <c r="T3002">
        <v>0</v>
      </c>
      <c r="U3002">
        <v>0</v>
      </c>
      <c r="V3002">
        <v>0</v>
      </c>
      <c r="W3002">
        <v>0</v>
      </c>
      <c r="X3002">
        <v>0</v>
      </c>
      <c r="Y3002">
        <v>0</v>
      </c>
      <c r="Z3002">
        <v>0</v>
      </c>
      <c r="AA3002">
        <v>0</v>
      </c>
      <c r="AB3002">
        <v>0</v>
      </c>
      <c r="AC3002">
        <v>0</v>
      </c>
      <c r="AD3002">
        <v>0</v>
      </c>
      <c r="AE3002" s="3">
        <v>0</v>
      </c>
      <c r="AF3002" s="3">
        <v>0</v>
      </c>
      <c r="AG3002" s="3">
        <v>0</v>
      </c>
      <c r="AH3002" s="3">
        <v>0</v>
      </c>
      <c r="AI3002" s="3">
        <v>0</v>
      </c>
      <c r="AJ3002" s="3">
        <v>0</v>
      </c>
      <c r="AK3002" s="3">
        <v>6.28</v>
      </c>
      <c r="AL3002" s="3">
        <v>0</v>
      </c>
      <c r="AM3002" s="3">
        <v>0</v>
      </c>
      <c r="AN3002" s="3">
        <v>0</v>
      </c>
      <c r="AO3002" s="3">
        <v>0</v>
      </c>
      <c r="AP3002" s="3">
        <v>0</v>
      </c>
      <c r="AQ3002" s="3">
        <v>0</v>
      </c>
      <c r="AR3002" s="3">
        <v>0</v>
      </c>
      <c r="AS3002" s="3">
        <v>0</v>
      </c>
      <c r="AT3002">
        <v>0</v>
      </c>
      <c r="AU3002">
        <v>0</v>
      </c>
      <c r="AV3002">
        <v>0</v>
      </c>
      <c r="AW3002">
        <v>0</v>
      </c>
      <c r="AX3002">
        <v>0</v>
      </c>
      <c r="AY3002">
        <v>0</v>
      </c>
      <c r="AZ3002">
        <v>0</v>
      </c>
      <c r="BA3002">
        <v>0</v>
      </c>
      <c r="BB3002">
        <v>0</v>
      </c>
      <c r="BC3002">
        <v>0</v>
      </c>
      <c r="BD3002">
        <v>0</v>
      </c>
      <c r="BE3002">
        <v>0</v>
      </c>
      <c r="BF3002">
        <v>0</v>
      </c>
      <c r="BG3002">
        <v>0</v>
      </c>
      <c r="BH3002">
        <v>1</v>
      </c>
      <c r="BI3002">
        <v>1</v>
      </c>
      <c r="BJ3002">
        <v>0.2</v>
      </c>
      <c r="BK3002">
        <v>1</v>
      </c>
      <c r="BL3002" s="4">
        <v>48.15</v>
      </c>
      <c r="BM3002" s="4">
        <v>7.22</v>
      </c>
      <c r="BN3002" s="4">
        <v>55.37</v>
      </c>
      <c r="BO3002" s="4">
        <v>55.37</v>
      </c>
      <c r="BQ3002" t="s">
        <v>658</v>
      </c>
      <c r="BR3002" t="s">
        <v>358</v>
      </c>
      <c r="BS3002" s="2">
        <v>44074</v>
      </c>
      <c r="BT3002" s="1">
        <v>0.45763888888888887</v>
      </c>
      <c r="BU3002" t="s">
        <v>657</v>
      </c>
      <c r="BV3002" t="s">
        <v>0</v>
      </c>
      <c r="BW3002" t="s">
        <v>54</v>
      </c>
      <c r="BX3002" t="s">
        <v>238</v>
      </c>
      <c r="BY3002">
        <v>1200</v>
      </c>
      <c r="CA3002" t="s">
        <v>78</v>
      </c>
      <c r="CC3002" t="s">
        <v>26</v>
      </c>
      <c r="CD3002">
        <v>6001</v>
      </c>
      <c r="CE3002" t="s">
        <v>64</v>
      </c>
      <c r="CF3002" s="2">
        <v>44074</v>
      </c>
      <c r="CI3002">
        <v>1</v>
      </c>
      <c r="CJ3002">
        <v>1</v>
      </c>
      <c r="CK3002">
        <v>21</v>
      </c>
      <c r="CL3002" t="s">
        <v>0</v>
      </c>
    </row>
    <row r="3003" spans="1:90" x14ac:dyDescent="0.3">
      <c r="A3003" t="s">
        <v>322</v>
      </c>
      <c r="B3003" t="s">
        <v>321</v>
      </c>
      <c r="C3003" t="s">
        <v>10</v>
      </c>
      <c r="E3003" t="str">
        <f>"FES1162762249"</f>
        <v>FES1162762249</v>
      </c>
      <c r="F3003" s="2">
        <v>44071</v>
      </c>
      <c r="G3003">
        <v>202102</v>
      </c>
      <c r="H3003" t="s">
        <v>25</v>
      </c>
      <c r="I3003" t="s">
        <v>23</v>
      </c>
      <c r="J3003" t="s">
        <v>362</v>
      </c>
      <c r="K3003" t="s">
        <v>7</v>
      </c>
      <c r="L3003" t="s">
        <v>9</v>
      </c>
      <c r="M3003" t="s">
        <v>8</v>
      </c>
      <c r="N3003" t="s">
        <v>656</v>
      </c>
      <c r="O3003" t="s">
        <v>21</v>
      </c>
      <c r="P3003" t="str">
        <f>"2170748081                    "</f>
        <v xml:space="preserve">2170748081                    </v>
      </c>
      <c r="Q3003">
        <v>0</v>
      </c>
      <c r="R3003">
        <v>0</v>
      </c>
      <c r="S3003">
        <v>0</v>
      </c>
      <c r="T3003">
        <v>0</v>
      </c>
      <c r="U3003">
        <v>0</v>
      </c>
      <c r="V3003">
        <v>0</v>
      </c>
      <c r="W3003">
        <v>0</v>
      </c>
      <c r="X3003">
        <v>0</v>
      </c>
      <c r="Y3003">
        <v>0</v>
      </c>
      <c r="Z3003">
        <v>0</v>
      </c>
      <c r="AA3003">
        <v>0</v>
      </c>
      <c r="AB3003">
        <v>0</v>
      </c>
      <c r="AC3003">
        <v>0</v>
      </c>
      <c r="AD3003">
        <v>0</v>
      </c>
      <c r="AE3003" s="3">
        <v>0</v>
      </c>
      <c r="AF3003" s="3">
        <v>0</v>
      </c>
      <c r="AG3003" s="3">
        <v>0</v>
      </c>
      <c r="AH3003" s="3">
        <v>0</v>
      </c>
      <c r="AI3003" s="3">
        <v>0</v>
      </c>
      <c r="AJ3003" s="3">
        <v>0</v>
      </c>
      <c r="AK3003" s="3">
        <v>10.99</v>
      </c>
      <c r="AL3003" s="3">
        <v>0</v>
      </c>
      <c r="AM3003" s="3">
        <v>0</v>
      </c>
      <c r="AN3003" s="3">
        <v>0</v>
      </c>
      <c r="AO3003" s="3">
        <v>0</v>
      </c>
      <c r="AP3003" s="3">
        <v>0</v>
      </c>
      <c r="AQ3003" s="3">
        <v>0</v>
      </c>
      <c r="AR3003" s="3">
        <v>0</v>
      </c>
      <c r="AS3003" s="3">
        <v>0</v>
      </c>
      <c r="AT3003">
        <v>0</v>
      </c>
      <c r="AU3003">
        <v>0</v>
      </c>
      <c r="AV3003">
        <v>0</v>
      </c>
      <c r="AW3003">
        <v>0</v>
      </c>
      <c r="AX3003">
        <v>0</v>
      </c>
      <c r="AY3003">
        <v>0</v>
      </c>
      <c r="AZ3003">
        <v>0</v>
      </c>
      <c r="BA3003">
        <v>0</v>
      </c>
      <c r="BB3003">
        <v>0</v>
      </c>
      <c r="BC3003">
        <v>0</v>
      </c>
      <c r="BD3003">
        <v>0</v>
      </c>
      <c r="BE3003">
        <v>0</v>
      </c>
      <c r="BF3003">
        <v>0</v>
      </c>
      <c r="BG3003">
        <v>0</v>
      </c>
      <c r="BH3003">
        <v>1</v>
      </c>
      <c r="BI3003">
        <v>3.1</v>
      </c>
      <c r="BJ3003">
        <v>0.9</v>
      </c>
      <c r="BK3003">
        <v>3.5</v>
      </c>
      <c r="BL3003" s="4">
        <v>84.24</v>
      </c>
      <c r="BM3003" s="4">
        <v>12.64</v>
      </c>
      <c r="BN3003" s="4">
        <v>96.88</v>
      </c>
      <c r="BO3003" s="4">
        <v>96.88</v>
      </c>
      <c r="BQ3003" t="s">
        <v>318</v>
      </c>
      <c r="BR3003" t="s">
        <v>358</v>
      </c>
      <c r="BS3003" s="2">
        <v>44074</v>
      </c>
      <c r="BT3003" s="1">
        <v>0.38611111111111113</v>
      </c>
      <c r="BU3003" t="s">
        <v>655</v>
      </c>
      <c r="BV3003" t="s">
        <v>16</v>
      </c>
      <c r="BY3003">
        <v>4275.0200000000004</v>
      </c>
      <c r="CA3003" t="s">
        <v>298</v>
      </c>
      <c r="CC3003" t="s">
        <v>8</v>
      </c>
      <c r="CD3003">
        <v>7499</v>
      </c>
      <c r="CE3003" t="s">
        <v>2</v>
      </c>
      <c r="CF3003" s="2">
        <v>44075</v>
      </c>
      <c r="CI3003">
        <v>1</v>
      </c>
      <c r="CJ3003">
        <v>1</v>
      </c>
      <c r="CK3003">
        <v>21</v>
      </c>
      <c r="CL3003" t="s">
        <v>0</v>
      </c>
    </row>
    <row r="3004" spans="1:90" x14ac:dyDescent="0.3">
      <c r="A3004" t="s">
        <v>322</v>
      </c>
      <c r="B3004" t="s">
        <v>321</v>
      </c>
      <c r="C3004" t="s">
        <v>10</v>
      </c>
      <c r="E3004" t="str">
        <f>"FES1162762310"</f>
        <v>FES1162762310</v>
      </c>
      <c r="F3004" s="2">
        <v>44071</v>
      </c>
      <c r="G3004">
        <v>202102</v>
      </c>
      <c r="H3004" t="s">
        <v>25</v>
      </c>
      <c r="I3004" t="s">
        <v>23</v>
      </c>
      <c r="J3004" t="s">
        <v>362</v>
      </c>
      <c r="K3004" t="s">
        <v>7</v>
      </c>
      <c r="L3004" t="s">
        <v>398</v>
      </c>
      <c r="M3004" t="s">
        <v>394</v>
      </c>
      <c r="N3004" t="s">
        <v>397</v>
      </c>
      <c r="O3004" t="s">
        <v>21</v>
      </c>
      <c r="P3004" t="str">
        <f>"2170751012                    "</f>
        <v xml:space="preserve">2170751012                    </v>
      </c>
      <c r="Q3004">
        <v>0</v>
      </c>
      <c r="R3004">
        <v>0</v>
      </c>
      <c r="S3004">
        <v>0</v>
      </c>
      <c r="T3004">
        <v>0</v>
      </c>
      <c r="U3004">
        <v>0</v>
      </c>
      <c r="V3004">
        <v>0</v>
      </c>
      <c r="W3004">
        <v>0</v>
      </c>
      <c r="X3004">
        <v>0</v>
      </c>
      <c r="Y3004">
        <v>0</v>
      </c>
      <c r="Z3004">
        <v>0</v>
      </c>
      <c r="AA3004">
        <v>0</v>
      </c>
      <c r="AB3004">
        <v>0</v>
      </c>
      <c r="AC3004">
        <v>0</v>
      </c>
      <c r="AD3004">
        <v>0</v>
      </c>
      <c r="AE3004" s="3">
        <v>0</v>
      </c>
      <c r="AF3004" s="3">
        <v>0</v>
      </c>
      <c r="AG3004" s="3">
        <v>0</v>
      </c>
      <c r="AH3004" s="3">
        <v>0</v>
      </c>
      <c r="AI3004" s="3">
        <v>0</v>
      </c>
      <c r="AJ3004" s="3">
        <v>0</v>
      </c>
      <c r="AK3004" s="3">
        <v>67.13</v>
      </c>
      <c r="AL3004" s="3">
        <v>0</v>
      </c>
      <c r="AM3004" s="3">
        <v>0</v>
      </c>
      <c r="AN3004" s="3">
        <v>0</v>
      </c>
      <c r="AO3004" s="3">
        <v>0</v>
      </c>
      <c r="AP3004" s="3">
        <v>0</v>
      </c>
      <c r="AQ3004" s="3">
        <v>0</v>
      </c>
      <c r="AR3004" s="3">
        <v>0</v>
      </c>
      <c r="AS3004" s="3">
        <v>0</v>
      </c>
      <c r="AT3004">
        <v>0</v>
      </c>
      <c r="AU3004">
        <v>0</v>
      </c>
      <c r="AV3004">
        <v>0</v>
      </c>
      <c r="AW3004">
        <v>0</v>
      </c>
      <c r="AX3004">
        <v>0</v>
      </c>
      <c r="AY3004">
        <v>0</v>
      </c>
      <c r="AZ3004">
        <v>0</v>
      </c>
      <c r="BA3004">
        <v>0</v>
      </c>
      <c r="BB3004">
        <v>0</v>
      </c>
      <c r="BC3004">
        <v>0</v>
      </c>
      <c r="BD3004">
        <v>0</v>
      </c>
      <c r="BE3004">
        <v>0</v>
      </c>
      <c r="BF3004">
        <v>0</v>
      </c>
      <c r="BG3004">
        <v>0</v>
      </c>
      <c r="BH3004">
        <v>1</v>
      </c>
      <c r="BI3004">
        <v>11.9</v>
      </c>
      <c r="BJ3004">
        <v>2.6</v>
      </c>
      <c r="BK3004">
        <v>12</v>
      </c>
      <c r="BL3004" s="4">
        <v>514.65</v>
      </c>
      <c r="BM3004" s="4">
        <v>77.2</v>
      </c>
      <c r="BN3004" s="4">
        <v>591.85</v>
      </c>
      <c r="BO3004" s="4">
        <v>591.85</v>
      </c>
      <c r="BQ3004" t="s">
        <v>318</v>
      </c>
      <c r="BR3004" t="s">
        <v>358</v>
      </c>
      <c r="BS3004" s="2">
        <v>44075</v>
      </c>
      <c r="BT3004" s="1">
        <v>0.38125000000000003</v>
      </c>
      <c r="BU3004" t="s">
        <v>396</v>
      </c>
      <c r="BV3004" t="s">
        <v>0</v>
      </c>
      <c r="BY3004">
        <v>13246.8</v>
      </c>
      <c r="CA3004" t="s">
        <v>395</v>
      </c>
      <c r="CC3004" t="s">
        <v>394</v>
      </c>
      <c r="CD3004">
        <v>6849</v>
      </c>
      <c r="CE3004" t="s">
        <v>2</v>
      </c>
      <c r="CI3004">
        <v>3</v>
      </c>
      <c r="CJ3004">
        <v>2</v>
      </c>
      <c r="CK3004">
        <v>23</v>
      </c>
      <c r="CL3004" t="s">
        <v>0</v>
      </c>
    </row>
    <row r="3005" spans="1:90" x14ac:dyDescent="0.3">
      <c r="A3005" t="s">
        <v>322</v>
      </c>
      <c r="B3005" t="s">
        <v>321</v>
      </c>
      <c r="C3005" t="s">
        <v>10</v>
      </c>
      <c r="E3005" t="str">
        <f>"FES1162762323"</f>
        <v>FES1162762323</v>
      </c>
      <c r="F3005" s="2">
        <v>44071</v>
      </c>
      <c r="G3005">
        <v>202102</v>
      </c>
      <c r="H3005" t="s">
        <v>25</v>
      </c>
      <c r="I3005" t="s">
        <v>23</v>
      </c>
      <c r="J3005" t="s">
        <v>362</v>
      </c>
      <c r="K3005" t="s">
        <v>7</v>
      </c>
      <c r="L3005" t="s">
        <v>232</v>
      </c>
      <c r="M3005" t="s">
        <v>231</v>
      </c>
      <c r="N3005" t="s">
        <v>327</v>
      </c>
      <c r="O3005" t="s">
        <v>21</v>
      </c>
      <c r="P3005" t="str">
        <f>"2170751027                    "</f>
        <v xml:space="preserve">2170751027                    </v>
      </c>
      <c r="Q3005">
        <v>0</v>
      </c>
      <c r="R3005">
        <v>0</v>
      </c>
      <c r="S3005">
        <v>0</v>
      </c>
      <c r="T3005">
        <v>0</v>
      </c>
      <c r="U3005">
        <v>0</v>
      </c>
      <c r="V3005">
        <v>0</v>
      </c>
      <c r="W3005">
        <v>0</v>
      </c>
      <c r="X3005">
        <v>0</v>
      </c>
      <c r="Y3005">
        <v>0</v>
      </c>
      <c r="Z3005">
        <v>0</v>
      </c>
      <c r="AA3005">
        <v>0</v>
      </c>
      <c r="AB3005">
        <v>0</v>
      </c>
      <c r="AC3005">
        <v>0</v>
      </c>
      <c r="AD3005">
        <v>0</v>
      </c>
      <c r="AE3005" s="3">
        <v>0</v>
      </c>
      <c r="AF3005" s="3">
        <v>0</v>
      </c>
      <c r="AG3005" s="3">
        <v>0</v>
      </c>
      <c r="AH3005" s="3">
        <v>0</v>
      </c>
      <c r="AI3005" s="3">
        <v>0</v>
      </c>
      <c r="AJ3005" s="3">
        <v>0</v>
      </c>
      <c r="AK3005" s="3">
        <v>4.91</v>
      </c>
      <c r="AL3005" s="3">
        <v>0</v>
      </c>
      <c r="AM3005" s="3">
        <v>0</v>
      </c>
      <c r="AN3005" s="3">
        <v>0</v>
      </c>
      <c r="AO3005" s="3">
        <v>0</v>
      </c>
      <c r="AP3005" s="3">
        <v>0</v>
      </c>
      <c r="AQ3005" s="3">
        <v>0</v>
      </c>
      <c r="AR3005" s="3">
        <v>0</v>
      </c>
      <c r="AS3005" s="3">
        <v>0</v>
      </c>
      <c r="AT3005">
        <v>0</v>
      </c>
      <c r="AU3005">
        <v>0</v>
      </c>
      <c r="AV3005">
        <v>0</v>
      </c>
      <c r="AW3005">
        <v>0</v>
      </c>
      <c r="AX3005">
        <v>0</v>
      </c>
      <c r="AY3005">
        <v>0</v>
      </c>
      <c r="AZ3005">
        <v>0</v>
      </c>
      <c r="BA3005">
        <v>0</v>
      </c>
      <c r="BB3005">
        <v>0</v>
      </c>
      <c r="BC3005">
        <v>0</v>
      </c>
      <c r="BD3005">
        <v>0</v>
      </c>
      <c r="BE3005">
        <v>0</v>
      </c>
      <c r="BF3005">
        <v>0</v>
      </c>
      <c r="BG3005">
        <v>0</v>
      </c>
      <c r="BH3005">
        <v>1</v>
      </c>
      <c r="BI3005">
        <v>1</v>
      </c>
      <c r="BJ3005">
        <v>0.2</v>
      </c>
      <c r="BK3005">
        <v>1</v>
      </c>
      <c r="BL3005" s="4">
        <v>37.619999999999997</v>
      </c>
      <c r="BM3005" s="4">
        <v>5.64</v>
      </c>
      <c r="BN3005" s="4">
        <v>43.26</v>
      </c>
      <c r="BO3005" s="4">
        <v>43.26</v>
      </c>
      <c r="BQ3005" t="s">
        <v>385</v>
      </c>
      <c r="BR3005" t="s">
        <v>358</v>
      </c>
      <c r="BS3005" s="2">
        <v>44074</v>
      </c>
      <c r="BT3005" s="1">
        <v>0.4375</v>
      </c>
      <c r="BU3005" t="s">
        <v>303</v>
      </c>
      <c r="BV3005" t="s">
        <v>16</v>
      </c>
      <c r="BY3005">
        <v>1200</v>
      </c>
      <c r="CC3005" t="s">
        <v>231</v>
      </c>
      <c r="CD3005">
        <v>1459</v>
      </c>
      <c r="CE3005" t="s">
        <v>64</v>
      </c>
      <c r="CF3005" s="2">
        <v>44075</v>
      </c>
      <c r="CI3005">
        <v>1</v>
      </c>
      <c r="CJ3005">
        <v>1</v>
      </c>
      <c r="CK3005">
        <v>22</v>
      </c>
      <c r="CL3005" t="s">
        <v>0</v>
      </c>
    </row>
    <row r="3006" spans="1:90" x14ac:dyDescent="0.3">
      <c r="A3006" t="s">
        <v>322</v>
      </c>
      <c r="B3006" t="s">
        <v>321</v>
      </c>
      <c r="C3006" t="s">
        <v>10</v>
      </c>
      <c r="E3006" t="str">
        <f>"FES1162762321"</f>
        <v>FES1162762321</v>
      </c>
      <c r="F3006" s="2">
        <v>44071</v>
      </c>
      <c r="G3006">
        <v>202102</v>
      </c>
      <c r="H3006" t="s">
        <v>25</v>
      </c>
      <c r="I3006" t="s">
        <v>23</v>
      </c>
      <c r="J3006" t="s">
        <v>362</v>
      </c>
      <c r="K3006" t="s">
        <v>7</v>
      </c>
      <c r="L3006" t="s">
        <v>68</v>
      </c>
      <c r="M3006" t="s">
        <v>67</v>
      </c>
      <c r="N3006" t="s">
        <v>654</v>
      </c>
      <c r="O3006" t="s">
        <v>21</v>
      </c>
      <c r="P3006" t="str">
        <f>"21707851024                   "</f>
        <v xml:space="preserve">21707851024                   </v>
      </c>
      <c r="Q3006">
        <v>0</v>
      </c>
      <c r="R3006">
        <v>0</v>
      </c>
      <c r="S3006">
        <v>0</v>
      </c>
      <c r="T3006">
        <v>0</v>
      </c>
      <c r="U3006">
        <v>0</v>
      </c>
      <c r="V3006">
        <v>0</v>
      </c>
      <c r="W3006">
        <v>0</v>
      </c>
      <c r="X3006">
        <v>0</v>
      </c>
      <c r="Y3006">
        <v>0</v>
      </c>
      <c r="Z3006">
        <v>0</v>
      </c>
      <c r="AA3006">
        <v>0</v>
      </c>
      <c r="AB3006">
        <v>0</v>
      </c>
      <c r="AC3006">
        <v>0</v>
      </c>
      <c r="AD3006">
        <v>0</v>
      </c>
      <c r="AE3006" s="3">
        <v>0</v>
      </c>
      <c r="AF3006" s="3">
        <v>0</v>
      </c>
      <c r="AG3006" s="3">
        <v>0</v>
      </c>
      <c r="AH3006" s="3">
        <v>0</v>
      </c>
      <c r="AI3006" s="3">
        <v>0</v>
      </c>
      <c r="AJ3006" s="3">
        <v>0</v>
      </c>
      <c r="AK3006" s="3">
        <v>4.91</v>
      </c>
      <c r="AL3006" s="3">
        <v>0</v>
      </c>
      <c r="AM3006" s="3">
        <v>0</v>
      </c>
      <c r="AN3006" s="3">
        <v>0</v>
      </c>
      <c r="AO3006" s="3">
        <v>0</v>
      </c>
      <c r="AP3006" s="3">
        <v>0</v>
      </c>
      <c r="AQ3006" s="3">
        <v>0</v>
      </c>
      <c r="AR3006" s="3">
        <v>0</v>
      </c>
      <c r="AS3006" s="3">
        <v>0</v>
      </c>
      <c r="AT3006">
        <v>0</v>
      </c>
      <c r="AU3006">
        <v>0</v>
      </c>
      <c r="AV3006">
        <v>0</v>
      </c>
      <c r="AW3006">
        <v>0</v>
      </c>
      <c r="AX3006">
        <v>0</v>
      </c>
      <c r="AY3006">
        <v>0</v>
      </c>
      <c r="AZ3006">
        <v>0</v>
      </c>
      <c r="BA3006">
        <v>0</v>
      </c>
      <c r="BB3006">
        <v>0</v>
      </c>
      <c r="BC3006">
        <v>0</v>
      </c>
      <c r="BD3006">
        <v>0</v>
      </c>
      <c r="BE3006">
        <v>0</v>
      </c>
      <c r="BF3006">
        <v>0</v>
      </c>
      <c r="BG3006">
        <v>0</v>
      </c>
      <c r="BH3006">
        <v>1</v>
      </c>
      <c r="BI3006">
        <v>1</v>
      </c>
      <c r="BJ3006">
        <v>0.2</v>
      </c>
      <c r="BK3006">
        <v>1</v>
      </c>
      <c r="BL3006" s="4">
        <v>37.619999999999997</v>
      </c>
      <c r="BM3006" s="4">
        <v>5.64</v>
      </c>
      <c r="BN3006" s="4">
        <v>43.26</v>
      </c>
      <c r="BO3006" s="4">
        <v>43.26</v>
      </c>
      <c r="BQ3006" t="s">
        <v>318</v>
      </c>
      <c r="BR3006" t="s">
        <v>358</v>
      </c>
      <c r="BS3006" s="2">
        <v>44074</v>
      </c>
      <c r="BT3006" s="1">
        <v>0.34236111111111112</v>
      </c>
      <c r="BU3006" t="s">
        <v>653</v>
      </c>
      <c r="BV3006" t="s">
        <v>16</v>
      </c>
      <c r="BY3006">
        <v>1200</v>
      </c>
      <c r="CA3006" t="s">
        <v>652</v>
      </c>
      <c r="CC3006" t="s">
        <v>67</v>
      </c>
      <c r="CD3006">
        <v>1709</v>
      </c>
      <c r="CE3006" t="s">
        <v>64</v>
      </c>
      <c r="CF3006" s="2">
        <v>44075</v>
      </c>
      <c r="CI3006">
        <v>1</v>
      </c>
      <c r="CJ3006">
        <v>1</v>
      </c>
      <c r="CK3006">
        <v>22</v>
      </c>
      <c r="CL3006" t="s">
        <v>0</v>
      </c>
    </row>
    <row r="3007" spans="1:90" x14ac:dyDescent="0.3">
      <c r="A3007" t="s">
        <v>322</v>
      </c>
      <c r="B3007" t="s">
        <v>321</v>
      </c>
      <c r="C3007" t="s">
        <v>10</v>
      </c>
      <c r="E3007" t="str">
        <f>"FES1162762337"</f>
        <v>FES1162762337</v>
      </c>
      <c r="F3007" s="2">
        <v>44071</v>
      </c>
      <c r="G3007">
        <v>202102</v>
      </c>
      <c r="H3007" t="s">
        <v>25</v>
      </c>
      <c r="I3007" t="s">
        <v>23</v>
      </c>
      <c r="J3007" t="s">
        <v>362</v>
      </c>
      <c r="K3007" t="s">
        <v>7</v>
      </c>
      <c r="L3007" t="s">
        <v>60</v>
      </c>
      <c r="M3007" t="s">
        <v>58</v>
      </c>
      <c r="N3007" t="s">
        <v>648</v>
      </c>
      <c r="O3007" t="s">
        <v>21</v>
      </c>
      <c r="P3007" t="str">
        <f>"2170749686                    "</f>
        <v xml:space="preserve">2170749686                    </v>
      </c>
      <c r="Q3007">
        <v>0</v>
      </c>
      <c r="R3007">
        <v>0</v>
      </c>
      <c r="S3007">
        <v>0</v>
      </c>
      <c r="T3007">
        <v>0</v>
      </c>
      <c r="U3007">
        <v>0</v>
      </c>
      <c r="V3007">
        <v>0</v>
      </c>
      <c r="W3007">
        <v>0</v>
      </c>
      <c r="X3007">
        <v>0</v>
      </c>
      <c r="Y3007">
        <v>0</v>
      </c>
      <c r="Z3007">
        <v>0</v>
      </c>
      <c r="AA3007">
        <v>0</v>
      </c>
      <c r="AB3007">
        <v>0</v>
      </c>
      <c r="AC3007">
        <v>0</v>
      </c>
      <c r="AD3007">
        <v>0</v>
      </c>
      <c r="AE3007" s="3">
        <v>0</v>
      </c>
      <c r="AF3007" s="3">
        <v>0</v>
      </c>
      <c r="AG3007" s="3">
        <v>0</v>
      </c>
      <c r="AH3007" s="3">
        <v>0</v>
      </c>
      <c r="AI3007" s="3">
        <v>0</v>
      </c>
      <c r="AJ3007" s="3">
        <v>0</v>
      </c>
      <c r="AK3007" s="3">
        <v>6.28</v>
      </c>
      <c r="AL3007" s="3">
        <v>0</v>
      </c>
      <c r="AM3007" s="3">
        <v>0</v>
      </c>
      <c r="AN3007" s="3">
        <v>0</v>
      </c>
      <c r="AO3007" s="3">
        <v>0</v>
      </c>
      <c r="AP3007" s="3">
        <v>0</v>
      </c>
      <c r="AQ3007" s="3">
        <v>0</v>
      </c>
      <c r="AR3007" s="3">
        <v>0</v>
      </c>
      <c r="AS3007" s="3">
        <v>0</v>
      </c>
      <c r="AT3007">
        <v>0</v>
      </c>
      <c r="AU3007">
        <v>0</v>
      </c>
      <c r="AV3007">
        <v>0</v>
      </c>
      <c r="AW3007">
        <v>0</v>
      </c>
      <c r="AX3007">
        <v>0</v>
      </c>
      <c r="AY3007">
        <v>0</v>
      </c>
      <c r="AZ3007">
        <v>0</v>
      </c>
      <c r="BA3007">
        <v>0</v>
      </c>
      <c r="BB3007">
        <v>0</v>
      </c>
      <c r="BC3007">
        <v>0</v>
      </c>
      <c r="BD3007">
        <v>0</v>
      </c>
      <c r="BE3007">
        <v>0</v>
      </c>
      <c r="BF3007">
        <v>0</v>
      </c>
      <c r="BG3007">
        <v>0</v>
      </c>
      <c r="BH3007">
        <v>1</v>
      </c>
      <c r="BI3007">
        <v>1</v>
      </c>
      <c r="BJ3007">
        <v>0.2</v>
      </c>
      <c r="BK3007">
        <v>1</v>
      </c>
      <c r="BL3007" s="4">
        <v>48.15</v>
      </c>
      <c r="BM3007" s="4">
        <v>7.22</v>
      </c>
      <c r="BN3007" s="4">
        <v>55.37</v>
      </c>
      <c r="BO3007" s="4">
        <v>55.37</v>
      </c>
      <c r="BQ3007" t="s">
        <v>385</v>
      </c>
      <c r="BR3007" t="s">
        <v>358</v>
      </c>
      <c r="BS3007" s="2">
        <v>44074</v>
      </c>
      <c r="BT3007" s="1">
        <v>0.4201388888888889</v>
      </c>
      <c r="BU3007" t="s">
        <v>647</v>
      </c>
      <c r="BV3007" t="s">
        <v>16</v>
      </c>
      <c r="BY3007">
        <v>1200</v>
      </c>
      <c r="CA3007" t="s">
        <v>155</v>
      </c>
      <c r="CC3007" t="s">
        <v>58</v>
      </c>
      <c r="CD3007">
        <v>157</v>
      </c>
      <c r="CE3007" t="s">
        <v>64</v>
      </c>
      <c r="CF3007" s="2">
        <v>44074</v>
      </c>
      <c r="CI3007">
        <v>1</v>
      </c>
      <c r="CJ3007">
        <v>1</v>
      </c>
      <c r="CK3007">
        <v>21</v>
      </c>
      <c r="CL3007" t="s">
        <v>0</v>
      </c>
    </row>
    <row r="3008" spans="1:90" x14ac:dyDescent="0.3">
      <c r="A3008" t="s">
        <v>322</v>
      </c>
      <c r="B3008" t="s">
        <v>321</v>
      </c>
      <c r="C3008" t="s">
        <v>10</v>
      </c>
      <c r="E3008" t="str">
        <f>"FES1162762329"</f>
        <v>FES1162762329</v>
      </c>
      <c r="F3008" s="2">
        <v>44071</v>
      </c>
      <c r="G3008">
        <v>202102</v>
      </c>
      <c r="H3008" t="s">
        <v>25</v>
      </c>
      <c r="I3008" t="s">
        <v>23</v>
      </c>
      <c r="J3008" t="s">
        <v>362</v>
      </c>
      <c r="K3008" t="s">
        <v>7</v>
      </c>
      <c r="L3008" t="s">
        <v>389</v>
      </c>
      <c r="M3008" t="s">
        <v>388</v>
      </c>
      <c r="N3008" t="s">
        <v>387</v>
      </c>
      <c r="O3008" t="s">
        <v>21</v>
      </c>
      <c r="P3008" t="str">
        <f>"2170748060                    "</f>
        <v xml:space="preserve">2170748060                    </v>
      </c>
      <c r="Q3008">
        <v>0</v>
      </c>
      <c r="R3008">
        <v>0</v>
      </c>
      <c r="S3008">
        <v>0</v>
      </c>
      <c r="T3008">
        <v>0</v>
      </c>
      <c r="U3008">
        <v>0</v>
      </c>
      <c r="V3008">
        <v>0</v>
      </c>
      <c r="W3008">
        <v>0</v>
      </c>
      <c r="X3008">
        <v>0</v>
      </c>
      <c r="Y3008">
        <v>0</v>
      </c>
      <c r="Z3008">
        <v>0</v>
      </c>
      <c r="AA3008">
        <v>0</v>
      </c>
      <c r="AB3008">
        <v>0</v>
      </c>
      <c r="AC3008">
        <v>0</v>
      </c>
      <c r="AD3008">
        <v>0</v>
      </c>
      <c r="AE3008" s="3">
        <v>0</v>
      </c>
      <c r="AF3008" s="3">
        <v>0</v>
      </c>
      <c r="AG3008" s="3">
        <v>0</v>
      </c>
      <c r="AH3008" s="3">
        <v>0</v>
      </c>
      <c r="AI3008" s="3">
        <v>0</v>
      </c>
      <c r="AJ3008" s="3">
        <v>0</v>
      </c>
      <c r="AK3008" s="3">
        <v>8.83</v>
      </c>
      <c r="AL3008" s="3">
        <v>0</v>
      </c>
      <c r="AM3008" s="3">
        <v>0</v>
      </c>
      <c r="AN3008" s="3">
        <v>0</v>
      </c>
      <c r="AO3008" s="3">
        <v>0</v>
      </c>
      <c r="AP3008" s="3">
        <v>0</v>
      </c>
      <c r="AQ3008" s="3">
        <v>0</v>
      </c>
      <c r="AR3008" s="3">
        <v>0</v>
      </c>
      <c r="AS3008" s="3">
        <v>0</v>
      </c>
      <c r="AT3008">
        <v>0</v>
      </c>
      <c r="AU3008">
        <v>0</v>
      </c>
      <c r="AV3008">
        <v>0</v>
      </c>
      <c r="AW3008">
        <v>0</v>
      </c>
      <c r="AX3008">
        <v>0</v>
      </c>
      <c r="AY3008">
        <v>0</v>
      </c>
      <c r="AZ3008">
        <v>0</v>
      </c>
      <c r="BA3008">
        <v>0</v>
      </c>
      <c r="BB3008">
        <v>0</v>
      </c>
      <c r="BC3008">
        <v>0</v>
      </c>
      <c r="BD3008">
        <v>0</v>
      </c>
      <c r="BE3008">
        <v>0</v>
      </c>
      <c r="BF3008">
        <v>0</v>
      </c>
      <c r="BG3008">
        <v>0</v>
      </c>
      <c r="BH3008">
        <v>1</v>
      </c>
      <c r="BI3008">
        <v>1</v>
      </c>
      <c r="BJ3008">
        <v>0.2</v>
      </c>
      <c r="BK3008">
        <v>1</v>
      </c>
      <c r="BL3008" s="4">
        <v>67.709999999999994</v>
      </c>
      <c r="BM3008" s="4">
        <v>10.16</v>
      </c>
      <c r="BN3008" s="4">
        <v>77.87</v>
      </c>
      <c r="BO3008" s="4">
        <v>77.87</v>
      </c>
      <c r="BQ3008" t="s">
        <v>385</v>
      </c>
      <c r="BR3008" t="s">
        <v>358</v>
      </c>
      <c r="BS3008" s="2">
        <v>44075</v>
      </c>
      <c r="BT3008" s="1">
        <v>0.60416666666666663</v>
      </c>
      <c r="BU3008" t="s">
        <v>427</v>
      </c>
      <c r="BV3008" t="s">
        <v>0</v>
      </c>
      <c r="BW3008" t="s">
        <v>34</v>
      </c>
      <c r="BX3008" t="s">
        <v>563</v>
      </c>
      <c r="BY3008">
        <v>1200</v>
      </c>
      <c r="CA3008" t="s">
        <v>426</v>
      </c>
      <c r="CC3008" t="s">
        <v>388</v>
      </c>
      <c r="CD3008">
        <v>1028</v>
      </c>
      <c r="CE3008" t="s">
        <v>64</v>
      </c>
      <c r="CF3008" s="2">
        <v>44075</v>
      </c>
      <c r="CI3008">
        <v>1</v>
      </c>
      <c r="CJ3008">
        <v>2</v>
      </c>
      <c r="CK3008">
        <v>24</v>
      </c>
      <c r="CL3008" t="s">
        <v>0</v>
      </c>
    </row>
    <row r="3009" spans="1:91" x14ac:dyDescent="0.3">
      <c r="A3009" t="s">
        <v>322</v>
      </c>
      <c r="B3009" t="s">
        <v>321</v>
      </c>
      <c r="C3009" t="s">
        <v>10</v>
      </c>
      <c r="E3009" t="str">
        <f>"FES1162762346"</f>
        <v>FES1162762346</v>
      </c>
      <c r="F3009" s="2">
        <v>44071</v>
      </c>
      <c r="G3009">
        <v>202102</v>
      </c>
      <c r="H3009" t="s">
        <v>25</v>
      </c>
      <c r="I3009" t="s">
        <v>23</v>
      </c>
      <c r="J3009" t="s">
        <v>362</v>
      </c>
      <c r="K3009" t="s">
        <v>7</v>
      </c>
      <c r="L3009" t="s">
        <v>31</v>
      </c>
      <c r="M3009" t="s">
        <v>30</v>
      </c>
      <c r="N3009" t="s">
        <v>651</v>
      </c>
      <c r="O3009" t="s">
        <v>21</v>
      </c>
      <c r="P3009" t="str">
        <f>"2170751052                    "</f>
        <v xml:space="preserve">2170751052                    </v>
      </c>
      <c r="Q3009">
        <v>0</v>
      </c>
      <c r="R3009">
        <v>0</v>
      </c>
      <c r="S3009">
        <v>0</v>
      </c>
      <c r="T3009">
        <v>0</v>
      </c>
      <c r="U3009">
        <v>0</v>
      </c>
      <c r="V3009">
        <v>0</v>
      </c>
      <c r="W3009">
        <v>0</v>
      </c>
      <c r="X3009">
        <v>0</v>
      </c>
      <c r="Y3009">
        <v>0</v>
      </c>
      <c r="Z3009">
        <v>0</v>
      </c>
      <c r="AA3009">
        <v>0</v>
      </c>
      <c r="AB3009">
        <v>0</v>
      </c>
      <c r="AC3009">
        <v>0</v>
      </c>
      <c r="AD3009">
        <v>0</v>
      </c>
      <c r="AE3009" s="3">
        <v>0</v>
      </c>
      <c r="AF3009" s="3">
        <v>0</v>
      </c>
      <c r="AG3009" s="3">
        <v>0</v>
      </c>
      <c r="AH3009" s="3">
        <v>0</v>
      </c>
      <c r="AI3009" s="3">
        <v>0</v>
      </c>
      <c r="AJ3009" s="3">
        <v>0</v>
      </c>
      <c r="AK3009" s="3">
        <v>6.28</v>
      </c>
      <c r="AL3009" s="3">
        <v>0</v>
      </c>
      <c r="AM3009" s="3">
        <v>0</v>
      </c>
      <c r="AN3009" s="3">
        <v>0</v>
      </c>
      <c r="AO3009" s="3">
        <v>0</v>
      </c>
      <c r="AP3009" s="3">
        <v>0</v>
      </c>
      <c r="AQ3009" s="3">
        <v>0</v>
      </c>
      <c r="AR3009" s="3">
        <v>0</v>
      </c>
      <c r="AS3009" s="3">
        <v>0</v>
      </c>
      <c r="AT3009">
        <v>0</v>
      </c>
      <c r="AU3009">
        <v>0</v>
      </c>
      <c r="AV3009">
        <v>0</v>
      </c>
      <c r="AW3009">
        <v>0</v>
      </c>
      <c r="AX3009">
        <v>0</v>
      </c>
      <c r="AY3009">
        <v>0</v>
      </c>
      <c r="AZ3009">
        <v>0</v>
      </c>
      <c r="BA3009">
        <v>0</v>
      </c>
      <c r="BB3009">
        <v>0</v>
      </c>
      <c r="BC3009">
        <v>0</v>
      </c>
      <c r="BD3009">
        <v>0</v>
      </c>
      <c r="BE3009">
        <v>0</v>
      </c>
      <c r="BF3009">
        <v>0</v>
      </c>
      <c r="BG3009">
        <v>0</v>
      </c>
      <c r="BH3009">
        <v>1</v>
      </c>
      <c r="BI3009">
        <v>1</v>
      </c>
      <c r="BJ3009">
        <v>0.2</v>
      </c>
      <c r="BK3009">
        <v>1</v>
      </c>
      <c r="BL3009" s="4">
        <v>48.15</v>
      </c>
      <c r="BM3009" s="4">
        <v>7.22</v>
      </c>
      <c r="BN3009" s="4">
        <v>55.37</v>
      </c>
      <c r="BO3009" s="4">
        <v>55.37</v>
      </c>
      <c r="BQ3009" t="s">
        <v>650</v>
      </c>
      <c r="BR3009" t="s">
        <v>358</v>
      </c>
      <c r="BS3009" s="2">
        <v>44074</v>
      </c>
      <c r="BT3009" s="1">
        <v>0.4069444444444445</v>
      </c>
      <c r="BU3009" t="s">
        <v>649</v>
      </c>
      <c r="BV3009" t="s">
        <v>16</v>
      </c>
      <c r="BY3009">
        <v>1200</v>
      </c>
      <c r="CA3009" t="s">
        <v>159</v>
      </c>
      <c r="CC3009" t="s">
        <v>30</v>
      </c>
      <c r="CD3009">
        <v>5200</v>
      </c>
      <c r="CE3009" t="s">
        <v>64</v>
      </c>
      <c r="CI3009">
        <v>1</v>
      </c>
      <c r="CJ3009">
        <v>1</v>
      </c>
      <c r="CK3009">
        <v>21</v>
      </c>
      <c r="CL3009" t="s">
        <v>0</v>
      </c>
    </row>
    <row r="3010" spans="1:91" x14ac:dyDescent="0.3">
      <c r="A3010" t="s">
        <v>322</v>
      </c>
      <c r="B3010" t="s">
        <v>321</v>
      </c>
      <c r="C3010" t="s">
        <v>10</v>
      </c>
      <c r="E3010" t="str">
        <f>"FES1162762330"</f>
        <v>FES1162762330</v>
      </c>
      <c r="F3010" s="2">
        <v>44071</v>
      </c>
      <c r="G3010">
        <v>202102</v>
      </c>
      <c r="H3010" t="s">
        <v>25</v>
      </c>
      <c r="I3010" t="s">
        <v>23</v>
      </c>
      <c r="J3010" t="s">
        <v>362</v>
      </c>
      <c r="K3010" t="s">
        <v>7</v>
      </c>
      <c r="L3010" t="s">
        <v>60</v>
      </c>
      <c r="M3010" t="s">
        <v>58</v>
      </c>
      <c r="N3010" t="s">
        <v>648</v>
      </c>
      <c r="O3010" t="s">
        <v>21</v>
      </c>
      <c r="P3010" t="str">
        <f>"2170744570                    "</f>
        <v xml:space="preserve">2170744570                    </v>
      </c>
      <c r="Q3010">
        <v>0</v>
      </c>
      <c r="R3010">
        <v>0</v>
      </c>
      <c r="S3010">
        <v>0</v>
      </c>
      <c r="T3010">
        <v>0</v>
      </c>
      <c r="U3010">
        <v>0</v>
      </c>
      <c r="V3010">
        <v>0</v>
      </c>
      <c r="W3010">
        <v>0</v>
      </c>
      <c r="X3010">
        <v>0</v>
      </c>
      <c r="Y3010">
        <v>0</v>
      </c>
      <c r="Z3010">
        <v>0</v>
      </c>
      <c r="AA3010">
        <v>0</v>
      </c>
      <c r="AB3010">
        <v>0</v>
      </c>
      <c r="AC3010">
        <v>0</v>
      </c>
      <c r="AD3010">
        <v>0</v>
      </c>
      <c r="AE3010" s="3">
        <v>0</v>
      </c>
      <c r="AF3010" s="3">
        <v>0</v>
      </c>
      <c r="AG3010" s="3">
        <v>0</v>
      </c>
      <c r="AH3010" s="3">
        <v>0</v>
      </c>
      <c r="AI3010" s="3">
        <v>0</v>
      </c>
      <c r="AJ3010" s="3">
        <v>0</v>
      </c>
      <c r="AK3010" s="3">
        <v>6.28</v>
      </c>
      <c r="AL3010" s="3">
        <v>0</v>
      </c>
      <c r="AM3010" s="3">
        <v>0</v>
      </c>
      <c r="AN3010" s="3">
        <v>0</v>
      </c>
      <c r="AO3010" s="3">
        <v>0</v>
      </c>
      <c r="AP3010" s="3">
        <v>0</v>
      </c>
      <c r="AQ3010" s="3">
        <v>0</v>
      </c>
      <c r="AR3010" s="3">
        <v>0</v>
      </c>
      <c r="AS3010" s="3">
        <v>0</v>
      </c>
      <c r="AT3010">
        <v>0</v>
      </c>
      <c r="AU3010">
        <v>0</v>
      </c>
      <c r="AV3010">
        <v>0</v>
      </c>
      <c r="AW3010">
        <v>0</v>
      </c>
      <c r="AX3010">
        <v>0</v>
      </c>
      <c r="AY3010">
        <v>0</v>
      </c>
      <c r="AZ3010">
        <v>0</v>
      </c>
      <c r="BA3010">
        <v>0</v>
      </c>
      <c r="BB3010">
        <v>0</v>
      </c>
      <c r="BC3010">
        <v>0</v>
      </c>
      <c r="BD3010">
        <v>0</v>
      </c>
      <c r="BE3010">
        <v>0</v>
      </c>
      <c r="BF3010">
        <v>0</v>
      </c>
      <c r="BG3010">
        <v>0</v>
      </c>
      <c r="BH3010">
        <v>1</v>
      </c>
      <c r="BI3010">
        <v>1</v>
      </c>
      <c r="BJ3010">
        <v>0.2</v>
      </c>
      <c r="BK3010">
        <v>1</v>
      </c>
      <c r="BL3010" s="4">
        <v>48.15</v>
      </c>
      <c r="BM3010" s="4">
        <v>7.22</v>
      </c>
      <c r="BN3010" s="4">
        <v>55.37</v>
      </c>
      <c r="BO3010" s="4">
        <v>55.37</v>
      </c>
      <c r="BQ3010" t="s">
        <v>385</v>
      </c>
      <c r="BR3010" t="s">
        <v>358</v>
      </c>
      <c r="BS3010" s="2">
        <v>44074</v>
      </c>
      <c r="BT3010" s="1">
        <v>0.4201388888888889</v>
      </c>
      <c r="BU3010" t="s">
        <v>647</v>
      </c>
      <c r="BV3010" t="s">
        <v>16</v>
      </c>
      <c r="BY3010">
        <v>1200</v>
      </c>
      <c r="CA3010" t="s">
        <v>155</v>
      </c>
      <c r="CC3010" t="s">
        <v>58</v>
      </c>
      <c r="CD3010">
        <v>157</v>
      </c>
      <c r="CE3010" t="s">
        <v>64</v>
      </c>
      <c r="CF3010" s="2">
        <v>44074</v>
      </c>
      <c r="CI3010">
        <v>1</v>
      </c>
      <c r="CJ3010">
        <v>1</v>
      </c>
      <c r="CK3010">
        <v>21</v>
      </c>
      <c r="CL3010" t="s">
        <v>0</v>
      </c>
    </row>
    <row r="3011" spans="1:91" x14ac:dyDescent="0.3">
      <c r="A3011" t="s">
        <v>322</v>
      </c>
      <c r="B3011" t="s">
        <v>321</v>
      </c>
      <c r="C3011" t="s">
        <v>10</v>
      </c>
      <c r="E3011" t="str">
        <f>"FES1162762351"</f>
        <v>FES1162762351</v>
      </c>
      <c r="F3011" s="2">
        <v>44071</v>
      </c>
      <c r="G3011">
        <v>202102</v>
      </c>
      <c r="H3011" t="s">
        <v>25</v>
      </c>
      <c r="I3011" t="s">
        <v>23</v>
      </c>
      <c r="J3011" t="s">
        <v>362</v>
      </c>
      <c r="K3011" t="s">
        <v>7</v>
      </c>
      <c r="L3011" t="s">
        <v>25</v>
      </c>
      <c r="M3011" t="s">
        <v>23</v>
      </c>
      <c r="N3011" t="s">
        <v>510</v>
      </c>
      <c r="O3011" t="s">
        <v>21</v>
      </c>
      <c r="P3011" t="str">
        <f>"2170750156                    "</f>
        <v xml:space="preserve">2170750156                    </v>
      </c>
      <c r="Q3011">
        <v>0</v>
      </c>
      <c r="R3011">
        <v>0</v>
      </c>
      <c r="S3011">
        <v>0</v>
      </c>
      <c r="T3011">
        <v>0</v>
      </c>
      <c r="U3011">
        <v>0</v>
      </c>
      <c r="V3011">
        <v>0</v>
      </c>
      <c r="W3011">
        <v>0</v>
      </c>
      <c r="X3011">
        <v>0</v>
      </c>
      <c r="Y3011">
        <v>0</v>
      </c>
      <c r="Z3011">
        <v>0</v>
      </c>
      <c r="AA3011">
        <v>0</v>
      </c>
      <c r="AB3011">
        <v>0</v>
      </c>
      <c r="AC3011">
        <v>0</v>
      </c>
      <c r="AD3011">
        <v>0</v>
      </c>
      <c r="AE3011" s="3">
        <v>0</v>
      </c>
      <c r="AF3011" s="3">
        <v>0</v>
      </c>
      <c r="AG3011" s="3">
        <v>0</v>
      </c>
      <c r="AH3011" s="3">
        <v>0</v>
      </c>
      <c r="AI3011" s="3">
        <v>0</v>
      </c>
      <c r="AJ3011" s="3">
        <v>0</v>
      </c>
      <c r="AK3011" s="3">
        <v>4.91</v>
      </c>
      <c r="AL3011" s="3">
        <v>0</v>
      </c>
      <c r="AM3011" s="3">
        <v>0</v>
      </c>
      <c r="AN3011" s="3">
        <v>0</v>
      </c>
      <c r="AO3011" s="3">
        <v>0</v>
      </c>
      <c r="AP3011" s="3">
        <v>0</v>
      </c>
      <c r="AQ3011" s="3">
        <v>0</v>
      </c>
      <c r="AR3011" s="3">
        <v>0</v>
      </c>
      <c r="AS3011" s="3">
        <v>0</v>
      </c>
      <c r="AT3011">
        <v>0</v>
      </c>
      <c r="AU3011">
        <v>0</v>
      </c>
      <c r="AV3011">
        <v>0</v>
      </c>
      <c r="AW3011">
        <v>0</v>
      </c>
      <c r="AX3011">
        <v>0</v>
      </c>
      <c r="AY3011">
        <v>0</v>
      </c>
      <c r="AZ3011">
        <v>0</v>
      </c>
      <c r="BA3011">
        <v>0</v>
      </c>
      <c r="BB3011">
        <v>0</v>
      </c>
      <c r="BC3011">
        <v>0</v>
      </c>
      <c r="BD3011">
        <v>0</v>
      </c>
      <c r="BE3011">
        <v>0</v>
      </c>
      <c r="BF3011">
        <v>0</v>
      </c>
      <c r="BG3011">
        <v>0</v>
      </c>
      <c r="BH3011">
        <v>1</v>
      </c>
      <c r="BI3011">
        <v>1</v>
      </c>
      <c r="BJ3011">
        <v>0.2</v>
      </c>
      <c r="BK3011">
        <v>1</v>
      </c>
      <c r="BL3011" s="4">
        <v>37.619999999999997</v>
      </c>
      <c r="BM3011" s="4">
        <v>5.64</v>
      </c>
      <c r="BN3011" s="4">
        <v>43.26</v>
      </c>
      <c r="BO3011" s="4">
        <v>43.26</v>
      </c>
      <c r="BQ3011" t="s">
        <v>385</v>
      </c>
      <c r="BR3011" t="s">
        <v>358</v>
      </c>
      <c r="BS3011" s="2">
        <v>44075</v>
      </c>
      <c r="BT3011" s="1">
        <v>0.4375</v>
      </c>
      <c r="BU3011" t="s">
        <v>646</v>
      </c>
      <c r="BV3011" t="s">
        <v>0</v>
      </c>
      <c r="BW3011" t="s">
        <v>34</v>
      </c>
      <c r="BX3011" t="s">
        <v>143</v>
      </c>
      <c r="BY3011">
        <v>1200</v>
      </c>
      <c r="CC3011" t="s">
        <v>23</v>
      </c>
      <c r="CD3011">
        <v>1645</v>
      </c>
      <c r="CE3011" t="s">
        <v>64</v>
      </c>
      <c r="CF3011" s="2">
        <v>44075</v>
      </c>
      <c r="CI3011">
        <v>1</v>
      </c>
      <c r="CJ3011">
        <v>2</v>
      </c>
      <c r="CK3011">
        <v>22</v>
      </c>
      <c r="CL3011" t="s">
        <v>0</v>
      </c>
    </row>
    <row r="3012" spans="1:91" x14ac:dyDescent="0.3">
      <c r="A3012" t="s">
        <v>322</v>
      </c>
      <c r="B3012" t="s">
        <v>321</v>
      </c>
      <c r="C3012" t="s">
        <v>10</v>
      </c>
      <c r="E3012" t="str">
        <f>"FES1162762357"</f>
        <v>FES1162762357</v>
      </c>
      <c r="F3012" s="2">
        <v>44071</v>
      </c>
      <c r="G3012">
        <v>202102</v>
      </c>
      <c r="H3012" t="s">
        <v>25</v>
      </c>
      <c r="I3012" t="s">
        <v>23</v>
      </c>
      <c r="J3012" t="s">
        <v>362</v>
      </c>
      <c r="K3012" t="s">
        <v>7</v>
      </c>
      <c r="L3012" t="s">
        <v>46</v>
      </c>
      <c r="M3012" t="s">
        <v>44</v>
      </c>
      <c r="N3012" t="s">
        <v>645</v>
      </c>
      <c r="O3012" t="s">
        <v>21</v>
      </c>
      <c r="P3012" t="str">
        <f>"2170750728                    "</f>
        <v xml:space="preserve">2170750728                    </v>
      </c>
      <c r="Q3012">
        <v>0</v>
      </c>
      <c r="R3012">
        <v>0</v>
      </c>
      <c r="S3012">
        <v>0</v>
      </c>
      <c r="T3012">
        <v>0</v>
      </c>
      <c r="U3012">
        <v>0</v>
      </c>
      <c r="V3012">
        <v>0</v>
      </c>
      <c r="W3012">
        <v>0</v>
      </c>
      <c r="X3012">
        <v>0</v>
      </c>
      <c r="Y3012">
        <v>0</v>
      </c>
      <c r="Z3012">
        <v>0</v>
      </c>
      <c r="AA3012">
        <v>0</v>
      </c>
      <c r="AB3012">
        <v>0</v>
      </c>
      <c r="AC3012">
        <v>0</v>
      </c>
      <c r="AD3012">
        <v>0</v>
      </c>
      <c r="AE3012" s="3">
        <v>0</v>
      </c>
      <c r="AF3012" s="3">
        <v>0</v>
      </c>
      <c r="AG3012" s="3">
        <v>0</v>
      </c>
      <c r="AH3012" s="3">
        <v>0</v>
      </c>
      <c r="AI3012" s="3">
        <v>0</v>
      </c>
      <c r="AJ3012" s="3">
        <v>0</v>
      </c>
      <c r="AK3012" s="3">
        <v>6.28</v>
      </c>
      <c r="AL3012" s="3">
        <v>0</v>
      </c>
      <c r="AM3012" s="3">
        <v>0</v>
      </c>
      <c r="AN3012" s="3">
        <v>0</v>
      </c>
      <c r="AO3012" s="3">
        <v>0</v>
      </c>
      <c r="AP3012" s="3">
        <v>0</v>
      </c>
      <c r="AQ3012" s="3">
        <v>0</v>
      </c>
      <c r="AR3012" s="3">
        <v>0</v>
      </c>
      <c r="AS3012" s="3">
        <v>0</v>
      </c>
      <c r="AT3012">
        <v>0</v>
      </c>
      <c r="AU3012">
        <v>0</v>
      </c>
      <c r="AV3012">
        <v>0</v>
      </c>
      <c r="AW3012">
        <v>0</v>
      </c>
      <c r="AX3012">
        <v>0</v>
      </c>
      <c r="AY3012">
        <v>0</v>
      </c>
      <c r="AZ3012">
        <v>0</v>
      </c>
      <c r="BA3012">
        <v>0</v>
      </c>
      <c r="BB3012">
        <v>0</v>
      </c>
      <c r="BC3012">
        <v>0</v>
      </c>
      <c r="BD3012">
        <v>0</v>
      </c>
      <c r="BE3012">
        <v>0</v>
      </c>
      <c r="BF3012">
        <v>0</v>
      </c>
      <c r="BG3012">
        <v>0</v>
      </c>
      <c r="BH3012">
        <v>1</v>
      </c>
      <c r="BI3012">
        <v>1</v>
      </c>
      <c r="BJ3012">
        <v>0.2</v>
      </c>
      <c r="BK3012">
        <v>1</v>
      </c>
      <c r="BL3012" s="4">
        <v>48.15</v>
      </c>
      <c r="BM3012" s="4">
        <v>7.22</v>
      </c>
      <c r="BN3012" s="4">
        <v>55.37</v>
      </c>
      <c r="BO3012" s="4">
        <v>55.37</v>
      </c>
      <c r="BQ3012" t="s">
        <v>644</v>
      </c>
      <c r="BR3012" t="s">
        <v>358</v>
      </c>
      <c r="BS3012" s="2">
        <v>44074</v>
      </c>
      <c r="BT3012" s="1">
        <v>0.3430555555555555</v>
      </c>
      <c r="BU3012" t="s">
        <v>643</v>
      </c>
      <c r="BV3012" t="s">
        <v>16</v>
      </c>
      <c r="BY3012">
        <v>1200</v>
      </c>
      <c r="CA3012" t="s">
        <v>642</v>
      </c>
      <c r="CC3012" t="s">
        <v>44</v>
      </c>
      <c r="CD3012">
        <v>4001</v>
      </c>
      <c r="CE3012" t="s">
        <v>64</v>
      </c>
      <c r="CF3012" s="2">
        <v>44074</v>
      </c>
      <c r="CI3012">
        <v>1</v>
      </c>
      <c r="CJ3012">
        <v>1</v>
      </c>
      <c r="CK3012">
        <v>21</v>
      </c>
      <c r="CL3012" t="s">
        <v>0</v>
      </c>
    </row>
    <row r="3013" spans="1:91" x14ac:dyDescent="0.3">
      <c r="A3013" t="s">
        <v>322</v>
      </c>
      <c r="B3013" t="s">
        <v>321</v>
      </c>
      <c r="C3013" t="s">
        <v>10</v>
      </c>
      <c r="E3013" t="str">
        <f>"FES1162762343"</f>
        <v>FES1162762343</v>
      </c>
      <c r="F3013" s="2">
        <v>44071</v>
      </c>
      <c r="G3013">
        <v>202102</v>
      </c>
      <c r="H3013" t="s">
        <v>25</v>
      </c>
      <c r="I3013" t="s">
        <v>23</v>
      </c>
      <c r="J3013" t="s">
        <v>362</v>
      </c>
      <c r="K3013" t="s">
        <v>7</v>
      </c>
      <c r="L3013" t="s">
        <v>29</v>
      </c>
      <c r="M3013" t="s">
        <v>26</v>
      </c>
      <c r="N3013" t="s">
        <v>641</v>
      </c>
      <c r="O3013" t="s">
        <v>21</v>
      </c>
      <c r="P3013" t="str">
        <f>"2170751047                    "</f>
        <v xml:space="preserve">2170751047                    </v>
      </c>
      <c r="Q3013">
        <v>0</v>
      </c>
      <c r="R3013">
        <v>0</v>
      </c>
      <c r="S3013">
        <v>0</v>
      </c>
      <c r="T3013">
        <v>0</v>
      </c>
      <c r="U3013">
        <v>0</v>
      </c>
      <c r="V3013">
        <v>0</v>
      </c>
      <c r="W3013">
        <v>0</v>
      </c>
      <c r="X3013">
        <v>0</v>
      </c>
      <c r="Y3013">
        <v>0</v>
      </c>
      <c r="Z3013">
        <v>0</v>
      </c>
      <c r="AA3013">
        <v>0</v>
      </c>
      <c r="AB3013">
        <v>0</v>
      </c>
      <c r="AC3013">
        <v>0</v>
      </c>
      <c r="AD3013">
        <v>0</v>
      </c>
      <c r="AE3013" s="3">
        <v>0</v>
      </c>
      <c r="AF3013" s="3">
        <v>0</v>
      </c>
      <c r="AG3013" s="3">
        <v>0</v>
      </c>
      <c r="AH3013" s="3">
        <v>0</v>
      </c>
      <c r="AI3013" s="3">
        <v>0</v>
      </c>
      <c r="AJ3013" s="3">
        <v>0</v>
      </c>
      <c r="AK3013" s="3">
        <v>18.829999999999998</v>
      </c>
      <c r="AL3013" s="3">
        <v>0</v>
      </c>
      <c r="AM3013" s="3">
        <v>0</v>
      </c>
      <c r="AN3013" s="3">
        <v>0</v>
      </c>
      <c r="AO3013" s="3">
        <v>0</v>
      </c>
      <c r="AP3013" s="3">
        <v>0</v>
      </c>
      <c r="AQ3013" s="3">
        <v>0</v>
      </c>
      <c r="AR3013" s="3">
        <v>0</v>
      </c>
      <c r="AS3013" s="3">
        <v>0</v>
      </c>
      <c r="AT3013">
        <v>0</v>
      </c>
      <c r="AU3013">
        <v>0</v>
      </c>
      <c r="AV3013">
        <v>0</v>
      </c>
      <c r="AW3013">
        <v>0</v>
      </c>
      <c r="AX3013">
        <v>0</v>
      </c>
      <c r="AY3013">
        <v>0</v>
      </c>
      <c r="AZ3013">
        <v>0</v>
      </c>
      <c r="BA3013">
        <v>0</v>
      </c>
      <c r="BB3013">
        <v>0</v>
      </c>
      <c r="BC3013">
        <v>0</v>
      </c>
      <c r="BD3013">
        <v>0</v>
      </c>
      <c r="BE3013">
        <v>0</v>
      </c>
      <c r="BF3013">
        <v>0</v>
      </c>
      <c r="BG3013">
        <v>0</v>
      </c>
      <c r="BH3013">
        <v>1</v>
      </c>
      <c r="BI3013">
        <v>6</v>
      </c>
      <c r="BJ3013">
        <v>2.5</v>
      </c>
      <c r="BK3013">
        <v>6</v>
      </c>
      <c r="BL3013" s="4">
        <v>144.38</v>
      </c>
      <c r="BM3013" s="4">
        <v>21.66</v>
      </c>
      <c r="BN3013" s="4">
        <v>166.04</v>
      </c>
      <c r="BO3013" s="4">
        <v>166.04</v>
      </c>
      <c r="BQ3013" t="s">
        <v>385</v>
      </c>
      <c r="BR3013" t="s">
        <v>358</v>
      </c>
      <c r="BS3013" s="2">
        <v>44074</v>
      </c>
      <c r="BT3013" s="1">
        <v>0.40625</v>
      </c>
      <c r="BU3013" t="s">
        <v>640</v>
      </c>
      <c r="BV3013" t="s">
        <v>16</v>
      </c>
      <c r="BY3013">
        <v>12570.1</v>
      </c>
      <c r="CA3013" t="s">
        <v>639</v>
      </c>
      <c r="CC3013" t="s">
        <v>26</v>
      </c>
      <c r="CD3013">
        <v>6001</v>
      </c>
      <c r="CE3013" t="s">
        <v>2</v>
      </c>
      <c r="CF3013" s="2">
        <v>44074</v>
      </c>
      <c r="CI3013">
        <v>1</v>
      </c>
      <c r="CJ3013">
        <v>1</v>
      </c>
      <c r="CK3013">
        <v>21</v>
      </c>
      <c r="CL3013" t="s">
        <v>0</v>
      </c>
    </row>
    <row r="3014" spans="1:91" x14ac:dyDescent="0.3">
      <c r="A3014" t="s">
        <v>322</v>
      </c>
      <c r="B3014" t="s">
        <v>321</v>
      </c>
      <c r="C3014" t="s">
        <v>10</v>
      </c>
      <c r="E3014" t="str">
        <f>"FES1162762354"</f>
        <v>FES1162762354</v>
      </c>
      <c r="F3014" s="2">
        <v>44071</v>
      </c>
      <c r="G3014">
        <v>202102</v>
      </c>
      <c r="H3014" t="s">
        <v>25</v>
      </c>
      <c r="I3014" t="s">
        <v>23</v>
      </c>
      <c r="J3014" t="s">
        <v>362</v>
      </c>
      <c r="K3014" t="s">
        <v>7</v>
      </c>
      <c r="L3014" t="s">
        <v>638</v>
      </c>
      <c r="M3014" t="s">
        <v>635</v>
      </c>
      <c r="N3014" t="s">
        <v>637</v>
      </c>
      <c r="O3014" t="s">
        <v>21</v>
      </c>
      <c r="P3014" t="str">
        <f>"2170751060                    "</f>
        <v xml:space="preserve">2170751060                    </v>
      </c>
      <c r="Q3014">
        <v>0</v>
      </c>
      <c r="R3014">
        <v>0</v>
      </c>
      <c r="S3014">
        <v>0</v>
      </c>
      <c r="T3014">
        <v>0</v>
      </c>
      <c r="U3014">
        <v>0</v>
      </c>
      <c r="V3014">
        <v>0</v>
      </c>
      <c r="W3014">
        <v>0</v>
      </c>
      <c r="X3014">
        <v>0</v>
      </c>
      <c r="Y3014">
        <v>0</v>
      </c>
      <c r="Z3014">
        <v>0</v>
      </c>
      <c r="AA3014">
        <v>0</v>
      </c>
      <c r="AB3014">
        <v>0</v>
      </c>
      <c r="AC3014">
        <v>0</v>
      </c>
      <c r="AD3014">
        <v>0</v>
      </c>
      <c r="AE3014" s="3">
        <v>0</v>
      </c>
      <c r="AF3014" s="3">
        <v>0</v>
      </c>
      <c r="AG3014" s="3">
        <v>0</v>
      </c>
      <c r="AH3014" s="3">
        <v>0</v>
      </c>
      <c r="AI3014" s="3">
        <v>0</v>
      </c>
      <c r="AJ3014" s="3">
        <v>0</v>
      </c>
      <c r="AK3014" s="3">
        <v>6.28</v>
      </c>
      <c r="AL3014" s="3">
        <v>0</v>
      </c>
      <c r="AM3014" s="3">
        <v>0</v>
      </c>
      <c r="AN3014" s="3">
        <v>0</v>
      </c>
      <c r="AO3014" s="3">
        <v>0</v>
      </c>
      <c r="AP3014" s="3">
        <v>0</v>
      </c>
      <c r="AQ3014" s="3">
        <v>0</v>
      </c>
      <c r="AR3014" s="3">
        <v>0</v>
      </c>
      <c r="AS3014" s="3">
        <v>0</v>
      </c>
      <c r="AT3014">
        <v>0</v>
      </c>
      <c r="AU3014">
        <v>0</v>
      </c>
      <c r="AV3014">
        <v>0</v>
      </c>
      <c r="AW3014">
        <v>0</v>
      </c>
      <c r="AX3014">
        <v>0</v>
      </c>
      <c r="AY3014">
        <v>0</v>
      </c>
      <c r="AZ3014">
        <v>0</v>
      </c>
      <c r="BA3014">
        <v>0</v>
      </c>
      <c r="BB3014">
        <v>0</v>
      </c>
      <c r="BC3014">
        <v>0</v>
      </c>
      <c r="BD3014">
        <v>0</v>
      </c>
      <c r="BE3014">
        <v>0</v>
      </c>
      <c r="BF3014">
        <v>0</v>
      </c>
      <c r="BG3014">
        <v>0</v>
      </c>
      <c r="BH3014">
        <v>1</v>
      </c>
      <c r="BI3014">
        <v>1</v>
      </c>
      <c r="BJ3014">
        <v>0.2</v>
      </c>
      <c r="BK3014">
        <v>1</v>
      </c>
      <c r="BL3014" s="4">
        <v>48.15</v>
      </c>
      <c r="BM3014" s="4">
        <v>7.22</v>
      </c>
      <c r="BN3014" s="4">
        <v>55.37</v>
      </c>
      <c r="BO3014" s="4">
        <v>55.37</v>
      </c>
      <c r="BQ3014" t="s">
        <v>318</v>
      </c>
      <c r="BR3014" t="s">
        <v>358</v>
      </c>
      <c r="BS3014" s="2">
        <v>44074</v>
      </c>
      <c r="BT3014" s="1">
        <v>0.33333333333333331</v>
      </c>
      <c r="BU3014" t="s">
        <v>636</v>
      </c>
      <c r="BV3014" t="s">
        <v>16</v>
      </c>
      <c r="BY3014">
        <v>1200</v>
      </c>
      <c r="CA3014" t="s">
        <v>285</v>
      </c>
      <c r="CC3014" t="s">
        <v>635</v>
      </c>
      <c r="CD3014">
        <v>4026</v>
      </c>
      <c r="CE3014" t="s">
        <v>64</v>
      </c>
      <c r="CF3014" s="2">
        <v>44074</v>
      </c>
      <c r="CI3014">
        <v>1</v>
      </c>
      <c r="CJ3014">
        <v>1</v>
      </c>
      <c r="CK3014">
        <v>21</v>
      </c>
      <c r="CL3014" t="s">
        <v>0</v>
      </c>
    </row>
    <row r="3015" spans="1:91" x14ac:dyDescent="0.3">
      <c r="A3015" t="s">
        <v>322</v>
      </c>
      <c r="B3015" t="s">
        <v>321</v>
      </c>
      <c r="C3015" t="s">
        <v>10</v>
      </c>
      <c r="E3015" t="str">
        <f>"009935712490"</f>
        <v>009935712490</v>
      </c>
      <c r="F3015" s="2">
        <v>44062</v>
      </c>
      <c r="G3015">
        <v>202102</v>
      </c>
      <c r="H3015" t="s">
        <v>25</v>
      </c>
      <c r="I3015" t="s">
        <v>23</v>
      </c>
      <c r="J3015" t="s">
        <v>320</v>
      </c>
      <c r="K3015" t="s">
        <v>7</v>
      </c>
      <c r="L3015" t="s">
        <v>35</v>
      </c>
      <c r="M3015" t="s">
        <v>32</v>
      </c>
      <c r="N3015" t="s">
        <v>634</v>
      </c>
      <c r="O3015" t="s">
        <v>21</v>
      </c>
      <c r="P3015" t="str">
        <f>"1162757745                    "</f>
        <v xml:space="preserve">1162757745                    </v>
      </c>
      <c r="Q3015">
        <v>0</v>
      </c>
      <c r="R3015">
        <v>0</v>
      </c>
      <c r="S3015">
        <v>0</v>
      </c>
      <c r="T3015">
        <v>0</v>
      </c>
      <c r="U3015">
        <v>0</v>
      </c>
      <c r="V3015">
        <v>0</v>
      </c>
      <c r="W3015">
        <v>0</v>
      </c>
      <c r="X3015">
        <v>0</v>
      </c>
      <c r="Y3015">
        <v>0</v>
      </c>
      <c r="Z3015">
        <v>0</v>
      </c>
      <c r="AA3015">
        <v>0</v>
      </c>
      <c r="AB3015">
        <v>0</v>
      </c>
      <c r="AC3015">
        <v>0</v>
      </c>
      <c r="AD3015">
        <v>0</v>
      </c>
      <c r="AE3015" s="3">
        <v>0</v>
      </c>
      <c r="AF3015" s="3">
        <v>0</v>
      </c>
      <c r="AG3015" s="3">
        <v>164.07</v>
      </c>
      <c r="AH3015" s="3">
        <v>0</v>
      </c>
      <c r="AI3015" s="3">
        <v>0</v>
      </c>
      <c r="AJ3015" s="3">
        <v>0</v>
      </c>
      <c r="AK3015" s="3">
        <v>0</v>
      </c>
      <c r="AL3015" s="3">
        <v>0</v>
      </c>
      <c r="AM3015" s="3">
        <v>0</v>
      </c>
      <c r="AN3015" s="3">
        <v>0</v>
      </c>
      <c r="AO3015" s="3">
        <v>0</v>
      </c>
      <c r="AP3015" s="3">
        <v>0</v>
      </c>
      <c r="AQ3015" s="3">
        <v>0</v>
      </c>
      <c r="AR3015" s="3">
        <v>0</v>
      </c>
      <c r="AS3015" s="3">
        <v>0</v>
      </c>
      <c r="AT3015">
        <v>0</v>
      </c>
      <c r="AU3015">
        <v>0</v>
      </c>
      <c r="AV3015">
        <v>0</v>
      </c>
      <c r="AW3015">
        <v>0</v>
      </c>
      <c r="AX3015">
        <v>0</v>
      </c>
      <c r="AY3015">
        <v>0</v>
      </c>
      <c r="AZ3015">
        <v>0</v>
      </c>
      <c r="BA3015">
        <v>0</v>
      </c>
      <c r="BB3015">
        <v>0</v>
      </c>
      <c r="BC3015">
        <v>0</v>
      </c>
      <c r="BD3015">
        <v>0</v>
      </c>
      <c r="BE3015">
        <v>0</v>
      </c>
      <c r="BF3015">
        <v>0</v>
      </c>
      <c r="BG3015">
        <v>0</v>
      </c>
      <c r="BH3015">
        <v>1</v>
      </c>
      <c r="BI3015">
        <v>1</v>
      </c>
      <c r="BJ3015">
        <v>0.2</v>
      </c>
      <c r="BK3015">
        <v>1</v>
      </c>
      <c r="BL3015" s="4">
        <v>201.69</v>
      </c>
      <c r="BM3015" s="4">
        <v>30.25</v>
      </c>
      <c r="BN3015" s="4">
        <v>231.94</v>
      </c>
      <c r="BO3015" s="4">
        <v>231.94</v>
      </c>
      <c r="BQ3015" t="s">
        <v>318</v>
      </c>
      <c r="BR3015" t="s">
        <v>317</v>
      </c>
      <c r="BS3015" s="2">
        <v>44063</v>
      </c>
      <c r="BT3015" s="1">
        <v>0.92361111111111116</v>
      </c>
      <c r="BU3015" t="s">
        <v>295</v>
      </c>
      <c r="BV3015" t="s">
        <v>0</v>
      </c>
      <c r="BY3015">
        <v>1200</v>
      </c>
      <c r="BZ3015" t="s">
        <v>633</v>
      </c>
      <c r="CA3015" t="s">
        <v>293</v>
      </c>
      <c r="CC3015" t="s">
        <v>32</v>
      </c>
      <c r="CD3015">
        <v>2013</v>
      </c>
      <c r="CE3015" t="s">
        <v>64</v>
      </c>
      <c r="CI3015">
        <v>1</v>
      </c>
      <c r="CJ3015">
        <v>1</v>
      </c>
      <c r="CK3015">
        <v>22</v>
      </c>
      <c r="CL3015" t="s">
        <v>16</v>
      </c>
      <c r="CM3015" s="1">
        <v>0.92361111111111116</v>
      </c>
    </row>
    <row r="3016" spans="1:91" x14ac:dyDescent="0.3">
      <c r="A3016" t="s">
        <v>322</v>
      </c>
      <c r="B3016" t="s">
        <v>321</v>
      </c>
      <c r="C3016" t="s">
        <v>10</v>
      </c>
      <c r="E3016" t="str">
        <f>"FES1162762494"</f>
        <v>FES1162762494</v>
      </c>
      <c r="F3016" s="2">
        <v>44074</v>
      </c>
      <c r="G3016">
        <v>202102</v>
      </c>
      <c r="H3016" t="s">
        <v>25</v>
      </c>
      <c r="I3016" t="s">
        <v>23</v>
      </c>
      <c r="J3016" t="s">
        <v>362</v>
      </c>
      <c r="K3016" t="s">
        <v>7</v>
      </c>
      <c r="L3016" t="s">
        <v>629</v>
      </c>
      <c r="M3016" t="s">
        <v>625</v>
      </c>
      <c r="N3016" t="s">
        <v>628</v>
      </c>
      <c r="O3016" t="s">
        <v>5</v>
      </c>
      <c r="P3016" t="str">
        <f>"2170748086                    "</f>
        <v xml:space="preserve">2170748086                    </v>
      </c>
      <c r="Q3016">
        <v>0</v>
      </c>
      <c r="R3016">
        <v>0</v>
      </c>
      <c r="S3016">
        <v>0</v>
      </c>
      <c r="T3016">
        <v>0</v>
      </c>
      <c r="U3016">
        <v>0</v>
      </c>
      <c r="V3016">
        <v>0</v>
      </c>
      <c r="W3016">
        <v>0</v>
      </c>
      <c r="X3016">
        <v>0</v>
      </c>
      <c r="Y3016">
        <v>0</v>
      </c>
      <c r="Z3016">
        <v>0</v>
      </c>
      <c r="AA3016">
        <v>0</v>
      </c>
      <c r="AB3016">
        <v>0</v>
      </c>
      <c r="AC3016">
        <v>0</v>
      </c>
      <c r="AD3016">
        <v>0</v>
      </c>
      <c r="AE3016" s="3">
        <v>0</v>
      </c>
      <c r="AF3016" s="3">
        <v>0</v>
      </c>
      <c r="AG3016" s="3">
        <v>0</v>
      </c>
      <c r="AH3016" s="3">
        <v>0</v>
      </c>
      <c r="AI3016" s="3">
        <v>0</v>
      </c>
      <c r="AJ3016" s="3">
        <v>0</v>
      </c>
      <c r="AK3016" s="3">
        <v>0</v>
      </c>
      <c r="AL3016" s="3">
        <v>0</v>
      </c>
      <c r="AM3016" s="3">
        <v>0</v>
      </c>
      <c r="AN3016" s="3">
        <v>0</v>
      </c>
      <c r="AO3016" s="3">
        <v>0</v>
      </c>
      <c r="AP3016" s="3">
        <v>0</v>
      </c>
      <c r="AQ3016" s="3">
        <v>17.809999999999999</v>
      </c>
      <c r="AR3016" s="3">
        <v>0</v>
      </c>
      <c r="AS3016" s="3">
        <v>0</v>
      </c>
      <c r="AT3016">
        <v>0</v>
      </c>
      <c r="AU3016">
        <v>0</v>
      </c>
      <c r="AV3016">
        <v>0</v>
      </c>
      <c r="AW3016">
        <v>0</v>
      </c>
      <c r="AX3016">
        <v>0</v>
      </c>
      <c r="AY3016">
        <v>0</v>
      </c>
      <c r="AZ3016">
        <v>0</v>
      </c>
      <c r="BA3016">
        <v>0</v>
      </c>
      <c r="BB3016">
        <v>0</v>
      </c>
      <c r="BC3016">
        <v>0</v>
      </c>
      <c r="BD3016">
        <v>0</v>
      </c>
      <c r="BE3016">
        <v>0</v>
      </c>
      <c r="BF3016">
        <v>0</v>
      </c>
      <c r="BG3016">
        <v>0</v>
      </c>
      <c r="BH3016">
        <v>1</v>
      </c>
      <c r="BI3016">
        <v>23.2</v>
      </c>
      <c r="BJ3016">
        <v>17</v>
      </c>
      <c r="BK3016">
        <v>24</v>
      </c>
      <c r="BL3016" s="4">
        <v>141.55000000000001</v>
      </c>
      <c r="BM3016" s="4">
        <v>21.23</v>
      </c>
      <c r="BN3016" s="4">
        <v>162.78</v>
      </c>
      <c r="BO3016" s="4">
        <v>162.78</v>
      </c>
      <c r="BQ3016" t="s">
        <v>318</v>
      </c>
      <c r="BR3016" t="s">
        <v>358</v>
      </c>
      <c r="BS3016" s="2">
        <v>44075</v>
      </c>
      <c r="BT3016" s="1">
        <v>0.61319444444444449</v>
      </c>
      <c r="BU3016" t="s">
        <v>627</v>
      </c>
      <c r="BY3016">
        <v>85158.66</v>
      </c>
      <c r="CA3016" t="s">
        <v>626</v>
      </c>
      <c r="CC3016" t="s">
        <v>625</v>
      </c>
      <c r="CD3016">
        <v>1120</v>
      </c>
      <c r="CE3016" t="s">
        <v>325</v>
      </c>
      <c r="CF3016" s="2">
        <v>44076</v>
      </c>
      <c r="CI3016">
        <v>1</v>
      </c>
      <c r="CJ3016">
        <v>1</v>
      </c>
      <c r="CK3016" t="s">
        <v>1</v>
      </c>
      <c r="CL3016" t="s">
        <v>0</v>
      </c>
    </row>
    <row r="3017" spans="1:91" x14ac:dyDescent="0.3">
      <c r="A3017" t="s">
        <v>322</v>
      </c>
      <c r="B3017" t="s">
        <v>321</v>
      </c>
      <c r="C3017" t="s">
        <v>10</v>
      </c>
      <c r="E3017" t="str">
        <f>"FES1162760273"</f>
        <v>FES1162760273</v>
      </c>
      <c r="F3017" s="2">
        <v>44057</v>
      </c>
      <c r="G3017">
        <v>202102</v>
      </c>
      <c r="H3017" t="s">
        <v>25</v>
      </c>
      <c r="I3017" t="s">
        <v>23</v>
      </c>
      <c r="J3017" t="s">
        <v>320</v>
      </c>
      <c r="K3017" t="s">
        <v>7</v>
      </c>
      <c r="L3017" t="s">
        <v>126</v>
      </c>
      <c r="M3017" t="s">
        <v>125</v>
      </c>
      <c r="N3017" t="s">
        <v>363</v>
      </c>
      <c r="O3017" t="s">
        <v>5</v>
      </c>
      <c r="P3017" t="str">
        <f>"2170747194                    "</f>
        <v xml:space="preserve">2170747194                    </v>
      </c>
      <c r="Q3017">
        <v>0</v>
      </c>
      <c r="R3017">
        <v>0</v>
      </c>
      <c r="S3017">
        <v>0</v>
      </c>
      <c r="T3017">
        <v>0</v>
      </c>
      <c r="U3017">
        <v>0</v>
      </c>
      <c r="V3017">
        <v>0</v>
      </c>
      <c r="W3017">
        <v>0</v>
      </c>
      <c r="X3017">
        <v>0</v>
      </c>
      <c r="Y3017">
        <v>0</v>
      </c>
      <c r="Z3017">
        <v>0</v>
      </c>
      <c r="AA3017">
        <v>0</v>
      </c>
      <c r="AB3017">
        <v>0</v>
      </c>
      <c r="AC3017">
        <v>0</v>
      </c>
      <c r="AD3017">
        <v>0</v>
      </c>
      <c r="AE3017" s="3">
        <v>0</v>
      </c>
      <c r="AF3017" s="3">
        <v>0</v>
      </c>
      <c r="AG3017" s="3">
        <v>0</v>
      </c>
      <c r="AH3017" s="3">
        <v>0</v>
      </c>
      <c r="AI3017" s="3">
        <v>0</v>
      </c>
      <c r="AJ3017" s="3">
        <v>0</v>
      </c>
      <c r="AK3017" s="3">
        <v>0</v>
      </c>
      <c r="AL3017" s="3">
        <v>0</v>
      </c>
      <c r="AM3017" s="3">
        <v>0</v>
      </c>
      <c r="AN3017" s="3">
        <v>0</v>
      </c>
      <c r="AO3017" s="3">
        <v>0</v>
      </c>
      <c r="AP3017" s="3">
        <v>0</v>
      </c>
      <c r="AQ3017" s="3">
        <v>11.13</v>
      </c>
      <c r="AR3017" s="3">
        <v>0</v>
      </c>
      <c r="AS3017" s="3">
        <v>0</v>
      </c>
      <c r="AT3017">
        <v>0</v>
      </c>
      <c r="AU3017">
        <v>0</v>
      </c>
      <c r="AV3017">
        <v>0</v>
      </c>
      <c r="AW3017">
        <v>0</v>
      </c>
      <c r="AX3017">
        <v>0</v>
      </c>
      <c r="AY3017">
        <v>0</v>
      </c>
      <c r="AZ3017">
        <v>0</v>
      </c>
      <c r="BA3017">
        <v>0</v>
      </c>
      <c r="BB3017">
        <v>0</v>
      </c>
      <c r="BC3017">
        <v>0</v>
      </c>
      <c r="BD3017">
        <v>0</v>
      </c>
      <c r="BE3017">
        <v>0</v>
      </c>
      <c r="BF3017">
        <v>0</v>
      </c>
      <c r="BG3017">
        <v>0</v>
      </c>
      <c r="BH3017">
        <v>1</v>
      </c>
      <c r="BI3017">
        <v>15.3</v>
      </c>
      <c r="BJ3017">
        <v>1.1000000000000001</v>
      </c>
      <c r="BK3017">
        <v>16</v>
      </c>
      <c r="BL3017" s="4">
        <v>90.32</v>
      </c>
      <c r="BM3017" s="4">
        <v>13.55</v>
      </c>
      <c r="BN3017" s="4">
        <v>103.87</v>
      </c>
      <c r="BO3017" s="4">
        <v>103.87</v>
      </c>
      <c r="BQ3017" t="s">
        <v>318</v>
      </c>
      <c r="BR3017" t="s">
        <v>317</v>
      </c>
      <c r="BS3017" s="2">
        <v>44060</v>
      </c>
      <c r="BT3017" s="1">
        <v>0.52083333333333337</v>
      </c>
      <c r="BU3017" t="s">
        <v>632</v>
      </c>
      <c r="BV3017" t="s">
        <v>0</v>
      </c>
      <c r="BW3017" t="s">
        <v>48</v>
      </c>
      <c r="BX3017" t="s">
        <v>563</v>
      </c>
      <c r="BY3017">
        <v>5258.18</v>
      </c>
      <c r="CC3017" t="s">
        <v>125</v>
      </c>
      <c r="CD3017">
        <v>157</v>
      </c>
      <c r="CE3017" t="s">
        <v>2</v>
      </c>
      <c r="CF3017" s="2">
        <v>44061</v>
      </c>
      <c r="CI3017">
        <v>0</v>
      </c>
      <c r="CJ3017">
        <v>0</v>
      </c>
      <c r="CK3017" t="s">
        <v>140</v>
      </c>
      <c r="CL3017" t="s">
        <v>0</v>
      </c>
    </row>
    <row r="3018" spans="1:91" x14ac:dyDescent="0.3">
      <c r="A3018" t="s">
        <v>322</v>
      </c>
      <c r="B3018" t="s">
        <v>321</v>
      </c>
      <c r="C3018" t="s">
        <v>10</v>
      </c>
      <c r="E3018" t="str">
        <f>"FES1162762370"</f>
        <v>FES1162762370</v>
      </c>
      <c r="F3018" s="2">
        <v>44074</v>
      </c>
      <c r="G3018">
        <v>202102</v>
      </c>
      <c r="H3018" t="s">
        <v>25</v>
      </c>
      <c r="I3018" t="s">
        <v>23</v>
      </c>
      <c r="J3018" t="s">
        <v>362</v>
      </c>
      <c r="K3018" t="s">
        <v>7</v>
      </c>
      <c r="L3018" t="s">
        <v>60</v>
      </c>
      <c r="M3018" t="s">
        <v>58</v>
      </c>
      <c r="N3018" t="s">
        <v>507</v>
      </c>
      <c r="O3018" t="s">
        <v>21</v>
      </c>
      <c r="P3018" t="str">
        <f>"2170751072                    "</f>
        <v xml:space="preserve">2170751072                    </v>
      </c>
      <c r="Q3018">
        <v>0</v>
      </c>
      <c r="R3018">
        <v>0</v>
      </c>
      <c r="S3018">
        <v>0</v>
      </c>
      <c r="T3018">
        <v>0</v>
      </c>
      <c r="U3018">
        <v>0</v>
      </c>
      <c r="V3018">
        <v>0</v>
      </c>
      <c r="W3018">
        <v>0</v>
      </c>
      <c r="X3018">
        <v>0</v>
      </c>
      <c r="Y3018">
        <v>0</v>
      </c>
      <c r="Z3018">
        <v>0</v>
      </c>
      <c r="AA3018">
        <v>0</v>
      </c>
      <c r="AB3018">
        <v>0</v>
      </c>
      <c r="AC3018">
        <v>0</v>
      </c>
      <c r="AD3018">
        <v>0</v>
      </c>
      <c r="AE3018" s="3">
        <v>0</v>
      </c>
      <c r="AF3018" s="3">
        <v>0</v>
      </c>
      <c r="AG3018" s="3">
        <v>0</v>
      </c>
      <c r="AH3018" s="3">
        <v>0</v>
      </c>
      <c r="AI3018" s="3">
        <v>0</v>
      </c>
      <c r="AJ3018" s="3">
        <v>0</v>
      </c>
      <c r="AK3018" s="3">
        <v>6.28</v>
      </c>
      <c r="AL3018" s="3">
        <v>0</v>
      </c>
      <c r="AM3018" s="3">
        <v>0</v>
      </c>
      <c r="AN3018" s="3">
        <v>0</v>
      </c>
      <c r="AO3018" s="3">
        <v>0</v>
      </c>
      <c r="AP3018" s="3">
        <v>0</v>
      </c>
      <c r="AQ3018" s="3">
        <v>0</v>
      </c>
      <c r="AR3018" s="3">
        <v>0</v>
      </c>
      <c r="AS3018" s="3">
        <v>0</v>
      </c>
      <c r="AT3018">
        <v>0</v>
      </c>
      <c r="AU3018">
        <v>0</v>
      </c>
      <c r="AV3018">
        <v>0</v>
      </c>
      <c r="AW3018">
        <v>0</v>
      </c>
      <c r="AX3018">
        <v>0</v>
      </c>
      <c r="AY3018">
        <v>0</v>
      </c>
      <c r="AZ3018">
        <v>0</v>
      </c>
      <c r="BA3018">
        <v>0</v>
      </c>
      <c r="BB3018">
        <v>0</v>
      </c>
      <c r="BC3018">
        <v>0</v>
      </c>
      <c r="BD3018">
        <v>0</v>
      </c>
      <c r="BE3018">
        <v>0</v>
      </c>
      <c r="BF3018">
        <v>0</v>
      </c>
      <c r="BG3018">
        <v>0</v>
      </c>
      <c r="BH3018">
        <v>1</v>
      </c>
      <c r="BI3018">
        <v>0.8</v>
      </c>
      <c r="BJ3018">
        <v>0.8</v>
      </c>
      <c r="BK3018">
        <v>1</v>
      </c>
      <c r="BL3018" s="4">
        <v>48.15</v>
      </c>
      <c r="BM3018" s="4">
        <v>7.22</v>
      </c>
      <c r="BN3018" s="4">
        <v>55.37</v>
      </c>
      <c r="BO3018" s="4">
        <v>55.37</v>
      </c>
      <c r="BQ3018" t="s">
        <v>318</v>
      </c>
      <c r="BR3018" t="s">
        <v>358</v>
      </c>
      <c r="BS3018" s="2">
        <v>44075</v>
      </c>
      <c r="BT3018" s="1">
        <v>0.38194444444444442</v>
      </c>
      <c r="BU3018" t="s">
        <v>506</v>
      </c>
      <c r="BV3018" t="s">
        <v>16</v>
      </c>
      <c r="BY3018">
        <v>4063.82</v>
      </c>
      <c r="CA3018" t="s">
        <v>109</v>
      </c>
      <c r="CC3018" t="s">
        <v>58</v>
      </c>
      <c r="CD3018">
        <v>200</v>
      </c>
      <c r="CE3018" t="s">
        <v>2</v>
      </c>
      <c r="CF3018" s="2">
        <v>44075</v>
      </c>
      <c r="CI3018">
        <v>1</v>
      </c>
      <c r="CJ3018">
        <v>1</v>
      </c>
      <c r="CK3018">
        <v>21</v>
      </c>
      <c r="CL3018" t="s">
        <v>0</v>
      </c>
    </row>
    <row r="3019" spans="1:91" x14ac:dyDescent="0.3">
      <c r="A3019" t="s">
        <v>322</v>
      </c>
      <c r="B3019" t="s">
        <v>321</v>
      </c>
      <c r="C3019" t="s">
        <v>10</v>
      </c>
      <c r="E3019" t="str">
        <f>"FES1162762422"</f>
        <v>FES1162762422</v>
      </c>
      <c r="F3019" s="2">
        <v>44074</v>
      </c>
      <c r="G3019">
        <v>202102</v>
      </c>
      <c r="H3019" t="s">
        <v>25</v>
      </c>
      <c r="I3019" t="s">
        <v>23</v>
      </c>
      <c r="J3019" t="s">
        <v>362</v>
      </c>
      <c r="K3019" t="s">
        <v>7</v>
      </c>
      <c r="L3019" t="s">
        <v>215</v>
      </c>
      <c r="M3019" t="s">
        <v>212</v>
      </c>
      <c r="N3019" t="s">
        <v>462</v>
      </c>
      <c r="O3019" t="s">
        <v>21</v>
      </c>
      <c r="P3019" t="str">
        <f>"2170749359                    "</f>
        <v xml:space="preserve">2170749359                    </v>
      </c>
      <c r="Q3019">
        <v>0</v>
      </c>
      <c r="R3019">
        <v>0</v>
      </c>
      <c r="S3019">
        <v>0</v>
      </c>
      <c r="T3019">
        <v>0</v>
      </c>
      <c r="U3019">
        <v>0</v>
      </c>
      <c r="V3019">
        <v>0</v>
      </c>
      <c r="W3019">
        <v>0</v>
      </c>
      <c r="X3019">
        <v>0</v>
      </c>
      <c r="Y3019">
        <v>0</v>
      </c>
      <c r="Z3019">
        <v>0</v>
      </c>
      <c r="AA3019">
        <v>0</v>
      </c>
      <c r="AB3019">
        <v>0</v>
      </c>
      <c r="AC3019">
        <v>0</v>
      </c>
      <c r="AD3019">
        <v>0</v>
      </c>
      <c r="AE3019" s="3">
        <v>0</v>
      </c>
      <c r="AF3019" s="3">
        <v>0</v>
      </c>
      <c r="AG3019" s="3">
        <v>0</v>
      </c>
      <c r="AH3019" s="3">
        <v>0</v>
      </c>
      <c r="AI3019" s="3">
        <v>0</v>
      </c>
      <c r="AJ3019" s="3">
        <v>0</v>
      </c>
      <c r="AK3019" s="3">
        <v>10.98</v>
      </c>
      <c r="AL3019" s="3">
        <v>0</v>
      </c>
      <c r="AM3019" s="3">
        <v>0</v>
      </c>
      <c r="AN3019" s="3">
        <v>0</v>
      </c>
      <c r="AO3019" s="3">
        <v>0</v>
      </c>
      <c r="AP3019" s="3">
        <v>0</v>
      </c>
      <c r="AQ3019" s="3">
        <v>0</v>
      </c>
      <c r="AR3019" s="3">
        <v>0</v>
      </c>
      <c r="AS3019" s="3">
        <v>0</v>
      </c>
      <c r="AT3019">
        <v>0</v>
      </c>
      <c r="AU3019">
        <v>0</v>
      </c>
      <c r="AV3019">
        <v>0</v>
      </c>
      <c r="AW3019">
        <v>0</v>
      </c>
      <c r="AX3019">
        <v>0</v>
      </c>
      <c r="AY3019">
        <v>0</v>
      </c>
      <c r="AZ3019">
        <v>0</v>
      </c>
      <c r="BA3019">
        <v>0</v>
      </c>
      <c r="BB3019">
        <v>0</v>
      </c>
      <c r="BC3019">
        <v>0</v>
      </c>
      <c r="BD3019">
        <v>0</v>
      </c>
      <c r="BE3019">
        <v>0</v>
      </c>
      <c r="BF3019">
        <v>0</v>
      </c>
      <c r="BG3019">
        <v>0</v>
      </c>
      <c r="BH3019">
        <v>1</v>
      </c>
      <c r="BI3019">
        <v>2.2000000000000002</v>
      </c>
      <c r="BJ3019">
        <v>1.5</v>
      </c>
      <c r="BK3019">
        <v>2.5</v>
      </c>
      <c r="BL3019" s="4">
        <v>84.2</v>
      </c>
      <c r="BM3019" s="4">
        <v>12.63</v>
      </c>
      <c r="BN3019" s="4">
        <v>96.83</v>
      </c>
      <c r="BO3019" s="4">
        <v>96.83</v>
      </c>
      <c r="BQ3019" t="s">
        <v>318</v>
      </c>
      <c r="BR3019" t="s">
        <v>358</v>
      </c>
      <c r="BS3019" s="2">
        <v>44075</v>
      </c>
      <c r="BT3019" s="1">
        <v>0.37152777777777773</v>
      </c>
      <c r="BU3019" t="s">
        <v>631</v>
      </c>
      <c r="BV3019" t="s">
        <v>16</v>
      </c>
      <c r="BY3019">
        <v>7494.18</v>
      </c>
      <c r="BZ3019" t="s">
        <v>214</v>
      </c>
      <c r="CA3019" t="s">
        <v>213</v>
      </c>
      <c r="CC3019" t="s">
        <v>212</v>
      </c>
      <c r="CD3019">
        <v>250</v>
      </c>
      <c r="CE3019" t="s">
        <v>2</v>
      </c>
      <c r="CF3019" s="2">
        <v>44075</v>
      </c>
      <c r="CI3019">
        <v>1</v>
      </c>
      <c r="CJ3019">
        <v>1</v>
      </c>
      <c r="CK3019">
        <v>24</v>
      </c>
      <c r="CL3019" t="s">
        <v>0</v>
      </c>
    </row>
    <row r="3020" spans="1:91" x14ac:dyDescent="0.3">
      <c r="A3020" t="s">
        <v>322</v>
      </c>
      <c r="B3020" t="s">
        <v>321</v>
      </c>
      <c r="C3020" t="s">
        <v>10</v>
      </c>
      <c r="E3020" t="str">
        <f>"FES1162762360"</f>
        <v>FES1162762360</v>
      </c>
      <c r="F3020" s="2">
        <v>44074</v>
      </c>
      <c r="G3020">
        <v>202102</v>
      </c>
      <c r="H3020" t="s">
        <v>25</v>
      </c>
      <c r="I3020" t="s">
        <v>23</v>
      </c>
      <c r="J3020" t="s">
        <v>362</v>
      </c>
      <c r="K3020" t="s">
        <v>7</v>
      </c>
      <c r="L3020" t="s">
        <v>55</v>
      </c>
      <c r="M3020" t="s">
        <v>55</v>
      </c>
      <c r="N3020" t="s">
        <v>393</v>
      </c>
      <c r="O3020" t="s">
        <v>21</v>
      </c>
      <c r="P3020" t="str">
        <f>"2170748113                    "</f>
        <v xml:space="preserve">2170748113                    </v>
      </c>
      <c r="Q3020">
        <v>0</v>
      </c>
      <c r="R3020">
        <v>0</v>
      </c>
      <c r="S3020">
        <v>0</v>
      </c>
      <c r="T3020">
        <v>0</v>
      </c>
      <c r="U3020">
        <v>0</v>
      </c>
      <c r="V3020">
        <v>0</v>
      </c>
      <c r="W3020">
        <v>0</v>
      </c>
      <c r="X3020">
        <v>0</v>
      </c>
      <c r="Y3020">
        <v>0</v>
      </c>
      <c r="Z3020">
        <v>0</v>
      </c>
      <c r="AA3020">
        <v>0</v>
      </c>
      <c r="AB3020">
        <v>0</v>
      </c>
      <c r="AC3020">
        <v>0</v>
      </c>
      <c r="AD3020">
        <v>0</v>
      </c>
      <c r="AE3020" s="3">
        <v>0</v>
      </c>
      <c r="AF3020" s="3">
        <v>0</v>
      </c>
      <c r="AG3020" s="3">
        <v>0</v>
      </c>
      <c r="AH3020" s="3">
        <v>0</v>
      </c>
      <c r="AI3020" s="3">
        <v>0</v>
      </c>
      <c r="AJ3020" s="3">
        <v>0</v>
      </c>
      <c r="AK3020" s="3">
        <v>12.17</v>
      </c>
      <c r="AL3020" s="3">
        <v>0</v>
      </c>
      <c r="AM3020" s="3">
        <v>0</v>
      </c>
      <c r="AN3020" s="3">
        <v>0</v>
      </c>
      <c r="AO3020" s="3">
        <v>0</v>
      </c>
      <c r="AP3020" s="3">
        <v>0</v>
      </c>
      <c r="AQ3020" s="3">
        <v>0</v>
      </c>
      <c r="AR3020" s="3">
        <v>0</v>
      </c>
      <c r="AS3020" s="3">
        <v>0</v>
      </c>
      <c r="AT3020">
        <v>0</v>
      </c>
      <c r="AU3020">
        <v>0</v>
      </c>
      <c r="AV3020">
        <v>0</v>
      </c>
      <c r="AW3020">
        <v>0</v>
      </c>
      <c r="AX3020">
        <v>0</v>
      </c>
      <c r="AY3020">
        <v>0</v>
      </c>
      <c r="AZ3020">
        <v>0</v>
      </c>
      <c r="BA3020">
        <v>0</v>
      </c>
      <c r="BB3020">
        <v>0</v>
      </c>
      <c r="BC3020">
        <v>0</v>
      </c>
      <c r="BD3020">
        <v>0</v>
      </c>
      <c r="BE3020">
        <v>0</v>
      </c>
      <c r="BF3020">
        <v>0</v>
      </c>
      <c r="BG3020">
        <v>0</v>
      </c>
      <c r="BH3020">
        <v>1</v>
      </c>
      <c r="BI3020">
        <v>1</v>
      </c>
      <c r="BJ3020">
        <v>0.2</v>
      </c>
      <c r="BK3020">
        <v>1</v>
      </c>
      <c r="BL3020" s="4">
        <v>93.29</v>
      </c>
      <c r="BM3020" s="4">
        <v>13.99</v>
      </c>
      <c r="BN3020" s="4">
        <v>107.28</v>
      </c>
      <c r="BO3020" s="4">
        <v>107.28</v>
      </c>
      <c r="BQ3020" t="s">
        <v>385</v>
      </c>
      <c r="BR3020" t="s">
        <v>358</v>
      </c>
      <c r="BS3020" s="2">
        <v>44075</v>
      </c>
      <c r="BT3020" s="1">
        <v>0.4375</v>
      </c>
      <c r="BU3020" t="s">
        <v>392</v>
      </c>
      <c r="BV3020" t="s">
        <v>16</v>
      </c>
      <c r="BY3020">
        <v>1200</v>
      </c>
      <c r="CA3020" t="s">
        <v>137</v>
      </c>
      <c r="CC3020" t="s">
        <v>55</v>
      </c>
      <c r="CD3020">
        <v>7646</v>
      </c>
      <c r="CE3020" t="s">
        <v>64</v>
      </c>
      <c r="CF3020" s="2">
        <v>44076</v>
      </c>
      <c r="CI3020">
        <v>1</v>
      </c>
      <c r="CJ3020">
        <v>1</v>
      </c>
      <c r="CK3020">
        <v>23</v>
      </c>
      <c r="CL3020" t="s">
        <v>0</v>
      </c>
    </row>
    <row r="3021" spans="1:91" x14ac:dyDescent="0.3">
      <c r="A3021" t="s">
        <v>322</v>
      </c>
      <c r="B3021" t="s">
        <v>321</v>
      </c>
      <c r="C3021" t="s">
        <v>10</v>
      </c>
      <c r="E3021" t="str">
        <f>"FES1162762328"</f>
        <v>FES1162762328</v>
      </c>
      <c r="F3021" s="2">
        <v>44071</v>
      </c>
      <c r="G3021">
        <v>202102</v>
      </c>
      <c r="H3021" t="s">
        <v>25</v>
      </c>
      <c r="I3021" t="s">
        <v>23</v>
      </c>
      <c r="J3021" t="s">
        <v>362</v>
      </c>
      <c r="K3021" t="s">
        <v>7</v>
      </c>
      <c r="L3021" t="s">
        <v>35</v>
      </c>
      <c r="M3021" t="s">
        <v>32</v>
      </c>
      <c r="N3021" t="s">
        <v>370</v>
      </c>
      <c r="O3021" t="s">
        <v>5</v>
      </c>
      <c r="P3021" t="str">
        <f>"2170751032                    "</f>
        <v xml:space="preserve">2170751032                    </v>
      </c>
      <c r="Q3021">
        <v>0</v>
      </c>
      <c r="R3021">
        <v>0</v>
      </c>
      <c r="S3021">
        <v>0</v>
      </c>
      <c r="T3021">
        <v>0</v>
      </c>
      <c r="U3021">
        <v>0</v>
      </c>
      <c r="V3021">
        <v>0</v>
      </c>
      <c r="W3021">
        <v>0</v>
      </c>
      <c r="X3021">
        <v>0</v>
      </c>
      <c r="Y3021">
        <v>0</v>
      </c>
      <c r="Z3021">
        <v>0</v>
      </c>
      <c r="AA3021">
        <v>0</v>
      </c>
      <c r="AB3021">
        <v>0</v>
      </c>
      <c r="AC3021">
        <v>0</v>
      </c>
      <c r="AD3021">
        <v>0</v>
      </c>
      <c r="AE3021" s="3">
        <v>0</v>
      </c>
      <c r="AF3021" s="3">
        <v>0</v>
      </c>
      <c r="AG3021" s="3">
        <v>0</v>
      </c>
      <c r="AH3021" s="3">
        <v>0</v>
      </c>
      <c r="AI3021" s="3">
        <v>0</v>
      </c>
      <c r="AJ3021" s="3">
        <v>0</v>
      </c>
      <c r="AK3021" s="3">
        <v>0</v>
      </c>
      <c r="AL3021" s="3">
        <v>0</v>
      </c>
      <c r="AM3021" s="3">
        <v>0</v>
      </c>
      <c r="AN3021" s="3">
        <v>0</v>
      </c>
      <c r="AO3021" s="3">
        <v>0</v>
      </c>
      <c r="AP3021" s="3">
        <v>0</v>
      </c>
      <c r="AQ3021" s="3">
        <v>11.49</v>
      </c>
      <c r="AR3021" s="3">
        <v>0</v>
      </c>
      <c r="AS3021" s="3">
        <v>0</v>
      </c>
      <c r="AT3021">
        <v>0</v>
      </c>
      <c r="AU3021">
        <v>0</v>
      </c>
      <c r="AV3021">
        <v>0</v>
      </c>
      <c r="AW3021">
        <v>0</v>
      </c>
      <c r="AX3021">
        <v>0</v>
      </c>
      <c r="AY3021">
        <v>0</v>
      </c>
      <c r="AZ3021">
        <v>0</v>
      </c>
      <c r="BA3021">
        <v>0</v>
      </c>
      <c r="BB3021">
        <v>0</v>
      </c>
      <c r="BC3021">
        <v>0</v>
      </c>
      <c r="BD3021">
        <v>0</v>
      </c>
      <c r="BE3021">
        <v>0</v>
      </c>
      <c r="BF3021">
        <v>0</v>
      </c>
      <c r="BG3021">
        <v>0</v>
      </c>
      <c r="BH3021">
        <v>2</v>
      </c>
      <c r="BI3021">
        <v>23.6</v>
      </c>
      <c r="BJ3021">
        <v>13.2</v>
      </c>
      <c r="BK3021">
        <v>24</v>
      </c>
      <c r="BL3021" s="4">
        <v>93.1</v>
      </c>
      <c r="BM3021" s="4">
        <v>13.97</v>
      </c>
      <c r="BN3021" s="4">
        <v>107.07</v>
      </c>
      <c r="BO3021" s="4">
        <v>107.07</v>
      </c>
      <c r="BQ3021" t="s">
        <v>318</v>
      </c>
      <c r="BR3021" t="s">
        <v>358</v>
      </c>
      <c r="BS3021" s="2">
        <v>44074</v>
      </c>
      <c r="BT3021" s="1">
        <v>0.39305555555555555</v>
      </c>
      <c r="BU3021" t="s">
        <v>630</v>
      </c>
      <c r="BV3021" t="s">
        <v>16</v>
      </c>
      <c r="BY3021">
        <v>66134.98</v>
      </c>
      <c r="CA3021" t="s">
        <v>121</v>
      </c>
      <c r="CC3021" t="s">
        <v>32</v>
      </c>
      <c r="CD3021">
        <v>2094</v>
      </c>
      <c r="CE3021" t="s">
        <v>325</v>
      </c>
      <c r="CF3021" s="2">
        <v>44075</v>
      </c>
      <c r="CI3021">
        <v>1</v>
      </c>
      <c r="CJ3021">
        <v>1</v>
      </c>
      <c r="CK3021" t="s">
        <v>14</v>
      </c>
      <c r="CL3021" t="s">
        <v>0</v>
      </c>
    </row>
    <row r="3022" spans="1:91" x14ac:dyDescent="0.3">
      <c r="A3022" t="s">
        <v>322</v>
      </c>
      <c r="B3022" t="s">
        <v>321</v>
      </c>
      <c r="C3022" t="s">
        <v>10</v>
      </c>
      <c r="E3022" t="str">
        <f>"FES1162762340"</f>
        <v>FES1162762340</v>
      </c>
      <c r="F3022" s="2">
        <v>44071</v>
      </c>
      <c r="G3022">
        <v>202102</v>
      </c>
      <c r="H3022" t="s">
        <v>25</v>
      </c>
      <c r="I3022" t="s">
        <v>23</v>
      </c>
      <c r="J3022" t="s">
        <v>362</v>
      </c>
      <c r="K3022" t="s">
        <v>7</v>
      </c>
      <c r="L3022" t="s">
        <v>629</v>
      </c>
      <c r="M3022" t="s">
        <v>625</v>
      </c>
      <c r="N3022" t="s">
        <v>628</v>
      </c>
      <c r="O3022" t="s">
        <v>5</v>
      </c>
      <c r="P3022" t="str">
        <f>"2170751042                    "</f>
        <v xml:space="preserve">2170751042                    </v>
      </c>
      <c r="Q3022">
        <v>0</v>
      </c>
      <c r="R3022">
        <v>0</v>
      </c>
      <c r="S3022">
        <v>0</v>
      </c>
      <c r="T3022">
        <v>0</v>
      </c>
      <c r="U3022">
        <v>0</v>
      </c>
      <c r="V3022">
        <v>0</v>
      </c>
      <c r="W3022">
        <v>0</v>
      </c>
      <c r="X3022">
        <v>0</v>
      </c>
      <c r="Y3022">
        <v>0</v>
      </c>
      <c r="Z3022">
        <v>0</v>
      </c>
      <c r="AA3022">
        <v>0</v>
      </c>
      <c r="AB3022">
        <v>0</v>
      </c>
      <c r="AC3022">
        <v>0</v>
      </c>
      <c r="AD3022">
        <v>0</v>
      </c>
      <c r="AE3022" s="3">
        <v>0</v>
      </c>
      <c r="AF3022" s="3">
        <v>0</v>
      </c>
      <c r="AG3022" s="3">
        <v>0</v>
      </c>
      <c r="AH3022" s="3">
        <v>0</v>
      </c>
      <c r="AI3022" s="3">
        <v>0</v>
      </c>
      <c r="AJ3022" s="3">
        <v>0</v>
      </c>
      <c r="AK3022" s="3">
        <v>0</v>
      </c>
      <c r="AL3022" s="3">
        <v>0</v>
      </c>
      <c r="AM3022" s="3">
        <v>0</v>
      </c>
      <c r="AN3022" s="3">
        <v>0</v>
      </c>
      <c r="AO3022" s="3">
        <v>0</v>
      </c>
      <c r="AP3022" s="3">
        <v>0</v>
      </c>
      <c r="AQ3022" s="3">
        <v>34.880000000000003</v>
      </c>
      <c r="AR3022" s="3">
        <v>0</v>
      </c>
      <c r="AS3022" s="3">
        <v>0</v>
      </c>
      <c r="AT3022">
        <v>0</v>
      </c>
      <c r="AU3022">
        <v>0</v>
      </c>
      <c r="AV3022">
        <v>0</v>
      </c>
      <c r="AW3022">
        <v>0</v>
      </c>
      <c r="AX3022">
        <v>0</v>
      </c>
      <c r="AY3022">
        <v>0</v>
      </c>
      <c r="AZ3022">
        <v>0</v>
      </c>
      <c r="BA3022">
        <v>0</v>
      </c>
      <c r="BB3022">
        <v>0</v>
      </c>
      <c r="BC3022">
        <v>0</v>
      </c>
      <c r="BD3022">
        <v>0</v>
      </c>
      <c r="BE3022">
        <v>0</v>
      </c>
      <c r="BF3022">
        <v>0</v>
      </c>
      <c r="BG3022">
        <v>0</v>
      </c>
      <c r="BH3022">
        <v>2</v>
      </c>
      <c r="BI3022">
        <v>22.3</v>
      </c>
      <c r="BJ3022">
        <v>54.5</v>
      </c>
      <c r="BK3022">
        <v>55</v>
      </c>
      <c r="BL3022" s="4">
        <v>272.39</v>
      </c>
      <c r="BM3022" s="4">
        <v>40.86</v>
      </c>
      <c r="BN3022" s="4">
        <v>313.25</v>
      </c>
      <c r="BO3022" s="4">
        <v>313.25</v>
      </c>
      <c r="BQ3022" t="s">
        <v>318</v>
      </c>
      <c r="BR3022" t="s">
        <v>358</v>
      </c>
      <c r="BS3022" s="2">
        <v>44075</v>
      </c>
      <c r="BT3022" s="1">
        <v>0.61319444444444449</v>
      </c>
      <c r="BU3022" t="s">
        <v>627</v>
      </c>
      <c r="BY3022">
        <v>272338.24</v>
      </c>
      <c r="CA3022" t="s">
        <v>626</v>
      </c>
      <c r="CC3022" t="s">
        <v>625</v>
      </c>
      <c r="CD3022">
        <v>1120</v>
      </c>
      <c r="CE3022" t="s">
        <v>325</v>
      </c>
      <c r="CF3022" s="2">
        <v>44076</v>
      </c>
      <c r="CI3022">
        <v>1</v>
      </c>
      <c r="CJ3022">
        <v>2</v>
      </c>
      <c r="CK3022" t="s">
        <v>1</v>
      </c>
      <c r="CL3022" t="s">
        <v>0</v>
      </c>
    </row>
    <row r="3023" spans="1:91" x14ac:dyDescent="0.3">
      <c r="A3023" t="s">
        <v>322</v>
      </c>
      <c r="B3023" t="s">
        <v>321</v>
      </c>
      <c r="C3023" t="s">
        <v>10</v>
      </c>
      <c r="E3023" t="str">
        <f>"FES1162761595"</f>
        <v>FES1162761595</v>
      </c>
      <c r="F3023" s="2">
        <v>44067</v>
      </c>
      <c r="G3023">
        <v>202102</v>
      </c>
      <c r="H3023" t="s">
        <v>25</v>
      </c>
      <c r="I3023" t="s">
        <v>23</v>
      </c>
      <c r="J3023" t="s">
        <v>362</v>
      </c>
      <c r="K3023" t="s">
        <v>7</v>
      </c>
      <c r="L3023" t="s">
        <v>183</v>
      </c>
      <c r="M3023" t="s">
        <v>182</v>
      </c>
      <c r="N3023" t="s">
        <v>444</v>
      </c>
      <c r="O3023" t="s">
        <v>5</v>
      </c>
      <c r="P3023" t="str">
        <f>"2170750380                    "</f>
        <v xml:space="preserve">2170750380                    </v>
      </c>
      <c r="Q3023">
        <v>0</v>
      </c>
      <c r="R3023">
        <v>0</v>
      </c>
      <c r="S3023">
        <v>0</v>
      </c>
      <c r="T3023">
        <v>0</v>
      </c>
      <c r="U3023">
        <v>0</v>
      </c>
      <c r="V3023">
        <v>0</v>
      </c>
      <c r="W3023">
        <v>0</v>
      </c>
      <c r="X3023">
        <v>0</v>
      </c>
      <c r="Y3023">
        <v>0</v>
      </c>
      <c r="Z3023">
        <v>0</v>
      </c>
      <c r="AA3023">
        <v>0</v>
      </c>
      <c r="AB3023">
        <v>0</v>
      </c>
      <c r="AC3023">
        <v>0</v>
      </c>
      <c r="AD3023">
        <v>0</v>
      </c>
      <c r="AE3023" s="3">
        <v>0</v>
      </c>
      <c r="AF3023" s="3">
        <v>0</v>
      </c>
      <c r="AG3023" s="3">
        <v>0</v>
      </c>
      <c r="AH3023" s="3">
        <v>0</v>
      </c>
      <c r="AI3023" s="3">
        <v>0</v>
      </c>
      <c r="AJ3023" s="3">
        <v>0</v>
      </c>
      <c r="AK3023" s="3">
        <v>0</v>
      </c>
      <c r="AL3023" s="3">
        <v>0</v>
      </c>
      <c r="AM3023" s="3">
        <v>0</v>
      </c>
      <c r="AN3023" s="3">
        <v>0</v>
      </c>
      <c r="AO3023" s="3">
        <v>0</v>
      </c>
      <c r="AP3023" s="3">
        <v>0</v>
      </c>
      <c r="AQ3023" s="3">
        <v>8.83</v>
      </c>
      <c r="AR3023" s="3">
        <v>0</v>
      </c>
      <c r="AS3023" s="3">
        <v>0</v>
      </c>
      <c r="AT3023">
        <v>0</v>
      </c>
      <c r="AU3023">
        <v>0</v>
      </c>
      <c r="AV3023">
        <v>0</v>
      </c>
      <c r="AW3023">
        <v>0</v>
      </c>
      <c r="AX3023">
        <v>0</v>
      </c>
      <c r="AY3023">
        <v>0</v>
      </c>
      <c r="AZ3023">
        <v>0</v>
      </c>
      <c r="BA3023">
        <v>0</v>
      </c>
      <c r="BB3023">
        <v>0</v>
      </c>
      <c r="BC3023">
        <v>0</v>
      </c>
      <c r="BD3023">
        <v>0</v>
      </c>
      <c r="BE3023">
        <v>0</v>
      </c>
      <c r="BF3023">
        <v>0</v>
      </c>
      <c r="BG3023">
        <v>0</v>
      </c>
      <c r="BH3023">
        <v>1</v>
      </c>
      <c r="BI3023">
        <v>4</v>
      </c>
      <c r="BJ3023">
        <v>2.1</v>
      </c>
      <c r="BK3023">
        <v>4</v>
      </c>
      <c r="BL3023" s="4">
        <v>72.709999999999994</v>
      </c>
      <c r="BM3023" s="4">
        <v>10.91</v>
      </c>
      <c r="BN3023" s="4">
        <v>83.62</v>
      </c>
      <c r="BO3023" s="4">
        <v>83.62</v>
      </c>
      <c r="BP3023" t="s">
        <v>359</v>
      </c>
      <c r="BQ3023" t="s">
        <v>318</v>
      </c>
      <c r="BR3023" t="s">
        <v>358</v>
      </c>
      <c r="BS3023" s="2">
        <v>44068</v>
      </c>
      <c r="BT3023" s="1">
        <v>0.45833333333333331</v>
      </c>
      <c r="BU3023" t="s">
        <v>624</v>
      </c>
      <c r="BV3023" t="s">
        <v>16</v>
      </c>
      <c r="BY3023">
        <v>10658.41</v>
      </c>
      <c r="CA3023" t="s">
        <v>623</v>
      </c>
      <c r="CC3023" t="s">
        <v>182</v>
      </c>
      <c r="CD3023">
        <v>3370</v>
      </c>
      <c r="CE3023" t="s">
        <v>2</v>
      </c>
      <c r="CF3023" s="2">
        <v>44071</v>
      </c>
      <c r="CI3023">
        <v>2</v>
      </c>
      <c r="CJ3023">
        <v>1</v>
      </c>
      <c r="CK3023" t="s">
        <v>43</v>
      </c>
      <c r="CL3023" t="s">
        <v>0</v>
      </c>
    </row>
    <row r="3024" spans="1:91" x14ac:dyDescent="0.3">
      <c r="A3024" t="s">
        <v>322</v>
      </c>
      <c r="B3024" t="s">
        <v>321</v>
      </c>
      <c r="C3024" t="s">
        <v>10</v>
      </c>
      <c r="E3024" t="str">
        <f>"FES1162762332"</f>
        <v>FES1162762332</v>
      </c>
      <c r="F3024" s="2">
        <v>44071</v>
      </c>
      <c r="G3024">
        <v>202102</v>
      </c>
      <c r="H3024" t="s">
        <v>25</v>
      </c>
      <c r="I3024" t="s">
        <v>23</v>
      </c>
      <c r="J3024" t="s">
        <v>362</v>
      </c>
      <c r="K3024" t="s">
        <v>7</v>
      </c>
      <c r="L3024" t="s">
        <v>46</v>
      </c>
      <c r="M3024" t="s">
        <v>44</v>
      </c>
      <c r="N3024" t="s">
        <v>622</v>
      </c>
      <c r="O3024" t="s">
        <v>21</v>
      </c>
      <c r="P3024" t="str">
        <f>"2170744883                    "</f>
        <v xml:space="preserve">2170744883                    </v>
      </c>
      <c r="Q3024">
        <v>0</v>
      </c>
      <c r="R3024">
        <v>0</v>
      </c>
      <c r="S3024">
        <v>0</v>
      </c>
      <c r="T3024">
        <v>0</v>
      </c>
      <c r="U3024">
        <v>0</v>
      </c>
      <c r="V3024">
        <v>0</v>
      </c>
      <c r="W3024">
        <v>0</v>
      </c>
      <c r="X3024">
        <v>0</v>
      </c>
      <c r="Y3024">
        <v>0</v>
      </c>
      <c r="Z3024">
        <v>0</v>
      </c>
      <c r="AA3024">
        <v>0</v>
      </c>
      <c r="AB3024">
        <v>0</v>
      </c>
      <c r="AC3024">
        <v>0</v>
      </c>
      <c r="AD3024">
        <v>0</v>
      </c>
      <c r="AE3024" s="3">
        <v>0</v>
      </c>
      <c r="AF3024" s="3">
        <v>0</v>
      </c>
      <c r="AG3024" s="3">
        <v>0</v>
      </c>
      <c r="AH3024" s="3">
        <v>0</v>
      </c>
      <c r="AI3024" s="3">
        <v>0</v>
      </c>
      <c r="AJ3024" s="3">
        <v>0</v>
      </c>
      <c r="AK3024" s="3">
        <v>15.69</v>
      </c>
      <c r="AL3024" s="3">
        <v>0</v>
      </c>
      <c r="AM3024" s="3">
        <v>0</v>
      </c>
      <c r="AN3024" s="3">
        <v>0</v>
      </c>
      <c r="AO3024" s="3">
        <v>0</v>
      </c>
      <c r="AP3024" s="3">
        <v>0</v>
      </c>
      <c r="AQ3024" s="3">
        <v>0</v>
      </c>
      <c r="AR3024" s="3">
        <v>0</v>
      </c>
      <c r="AS3024" s="3">
        <v>0</v>
      </c>
      <c r="AT3024">
        <v>0</v>
      </c>
      <c r="AU3024">
        <v>0</v>
      </c>
      <c r="AV3024">
        <v>0</v>
      </c>
      <c r="AW3024">
        <v>0</v>
      </c>
      <c r="AX3024">
        <v>0</v>
      </c>
      <c r="AY3024">
        <v>0</v>
      </c>
      <c r="AZ3024">
        <v>0</v>
      </c>
      <c r="BA3024">
        <v>0</v>
      </c>
      <c r="BB3024">
        <v>0</v>
      </c>
      <c r="BC3024">
        <v>0</v>
      </c>
      <c r="BD3024">
        <v>0</v>
      </c>
      <c r="BE3024">
        <v>0</v>
      </c>
      <c r="BF3024">
        <v>0</v>
      </c>
      <c r="BG3024">
        <v>0</v>
      </c>
      <c r="BH3024">
        <v>1</v>
      </c>
      <c r="BI3024">
        <v>4.7</v>
      </c>
      <c r="BJ3024">
        <v>0.9</v>
      </c>
      <c r="BK3024">
        <v>5</v>
      </c>
      <c r="BL3024" s="4">
        <v>120.32</v>
      </c>
      <c r="BM3024" s="4">
        <v>18.05</v>
      </c>
      <c r="BN3024" s="4">
        <v>138.37</v>
      </c>
      <c r="BO3024" s="4">
        <v>138.37</v>
      </c>
      <c r="BQ3024" t="s">
        <v>318</v>
      </c>
      <c r="BR3024" t="s">
        <v>358</v>
      </c>
      <c r="BS3024" s="2">
        <v>44074</v>
      </c>
      <c r="BT3024" s="1">
        <v>0.34722222222222227</v>
      </c>
      <c r="BU3024" t="s">
        <v>621</v>
      </c>
      <c r="BV3024" t="s">
        <v>16</v>
      </c>
      <c r="BY3024">
        <v>4388.6099999999997</v>
      </c>
      <c r="CA3024" t="s">
        <v>495</v>
      </c>
      <c r="CC3024" t="s">
        <v>44</v>
      </c>
      <c r="CD3024">
        <v>4001</v>
      </c>
      <c r="CE3024" t="s">
        <v>2</v>
      </c>
      <c r="CF3024" s="2">
        <v>44074</v>
      </c>
      <c r="CI3024">
        <v>1</v>
      </c>
      <c r="CJ3024">
        <v>1</v>
      </c>
      <c r="CK3024">
        <v>21</v>
      </c>
      <c r="CL3024" t="s">
        <v>0</v>
      </c>
    </row>
    <row r="3025" spans="1:90" x14ac:dyDescent="0.3">
      <c r="A3025" t="s">
        <v>322</v>
      </c>
      <c r="B3025" t="s">
        <v>321</v>
      </c>
      <c r="C3025" t="s">
        <v>10</v>
      </c>
      <c r="E3025" t="str">
        <f>"FES1162762495"</f>
        <v>FES1162762495</v>
      </c>
      <c r="F3025" s="2">
        <v>44074</v>
      </c>
      <c r="G3025">
        <v>202102</v>
      </c>
      <c r="H3025" t="s">
        <v>25</v>
      </c>
      <c r="I3025" t="s">
        <v>23</v>
      </c>
      <c r="J3025" t="s">
        <v>362</v>
      </c>
      <c r="K3025" t="s">
        <v>7</v>
      </c>
      <c r="L3025" t="s">
        <v>46</v>
      </c>
      <c r="M3025" t="s">
        <v>44</v>
      </c>
      <c r="N3025" t="s">
        <v>494</v>
      </c>
      <c r="O3025" t="s">
        <v>21</v>
      </c>
      <c r="P3025" t="str">
        <f>"2170751260                    "</f>
        <v xml:space="preserve">2170751260                    </v>
      </c>
      <c r="Q3025">
        <v>0</v>
      </c>
      <c r="R3025">
        <v>0</v>
      </c>
      <c r="S3025">
        <v>0</v>
      </c>
      <c r="T3025">
        <v>0</v>
      </c>
      <c r="U3025">
        <v>0</v>
      </c>
      <c r="V3025">
        <v>0</v>
      </c>
      <c r="W3025">
        <v>0</v>
      </c>
      <c r="X3025">
        <v>0</v>
      </c>
      <c r="Y3025">
        <v>0</v>
      </c>
      <c r="Z3025">
        <v>0</v>
      </c>
      <c r="AA3025">
        <v>0</v>
      </c>
      <c r="AB3025">
        <v>0</v>
      </c>
      <c r="AC3025">
        <v>0</v>
      </c>
      <c r="AD3025">
        <v>0</v>
      </c>
      <c r="AE3025" s="3">
        <v>0</v>
      </c>
      <c r="AF3025" s="3">
        <v>0</v>
      </c>
      <c r="AG3025" s="3">
        <v>0</v>
      </c>
      <c r="AH3025" s="3">
        <v>0</v>
      </c>
      <c r="AI3025" s="3">
        <v>0</v>
      </c>
      <c r="AJ3025" s="3">
        <v>0</v>
      </c>
      <c r="AK3025" s="3">
        <v>6.28</v>
      </c>
      <c r="AL3025" s="3">
        <v>0</v>
      </c>
      <c r="AM3025" s="3">
        <v>0</v>
      </c>
      <c r="AN3025" s="3">
        <v>0</v>
      </c>
      <c r="AO3025" s="3">
        <v>0</v>
      </c>
      <c r="AP3025" s="3">
        <v>0</v>
      </c>
      <c r="AQ3025" s="3">
        <v>0</v>
      </c>
      <c r="AR3025" s="3">
        <v>0</v>
      </c>
      <c r="AS3025" s="3">
        <v>0</v>
      </c>
      <c r="AT3025">
        <v>0</v>
      </c>
      <c r="AU3025">
        <v>0</v>
      </c>
      <c r="AV3025">
        <v>0</v>
      </c>
      <c r="AW3025">
        <v>0</v>
      </c>
      <c r="AX3025">
        <v>0</v>
      </c>
      <c r="AY3025">
        <v>0</v>
      </c>
      <c r="AZ3025">
        <v>0</v>
      </c>
      <c r="BA3025">
        <v>0</v>
      </c>
      <c r="BB3025">
        <v>0</v>
      </c>
      <c r="BC3025">
        <v>0</v>
      </c>
      <c r="BD3025">
        <v>0</v>
      </c>
      <c r="BE3025">
        <v>0</v>
      </c>
      <c r="BF3025">
        <v>0</v>
      </c>
      <c r="BG3025">
        <v>0</v>
      </c>
      <c r="BH3025">
        <v>1</v>
      </c>
      <c r="BI3025">
        <v>1</v>
      </c>
      <c r="BJ3025">
        <v>0.2</v>
      </c>
      <c r="BK3025">
        <v>1</v>
      </c>
      <c r="BL3025" s="4">
        <v>48.15</v>
      </c>
      <c r="BM3025" s="4">
        <v>7.22</v>
      </c>
      <c r="BN3025" s="4">
        <v>55.37</v>
      </c>
      <c r="BO3025" s="4">
        <v>55.37</v>
      </c>
      <c r="BQ3025" t="s">
        <v>493</v>
      </c>
      <c r="BR3025" t="s">
        <v>358</v>
      </c>
      <c r="BS3025" s="2">
        <v>44075</v>
      </c>
      <c r="BT3025" s="1">
        <v>0.35972222222222222</v>
      </c>
      <c r="BU3025" t="s">
        <v>492</v>
      </c>
      <c r="BV3025" t="s">
        <v>16</v>
      </c>
      <c r="BY3025">
        <v>1200</v>
      </c>
      <c r="BZ3025" t="s">
        <v>20</v>
      </c>
      <c r="CA3025" t="s">
        <v>178</v>
      </c>
      <c r="CC3025" t="s">
        <v>44</v>
      </c>
      <c r="CD3025">
        <v>4000</v>
      </c>
      <c r="CE3025" t="s">
        <v>606</v>
      </c>
      <c r="CF3025" s="2">
        <v>44075</v>
      </c>
      <c r="CI3025">
        <v>1</v>
      </c>
      <c r="CJ3025">
        <v>1</v>
      </c>
      <c r="CK3025">
        <v>21</v>
      </c>
      <c r="CL3025" t="s">
        <v>0</v>
      </c>
    </row>
    <row r="3026" spans="1:90" x14ac:dyDescent="0.3">
      <c r="A3026" t="s">
        <v>322</v>
      </c>
      <c r="B3026" t="s">
        <v>321</v>
      </c>
      <c r="C3026" t="s">
        <v>10</v>
      </c>
      <c r="E3026" t="str">
        <f>"FES1162762490"</f>
        <v>FES1162762490</v>
      </c>
      <c r="F3026" s="2">
        <v>44074</v>
      </c>
      <c r="G3026">
        <v>202102</v>
      </c>
      <c r="H3026" t="s">
        <v>25</v>
      </c>
      <c r="I3026" t="s">
        <v>23</v>
      </c>
      <c r="J3026" t="s">
        <v>362</v>
      </c>
      <c r="K3026" t="s">
        <v>7</v>
      </c>
      <c r="L3026" t="s">
        <v>111</v>
      </c>
      <c r="M3026" t="s">
        <v>110</v>
      </c>
      <c r="N3026" t="s">
        <v>620</v>
      </c>
      <c r="O3026" t="s">
        <v>21</v>
      </c>
      <c r="P3026" t="str">
        <f>"2170751256                    "</f>
        <v xml:space="preserve">2170751256                    </v>
      </c>
      <c r="Q3026">
        <v>0</v>
      </c>
      <c r="R3026">
        <v>0</v>
      </c>
      <c r="S3026">
        <v>0</v>
      </c>
      <c r="T3026">
        <v>0</v>
      </c>
      <c r="U3026">
        <v>0</v>
      </c>
      <c r="V3026">
        <v>0</v>
      </c>
      <c r="W3026">
        <v>0</v>
      </c>
      <c r="X3026">
        <v>0</v>
      </c>
      <c r="Y3026">
        <v>0</v>
      </c>
      <c r="Z3026">
        <v>0</v>
      </c>
      <c r="AA3026">
        <v>0</v>
      </c>
      <c r="AB3026">
        <v>0</v>
      </c>
      <c r="AC3026">
        <v>0</v>
      </c>
      <c r="AD3026">
        <v>0</v>
      </c>
      <c r="AE3026" s="3">
        <v>0</v>
      </c>
      <c r="AF3026" s="3">
        <v>0</v>
      </c>
      <c r="AG3026" s="3">
        <v>0</v>
      </c>
      <c r="AH3026" s="3">
        <v>0</v>
      </c>
      <c r="AI3026" s="3">
        <v>0</v>
      </c>
      <c r="AJ3026" s="3">
        <v>0</v>
      </c>
      <c r="AK3026" s="3">
        <v>4.91</v>
      </c>
      <c r="AL3026" s="3">
        <v>0</v>
      </c>
      <c r="AM3026" s="3">
        <v>0</v>
      </c>
      <c r="AN3026" s="3">
        <v>0</v>
      </c>
      <c r="AO3026" s="3">
        <v>0</v>
      </c>
      <c r="AP3026" s="3">
        <v>0</v>
      </c>
      <c r="AQ3026" s="3">
        <v>0</v>
      </c>
      <c r="AR3026" s="3">
        <v>0</v>
      </c>
      <c r="AS3026" s="3">
        <v>0</v>
      </c>
      <c r="AT3026">
        <v>0</v>
      </c>
      <c r="AU3026">
        <v>0</v>
      </c>
      <c r="AV3026">
        <v>0</v>
      </c>
      <c r="AW3026">
        <v>0</v>
      </c>
      <c r="AX3026">
        <v>0</v>
      </c>
      <c r="AY3026">
        <v>0</v>
      </c>
      <c r="AZ3026">
        <v>0</v>
      </c>
      <c r="BA3026">
        <v>0</v>
      </c>
      <c r="BB3026">
        <v>0</v>
      </c>
      <c r="BC3026">
        <v>0</v>
      </c>
      <c r="BD3026">
        <v>0</v>
      </c>
      <c r="BE3026">
        <v>0</v>
      </c>
      <c r="BF3026">
        <v>0</v>
      </c>
      <c r="BG3026">
        <v>0</v>
      </c>
      <c r="BH3026">
        <v>1</v>
      </c>
      <c r="BI3026">
        <v>1</v>
      </c>
      <c r="BJ3026">
        <v>0.2</v>
      </c>
      <c r="BK3026">
        <v>1</v>
      </c>
      <c r="BL3026" s="4">
        <v>37.619999999999997</v>
      </c>
      <c r="BM3026" s="4">
        <v>5.64</v>
      </c>
      <c r="BN3026" s="4">
        <v>43.26</v>
      </c>
      <c r="BO3026" s="4">
        <v>43.26</v>
      </c>
      <c r="BQ3026" t="s">
        <v>385</v>
      </c>
      <c r="BR3026" t="s">
        <v>358</v>
      </c>
      <c r="BS3026" s="2">
        <v>44075</v>
      </c>
      <c r="BT3026" s="1">
        <v>0.45763888888888887</v>
      </c>
      <c r="BU3026" t="s">
        <v>619</v>
      </c>
      <c r="BV3026" t="s">
        <v>0</v>
      </c>
      <c r="BW3026" t="s">
        <v>98</v>
      </c>
      <c r="BX3026" t="s">
        <v>204</v>
      </c>
      <c r="BY3026">
        <v>1200</v>
      </c>
      <c r="BZ3026" t="s">
        <v>20</v>
      </c>
      <c r="CA3026" t="s">
        <v>149</v>
      </c>
      <c r="CC3026" t="s">
        <v>110</v>
      </c>
      <c r="CD3026">
        <v>1428</v>
      </c>
      <c r="CE3026" t="s">
        <v>64</v>
      </c>
      <c r="CF3026" s="2">
        <v>44076</v>
      </c>
      <c r="CI3026">
        <v>1</v>
      </c>
      <c r="CJ3026">
        <v>1</v>
      </c>
      <c r="CK3026">
        <v>22</v>
      </c>
      <c r="CL3026" t="s">
        <v>0</v>
      </c>
    </row>
    <row r="3027" spans="1:90" x14ac:dyDescent="0.3">
      <c r="A3027" t="s">
        <v>322</v>
      </c>
      <c r="B3027" t="s">
        <v>321</v>
      </c>
      <c r="C3027" t="s">
        <v>10</v>
      </c>
      <c r="E3027" t="str">
        <f>"FES1162762497"</f>
        <v>FES1162762497</v>
      </c>
      <c r="F3027" s="2">
        <v>44074</v>
      </c>
      <c r="G3027">
        <v>202102</v>
      </c>
      <c r="H3027" t="s">
        <v>25</v>
      </c>
      <c r="I3027" t="s">
        <v>23</v>
      </c>
      <c r="J3027" t="s">
        <v>362</v>
      </c>
      <c r="K3027" t="s">
        <v>7</v>
      </c>
      <c r="L3027" t="s">
        <v>55</v>
      </c>
      <c r="M3027" t="s">
        <v>55</v>
      </c>
      <c r="N3027" t="s">
        <v>393</v>
      </c>
      <c r="O3027" t="s">
        <v>21</v>
      </c>
      <c r="P3027" t="str">
        <f>"2170751265                    "</f>
        <v xml:space="preserve">2170751265                    </v>
      </c>
      <c r="Q3027">
        <v>0</v>
      </c>
      <c r="R3027">
        <v>0</v>
      </c>
      <c r="S3027">
        <v>0</v>
      </c>
      <c r="T3027">
        <v>0</v>
      </c>
      <c r="U3027">
        <v>0</v>
      </c>
      <c r="V3027">
        <v>0</v>
      </c>
      <c r="W3027">
        <v>0</v>
      </c>
      <c r="X3027">
        <v>0</v>
      </c>
      <c r="Y3027">
        <v>0</v>
      </c>
      <c r="Z3027">
        <v>0</v>
      </c>
      <c r="AA3027">
        <v>0</v>
      </c>
      <c r="AB3027">
        <v>0</v>
      </c>
      <c r="AC3027">
        <v>0</v>
      </c>
      <c r="AD3027">
        <v>0</v>
      </c>
      <c r="AE3027" s="3">
        <v>0</v>
      </c>
      <c r="AF3027" s="3">
        <v>0</v>
      </c>
      <c r="AG3027" s="3">
        <v>0</v>
      </c>
      <c r="AH3027" s="3">
        <v>0</v>
      </c>
      <c r="AI3027" s="3">
        <v>0</v>
      </c>
      <c r="AJ3027" s="3">
        <v>0</v>
      </c>
      <c r="AK3027" s="3">
        <v>12.17</v>
      </c>
      <c r="AL3027" s="3">
        <v>0</v>
      </c>
      <c r="AM3027" s="3">
        <v>0</v>
      </c>
      <c r="AN3027" s="3">
        <v>0</v>
      </c>
      <c r="AO3027" s="3">
        <v>0</v>
      </c>
      <c r="AP3027" s="3">
        <v>0</v>
      </c>
      <c r="AQ3027" s="3">
        <v>0</v>
      </c>
      <c r="AR3027" s="3">
        <v>0</v>
      </c>
      <c r="AS3027" s="3">
        <v>0</v>
      </c>
      <c r="AT3027">
        <v>0</v>
      </c>
      <c r="AU3027">
        <v>0</v>
      </c>
      <c r="AV3027">
        <v>0</v>
      </c>
      <c r="AW3027">
        <v>0</v>
      </c>
      <c r="AX3027">
        <v>0</v>
      </c>
      <c r="AY3027">
        <v>0</v>
      </c>
      <c r="AZ3027">
        <v>0</v>
      </c>
      <c r="BA3027">
        <v>0</v>
      </c>
      <c r="BB3027">
        <v>0</v>
      </c>
      <c r="BC3027">
        <v>0</v>
      </c>
      <c r="BD3027">
        <v>0</v>
      </c>
      <c r="BE3027">
        <v>0</v>
      </c>
      <c r="BF3027">
        <v>0</v>
      </c>
      <c r="BG3027">
        <v>0</v>
      </c>
      <c r="BH3027">
        <v>1</v>
      </c>
      <c r="BI3027">
        <v>1</v>
      </c>
      <c r="BJ3027">
        <v>0.2</v>
      </c>
      <c r="BK3027">
        <v>1</v>
      </c>
      <c r="BL3027" s="4">
        <v>93.29</v>
      </c>
      <c r="BM3027" s="4">
        <v>13.99</v>
      </c>
      <c r="BN3027" s="4">
        <v>107.28</v>
      </c>
      <c r="BO3027" s="4">
        <v>107.28</v>
      </c>
      <c r="BQ3027" t="s">
        <v>385</v>
      </c>
      <c r="BR3027" t="s">
        <v>358</v>
      </c>
      <c r="BS3027" s="2">
        <v>44075</v>
      </c>
      <c r="BT3027" s="1">
        <v>0.4375</v>
      </c>
      <c r="BU3027" t="s">
        <v>392</v>
      </c>
      <c r="BV3027" t="s">
        <v>16</v>
      </c>
      <c r="BY3027">
        <v>1200</v>
      </c>
      <c r="BZ3027" t="s">
        <v>20</v>
      </c>
      <c r="CA3027" t="s">
        <v>137</v>
      </c>
      <c r="CC3027" t="s">
        <v>55</v>
      </c>
      <c r="CD3027">
        <v>7646</v>
      </c>
      <c r="CE3027" t="s">
        <v>606</v>
      </c>
      <c r="CF3027" s="2">
        <v>44076</v>
      </c>
      <c r="CI3027">
        <v>1</v>
      </c>
      <c r="CJ3027">
        <v>1</v>
      </c>
      <c r="CK3027">
        <v>23</v>
      </c>
      <c r="CL3027" t="s">
        <v>0</v>
      </c>
    </row>
    <row r="3028" spans="1:90" x14ac:dyDescent="0.3">
      <c r="A3028" t="s">
        <v>322</v>
      </c>
      <c r="B3028" t="s">
        <v>321</v>
      </c>
      <c r="C3028" t="s">
        <v>10</v>
      </c>
      <c r="E3028" t="str">
        <f>"FES1162762485"</f>
        <v>FES1162762485</v>
      </c>
      <c r="F3028" s="2">
        <v>44074</v>
      </c>
      <c r="G3028">
        <v>202102</v>
      </c>
      <c r="H3028" t="s">
        <v>25</v>
      </c>
      <c r="I3028" t="s">
        <v>23</v>
      </c>
      <c r="J3028" t="s">
        <v>362</v>
      </c>
      <c r="K3028" t="s">
        <v>7</v>
      </c>
      <c r="L3028" t="s">
        <v>425</v>
      </c>
      <c r="M3028" t="s">
        <v>421</v>
      </c>
      <c r="N3028" t="s">
        <v>618</v>
      </c>
      <c r="O3028" t="s">
        <v>21</v>
      </c>
      <c r="P3028" t="str">
        <f>"2170751030                    "</f>
        <v xml:space="preserve">2170751030                    </v>
      </c>
      <c r="Q3028">
        <v>0</v>
      </c>
      <c r="R3028">
        <v>0</v>
      </c>
      <c r="S3028">
        <v>0</v>
      </c>
      <c r="T3028">
        <v>0</v>
      </c>
      <c r="U3028">
        <v>0</v>
      </c>
      <c r="V3028">
        <v>0</v>
      </c>
      <c r="W3028">
        <v>0</v>
      </c>
      <c r="X3028">
        <v>0</v>
      </c>
      <c r="Y3028">
        <v>0</v>
      </c>
      <c r="Z3028">
        <v>0</v>
      </c>
      <c r="AA3028">
        <v>0</v>
      </c>
      <c r="AB3028">
        <v>0</v>
      </c>
      <c r="AC3028">
        <v>0</v>
      </c>
      <c r="AD3028">
        <v>0</v>
      </c>
      <c r="AE3028" s="3">
        <v>0</v>
      </c>
      <c r="AF3028" s="3">
        <v>0</v>
      </c>
      <c r="AG3028" s="3">
        <v>0</v>
      </c>
      <c r="AH3028" s="3">
        <v>0</v>
      </c>
      <c r="AI3028" s="3">
        <v>0</v>
      </c>
      <c r="AJ3028" s="3">
        <v>0</v>
      </c>
      <c r="AK3028" s="3">
        <v>4.91</v>
      </c>
      <c r="AL3028" s="3">
        <v>0</v>
      </c>
      <c r="AM3028" s="3">
        <v>0</v>
      </c>
      <c r="AN3028" s="3">
        <v>0</v>
      </c>
      <c r="AO3028" s="3">
        <v>0</v>
      </c>
      <c r="AP3028" s="3">
        <v>0</v>
      </c>
      <c r="AQ3028" s="3">
        <v>0</v>
      </c>
      <c r="AR3028" s="3">
        <v>0</v>
      </c>
      <c r="AS3028" s="3">
        <v>0</v>
      </c>
      <c r="AT3028">
        <v>0</v>
      </c>
      <c r="AU3028">
        <v>0</v>
      </c>
      <c r="AV3028">
        <v>0</v>
      </c>
      <c r="AW3028">
        <v>0</v>
      </c>
      <c r="AX3028">
        <v>0</v>
      </c>
      <c r="AY3028">
        <v>0</v>
      </c>
      <c r="AZ3028">
        <v>0</v>
      </c>
      <c r="BA3028">
        <v>0</v>
      </c>
      <c r="BB3028">
        <v>0</v>
      </c>
      <c r="BC3028">
        <v>0</v>
      </c>
      <c r="BD3028">
        <v>0</v>
      </c>
      <c r="BE3028">
        <v>0</v>
      </c>
      <c r="BF3028">
        <v>0</v>
      </c>
      <c r="BG3028">
        <v>0</v>
      </c>
      <c r="BH3028">
        <v>1</v>
      </c>
      <c r="BI3028">
        <v>1</v>
      </c>
      <c r="BJ3028">
        <v>0.2</v>
      </c>
      <c r="BK3028">
        <v>1</v>
      </c>
      <c r="BL3028" s="4">
        <v>37.619999999999997</v>
      </c>
      <c r="BM3028" s="4">
        <v>5.64</v>
      </c>
      <c r="BN3028" s="4">
        <v>43.26</v>
      </c>
      <c r="BO3028" s="4">
        <v>43.26</v>
      </c>
      <c r="BQ3028" t="s">
        <v>377</v>
      </c>
      <c r="BR3028" t="s">
        <v>358</v>
      </c>
      <c r="BS3028" s="2">
        <v>44075</v>
      </c>
      <c r="BT3028" s="1">
        <v>0.63958333333333328</v>
      </c>
      <c r="BU3028" t="s">
        <v>617</v>
      </c>
      <c r="BV3028" t="s">
        <v>0</v>
      </c>
      <c r="BW3028" t="s">
        <v>98</v>
      </c>
      <c r="BX3028" t="s">
        <v>616</v>
      </c>
      <c r="BY3028">
        <v>1200</v>
      </c>
      <c r="BZ3028" t="s">
        <v>20</v>
      </c>
      <c r="CA3028" t="s">
        <v>422</v>
      </c>
      <c r="CC3028" t="s">
        <v>421</v>
      </c>
      <c r="CD3028">
        <v>1560</v>
      </c>
      <c r="CE3028" t="s">
        <v>64</v>
      </c>
      <c r="CF3028" s="2">
        <v>44076</v>
      </c>
      <c r="CI3028">
        <v>1</v>
      </c>
      <c r="CJ3028">
        <v>1</v>
      </c>
      <c r="CK3028">
        <v>22</v>
      </c>
      <c r="CL3028" t="s">
        <v>0</v>
      </c>
    </row>
    <row r="3029" spans="1:90" x14ac:dyDescent="0.3">
      <c r="A3029" t="s">
        <v>322</v>
      </c>
      <c r="B3029" t="s">
        <v>321</v>
      </c>
      <c r="C3029" t="s">
        <v>10</v>
      </c>
      <c r="E3029" t="str">
        <f>"FES1162762486"</f>
        <v>FES1162762486</v>
      </c>
      <c r="F3029" s="2">
        <v>44074</v>
      </c>
      <c r="G3029">
        <v>202102</v>
      </c>
      <c r="H3029" t="s">
        <v>25</v>
      </c>
      <c r="I3029" t="s">
        <v>23</v>
      </c>
      <c r="J3029" t="s">
        <v>362</v>
      </c>
      <c r="K3029" t="s">
        <v>7</v>
      </c>
      <c r="L3029" t="s">
        <v>25</v>
      </c>
      <c r="M3029" t="s">
        <v>23</v>
      </c>
      <c r="N3029" t="s">
        <v>615</v>
      </c>
      <c r="O3029" t="s">
        <v>21</v>
      </c>
      <c r="P3029" t="str">
        <f>"2170751247                    "</f>
        <v xml:space="preserve">2170751247                    </v>
      </c>
      <c r="Q3029">
        <v>0</v>
      </c>
      <c r="R3029">
        <v>0</v>
      </c>
      <c r="S3029">
        <v>0</v>
      </c>
      <c r="T3029">
        <v>0</v>
      </c>
      <c r="U3029">
        <v>0</v>
      </c>
      <c r="V3029">
        <v>0</v>
      </c>
      <c r="W3029">
        <v>0</v>
      </c>
      <c r="X3029">
        <v>0</v>
      </c>
      <c r="Y3029">
        <v>0</v>
      </c>
      <c r="Z3029">
        <v>0</v>
      </c>
      <c r="AA3029">
        <v>0</v>
      </c>
      <c r="AB3029">
        <v>0</v>
      </c>
      <c r="AC3029">
        <v>0</v>
      </c>
      <c r="AD3029">
        <v>0</v>
      </c>
      <c r="AE3029" s="3">
        <v>0</v>
      </c>
      <c r="AF3029" s="3">
        <v>0</v>
      </c>
      <c r="AG3029" s="3">
        <v>0</v>
      </c>
      <c r="AH3029" s="3">
        <v>0</v>
      </c>
      <c r="AI3029" s="3">
        <v>0</v>
      </c>
      <c r="AJ3029" s="3">
        <v>0</v>
      </c>
      <c r="AK3029" s="3">
        <v>4.91</v>
      </c>
      <c r="AL3029" s="3">
        <v>0</v>
      </c>
      <c r="AM3029" s="3">
        <v>0</v>
      </c>
      <c r="AN3029" s="3">
        <v>0</v>
      </c>
      <c r="AO3029" s="3">
        <v>0</v>
      </c>
      <c r="AP3029" s="3">
        <v>0</v>
      </c>
      <c r="AQ3029" s="3">
        <v>0</v>
      </c>
      <c r="AR3029" s="3">
        <v>0</v>
      </c>
      <c r="AS3029" s="3">
        <v>0</v>
      </c>
      <c r="AT3029">
        <v>0</v>
      </c>
      <c r="AU3029">
        <v>0</v>
      </c>
      <c r="AV3029">
        <v>0</v>
      </c>
      <c r="AW3029">
        <v>0</v>
      </c>
      <c r="AX3029">
        <v>0</v>
      </c>
      <c r="AY3029">
        <v>0</v>
      </c>
      <c r="AZ3029">
        <v>0</v>
      </c>
      <c r="BA3029">
        <v>0</v>
      </c>
      <c r="BB3029">
        <v>0</v>
      </c>
      <c r="BC3029">
        <v>0</v>
      </c>
      <c r="BD3029">
        <v>0</v>
      </c>
      <c r="BE3029">
        <v>0</v>
      </c>
      <c r="BF3029">
        <v>0</v>
      </c>
      <c r="BG3029">
        <v>0</v>
      </c>
      <c r="BH3029">
        <v>1</v>
      </c>
      <c r="BI3029">
        <v>2</v>
      </c>
      <c r="BJ3029">
        <v>1.5</v>
      </c>
      <c r="BK3029">
        <v>2</v>
      </c>
      <c r="BL3029" s="4">
        <v>37.619999999999997</v>
      </c>
      <c r="BM3029" s="4">
        <v>5.64</v>
      </c>
      <c r="BN3029" s="4">
        <v>43.26</v>
      </c>
      <c r="BO3029" s="4">
        <v>43.26</v>
      </c>
      <c r="BQ3029" t="s">
        <v>318</v>
      </c>
      <c r="BR3029" t="s">
        <v>358</v>
      </c>
      <c r="BS3029" s="2">
        <v>44075</v>
      </c>
      <c r="BT3029" s="1">
        <v>0.4375</v>
      </c>
      <c r="BU3029" t="s">
        <v>614</v>
      </c>
      <c r="BV3029" t="s">
        <v>16</v>
      </c>
      <c r="BY3029">
        <v>7540</v>
      </c>
      <c r="BZ3029" t="s">
        <v>20</v>
      </c>
      <c r="CC3029" t="s">
        <v>23</v>
      </c>
      <c r="CD3029">
        <v>1614</v>
      </c>
      <c r="CE3029" t="s">
        <v>2</v>
      </c>
      <c r="CF3029" s="2">
        <v>44075</v>
      </c>
      <c r="CI3029">
        <v>1</v>
      </c>
      <c r="CJ3029">
        <v>1</v>
      </c>
      <c r="CK3029">
        <v>22</v>
      </c>
      <c r="CL3029" t="s">
        <v>0</v>
      </c>
    </row>
    <row r="3030" spans="1:90" x14ac:dyDescent="0.3">
      <c r="A3030" t="s">
        <v>322</v>
      </c>
      <c r="B3030" t="s">
        <v>321</v>
      </c>
      <c r="C3030" t="s">
        <v>10</v>
      </c>
      <c r="E3030" t="str">
        <f>"FES1162762482"</f>
        <v>FES1162762482</v>
      </c>
      <c r="F3030" s="2">
        <v>44074</v>
      </c>
      <c r="G3030">
        <v>202102</v>
      </c>
      <c r="H3030" t="s">
        <v>25</v>
      </c>
      <c r="I3030" t="s">
        <v>23</v>
      </c>
      <c r="J3030" t="s">
        <v>362</v>
      </c>
      <c r="K3030" t="s">
        <v>7</v>
      </c>
      <c r="L3030" t="s">
        <v>610</v>
      </c>
      <c r="M3030" t="s">
        <v>610</v>
      </c>
      <c r="N3030" t="s">
        <v>613</v>
      </c>
      <c r="O3030" t="s">
        <v>21</v>
      </c>
      <c r="P3030" t="str">
        <f>"2170751242                    "</f>
        <v xml:space="preserve">2170751242                    </v>
      </c>
      <c r="Q3030">
        <v>0</v>
      </c>
      <c r="R3030">
        <v>0</v>
      </c>
      <c r="S3030">
        <v>0</v>
      </c>
      <c r="T3030">
        <v>0</v>
      </c>
      <c r="U3030">
        <v>0</v>
      </c>
      <c r="V3030">
        <v>0</v>
      </c>
      <c r="W3030">
        <v>0</v>
      </c>
      <c r="X3030">
        <v>0</v>
      </c>
      <c r="Y3030">
        <v>0</v>
      </c>
      <c r="Z3030">
        <v>0</v>
      </c>
      <c r="AA3030">
        <v>0</v>
      </c>
      <c r="AB3030">
        <v>0</v>
      </c>
      <c r="AC3030">
        <v>0</v>
      </c>
      <c r="AD3030">
        <v>0</v>
      </c>
      <c r="AE3030" s="3">
        <v>0</v>
      </c>
      <c r="AF3030" s="3">
        <v>0</v>
      </c>
      <c r="AG3030" s="3">
        <v>0</v>
      </c>
      <c r="AH3030" s="3">
        <v>0</v>
      </c>
      <c r="AI3030" s="3">
        <v>0</v>
      </c>
      <c r="AJ3030" s="3">
        <v>0</v>
      </c>
      <c r="AK3030" s="3">
        <v>12.17</v>
      </c>
      <c r="AL3030" s="3">
        <v>0</v>
      </c>
      <c r="AM3030" s="3">
        <v>0</v>
      </c>
      <c r="AN3030" s="3">
        <v>0</v>
      </c>
      <c r="AO3030" s="3">
        <v>0</v>
      </c>
      <c r="AP3030" s="3">
        <v>0</v>
      </c>
      <c r="AQ3030" s="3">
        <v>0</v>
      </c>
      <c r="AR3030" s="3">
        <v>0</v>
      </c>
      <c r="AS3030" s="3">
        <v>0</v>
      </c>
      <c r="AT3030">
        <v>0</v>
      </c>
      <c r="AU3030">
        <v>0</v>
      </c>
      <c r="AV3030">
        <v>0</v>
      </c>
      <c r="AW3030">
        <v>0</v>
      </c>
      <c r="AX3030">
        <v>0</v>
      </c>
      <c r="AY3030">
        <v>0</v>
      </c>
      <c r="AZ3030">
        <v>0</v>
      </c>
      <c r="BA3030">
        <v>0</v>
      </c>
      <c r="BB3030">
        <v>0</v>
      </c>
      <c r="BC3030">
        <v>0</v>
      </c>
      <c r="BD3030">
        <v>0</v>
      </c>
      <c r="BE3030">
        <v>0</v>
      </c>
      <c r="BF3030">
        <v>0</v>
      </c>
      <c r="BG3030">
        <v>0</v>
      </c>
      <c r="BH3030">
        <v>1</v>
      </c>
      <c r="BI3030">
        <v>1</v>
      </c>
      <c r="BJ3030">
        <v>0.2</v>
      </c>
      <c r="BK3030">
        <v>1</v>
      </c>
      <c r="BL3030" s="4">
        <v>93.29</v>
      </c>
      <c r="BM3030" s="4">
        <v>13.99</v>
      </c>
      <c r="BN3030" s="4">
        <v>107.28</v>
      </c>
      <c r="BO3030" s="4">
        <v>107.28</v>
      </c>
      <c r="BQ3030" t="s">
        <v>377</v>
      </c>
      <c r="BR3030" t="s">
        <v>358</v>
      </c>
      <c r="BS3030" s="2">
        <v>44076</v>
      </c>
      <c r="BT3030" s="1">
        <v>0.4152777777777778</v>
      </c>
      <c r="BU3030" t="s">
        <v>612</v>
      </c>
      <c r="BV3030" t="s">
        <v>0</v>
      </c>
      <c r="BY3030">
        <v>1200</v>
      </c>
      <c r="BZ3030" t="s">
        <v>20</v>
      </c>
      <c r="CA3030" t="s">
        <v>611</v>
      </c>
      <c r="CC3030" t="s">
        <v>610</v>
      </c>
      <c r="CD3030">
        <v>6835</v>
      </c>
      <c r="CE3030" t="s">
        <v>606</v>
      </c>
      <c r="CI3030">
        <v>3</v>
      </c>
      <c r="CJ3030">
        <v>2</v>
      </c>
      <c r="CK3030">
        <v>23</v>
      </c>
      <c r="CL3030" t="s">
        <v>0</v>
      </c>
    </row>
    <row r="3031" spans="1:90" x14ac:dyDescent="0.3">
      <c r="A3031" t="s">
        <v>322</v>
      </c>
      <c r="B3031" t="s">
        <v>321</v>
      </c>
      <c r="C3031" t="s">
        <v>10</v>
      </c>
      <c r="E3031" t="str">
        <f>"FES1162762489"</f>
        <v>FES1162762489</v>
      </c>
      <c r="F3031" s="2">
        <v>44074</v>
      </c>
      <c r="G3031">
        <v>202102</v>
      </c>
      <c r="H3031" t="s">
        <v>25</v>
      </c>
      <c r="I3031" t="s">
        <v>23</v>
      </c>
      <c r="J3031" t="s">
        <v>362</v>
      </c>
      <c r="K3031" t="s">
        <v>7</v>
      </c>
      <c r="L3031" t="s">
        <v>46</v>
      </c>
      <c r="M3031" t="s">
        <v>44</v>
      </c>
      <c r="N3031" t="s">
        <v>609</v>
      </c>
      <c r="O3031" t="s">
        <v>21</v>
      </c>
      <c r="P3031" t="str">
        <f>"2170751249                    "</f>
        <v xml:space="preserve">2170751249                    </v>
      </c>
      <c r="Q3031">
        <v>0</v>
      </c>
      <c r="R3031">
        <v>0</v>
      </c>
      <c r="S3031">
        <v>0</v>
      </c>
      <c r="T3031">
        <v>0</v>
      </c>
      <c r="U3031">
        <v>0</v>
      </c>
      <c r="V3031">
        <v>0</v>
      </c>
      <c r="W3031">
        <v>0</v>
      </c>
      <c r="X3031">
        <v>0</v>
      </c>
      <c r="Y3031">
        <v>0</v>
      </c>
      <c r="Z3031">
        <v>0</v>
      </c>
      <c r="AA3031">
        <v>0</v>
      </c>
      <c r="AB3031">
        <v>0</v>
      </c>
      <c r="AC3031">
        <v>0</v>
      </c>
      <c r="AD3031">
        <v>0</v>
      </c>
      <c r="AE3031" s="3">
        <v>0</v>
      </c>
      <c r="AF3031" s="3">
        <v>0</v>
      </c>
      <c r="AG3031" s="3">
        <v>0</v>
      </c>
      <c r="AH3031" s="3">
        <v>0</v>
      </c>
      <c r="AI3031" s="3">
        <v>0</v>
      </c>
      <c r="AJ3031" s="3">
        <v>0</v>
      </c>
      <c r="AK3031" s="3">
        <v>6.28</v>
      </c>
      <c r="AL3031" s="3">
        <v>0</v>
      </c>
      <c r="AM3031" s="3">
        <v>0</v>
      </c>
      <c r="AN3031" s="3">
        <v>0</v>
      </c>
      <c r="AO3031" s="3">
        <v>0</v>
      </c>
      <c r="AP3031" s="3">
        <v>0</v>
      </c>
      <c r="AQ3031" s="3">
        <v>0</v>
      </c>
      <c r="AR3031" s="3">
        <v>0</v>
      </c>
      <c r="AS3031" s="3">
        <v>0</v>
      </c>
      <c r="AT3031">
        <v>0</v>
      </c>
      <c r="AU3031">
        <v>0</v>
      </c>
      <c r="AV3031">
        <v>0</v>
      </c>
      <c r="AW3031">
        <v>0</v>
      </c>
      <c r="AX3031">
        <v>0</v>
      </c>
      <c r="AY3031">
        <v>0</v>
      </c>
      <c r="AZ3031">
        <v>0</v>
      </c>
      <c r="BA3031">
        <v>0</v>
      </c>
      <c r="BB3031">
        <v>0</v>
      </c>
      <c r="BC3031">
        <v>0</v>
      </c>
      <c r="BD3031">
        <v>0</v>
      </c>
      <c r="BE3031">
        <v>0</v>
      </c>
      <c r="BF3031">
        <v>0</v>
      </c>
      <c r="BG3031">
        <v>0</v>
      </c>
      <c r="BH3031">
        <v>1</v>
      </c>
      <c r="BI3031">
        <v>1</v>
      </c>
      <c r="BJ3031">
        <v>0.2</v>
      </c>
      <c r="BK3031">
        <v>1</v>
      </c>
      <c r="BL3031" s="4">
        <v>48.15</v>
      </c>
      <c r="BM3031" s="4">
        <v>7.22</v>
      </c>
      <c r="BN3031" s="4">
        <v>55.37</v>
      </c>
      <c r="BO3031" s="4">
        <v>55.37</v>
      </c>
      <c r="BQ3031" t="s">
        <v>385</v>
      </c>
      <c r="BR3031" t="s">
        <v>358</v>
      </c>
      <c r="BS3031" s="2">
        <v>44075</v>
      </c>
      <c r="BT3031" s="1">
        <v>0.75138888888888899</v>
      </c>
      <c r="BU3031" t="s">
        <v>608</v>
      </c>
      <c r="BV3031" t="s">
        <v>0</v>
      </c>
      <c r="BY3031">
        <v>1200</v>
      </c>
      <c r="BZ3031" t="s">
        <v>20</v>
      </c>
      <c r="CA3031" t="s">
        <v>607</v>
      </c>
      <c r="CC3031" t="s">
        <v>44</v>
      </c>
      <c r="CD3031">
        <v>4001</v>
      </c>
      <c r="CE3031" t="s">
        <v>606</v>
      </c>
      <c r="CF3031" s="2">
        <v>44075</v>
      </c>
      <c r="CI3031">
        <v>1</v>
      </c>
      <c r="CJ3031">
        <v>1</v>
      </c>
      <c r="CK3031">
        <v>21</v>
      </c>
      <c r="CL3031" t="s">
        <v>0</v>
      </c>
    </row>
    <row r="3032" spans="1:90" x14ac:dyDescent="0.3">
      <c r="A3032" t="s">
        <v>322</v>
      </c>
      <c r="B3032" t="s">
        <v>321</v>
      </c>
      <c r="C3032" t="s">
        <v>10</v>
      </c>
      <c r="E3032" t="str">
        <f>"FES1162762493"</f>
        <v>FES1162762493</v>
      </c>
      <c r="F3032" s="2">
        <v>44074</v>
      </c>
      <c r="G3032">
        <v>202102</v>
      </c>
      <c r="H3032" t="s">
        <v>25</v>
      </c>
      <c r="I3032" t="s">
        <v>23</v>
      </c>
      <c r="J3032" t="s">
        <v>362</v>
      </c>
      <c r="K3032" t="s">
        <v>7</v>
      </c>
      <c r="L3032" t="s">
        <v>562</v>
      </c>
      <c r="M3032" t="s">
        <v>558</v>
      </c>
      <c r="N3032" t="s">
        <v>511</v>
      </c>
      <c r="O3032" t="s">
        <v>21</v>
      </c>
      <c r="P3032" t="str">
        <f>"2170751112                    "</f>
        <v xml:space="preserve">2170751112                    </v>
      </c>
      <c r="Q3032">
        <v>0</v>
      </c>
      <c r="R3032">
        <v>0</v>
      </c>
      <c r="S3032">
        <v>0</v>
      </c>
      <c r="T3032">
        <v>0</v>
      </c>
      <c r="U3032">
        <v>0</v>
      </c>
      <c r="V3032">
        <v>0</v>
      </c>
      <c r="W3032">
        <v>0</v>
      </c>
      <c r="X3032">
        <v>0</v>
      </c>
      <c r="Y3032">
        <v>0</v>
      </c>
      <c r="Z3032">
        <v>0</v>
      </c>
      <c r="AA3032">
        <v>0</v>
      </c>
      <c r="AB3032">
        <v>0</v>
      </c>
      <c r="AC3032">
        <v>0</v>
      </c>
      <c r="AD3032">
        <v>0</v>
      </c>
      <c r="AE3032" s="3">
        <v>0</v>
      </c>
      <c r="AF3032" s="3">
        <v>0</v>
      </c>
      <c r="AG3032" s="3">
        <v>0</v>
      </c>
      <c r="AH3032" s="3">
        <v>0</v>
      </c>
      <c r="AI3032" s="3">
        <v>0</v>
      </c>
      <c r="AJ3032" s="3">
        <v>0</v>
      </c>
      <c r="AK3032" s="3">
        <v>4.91</v>
      </c>
      <c r="AL3032" s="3">
        <v>0</v>
      </c>
      <c r="AM3032" s="3">
        <v>0</v>
      </c>
      <c r="AN3032" s="3">
        <v>0</v>
      </c>
      <c r="AO3032" s="3">
        <v>0</v>
      </c>
      <c r="AP3032" s="3">
        <v>0</v>
      </c>
      <c r="AQ3032" s="3">
        <v>0</v>
      </c>
      <c r="AR3032" s="3">
        <v>0</v>
      </c>
      <c r="AS3032" s="3">
        <v>0</v>
      </c>
      <c r="AT3032">
        <v>0</v>
      </c>
      <c r="AU3032">
        <v>0</v>
      </c>
      <c r="AV3032">
        <v>0</v>
      </c>
      <c r="AW3032">
        <v>0</v>
      </c>
      <c r="AX3032">
        <v>0</v>
      </c>
      <c r="AY3032">
        <v>0</v>
      </c>
      <c r="AZ3032">
        <v>0</v>
      </c>
      <c r="BA3032">
        <v>0</v>
      </c>
      <c r="BB3032">
        <v>0</v>
      </c>
      <c r="BC3032">
        <v>0</v>
      </c>
      <c r="BD3032">
        <v>0</v>
      </c>
      <c r="BE3032">
        <v>0</v>
      </c>
      <c r="BF3032">
        <v>0</v>
      </c>
      <c r="BG3032">
        <v>0</v>
      </c>
      <c r="BH3032">
        <v>1</v>
      </c>
      <c r="BI3032">
        <v>2.7</v>
      </c>
      <c r="BJ3032">
        <v>1.8</v>
      </c>
      <c r="BK3032">
        <v>3</v>
      </c>
      <c r="BL3032" s="4">
        <v>37.619999999999997</v>
      </c>
      <c r="BM3032" s="4">
        <v>5.64</v>
      </c>
      <c r="BN3032" s="4">
        <v>43.26</v>
      </c>
      <c r="BO3032" s="4">
        <v>43.26</v>
      </c>
      <c r="BQ3032" t="s">
        <v>385</v>
      </c>
      <c r="BR3032" t="s">
        <v>358</v>
      </c>
      <c r="BS3032" s="2">
        <v>44075</v>
      </c>
      <c r="BT3032" s="1">
        <v>0.31666666666666665</v>
      </c>
      <c r="BU3032" t="s">
        <v>605</v>
      </c>
      <c r="BV3032" t="s">
        <v>16</v>
      </c>
      <c r="BY3032">
        <v>9030.5300000000007</v>
      </c>
      <c r="BZ3032" t="s">
        <v>20</v>
      </c>
      <c r="CC3032" t="s">
        <v>558</v>
      </c>
      <c r="CD3032">
        <v>1451</v>
      </c>
      <c r="CE3032" t="s">
        <v>2</v>
      </c>
      <c r="CF3032" s="2">
        <v>44075</v>
      </c>
      <c r="CI3032">
        <v>1</v>
      </c>
      <c r="CJ3032">
        <v>1</v>
      </c>
      <c r="CK3032">
        <v>22</v>
      </c>
      <c r="CL3032" t="s">
        <v>0</v>
      </c>
    </row>
    <row r="3033" spans="1:90" x14ac:dyDescent="0.3">
      <c r="A3033" t="s">
        <v>322</v>
      </c>
      <c r="B3033" t="s">
        <v>321</v>
      </c>
      <c r="C3033" t="s">
        <v>10</v>
      </c>
      <c r="E3033" t="str">
        <f>"FES1162762464"</f>
        <v>FES1162762464</v>
      </c>
      <c r="F3033" s="2">
        <v>44074</v>
      </c>
      <c r="G3033">
        <v>202102</v>
      </c>
      <c r="H3033" t="s">
        <v>25</v>
      </c>
      <c r="I3033" t="s">
        <v>23</v>
      </c>
      <c r="J3033" t="s">
        <v>362</v>
      </c>
      <c r="K3033" t="s">
        <v>7</v>
      </c>
      <c r="L3033" t="s">
        <v>9</v>
      </c>
      <c r="M3033" t="s">
        <v>8</v>
      </c>
      <c r="N3033" t="s">
        <v>604</v>
      </c>
      <c r="O3033" t="s">
        <v>21</v>
      </c>
      <c r="P3033" t="str">
        <f>"2170750605                    "</f>
        <v xml:space="preserve">2170750605                    </v>
      </c>
      <c r="Q3033">
        <v>0</v>
      </c>
      <c r="R3033">
        <v>0</v>
      </c>
      <c r="S3033">
        <v>0</v>
      </c>
      <c r="T3033">
        <v>0</v>
      </c>
      <c r="U3033">
        <v>0</v>
      </c>
      <c r="V3033">
        <v>0</v>
      </c>
      <c r="W3033">
        <v>0</v>
      </c>
      <c r="X3033">
        <v>0</v>
      </c>
      <c r="Y3033">
        <v>0</v>
      </c>
      <c r="Z3033">
        <v>0</v>
      </c>
      <c r="AA3033">
        <v>0</v>
      </c>
      <c r="AB3033">
        <v>0</v>
      </c>
      <c r="AC3033">
        <v>0</v>
      </c>
      <c r="AD3033">
        <v>0</v>
      </c>
      <c r="AE3033" s="3">
        <v>0</v>
      </c>
      <c r="AF3033" s="3">
        <v>0</v>
      </c>
      <c r="AG3033" s="3">
        <v>0</v>
      </c>
      <c r="AH3033" s="3">
        <v>0</v>
      </c>
      <c r="AI3033" s="3">
        <v>0</v>
      </c>
      <c r="AJ3033" s="3">
        <v>0</v>
      </c>
      <c r="AK3033" s="3">
        <v>6.28</v>
      </c>
      <c r="AL3033" s="3">
        <v>0</v>
      </c>
      <c r="AM3033" s="3">
        <v>0</v>
      </c>
      <c r="AN3033" s="3">
        <v>0</v>
      </c>
      <c r="AO3033" s="3">
        <v>0</v>
      </c>
      <c r="AP3033" s="3">
        <v>0</v>
      </c>
      <c r="AQ3033" s="3">
        <v>0</v>
      </c>
      <c r="AR3033" s="3">
        <v>0</v>
      </c>
      <c r="AS3033" s="3">
        <v>0</v>
      </c>
      <c r="AT3033">
        <v>0</v>
      </c>
      <c r="AU3033">
        <v>0</v>
      </c>
      <c r="AV3033">
        <v>0</v>
      </c>
      <c r="AW3033">
        <v>0</v>
      </c>
      <c r="AX3033">
        <v>0</v>
      </c>
      <c r="AY3033">
        <v>0</v>
      </c>
      <c r="AZ3033">
        <v>0</v>
      </c>
      <c r="BA3033">
        <v>0</v>
      </c>
      <c r="BB3033">
        <v>0</v>
      </c>
      <c r="BC3033">
        <v>0</v>
      </c>
      <c r="BD3033">
        <v>0</v>
      </c>
      <c r="BE3033">
        <v>0</v>
      </c>
      <c r="BF3033">
        <v>0</v>
      </c>
      <c r="BG3033">
        <v>0</v>
      </c>
      <c r="BH3033">
        <v>1</v>
      </c>
      <c r="BI3033">
        <v>2</v>
      </c>
      <c r="BJ3033">
        <v>1.6</v>
      </c>
      <c r="BK3033">
        <v>2</v>
      </c>
      <c r="BL3033" s="4">
        <v>48.15</v>
      </c>
      <c r="BM3033" s="4">
        <v>7.22</v>
      </c>
      <c r="BN3033" s="4">
        <v>55.37</v>
      </c>
      <c r="BO3033" s="4">
        <v>55.37</v>
      </c>
      <c r="BQ3033" t="s">
        <v>603</v>
      </c>
      <c r="BR3033" t="s">
        <v>358</v>
      </c>
      <c r="BS3033" t="s">
        <v>12</v>
      </c>
      <c r="BW3033" t="s">
        <v>40</v>
      </c>
      <c r="BX3033" t="s">
        <v>228</v>
      </c>
      <c r="BY3033">
        <v>7875</v>
      </c>
      <c r="CC3033" t="s">
        <v>8</v>
      </c>
      <c r="CD3033">
        <v>7405</v>
      </c>
      <c r="CE3033" t="s">
        <v>2</v>
      </c>
      <c r="CI3033">
        <v>1</v>
      </c>
      <c r="CJ3033" t="s">
        <v>12</v>
      </c>
      <c r="CK3033">
        <v>21</v>
      </c>
      <c r="CL3033" t="s">
        <v>0</v>
      </c>
    </row>
    <row r="3034" spans="1:90" x14ac:dyDescent="0.3">
      <c r="A3034" t="s">
        <v>322</v>
      </c>
      <c r="B3034" t="s">
        <v>321</v>
      </c>
      <c r="C3034" t="s">
        <v>10</v>
      </c>
      <c r="E3034" t="str">
        <f>"RFES1162762074"</f>
        <v>RFES1162762074</v>
      </c>
      <c r="F3034" s="2">
        <v>44074</v>
      </c>
      <c r="G3034">
        <v>202102</v>
      </c>
      <c r="H3034" t="s">
        <v>111</v>
      </c>
      <c r="I3034" t="s">
        <v>110</v>
      </c>
      <c r="J3034" t="s">
        <v>602</v>
      </c>
      <c r="K3034" t="s">
        <v>7</v>
      </c>
      <c r="L3034" t="s">
        <v>25</v>
      </c>
      <c r="M3034" t="s">
        <v>23</v>
      </c>
      <c r="N3034" t="s">
        <v>362</v>
      </c>
      <c r="O3034" t="s">
        <v>21</v>
      </c>
      <c r="P3034" t="str">
        <f>"2170750740                    "</f>
        <v xml:space="preserve">2170750740                    </v>
      </c>
      <c r="Q3034">
        <v>0</v>
      </c>
      <c r="R3034">
        <v>0</v>
      </c>
      <c r="S3034">
        <v>0</v>
      </c>
      <c r="T3034">
        <v>0</v>
      </c>
      <c r="U3034">
        <v>0</v>
      </c>
      <c r="V3034">
        <v>0</v>
      </c>
      <c r="W3034">
        <v>0</v>
      </c>
      <c r="X3034">
        <v>0</v>
      </c>
      <c r="Y3034">
        <v>0</v>
      </c>
      <c r="Z3034">
        <v>0</v>
      </c>
      <c r="AA3034">
        <v>0</v>
      </c>
      <c r="AB3034">
        <v>0</v>
      </c>
      <c r="AC3034">
        <v>0</v>
      </c>
      <c r="AD3034">
        <v>0</v>
      </c>
      <c r="AE3034" s="3">
        <v>0</v>
      </c>
      <c r="AF3034" s="3">
        <v>0</v>
      </c>
      <c r="AG3034" s="3">
        <v>0</v>
      </c>
      <c r="AH3034" s="3">
        <v>0</v>
      </c>
      <c r="AI3034" s="3">
        <v>0</v>
      </c>
      <c r="AJ3034" s="3">
        <v>0</v>
      </c>
      <c r="AK3034" s="3">
        <v>6.08</v>
      </c>
      <c r="AL3034" s="3">
        <v>0</v>
      </c>
      <c r="AM3034" s="3">
        <v>0</v>
      </c>
      <c r="AN3034" s="3">
        <v>0</v>
      </c>
      <c r="AO3034" s="3">
        <v>0</v>
      </c>
      <c r="AP3034" s="3">
        <v>0</v>
      </c>
      <c r="AQ3034" s="3">
        <v>0</v>
      </c>
      <c r="AR3034" s="3">
        <v>0</v>
      </c>
      <c r="AS3034" s="3">
        <v>0</v>
      </c>
      <c r="AT3034">
        <v>0</v>
      </c>
      <c r="AU3034">
        <v>0</v>
      </c>
      <c r="AV3034">
        <v>0</v>
      </c>
      <c r="AW3034">
        <v>0</v>
      </c>
      <c r="AX3034">
        <v>0</v>
      </c>
      <c r="AY3034">
        <v>0</v>
      </c>
      <c r="AZ3034">
        <v>0</v>
      </c>
      <c r="BA3034">
        <v>0</v>
      </c>
      <c r="BB3034">
        <v>0</v>
      </c>
      <c r="BC3034">
        <v>0</v>
      </c>
      <c r="BD3034">
        <v>0</v>
      </c>
      <c r="BE3034">
        <v>0</v>
      </c>
      <c r="BF3034">
        <v>0</v>
      </c>
      <c r="BG3034">
        <v>0</v>
      </c>
      <c r="BH3034">
        <v>2</v>
      </c>
      <c r="BI3034">
        <v>9.9</v>
      </c>
      <c r="BJ3034">
        <v>4</v>
      </c>
      <c r="BK3034">
        <v>10</v>
      </c>
      <c r="BL3034" s="4">
        <v>46.63</v>
      </c>
      <c r="BM3034" s="4">
        <v>6.99</v>
      </c>
      <c r="BN3034" s="4">
        <v>53.62</v>
      </c>
      <c r="BO3034" s="4">
        <v>53.62</v>
      </c>
      <c r="BP3034" t="s">
        <v>359</v>
      </c>
      <c r="BQ3034" t="s">
        <v>358</v>
      </c>
      <c r="BR3034" t="s">
        <v>318</v>
      </c>
      <c r="BS3034" s="2">
        <v>44075</v>
      </c>
      <c r="BT3034" s="1">
        <v>0.36458333333333331</v>
      </c>
      <c r="BU3034" t="s">
        <v>384</v>
      </c>
      <c r="BV3034" t="s">
        <v>16</v>
      </c>
      <c r="BY3034">
        <v>19997.36</v>
      </c>
      <c r="CA3034" t="s">
        <v>383</v>
      </c>
      <c r="CC3034" t="s">
        <v>23</v>
      </c>
      <c r="CD3034">
        <v>1601</v>
      </c>
      <c r="CE3034" t="s">
        <v>325</v>
      </c>
      <c r="CF3034" s="2">
        <v>44076</v>
      </c>
      <c r="CI3034">
        <v>1</v>
      </c>
      <c r="CJ3034">
        <v>1</v>
      </c>
      <c r="CK3034">
        <v>22</v>
      </c>
      <c r="CL3034" t="s">
        <v>0</v>
      </c>
    </row>
    <row r="3035" spans="1:90" x14ac:dyDescent="0.3">
      <c r="A3035" t="s">
        <v>322</v>
      </c>
      <c r="B3035" t="s">
        <v>321</v>
      </c>
      <c r="C3035" t="s">
        <v>10</v>
      </c>
      <c r="E3035" t="str">
        <f>"FES1162761903"</f>
        <v>FES1162761903</v>
      </c>
      <c r="F3035" s="2">
        <v>44069</v>
      </c>
      <c r="G3035">
        <v>202102</v>
      </c>
      <c r="H3035" t="s">
        <v>25</v>
      </c>
      <c r="I3035" t="s">
        <v>23</v>
      </c>
      <c r="J3035" t="s">
        <v>320</v>
      </c>
      <c r="K3035" t="s">
        <v>7</v>
      </c>
      <c r="L3035" t="s">
        <v>111</v>
      </c>
      <c r="M3035" t="s">
        <v>110</v>
      </c>
      <c r="N3035" t="s">
        <v>601</v>
      </c>
      <c r="O3035" t="s">
        <v>5</v>
      </c>
      <c r="P3035" t="str">
        <f>"2170750126                    "</f>
        <v xml:space="preserve">2170750126                    </v>
      </c>
      <c r="Q3035">
        <v>0</v>
      </c>
      <c r="R3035">
        <v>0</v>
      </c>
      <c r="S3035">
        <v>0</v>
      </c>
      <c r="T3035">
        <v>0</v>
      </c>
      <c r="U3035">
        <v>0</v>
      </c>
      <c r="V3035">
        <v>0</v>
      </c>
      <c r="W3035">
        <v>0</v>
      </c>
      <c r="X3035">
        <v>0</v>
      </c>
      <c r="Y3035">
        <v>0</v>
      </c>
      <c r="Z3035">
        <v>0</v>
      </c>
      <c r="AA3035">
        <v>0</v>
      </c>
      <c r="AB3035">
        <v>0</v>
      </c>
      <c r="AC3035">
        <v>0</v>
      </c>
      <c r="AD3035">
        <v>0</v>
      </c>
      <c r="AE3035" s="3">
        <v>0</v>
      </c>
      <c r="AF3035" s="3">
        <v>0</v>
      </c>
      <c r="AG3035" s="3">
        <v>0</v>
      </c>
      <c r="AH3035" s="3">
        <v>0</v>
      </c>
      <c r="AI3035" s="3">
        <v>0</v>
      </c>
      <c r="AJ3035" s="3">
        <v>0</v>
      </c>
      <c r="AK3035" s="3">
        <v>0</v>
      </c>
      <c r="AL3035" s="3">
        <v>0</v>
      </c>
      <c r="AM3035" s="3">
        <v>0</v>
      </c>
      <c r="AN3035" s="3">
        <v>0</v>
      </c>
      <c r="AO3035" s="3">
        <v>0</v>
      </c>
      <c r="AP3035" s="3">
        <v>0</v>
      </c>
      <c r="AQ3035" s="3">
        <v>13.86</v>
      </c>
      <c r="AR3035" s="3">
        <v>0</v>
      </c>
      <c r="AS3035" s="3">
        <v>0</v>
      </c>
      <c r="AT3035">
        <v>0</v>
      </c>
      <c r="AU3035">
        <v>0</v>
      </c>
      <c r="AV3035">
        <v>0</v>
      </c>
      <c r="AW3035">
        <v>0</v>
      </c>
      <c r="AX3035">
        <v>0</v>
      </c>
      <c r="AY3035">
        <v>0</v>
      </c>
      <c r="AZ3035">
        <v>0</v>
      </c>
      <c r="BA3035">
        <v>0</v>
      </c>
      <c r="BB3035">
        <v>0</v>
      </c>
      <c r="BC3035">
        <v>0</v>
      </c>
      <c r="BD3035">
        <v>0</v>
      </c>
      <c r="BE3035">
        <v>0</v>
      </c>
      <c r="BF3035">
        <v>0</v>
      </c>
      <c r="BG3035">
        <v>0</v>
      </c>
      <c r="BH3035">
        <v>1</v>
      </c>
      <c r="BI3035">
        <v>17.2</v>
      </c>
      <c r="BJ3035">
        <v>31.4</v>
      </c>
      <c r="BK3035">
        <v>32</v>
      </c>
      <c r="BL3035" s="4">
        <v>111.23</v>
      </c>
      <c r="BM3035" s="4">
        <v>16.68</v>
      </c>
      <c r="BN3035" s="4">
        <v>127.91</v>
      </c>
      <c r="BO3035" s="4">
        <v>127.91</v>
      </c>
      <c r="BQ3035" t="s">
        <v>318</v>
      </c>
      <c r="BR3035" t="s">
        <v>317</v>
      </c>
      <c r="BS3035" s="2">
        <v>44075</v>
      </c>
      <c r="BT3035" s="1">
        <v>0.48194444444444445</v>
      </c>
      <c r="BU3035" t="s">
        <v>600</v>
      </c>
      <c r="BV3035" t="s">
        <v>0</v>
      </c>
      <c r="BW3035" t="s">
        <v>98</v>
      </c>
      <c r="BX3035" t="s">
        <v>204</v>
      </c>
      <c r="BY3035">
        <v>156892.85</v>
      </c>
      <c r="CA3035" t="s">
        <v>149</v>
      </c>
      <c r="CC3035" t="s">
        <v>110</v>
      </c>
      <c r="CD3035">
        <v>1401</v>
      </c>
      <c r="CE3035" t="s">
        <v>2</v>
      </c>
      <c r="CF3035" s="2">
        <v>44076</v>
      </c>
      <c r="CI3035">
        <v>1</v>
      </c>
      <c r="CJ3035">
        <v>4</v>
      </c>
      <c r="CK3035" t="s">
        <v>14</v>
      </c>
      <c r="CL3035" t="s">
        <v>0</v>
      </c>
    </row>
    <row r="3036" spans="1:90" x14ac:dyDescent="0.3">
      <c r="A3036" t="s">
        <v>322</v>
      </c>
      <c r="B3036" t="s">
        <v>321</v>
      </c>
      <c r="C3036" t="s">
        <v>10</v>
      </c>
      <c r="E3036" t="str">
        <f>"FES1162761892"</f>
        <v>FES1162761892</v>
      </c>
      <c r="F3036" s="2">
        <v>44069</v>
      </c>
      <c r="G3036">
        <v>202102</v>
      </c>
      <c r="H3036" t="s">
        <v>25</v>
      </c>
      <c r="I3036" t="s">
        <v>23</v>
      </c>
      <c r="J3036" t="s">
        <v>320</v>
      </c>
      <c r="K3036" t="s">
        <v>7</v>
      </c>
      <c r="L3036" t="s">
        <v>389</v>
      </c>
      <c r="M3036" t="s">
        <v>388</v>
      </c>
      <c r="N3036" t="s">
        <v>599</v>
      </c>
      <c r="O3036" t="s">
        <v>5</v>
      </c>
      <c r="P3036" t="str">
        <f>"2170748799                    "</f>
        <v xml:space="preserve">2170748799                    </v>
      </c>
      <c r="Q3036">
        <v>0</v>
      </c>
      <c r="R3036">
        <v>0</v>
      </c>
      <c r="S3036">
        <v>0</v>
      </c>
      <c r="T3036">
        <v>0</v>
      </c>
      <c r="U3036">
        <v>0</v>
      </c>
      <c r="V3036">
        <v>0</v>
      </c>
      <c r="W3036">
        <v>0</v>
      </c>
      <c r="X3036">
        <v>0</v>
      </c>
      <c r="Y3036">
        <v>0</v>
      </c>
      <c r="Z3036">
        <v>0</v>
      </c>
      <c r="AA3036">
        <v>0</v>
      </c>
      <c r="AB3036">
        <v>0</v>
      </c>
      <c r="AC3036">
        <v>0</v>
      </c>
      <c r="AD3036">
        <v>0</v>
      </c>
      <c r="AE3036" s="3">
        <v>0</v>
      </c>
      <c r="AF3036" s="3">
        <v>0</v>
      </c>
      <c r="AG3036" s="3">
        <v>0</v>
      </c>
      <c r="AH3036" s="3">
        <v>0</v>
      </c>
      <c r="AI3036" s="3">
        <v>0</v>
      </c>
      <c r="AJ3036" s="3">
        <v>0</v>
      </c>
      <c r="AK3036" s="3">
        <v>0</v>
      </c>
      <c r="AL3036" s="3">
        <v>0</v>
      </c>
      <c r="AM3036" s="3">
        <v>0</v>
      </c>
      <c r="AN3036" s="3">
        <v>0</v>
      </c>
      <c r="AO3036" s="3">
        <v>0</v>
      </c>
      <c r="AP3036" s="3">
        <v>0</v>
      </c>
      <c r="AQ3036" s="3">
        <v>11.78</v>
      </c>
      <c r="AR3036" s="3">
        <v>0</v>
      </c>
      <c r="AS3036" s="3">
        <v>0</v>
      </c>
      <c r="AT3036">
        <v>0</v>
      </c>
      <c r="AU3036">
        <v>0</v>
      </c>
      <c r="AV3036">
        <v>0</v>
      </c>
      <c r="AW3036">
        <v>0</v>
      </c>
      <c r="AX3036">
        <v>0</v>
      </c>
      <c r="AY3036">
        <v>0</v>
      </c>
      <c r="AZ3036">
        <v>0</v>
      </c>
      <c r="BA3036">
        <v>0</v>
      </c>
      <c r="BB3036">
        <v>0</v>
      </c>
      <c r="BC3036">
        <v>0</v>
      </c>
      <c r="BD3036">
        <v>0</v>
      </c>
      <c r="BE3036">
        <v>0</v>
      </c>
      <c r="BF3036">
        <v>0</v>
      </c>
      <c r="BG3036">
        <v>0</v>
      </c>
      <c r="BH3036">
        <v>1</v>
      </c>
      <c r="BI3036">
        <v>10</v>
      </c>
      <c r="BJ3036">
        <v>3.9</v>
      </c>
      <c r="BK3036">
        <v>10</v>
      </c>
      <c r="BL3036" s="4">
        <v>95.28</v>
      </c>
      <c r="BM3036" s="4">
        <v>14.29</v>
      </c>
      <c r="BN3036" s="4">
        <v>109.57</v>
      </c>
      <c r="BO3036" s="4">
        <v>109.57</v>
      </c>
      <c r="BQ3036" t="s">
        <v>318</v>
      </c>
      <c r="BR3036" t="s">
        <v>317</v>
      </c>
      <c r="BS3036" s="2">
        <v>44070</v>
      </c>
      <c r="BT3036" s="1">
        <v>0.6875</v>
      </c>
      <c r="BU3036" t="s">
        <v>598</v>
      </c>
      <c r="BV3036" t="s">
        <v>16</v>
      </c>
      <c r="BY3036">
        <v>19741.59</v>
      </c>
      <c r="CA3036" t="s">
        <v>121</v>
      </c>
      <c r="CC3036" t="s">
        <v>388</v>
      </c>
      <c r="CD3036">
        <v>1020</v>
      </c>
      <c r="CE3036" t="s">
        <v>2</v>
      </c>
      <c r="CF3036" s="2">
        <v>44070</v>
      </c>
      <c r="CI3036">
        <v>1</v>
      </c>
      <c r="CJ3036">
        <v>1</v>
      </c>
      <c r="CK3036" t="s">
        <v>128</v>
      </c>
      <c r="CL3036" t="s">
        <v>0</v>
      </c>
    </row>
    <row r="3037" spans="1:90" x14ac:dyDescent="0.3">
      <c r="A3037" t="s">
        <v>322</v>
      </c>
      <c r="B3037" t="s">
        <v>321</v>
      </c>
      <c r="C3037" t="s">
        <v>10</v>
      </c>
      <c r="E3037" t="str">
        <f>"FES1162760821"</f>
        <v>FES1162760821</v>
      </c>
      <c r="F3037" s="2">
        <v>44061</v>
      </c>
      <c r="G3037">
        <v>202102</v>
      </c>
      <c r="H3037" t="s">
        <v>25</v>
      </c>
      <c r="I3037" t="s">
        <v>23</v>
      </c>
      <c r="J3037" t="s">
        <v>320</v>
      </c>
      <c r="K3037" t="s">
        <v>7</v>
      </c>
      <c r="L3037" t="s">
        <v>25</v>
      </c>
      <c r="M3037" t="s">
        <v>23</v>
      </c>
      <c r="N3037" t="s">
        <v>510</v>
      </c>
      <c r="O3037" t="s">
        <v>18</v>
      </c>
      <c r="P3037" t="str">
        <f>"2170748192                    "</f>
        <v xml:space="preserve">2170748192                    </v>
      </c>
      <c r="Q3037">
        <v>0</v>
      </c>
      <c r="R3037">
        <v>0</v>
      </c>
      <c r="S3037">
        <v>0</v>
      </c>
      <c r="T3037">
        <v>0</v>
      </c>
      <c r="U3037">
        <v>0</v>
      </c>
      <c r="V3037">
        <v>0</v>
      </c>
      <c r="W3037">
        <v>0</v>
      </c>
      <c r="X3037">
        <v>0</v>
      </c>
      <c r="Y3037">
        <v>0</v>
      </c>
      <c r="Z3037">
        <v>0</v>
      </c>
      <c r="AA3037">
        <v>0</v>
      </c>
      <c r="AB3037">
        <v>0</v>
      </c>
      <c r="AC3037">
        <v>0</v>
      </c>
      <c r="AD3037">
        <v>0</v>
      </c>
      <c r="AE3037" s="3">
        <v>0</v>
      </c>
      <c r="AF3037" s="3">
        <v>0</v>
      </c>
      <c r="AG3037" s="3">
        <v>0</v>
      </c>
      <c r="AH3037" s="3">
        <v>0</v>
      </c>
      <c r="AI3037" s="3">
        <v>0</v>
      </c>
      <c r="AJ3037" s="3">
        <v>0</v>
      </c>
      <c r="AK3037" s="3">
        <v>10.41</v>
      </c>
      <c r="AL3037" s="3">
        <v>0</v>
      </c>
      <c r="AM3037" s="3">
        <v>0</v>
      </c>
      <c r="AN3037" s="3">
        <v>0</v>
      </c>
      <c r="AO3037" s="3">
        <v>0</v>
      </c>
      <c r="AP3037" s="3">
        <v>0</v>
      </c>
      <c r="AQ3037" s="3">
        <v>0</v>
      </c>
      <c r="AR3037" s="3">
        <v>0</v>
      </c>
      <c r="AS3037" s="3">
        <v>0</v>
      </c>
      <c r="AT3037">
        <v>0</v>
      </c>
      <c r="AU3037">
        <v>0</v>
      </c>
      <c r="AV3037">
        <v>0</v>
      </c>
      <c r="AW3037">
        <v>0</v>
      </c>
      <c r="AX3037">
        <v>0</v>
      </c>
      <c r="AY3037">
        <v>0</v>
      </c>
      <c r="AZ3037">
        <v>0</v>
      </c>
      <c r="BA3037">
        <v>0</v>
      </c>
      <c r="BB3037">
        <v>0</v>
      </c>
      <c r="BC3037">
        <v>0</v>
      </c>
      <c r="BD3037">
        <v>0</v>
      </c>
      <c r="BE3037">
        <v>0</v>
      </c>
      <c r="BF3037">
        <v>0</v>
      </c>
      <c r="BG3037">
        <v>0</v>
      </c>
      <c r="BH3037">
        <v>2</v>
      </c>
      <c r="BI3037">
        <v>17.600000000000001</v>
      </c>
      <c r="BJ3037">
        <v>10.8</v>
      </c>
      <c r="BK3037">
        <v>18</v>
      </c>
      <c r="BL3037" s="4">
        <v>79.819999999999993</v>
      </c>
      <c r="BM3037" s="4">
        <v>11.97</v>
      </c>
      <c r="BN3037" s="4">
        <v>91.79</v>
      </c>
      <c r="BO3037" s="4">
        <v>91.79</v>
      </c>
      <c r="BQ3037" t="s">
        <v>318</v>
      </c>
      <c r="BR3037" t="s">
        <v>317</v>
      </c>
      <c r="BS3037" s="2">
        <v>44062</v>
      </c>
      <c r="BT3037" s="1">
        <v>0.33958333333333335</v>
      </c>
      <c r="BU3037" t="s">
        <v>597</v>
      </c>
      <c r="BV3037" t="s">
        <v>16</v>
      </c>
      <c r="BY3037">
        <v>53837.15</v>
      </c>
      <c r="BZ3037" t="s">
        <v>28</v>
      </c>
      <c r="CA3037" t="s">
        <v>364</v>
      </c>
      <c r="CC3037" t="s">
        <v>23</v>
      </c>
      <c r="CD3037">
        <v>1645</v>
      </c>
      <c r="CE3037" t="s">
        <v>2</v>
      </c>
      <c r="CF3037" s="2">
        <v>44063</v>
      </c>
      <c r="CI3037">
        <v>1</v>
      </c>
      <c r="CJ3037">
        <v>1</v>
      </c>
      <c r="CK3037">
        <v>32</v>
      </c>
      <c r="CL3037" t="s">
        <v>0</v>
      </c>
    </row>
    <row r="3038" spans="1:90" x14ac:dyDescent="0.3">
      <c r="A3038" t="s">
        <v>322</v>
      </c>
      <c r="B3038" t="s">
        <v>321</v>
      </c>
      <c r="C3038" t="s">
        <v>10</v>
      </c>
      <c r="E3038" t="str">
        <f>"FES1162760857"</f>
        <v>FES1162760857</v>
      </c>
      <c r="F3038" s="2">
        <v>44061</v>
      </c>
      <c r="G3038">
        <v>202102</v>
      </c>
      <c r="H3038" t="s">
        <v>25</v>
      </c>
      <c r="I3038" t="s">
        <v>23</v>
      </c>
      <c r="J3038" t="s">
        <v>320</v>
      </c>
      <c r="K3038" t="s">
        <v>7</v>
      </c>
      <c r="L3038" t="s">
        <v>369</v>
      </c>
      <c r="M3038" t="s">
        <v>367</v>
      </c>
      <c r="N3038" t="s">
        <v>368</v>
      </c>
      <c r="O3038" t="s">
        <v>18</v>
      </c>
      <c r="P3038" t="str">
        <f>"2170748747                    "</f>
        <v xml:space="preserve">2170748747                    </v>
      </c>
      <c r="Q3038">
        <v>0</v>
      </c>
      <c r="R3038">
        <v>0</v>
      </c>
      <c r="S3038">
        <v>0</v>
      </c>
      <c r="T3038">
        <v>0</v>
      </c>
      <c r="U3038">
        <v>0</v>
      </c>
      <c r="V3038">
        <v>0</v>
      </c>
      <c r="W3038">
        <v>0</v>
      </c>
      <c r="X3038">
        <v>0</v>
      </c>
      <c r="Y3038">
        <v>0</v>
      </c>
      <c r="Z3038">
        <v>0</v>
      </c>
      <c r="AA3038">
        <v>0</v>
      </c>
      <c r="AB3038">
        <v>0</v>
      </c>
      <c r="AC3038">
        <v>0</v>
      </c>
      <c r="AD3038">
        <v>0</v>
      </c>
      <c r="AE3038" s="3">
        <v>0</v>
      </c>
      <c r="AF3038" s="3">
        <v>0</v>
      </c>
      <c r="AG3038" s="3">
        <v>0</v>
      </c>
      <c r="AH3038" s="3">
        <v>0</v>
      </c>
      <c r="AI3038" s="3">
        <v>0</v>
      </c>
      <c r="AJ3038" s="3">
        <v>0</v>
      </c>
      <c r="AK3038" s="3">
        <v>11.48</v>
      </c>
      <c r="AL3038" s="3">
        <v>0</v>
      </c>
      <c r="AM3038" s="3">
        <v>0</v>
      </c>
      <c r="AN3038" s="3">
        <v>0</v>
      </c>
      <c r="AO3038" s="3">
        <v>0</v>
      </c>
      <c r="AP3038" s="3">
        <v>0</v>
      </c>
      <c r="AQ3038" s="3">
        <v>0</v>
      </c>
      <c r="AR3038" s="3">
        <v>0</v>
      </c>
      <c r="AS3038" s="3">
        <v>0</v>
      </c>
      <c r="AT3038">
        <v>0</v>
      </c>
      <c r="AU3038">
        <v>0</v>
      </c>
      <c r="AV3038">
        <v>0</v>
      </c>
      <c r="AW3038">
        <v>0</v>
      </c>
      <c r="AX3038">
        <v>0</v>
      </c>
      <c r="AY3038">
        <v>0</v>
      </c>
      <c r="AZ3038">
        <v>0</v>
      </c>
      <c r="BA3038">
        <v>0</v>
      </c>
      <c r="BB3038">
        <v>0</v>
      </c>
      <c r="BC3038">
        <v>0</v>
      </c>
      <c r="BD3038">
        <v>0</v>
      </c>
      <c r="BE3038">
        <v>0</v>
      </c>
      <c r="BF3038">
        <v>0</v>
      </c>
      <c r="BG3038">
        <v>0</v>
      </c>
      <c r="BH3038">
        <v>1</v>
      </c>
      <c r="BI3038">
        <v>4.5999999999999996</v>
      </c>
      <c r="BJ3038">
        <v>2</v>
      </c>
      <c r="BK3038">
        <v>5</v>
      </c>
      <c r="BL3038" s="4">
        <v>88.03</v>
      </c>
      <c r="BM3038" s="4">
        <v>13.2</v>
      </c>
      <c r="BN3038" s="4">
        <v>101.23</v>
      </c>
      <c r="BO3038" s="4">
        <v>101.23</v>
      </c>
      <c r="BQ3038" t="s">
        <v>318</v>
      </c>
      <c r="BR3038" t="s">
        <v>317</v>
      </c>
      <c r="BS3038" s="2">
        <v>44062</v>
      </c>
      <c r="BT3038" s="1">
        <v>0.4375</v>
      </c>
      <c r="BU3038" t="s">
        <v>163</v>
      </c>
      <c r="BV3038" t="s">
        <v>16</v>
      </c>
      <c r="BY3038">
        <v>9863.86</v>
      </c>
      <c r="BZ3038" t="s">
        <v>28</v>
      </c>
      <c r="CC3038" t="s">
        <v>367</v>
      </c>
      <c r="CD3038">
        <v>2210</v>
      </c>
      <c r="CE3038" t="s">
        <v>2</v>
      </c>
      <c r="CF3038" s="2">
        <v>44063</v>
      </c>
      <c r="CI3038">
        <v>1</v>
      </c>
      <c r="CJ3038">
        <v>1</v>
      </c>
      <c r="CK3038">
        <v>34</v>
      </c>
      <c r="CL3038" t="s">
        <v>0</v>
      </c>
    </row>
    <row r="3039" spans="1:90" x14ac:dyDescent="0.3">
      <c r="A3039" t="s">
        <v>322</v>
      </c>
      <c r="B3039" t="s">
        <v>321</v>
      </c>
      <c r="C3039" t="s">
        <v>10</v>
      </c>
      <c r="E3039" t="str">
        <f>"FES1162760897"</f>
        <v>FES1162760897</v>
      </c>
      <c r="F3039" s="2">
        <v>44062</v>
      </c>
      <c r="G3039">
        <v>202102</v>
      </c>
      <c r="H3039" t="s">
        <v>25</v>
      </c>
      <c r="I3039" t="s">
        <v>23</v>
      </c>
      <c r="J3039" t="s">
        <v>320</v>
      </c>
      <c r="K3039" t="s">
        <v>7</v>
      </c>
      <c r="L3039" t="s">
        <v>221</v>
      </c>
      <c r="M3039" t="s">
        <v>220</v>
      </c>
      <c r="N3039" t="s">
        <v>596</v>
      </c>
      <c r="O3039" t="s">
        <v>18</v>
      </c>
      <c r="P3039" t="str">
        <f>"2170749670                    "</f>
        <v xml:space="preserve">2170749670                    </v>
      </c>
      <c r="Q3039">
        <v>0</v>
      </c>
      <c r="R3039">
        <v>0</v>
      </c>
      <c r="S3039">
        <v>0</v>
      </c>
      <c r="T3039">
        <v>0</v>
      </c>
      <c r="U3039">
        <v>0</v>
      </c>
      <c r="V3039">
        <v>0</v>
      </c>
      <c r="W3039">
        <v>0</v>
      </c>
      <c r="X3039">
        <v>0</v>
      </c>
      <c r="Y3039">
        <v>0</v>
      </c>
      <c r="Z3039">
        <v>0</v>
      </c>
      <c r="AA3039">
        <v>0</v>
      </c>
      <c r="AB3039">
        <v>0</v>
      </c>
      <c r="AC3039">
        <v>0</v>
      </c>
      <c r="AD3039">
        <v>0</v>
      </c>
      <c r="AE3039" s="3">
        <v>0</v>
      </c>
      <c r="AF3039" s="3">
        <v>0</v>
      </c>
      <c r="AG3039" s="3">
        <v>0</v>
      </c>
      <c r="AH3039" s="3">
        <v>0</v>
      </c>
      <c r="AI3039" s="3">
        <v>0</v>
      </c>
      <c r="AJ3039" s="3">
        <v>0</v>
      </c>
      <c r="AK3039" s="3">
        <v>8.83</v>
      </c>
      <c r="AL3039" s="3">
        <v>0</v>
      </c>
      <c r="AM3039" s="3">
        <v>0</v>
      </c>
      <c r="AN3039" s="3">
        <v>0</v>
      </c>
      <c r="AO3039" s="3">
        <v>0</v>
      </c>
      <c r="AP3039" s="3">
        <v>0</v>
      </c>
      <c r="AQ3039" s="3">
        <v>0</v>
      </c>
      <c r="AR3039" s="3">
        <v>0</v>
      </c>
      <c r="AS3039" s="3">
        <v>0</v>
      </c>
      <c r="AT3039">
        <v>0</v>
      </c>
      <c r="AU3039">
        <v>0</v>
      </c>
      <c r="AV3039">
        <v>0</v>
      </c>
      <c r="AW3039">
        <v>0</v>
      </c>
      <c r="AX3039">
        <v>0</v>
      </c>
      <c r="AY3039">
        <v>0</v>
      </c>
      <c r="AZ3039">
        <v>0</v>
      </c>
      <c r="BA3039">
        <v>0</v>
      </c>
      <c r="BB3039">
        <v>0</v>
      </c>
      <c r="BC3039">
        <v>0</v>
      </c>
      <c r="BD3039">
        <v>0</v>
      </c>
      <c r="BE3039">
        <v>0</v>
      </c>
      <c r="BF3039">
        <v>0</v>
      </c>
      <c r="BG3039">
        <v>0</v>
      </c>
      <c r="BH3039">
        <v>1</v>
      </c>
      <c r="BI3039">
        <v>3.3</v>
      </c>
      <c r="BJ3039">
        <v>1.2</v>
      </c>
      <c r="BK3039">
        <v>4</v>
      </c>
      <c r="BL3039" s="4">
        <v>67.709999999999994</v>
      </c>
      <c r="BM3039" s="4">
        <v>10.16</v>
      </c>
      <c r="BN3039" s="4">
        <v>77.87</v>
      </c>
      <c r="BO3039" s="4">
        <v>77.87</v>
      </c>
      <c r="BQ3039" t="s">
        <v>338</v>
      </c>
      <c r="BR3039" t="s">
        <v>317</v>
      </c>
      <c r="BS3039" s="2">
        <v>44063</v>
      </c>
      <c r="BT3039" s="1">
        <v>0.43055555555555558</v>
      </c>
      <c r="BU3039" t="s">
        <v>595</v>
      </c>
      <c r="BV3039" t="s">
        <v>16</v>
      </c>
      <c r="BY3039">
        <v>6079.92</v>
      </c>
      <c r="BZ3039" t="s">
        <v>28</v>
      </c>
      <c r="CC3039" t="s">
        <v>220</v>
      </c>
      <c r="CD3039">
        <v>1929</v>
      </c>
      <c r="CE3039" t="s">
        <v>2</v>
      </c>
      <c r="CF3039" s="2">
        <v>44064</v>
      </c>
      <c r="CI3039">
        <v>1</v>
      </c>
      <c r="CJ3039">
        <v>1</v>
      </c>
      <c r="CK3039">
        <v>34</v>
      </c>
      <c r="CL3039" t="s">
        <v>0</v>
      </c>
    </row>
    <row r="3040" spans="1:90" x14ac:dyDescent="0.3">
      <c r="A3040" t="s">
        <v>322</v>
      </c>
      <c r="B3040" t="s">
        <v>321</v>
      </c>
      <c r="C3040" t="s">
        <v>10</v>
      </c>
      <c r="E3040" t="str">
        <f>"FES1162760961"</f>
        <v>FES1162760961</v>
      </c>
      <c r="F3040" s="2">
        <v>44062</v>
      </c>
      <c r="G3040">
        <v>202102</v>
      </c>
      <c r="H3040" t="s">
        <v>25</v>
      </c>
      <c r="I3040" t="s">
        <v>23</v>
      </c>
      <c r="J3040" t="s">
        <v>320</v>
      </c>
      <c r="K3040" t="s">
        <v>7</v>
      </c>
      <c r="L3040" t="s">
        <v>25</v>
      </c>
      <c r="M3040" t="s">
        <v>23</v>
      </c>
      <c r="N3040" t="s">
        <v>589</v>
      </c>
      <c r="O3040" t="s">
        <v>18</v>
      </c>
      <c r="P3040" t="str">
        <f>"2170749704                    "</f>
        <v xml:space="preserve">2170749704                    </v>
      </c>
      <c r="Q3040">
        <v>0</v>
      </c>
      <c r="R3040">
        <v>0</v>
      </c>
      <c r="S3040">
        <v>0</v>
      </c>
      <c r="T3040">
        <v>0</v>
      </c>
      <c r="U3040">
        <v>0</v>
      </c>
      <c r="V3040">
        <v>0</v>
      </c>
      <c r="W3040">
        <v>0</v>
      </c>
      <c r="X3040">
        <v>0</v>
      </c>
      <c r="Y3040">
        <v>0</v>
      </c>
      <c r="Z3040">
        <v>0</v>
      </c>
      <c r="AA3040">
        <v>0</v>
      </c>
      <c r="AB3040">
        <v>0</v>
      </c>
      <c r="AC3040">
        <v>0</v>
      </c>
      <c r="AD3040">
        <v>0</v>
      </c>
      <c r="AE3040" s="3">
        <v>0</v>
      </c>
      <c r="AF3040" s="3">
        <v>0</v>
      </c>
      <c r="AG3040" s="3">
        <v>0</v>
      </c>
      <c r="AH3040" s="3">
        <v>0</v>
      </c>
      <c r="AI3040" s="3">
        <v>0</v>
      </c>
      <c r="AJ3040" s="3">
        <v>0</v>
      </c>
      <c r="AK3040" s="3">
        <v>7.66</v>
      </c>
      <c r="AL3040" s="3">
        <v>0</v>
      </c>
      <c r="AM3040" s="3">
        <v>0</v>
      </c>
      <c r="AN3040" s="3">
        <v>0</v>
      </c>
      <c r="AO3040" s="3">
        <v>0</v>
      </c>
      <c r="AP3040" s="3">
        <v>0</v>
      </c>
      <c r="AQ3040" s="3">
        <v>0</v>
      </c>
      <c r="AR3040" s="3">
        <v>0</v>
      </c>
      <c r="AS3040" s="3">
        <v>0</v>
      </c>
      <c r="AT3040">
        <v>0</v>
      </c>
      <c r="AU3040">
        <v>0</v>
      </c>
      <c r="AV3040">
        <v>0</v>
      </c>
      <c r="AW3040">
        <v>0</v>
      </c>
      <c r="AX3040">
        <v>0</v>
      </c>
      <c r="AY3040">
        <v>0</v>
      </c>
      <c r="AZ3040">
        <v>0</v>
      </c>
      <c r="BA3040">
        <v>0</v>
      </c>
      <c r="BB3040">
        <v>0</v>
      </c>
      <c r="BC3040">
        <v>0</v>
      </c>
      <c r="BD3040">
        <v>0</v>
      </c>
      <c r="BE3040">
        <v>0</v>
      </c>
      <c r="BF3040">
        <v>0</v>
      </c>
      <c r="BG3040">
        <v>0</v>
      </c>
      <c r="BH3040">
        <v>1</v>
      </c>
      <c r="BI3040">
        <v>12.7</v>
      </c>
      <c r="BJ3040">
        <v>9.3000000000000007</v>
      </c>
      <c r="BK3040">
        <v>13</v>
      </c>
      <c r="BL3040" s="4">
        <v>58.72</v>
      </c>
      <c r="BM3040" s="4">
        <v>8.81</v>
      </c>
      <c r="BN3040" s="4">
        <v>67.53</v>
      </c>
      <c r="BO3040" s="4">
        <v>67.53</v>
      </c>
      <c r="BQ3040" t="s">
        <v>318</v>
      </c>
      <c r="BR3040" t="s">
        <v>317</v>
      </c>
      <c r="BS3040" s="2">
        <v>44063</v>
      </c>
      <c r="BT3040" s="1">
        <v>0.31944444444444448</v>
      </c>
      <c r="BU3040" t="s">
        <v>588</v>
      </c>
      <c r="BV3040" t="s">
        <v>16</v>
      </c>
      <c r="BY3040">
        <v>46265.599999999999</v>
      </c>
      <c r="BZ3040" t="s">
        <v>28</v>
      </c>
      <c r="CA3040" t="s">
        <v>587</v>
      </c>
      <c r="CC3040" t="s">
        <v>23</v>
      </c>
      <c r="CD3040">
        <v>1619</v>
      </c>
      <c r="CE3040" t="s">
        <v>2</v>
      </c>
      <c r="CF3040" s="2">
        <v>44064</v>
      </c>
      <c r="CI3040">
        <v>1</v>
      </c>
      <c r="CJ3040">
        <v>1</v>
      </c>
      <c r="CK3040">
        <v>32</v>
      </c>
      <c r="CL3040" t="s">
        <v>0</v>
      </c>
    </row>
    <row r="3041" spans="1:90" x14ac:dyDescent="0.3">
      <c r="A3041" t="s">
        <v>322</v>
      </c>
      <c r="B3041" t="s">
        <v>321</v>
      </c>
      <c r="C3041" t="s">
        <v>10</v>
      </c>
      <c r="E3041" t="str">
        <f>"FES1162761178"</f>
        <v>FES1162761178</v>
      </c>
      <c r="F3041" s="2">
        <v>44063</v>
      </c>
      <c r="G3041">
        <v>202102</v>
      </c>
      <c r="H3041" t="s">
        <v>25</v>
      </c>
      <c r="I3041" t="s">
        <v>23</v>
      </c>
      <c r="J3041" t="s">
        <v>320</v>
      </c>
      <c r="K3041" t="s">
        <v>7</v>
      </c>
      <c r="L3041" t="s">
        <v>25</v>
      </c>
      <c r="M3041" t="s">
        <v>23</v>
      </c>
      <c r="N3041" t="s">
        <v>594</v>
      </c>
      <c r="O3041" t="s">
        <v>18</v>
      </c>
      <c r="P3041" t="str">
        <f>"2170742415                    "</f>
        <v xml:space="preserve">2170742415                    </v>
      </c>
      <c r="Q3041">
        <v>0</v>
      </c>
      <c r="R3041">
        <v>0</v>
      </c>
      <c r="S3041">
        <v>0</v>
      </c>
      <c r="T3041">
        <v>0</v>
      </c>
      <c r="U3041">
        <v>0</v>
      </c>
      <c r="V3041">
        <v>0</v>
      </c>
      <c r="W3041">
        <v>0</v>
      </c>
      <c r="X3041">
        <v>0</v>
      </c>
      <c r="Y3041">
        <v>0</v>
      </c>
      <c r="Z3041">
        <v>0</v>
      </c>
      <c r="AA3041">
        <v>0</v>
      </c>
      <c r="AB3041">
        <v>0</v>
      </c>
      <c r="AC3041">
        <v>0</v>
      </c>
      <c r="AD3041">
        <v>0</v>
      </c>
      <c r="AE3041" s="3">
        <v>0</v>
      </c>
      <c r="AF3041" s="3">
        <v>0</v>
      </c>
      <c r="AG3041" s="3">
        <v>0</v>
      </c>
      <c r="AH3041" s="3">
        <v>0</v>
      </c>
      <c r="AI3041" s="3">
        <v>0</v>
      </c>
      <c r="AJ3041" s="3">
        <v>0</v>
      </c>
      <c r="AK3041" s="3">
        <v>8.2100000000000009</v>
      </c>
      <c r="AL3041" s="3">
        <v>0</v>
      </c>
      <c r="AM3041" s="3">
        <v>0</v>
      </c>
      <c r="AN3041" s="3">
        <v>0</v>
      </c>
      <c r="AO3041" s="3">
        <v>0</v>
      </c>
      <c r="AP3041" s="3">
        <v>0</v>
      </c>
      <c r="AQ3041" s="3">
        <v>0</v>
      </c>
      <c r="AR3041" s="3">
        <v>0</v>
      </c>
      <c r="AS3041" s="3">
        <v>0</v>
      </c>
      <c r="AT3041">
        <v>0</v>
      </c>
      <c r="AU3041">
        <v>0</v>
      </c>
      <c r="AV3041">
        <v>0</v>
      </c>
      <c r="AW3041">
        <v>0</v>
      </c>
      <c r="AX3041">
        <v>0</v>
      </c>
      <c r="AY3041">
        <v>0</v>
      </c>
      <c r="AZ3041">
        <v>0</v>
      </c>
      <c r="BA3041">
        <v>0</v>
      </c>
      <c r="BB3041">
        <v>0</v>
      </c>
      <c r="BC3041">
        <v>0</v>
      </c>
      <c r="BD3041">
        <v>0</v>
      </c>
      <c r="BE3041">
        <v>0</v>
      </c>
      <c r="BF3041">
        <v>0</v>
      </c>
      <c r="BG3041">
        <v>0</v>
      </c>
      <c r="BH3041">
        <v>1</v>
      </c>
      <c r="BI3041">
        <v>13.4</v>
      </c>
      <c r="BJ3041">
        <v>5.3</v>
      </c>
      <c r="BK3041">
        <v>14</v>
      </c>
      <c r="BL3041" s="4">
        <v>62.94</v>
      </c>
      <c r="BM3041" s="4">
        <v>9.44</v>
      </c>
      <c r="BN3041" s="4">
        <v>72.38</v>
      </c>
      <c r="BO3041" s="4">
        <v>72.38</v>
      </c>
      <c r="BQ3041" t="s">
        <v>318</v>
      </c>
      <c r="BR3041" t="s">
        <v>317</v>
      </c>
      <c r="BS3041" s="2">
        <v>44064</v>
      </c>
      <c r="BT3041" s="1">
        <v>0.41666666666666669</v>
      </c>
      <c r="BU3041" t="s">
        <v>593</v>
      </c>
      <c r="BV3041" t="s">
        <v>16</v>
      </c>
      <c r="BY3041">
        <v>26658.720000000001</v>
      </c>
      <c r="BZ3041" t="s">
        <v>28</v>
      </c>
      <c r="CA3041" t="s">
        <v>24</v>
      </c>
      <c r="CC3041" t="s">
        <v>23</v>
      </c>
      <c r="CD3041">
        <v>1601</v>
      </c>
      <c r="CE3041" t="s">
        <v>2</v>
      </c>
      <c r="CF3041" s="2">
        <v>44067</v>
      </c>
      <c r="CI3041">
        <v>1</v>
      </c>
      <c r="CJ3041">
        <v>1</v>
      </c>
      <c r="CK3041">
        <v>32</v>
      </c>
      <c r="CL3041" t="s">
        <v>0</v>
      </c>
    </row>
    <row r="3042" spans="1:90" x14ac:dyDescent="0.3">
      <c r="A3042" t="s">
        <v>322</v>
      </c>
      <c r="B3042" t="s">
        <v>321</v>
      </c>
      <c r="C3042" t="s">
        <v>10</v>
      </c>
      <c r="E3042" t="str">
        <f>"FES1162760524"</f>
        <v>FES1162760524</v>
      </c>
      <c r="F3042" s="2">
        <v>44060</v>
      </c>
      <c r="G3042">
        <v>202102</v>
      </c>
      <c r="H3042" t="s">
        <v>25</v>
      </c>
      <c r="I3042" t="s">
        <v>23</v>
      </c>
      <c r="J3042" t="s">
        <v>320</v>
      </c>
      <c r="K3042" t="s">
        <v>7</v>
      </c>
      <c r="L3042" t="s">
        <v>562</v>
      </c>
      <c r="M3042" t="s">
        <v>558</v>
      </c>
      <c r="N3042" t="s">
        <v>592</v>
      </c>
      <c r="O3042" t="s">
        <v>18</v>
      </c>
      <c r="P3042" t="str">
        <f>"2170746271                    "</f>
        <v xml:space="preserve">2170746271                    </v>
      </c>
      <c r="Q3042">
        <v>0</v>
      </c>
      <c r="R3042">
        <v>0</v>
      </c>
      <c r="S3042">
        <v>0</v>
      </c>
      <c r="T3042">
        <v>0</v>
      </c>
      <c r="U3042">
        <v>0</v>
      </c>
      <c r="V3042">
        <v>0</v>
      </c>
      <c r="W3042">
        <v>0</v>
      </c>
      <c r="X3042">
        <v>0</v>
      </c>
      <c r="Y3042">
        <v>0</v>
      </c>
      <c r="Z3042">
        <v>0</v>
      </c>
      <c r="AA3042">
        <v>0</v>
      </c>
      <c r="AB3042">
        <v>0</v>
      </c>
      <c r="AC3042">
        <v>0</v>
      </c>
      <c r="AD3042">
        <v>0</v>
      </c>
      <c r="AE3042" s="3">
        <v>0</v>
      </c>
      <c r="AF3042" s="3">
        <v>0</v>
      </c>
      <c r="AG3042" s="3">
        <v>0</v>
      </c>
      <c r="AH3042" s="3">
        <v>0</v>
      </c>
      <c r="AI3042" s="3">
        <v>0</v>
      </c>
      <c r="AJ3042" s="3">
        <v>0</v>
      </c>
      <c r="AK3042" s="3">
        <v>7.66</v>
      </c>
      <c r="AL3042" s="3">
        <v>0</v>
      </c>
      <c r="AM3042" s="3">
        <v>0</v>
      </c>
      <c r="AN3042" s="3">
        <v>0</v>
      </c>
      <c r="AO3042" s="3">
        <v>0</v>
      </c>
      <c r="AP3042" s="3">
        <v>0</v>
      </c>
      <c r="AQ3042" s="3">
        <v>0</v>
      </c>
      <c r="AR3042" s="3">
        <v>0</v>
      </c>
      <c r="AS3042" s="3">
        <v>0</v>
      </c>
      <c r="AT3042">
        <v>0</v>
      </c>
      <c r="AU3042">
        <v>0</v>
      </c>
      <c r="AV3042">
        <v>0</v>
      </c>
      <c r="AW3042">
        <v>0</v>
      </c>
      <c r="AX3042">
        <v>0</v>
      </c>
      <c r="AY3042">
        <v>0</v>
      </c>
      <c r="AZ3042">
        <v>0</v>
      </c>
      <c r="BA3042">
        <v>0</v>
      </c>
      <c r="BB3042">
        <v>0</v>
      </c>
      <c r="BC3042">
        <v>0</v>
      </c>
      <c r="BD3042">
        <v>0</v>
      </c>
      <c r="BE3042">
        <v>0</v>
      </c>
      <c r="BF3042">
        <v>0</v>
      </c>
      <c r="BG3042">
        <v>0</v>
      </c>
      <c r="BH3042">
        <v>1</v>
      </c>
      <c r="BI3042">
        <v>12.6</v>
      </c>
      <c r="BJ3042">
        <v>5.6</v>
      </c>
      <c r="BK3042">
        <v>13</v>
      </c>
      <c r="BL3042" s="4">
        <v>58.72</v>
      </c>
      <c r="BM3042" s="4">
        <v>8.81</v>
      </c>
      <c r="BN3042" s="4">
        <v>67.53</v>
      </c>
      <c r="BO3042" s="4">
        <v>67.53</v>
      </c>
      <c r="BQ3042" t="s">
        <v>318</v>
      </c>
      <c r="BR3042" t="s">
        <v>317</v>
      </c>
      <c r="BS3042" s="2">
        <v>44061</v>
      </c>
      <c r="BT3042" s="1">
        <v>0.30555555555555552</v>
      </c>
      <c r="BU3042" t="s">
        <v>591</v>
      </c>
      <c r="BV3042" t="s">
        <v>16</v>
      </c>
      <c r="BY3042">
        <v>27799.200000000001</v>
      </c>
      <c r="BZ3042" t="s">
        <v>28</v>
      </c>
      <c r="CA3042" t="s">
        <v>559</v>
      </c>
      <c r="CC3042" t="s">
        <v>558</v>
      </c>
      <c r="CD3042">
        <v>1451</v>
      </c>
      <c r="CE3042" t="s">
        <v>2</v>
      </c>
      <c r="CF3042" s="2">
        <v>44061</v>
      </c>
      <c r="CI3042">
        <v>1</v>
      </c>
      <c r="CJ3042">
        <v>1</v>
      </c>
      <c r="CK3042">
        <v>32</v>
      </c>
      <c r="CL3042" t="s">
        <v>0</v>
      </c>
    </row>
    <row r="3043" spans="1:90" x14ac:dyDescent="0.3">
      <c r="A3043" t="s">
        <v>322</v>
      </c>
      <c r="B3043" t="s">
        <v>321</v>
      </c>
      <c r="C3043" t="s">
        <v>10</v>
      </c>
      <c r="E3043" t="str">
        <f>"FES1162761232"</f>
        <v>FES1162761232</v>
      </c>
      <c r="F3043" s="2">
        <v>44063</v>
      </c>
      <c r="G3043">
        <v>202102</v>
      </c>
      <c r="H3043" t="s">
        <v>25</v>
      </c>
      <c r="I3043" t="s">
        <v>23</v>
      </c>
      <c r="J3043" t="s">
        <v>320</v>
      </c>
      <c r="K3043" t="s">
        <v>7</v>
      </c>
      <c r="L3043" t="s">
        <v>84</v>
      </c>
      <c r="M3043" t="s">
        <v>83</v>
      </c>
      <c r="N3043" t="s">
        <v>590</v>
      </c>
      <c r="O3043" t="s">
        <v>18</v>
      </c>
      <c r="P3043" t="str">
        <f>"2170749952                    "</f>
        <v xml:space="preserve">2170749952                    </v>
      </c>
      <c r="Q3043">
        <v>0</v>
      </c>
      <c r="R3043">
        <v>0</v>
      </c>
      <c r="S3043">
        <v>0</v>
      </c>
      <c r="T3043">
        <v>0</v>
      </c>
      <c r="U3043">
        <v>0</v>
      </c>
      <c r="V3043">
        <v>0</v>
      </c>
      <c r="W3043">
        <v>0</v>
      </c>
      <c r="X3043">
        <v>0</v>
      </c>
      <c r="Y3043">
        <v>0</v>
      </c>
      <c r="Z3043">
        <v>0</v>
      </c>
      <c r="AA3043">
        <v>0</v>
      </c>
      <c r="AB3043">
        <v>0</v>
      </c>
      <c r="AC3043">
        <v>0</v>
      </c>
      <c r="AD3043">
        <v>0</v>
      </c>
      <c r="AE3043" s="3">
        <v>0</v>
      </c>
      <c r="AF3043" s="3">
        <v>0</v>
      </c>
      <c r="AG3043" s="3">
        <v>0</v>
      </c>
      <c r="AH3043" s="3">
        <v>0</v>
      </c>
      <c r="AI3043" s="3">
        <v>0</v>
      </c>
      <c r="AJ3043" s="3">
        <v>0</v>
      </c>
      <c r="AK3043" s="3">
        <v>11.48</v>
      </c>
      <c r="AL3043" s="3">
        <v>0</v>
      </c>
      <c r="AM3043" s="3">
        <v>0</v>
      </c>
      <c r="AN3043" s="3">
        <v>0</v>
      </c>
      <c r="AO3043" s="3">
        <v>0</v>
      </c>
      <c r="AP3043" s="3">
        <v>0</v>
      </c>
      <c r="AQ3043" s="3">
        <v>0</v>
      </c>
      <c r="AR3043" s="3">
        <v>0</v>
      </c>
      <c r="AS3043" s="3">
        <v>0</v>
      </c>
      <c r="AT3043">
        <v>0</v>
      </c>
      <c r="AU3043">
        <v>0</v>
      </c>
      <c r="AV3043">
        <v>0</v>
      </c>
      <c r="AW3043">
        <v>0</v>
      </c>
      <c r="AX3043">
        <v>0</v>
      </c>
      <c r="AY3043">
        <v>0</v>
      </c>
      <c r="AZ3043">
        <v>0</v>
      </c>
      <c r="BA3043">
        <v>0</v>
      </c>
      <c r="BB3043">
        <v>0</v>
      </c>
      <c r="BC3043">
        <v>0</v>
      </c>
      <c r="BD3043">
        <v>0</v>
      </c>
      <c r="BE3043">
        <v>0</v>
      </c>
      <c r="BF3043">
        <v>0</v>
      </c>
      <c r="BG3043">
        <v>0</v>
      </c>
      <c r="BH3043">
        <v>1</v>
      </c>
      <c r="BI3043">
        <v>4.0999999999999996</v>
      </c>
      <c r="BJ3043">
        <v>1.3</v>
      </c>
      <c r="BK3043">
        <v>5</v>
      </c>
      <c r="BL3043" s="4">
        <v>88.03</v>
      </c>
      <c r="BM3043" s="4">
        <v>13.2</v>
      </c>
      <c r="BN3043" s="4">
        <v>101.23</v>
      </c>
      <c r="BO3043" s="4">
        <v>101.23</v>
      </c>
      <c r="BQ3043" t="s">
        <v>318</v>
      </c>
      <c r="BR3043" t="s">
        <v>317</v>
      </c>
      <c r="BS3043" s="2">
        <v>44064</v>
      </c>
      <c r="BT3043" s="1">
        <v>0.375</v>
      </c>
      <c r="BU3043" t="s">
        <v>41</v>
      </c>
      <c r="BV3043" t="s">
        <v>16</v>
      </c>
      <c r="BY3043">
        <v>6525.62</v>
      </c>
      <c r="BZ3043" t="s">
        <v>28</v>
      </c>
      <c r="CC3043" t="s">
        <v>83</v>
      </c>
      <c r="CD3043">
        <v>1759</v>
      </c>
      <c r="CE3043" t="s">
        <v>2</v>
      </c>
      <c r="CF3043" s="2">
        <v>44067</v>
      </c>
      <c r="CI3043">
        <v>1</v>
      </c>
      <c r="CJ3043">
        <v>1</v>
      </c>
      <c r="CK3043">
        <v>34</v>
      </c>
      <c r="CL3043" t="s">
        <v>0</v>
      </c>
    </row>
    <row r="3044" spans="1:90" x14ac:dyDescent="0.3">
      <c r="A3044" t="s">
        <v>322</v>
      </c>
      <c r="B3044" t="s">
        <v>321</v>
      </c>
      <c r="C3044" t="s">
        <v>10</v>
      </c>
      <c r="E3044" t="str">
        <f>"FES1162761097"</f>
        <v>FES1162761097</v>
      </c>
      <c r="F3044" s="2">
        <v>44063</v>
      </c>
      <c r="G3044">
        <v>202102</v>
      </c>
      <c r="H3044" t="s">
        <v>25</v>
      </c>
      <c r="I3044" t="s">
        <v>23</v>
      </c>
      <c r="J3044" t="s">
        <v>320</v>
      </c>
      <c r="K3044" t="s">
        <v>7</v>
      </c>
      <c r="L3044" t="s">
        <v>25</v>
      </c>
      <c r="M3044" t="s">
        <v>23</v>
      </c>
      <c r="N3044" t="s">
        <v>589</v>
      </c>
      <c r="O3044" t="s">
        <v>18</v>
      </c>
      <c r="P3044" t="str">
        <f>"21170748484                   "</f>
        <v xml:space="preserve">21170748484                   </v>
      </c>
      <c r="Q3044">
        <v>0</v>
      </c>
      <c r="R3044">
        <v>0</v>
      </c>
      <c r="S3044">
        <v>0</v>
      </c>
      <c r="T3044">
        <v>0</v>
      </c>
      <c r="U3044">
        <v>0</v>
      </c>
      <c r="V3044">
        <v>0</v>
      </c>
      <c r="W3044">
        <v>0</v>
      </c>
      <c r="X3044">
        <v>0</v>
      </c>
      <c r="Y3044">
        <v>0</v>
      </c>
      <c r="Z3044">
        <v>0</v>
      </c>
      <c r="AA3044">
        <v>0</v>
      </c>
      <c r="AB3044">
        <v>0</v>
      </c>
      <c r="AC3044">
        <v>0</v>
      </c>
      <c r="AD3044">
        <v>0</v>
      </c>
      <c r="AE3044" s="3">
        <v>0</v>
      </c>
      <c r="AF3044" s="3">
        <v>0</v>
      </c>
      <c r="AG3044" s="3">
        <v>0</v>
      </c>
      <c r="AH3044" s="3">
        <v>0</v>
      </c>
      <c r="AI3044" s="3">
        <v>0</v>
      </c>
      <c r="AJ3044" s="3">
        <v>0</v>
      </c>
      <c r="AK3044" s="3">
        <v>9.31</v>
      </c>
      <c r="AL3044" s="3">
        <v>0</v>
      </c>
      <c r="AM3044" s="3">
        <v>0</v>
      </c>
      <c r="AN3044" s="3">
        <v>0</v>
      </c>
      <c r="AO3044" s="3">
        <v>0</v>
      </c>
      <c r="AP3044" s="3">
        <v>0</v>
      </c>
      <c r="AQ3044" s="3">
        <v>0</v>
      </c>
      <c r="AR3044" s="3">
        <v>0</v>
      </c>
      <c r="AS3044" s="3">
        <v>0</v>
      </c>
      <c r="AT3044">
        <v>0</v>
      </c>
      <c r="AU3044">
        <v>0</v>
      </c>
      <c r="AV3044">
        <v>0</v>
      </c>
      <c r="AW3044">
        <v>0</v>
      </c>
      <c r="AX3044">
        <v>0</v>
      </c>
      <c r="AY3044">
        <v>0</v>
      </c>
      <c r="AZ3044">
        <v>0</v>
      </c>
      <c r="BA3044">
        <v>0</v>
      </c>
      <c r="BB3044">
        <v>0</v>
      </c>
      <c r="BC3044">
        <v>0</v>
      </c>
      <c r="BD3044">
        <v>0</v>
      </c>
      <c r="BE3044">
        <v>0</v>
      </c>
      <c r="BF3044">
        <v>0</v>
      </c>
      <c r="BG3044">
        <v>0</v>
      </c>
      <c r="BH3044">
        <v>1</v>
      </c>
      <c r="BI3044">
        <v>15.7</v>
      </c>
      <c r="BJ3044">
        <v>1.5</v>
      </c>
      <c r="BK3044">
        <v>16</v>
      </c>
      <c r="BL3044" s="4">
        <v>71.38</v>
      </c>
      <c r="BM3044" s="4">
        <v>10.71</v>
      </c>
      <c r="BN3044" s="4">
        <v>82.09</v>
      </c>
      <c r="BO3044" s="4">
        <v>82.09</v>
      </c>
      <c r="BQ3044" t="s">
        <v>318</v>
      </c>
      <c r="BR3044" t="s">
        <v>317</v>
      </c>
      <c r="BS3044" s="2">
        <v>44064</v>
      </c>
      <c r="BT3044" s="1">
        <v>0.3888888888888889</v>
      </c>
      <c r="BU3044" t="s">
        <v>588</v>
      </c>
      <c r="BV3044" t="s">
        <v>16</v>
      </c>
      <c r="BY3044">
        <v>7648.67</v>
      </c>
      <c r="BZ3044" t="s">
        <v>28</v>
      </c>
      <c r="CA3044" t="s">
        <v>587</v>
      </c>
      <c r="CC3044" t="s">
        <v>23</v>
      </c>
      <c r="CD3044">
        <v>1619</v>
      </c>
      <c r="CE3044" t="s">
        <v>2</v>
      </c>
      <c r="CF3044" s="2">
        <v>44067</v>
      </c>
      <c r="CI3044">
        <v>1</v>
      </c>
      <c r="CJ3044">
        <v>1</v>
      </c>
      <c r="CK3044">
        <v>32</v>
      </c>
      <c r="CL3044" t="s">
        <v>0</v>
      </c>
    </row>
    <row r="3045" spans="1:90" x14ac:dyDescent="0.3">
      <c r="A3045" t="s">
        <v>322</v>
      </c>
      <c r="B3045" t="s">
        <v>321</v>
      </c>
      <c r="C3045" t="s">
        <v>10</v>
      </c>
      <c r="E3045" t="str">
        <f>"FES1162761235"</f>
        <v>FES1162761235</v>
      </c>
      <c r="F3045" s="2">
        <v>44063</v>
      </c>
      <c r="G3045">
        <v>202102</v>
      </c>
      <c r="H3045" t="s">
        <v>25</v>
      </c>
      <c r="I3045" t="s">
        <v>23</v>
      </c>
      <c r="J3045" t="s">
        <v>320</v>
      </c>
      <c r="K3045" t="s">
        <v>7</v>
      </c>
      <c r="L3045" t="s">
        <v>215</v>
      </c>
      <c r="M3045" t="s">
        <v>212</v>
      </c>
      <c r="N3045" t="s">
        <v>586</v>
      </c>
      <c r="O3045" t="s">
        <v>18</v>
      </c>
      <c r="P3045" t="str">
        <f>"2170749956                    "</f>
        <v xml:space="preserve">2170749956                    </v>
      </c>
      <c r="Q3045">
        <v>0</v>
      </c>
      <c r="R3045">
        <v>0</v>
      </c>
      <c r="S3045">
        <v>0</v>
      </c>
      <c r="T3045">
        <v>0</v>
      </c>
      <c r="U3045">
        <v>0</v>
      </c>
      <c r="V3045">
        <v>0</v>
      </c>
      <c r="W3045">
        <v>0</v>
      </c>
      <c r="X3045">
        <v>0</v>
      </c>
      <c r="Y3045">
        <v>0</v>
      </c>
      <c r="Z3045">
        <v>0</v>
      </c>
      <c r="AA3045">
        <v>0</v>
      </c>
      <c r="AB3045">
        <v>0</v>
      </c>
      <c r="AC3045">
        <v>0</v>
      </c>
      <c r="AD3045">
        <v>0</v>
      </c>
      <c r="AE3045" s="3">
        <v>0</v>
      </c>
      <c r="AF3045" s="3">
        <v>0</v>
      </c>
      <c r="AG3045" s="3">
        <v>0</v>
      </c>
      <c r="AH3045" s="3">
        <v>0</v>
      </c>
      <c r="AI3045" s="3">
        <v>0</v>
      </c>
      <c r="AJ3045" s="3">
        <v>0</v>
      </c>
      <c r="AK3045" s="3">
        <v>8.83</v>
      </c>
      <c r="AL3045" s="3">
        <v>0</v>
      </c>
      <c r="AM3045" s="3">
        <v>0</v>
      </c>
      <c r="AN3045" s="3">
        <v>0</v>
      </c>
      <c r="AO3045" s="3">
        <v>0</v>
      </c>
      <c r="AP3045" s="3">
        <v>0</v>
      </c>
      <c r="AQ3045" s="3">
        <v>0</v>
      </c>
      <c r="AR3045" s="3">
        <v>0</v>
      </c>
      <c r="AS3045" s="3">
        <v>0</v>
      </c>
      <c r="AT3045">
        <v>0</v>
      </c>
      <c r="AU3045">
        <v>0</v>
      </c>
      <c r="AV3045">
        <v>0</v>
      </c>
      <c r="AW3045">
        <v>0</v>
      </c>
      <c r="AX3045">
        <v>0</v>
      </c>
      <c r="AY3045">
        <v>0</v>
      </c>
      <c r="AZ3045">
        <v>0</v>
      </c>
      <c r="BA3045">
        <v>0</v>
      </c>
      <c r="BB3045">
        <v>0</v>
      </c>
      <c r="BC3045">
        <v>0</v>
      </c>
      <c r="BD3045">
        <v>0</v>
      </c>
      <c r="BE3045">
        <v>0</v>
      </c>
      <c r="BF3045">
        <v>0</v>
      </c>
      <c r="BG3045">
        <v>0</v>
      </c>
      <c r="BH3045">
        <v>1</v>
      </c>
      <c r="BI3045">
        <v>1.9</v>
      </c>
      <c r="BJ3045">
        <v>3.3</v>
      </c>
      <c r="BK3045">
        <v>4</v>
      </c>
      <c r="BL3045" s="4">
        <v>67.709999999999994</v>
      </c>
      <c r="BM3045" s="4">
        <v>10.16</v>
      </c>
      <c r="BN3045" s="4">
        <v>77.87</v>
      </c>
      <c r="BO3045" s="4">
        <v>77.87</v>
      </c>
      <c r="BQ3045" t="s">
        <v>318</v>
      </c>
      <c r="BR3045" t="s">
        <v>317</v>
      </c>
      <c r="BS3045" s="2">
        <v>44067</v>
      </c>
      <c r="BT3045" s="1">
        <v>0.41666666666666669</v>
      </c>
      <c r="BU3045" t="s">
        <v>585</v>
      </c>
      <c r="BV3045" t="s">
        <v>0</v>
      </c>
      <c r="BW3045" t="s">
        <v>34</v>
      </c>
      <c r="BX3045" t="s">
        <v>584</v>
      </c>
      <c r="BY3045">
        <v>16531.16</v>
      </c>
      <c r="BZ3045" t="s">
        <v>28</v>
      </c>
      <c r="CA3045" t="s">
        <v>251</v>
      </c>
      <c r="CC3045" t="s">
        <v>212</v>
      </c>
      <c r="CD3045">
        <v>250</v>
      </c>
      <c r="CE3045" t="s">
        <v>2</v>
      </c>
      <c r="CF3045" s="2">
        <v>44067</v>
      </c>
      <c r="CI3045">
        <v>1</v>
      </c>
      <c r="CJ3045">
        <v>2</v>
      </c>
      <c r="CK3045">
        <v>34</v>
      </c>
      <c r="CL3045" t="s">
        <v>0</v>
      </c>
    </row>
    <row r="3046" spans="1:90" x14ac:dyDescent="0.3">
      <c r="A3046" t="s">
        <v>322</v>
      </c>
      <c r="B3046" t="s">
        <v>321</v>
      </c>
      <c r="C3046" t="s">
        <v>10</v>
      </c>
      <c r="E3046" t="str">
        <f>"FES1162760595"</f>
        <v>FES1162760595</v>
      </c>
      <c r="F3046" s="2">
        <v>44061</v>
      </c>
      <c r="G3046">
        <v>202102</v>
      </c>
      <c r="H3046" t="s">
        <v>25</v>
      </c>
      <c r="I3046" t="s">
        <v>23</v>
      </c>
      <c r="J3046" t="s">
        <v>320</v>
      </c>
      <c r="K3046" t="s">
        <v>7</v>
      </c>
      <c r="L3046" t="s">
        <v>379</v>
      </c>
      <c r="M3046" t="s">
        <v>375</v>
      </c>
      <c r="N3046" t="s">
        <v>583</v>
      </c>
      <c r="O3046" t="s">
        <v>18</v>
      </c>
      <c r="P3046" t="str">
        <f>"2170749276                    "</f>
        <v xml:space="preserve">2170749276                    </v>
      </c>
      <c r="Q3046">
        <v>0</v>
      </c>
      <c r="R3046">
        <v>0</v>
      </c>
      <c r="S3046">
        <v>0</v>
      </c>
      <c r="T3046">
        <v>0</v>
      </c>
      <c r="U3046">
        <v>0</v>
      </c>
      <c r="V3046">
        <v>0</v>
      </c>
      <c r="W3046">
        <v>0</v>
      </c>
      <c r="X3046">
        <v>0</v>
      </c>
      <c r="Y3046">
        <v>0</v>
      </c>
      <c r="Z3046">
        <v>0</v>
      </c>
      <c r="AA3046">
        <v>0</v>
      </c>
      <c r="AB3046">
        <v>0</v>
      </c>
      <c r="AC3046">
        <v>0</v>
      </c>
      <c r="AD3046">
        <v>0</v>
      </c>
      <c r="AE3046" s="3">
        <v>0</v>
      </c>
      <c r="AF3046" s="3">
        <v>0</v>
      </c>
      <c r="AG3046" s="3">
        <v>0</v>
      </c>
      <c r="AH3046" s="3">
        <v>0</v>
      </c>
      <c r="AI3046" s="3">
        <v>0</v>
      </c>
      <c r="AJ3046" s="3">
        <v>0</v>
      </c>
      <c r="AK3046" s="3">
        <v>14.13</v>
      </c>
      <c r="AL3046" s="3">
        <v>0</v>
      </c>
      <c r="AM3046" s="3">
        <v>0</v>
      </c>
      <c r="AN3046" s="3">
        <v>0</v>
      </c>
      <c r="AO3046" s="3">
        <v>0</v>
      </c>
      <c r="AP3046" s="3">
        <v>0</v>
      </c>
      <c r="AQ3046" s="3">
        <v>0</v>
      </c>
      <c r="AR3046" s="3">
        <v>0</v>
      </c>
      <c r="AS3046" s="3">
        <v>0</v>
      </c>
      <c r="AT3046">
        <v>0</v>
      </c>
      <c r="AU3046">
        <v>0</v>
      </c>
      <c r="AV3046">
        <v>0</v>
      </c>
      <c r="AW3046">
        <v>0</v>
      </c>
      <c r="AX3046">
        <v>0</v>
      </c>
      <c r="AY3046">
        <v>0</v>
      </c>
      <c r="AZ3046">
        <v>0</v>
      </c>
      <c r="BA3046">
        <v>0</v>
      </c>
      <c r="BB3046">
        <v>0</v>
      </c>
      <c r="BC3046">
        <v>0</v>
      </c>
      <c r="BD3046">
        <v>0</v>
      </c>
      <c r="BE3046">
        <v>0</v>
      </c>
      <c r="BF3046">
        <v>0</v>
      </c>
      <c r="BG3046">
        <v>0</v>
      </c>
      <c r="BH3046">
        <v>3</v>
      </c>
      <c r="BI3046">
        <v>5.0999999999999996</v>
      </c>
      <c r="BJ3046">
        <v>3.9</v>
      </c>
      <c r="BK3046">
        <v>6</v>
      </c>
      <c r="BL3046" s="4">
        <v>108.35</v>
      </c>
      <c r="BM3046" s="4">
        <v>16.25</v>
      </c>
      <c r="BN3046" s="4">
        <v>124.6</v>
      </c>
      <c r="BO3046" s="4">
        <v>124.6</v>
      </c>
      <c r="BQ3046" t="s">
        <v>318</v>
      </c>
      <c r="BR3046" t="s">
        <v>317</v>
      </c>
      <c r="BS3046" s="2">
        <v>44062</v>
      </c>
      <c r="BT3046" s="1">
        <v>0.60486111111111118</v>
      </c>
      <c r="BU3046" t="s">
        <v>582</v>
      </c>
      <c r="BV3046" t="s">
        <v>16</v>
      </c>
      <c r="BY3046">
        <v>19568.45</v>
      </c>
      <c r="BZ3046" t="s">
        <v>28</v>
      </c>
      <c r="CC3046" t="s">
        <v>375</v>
      </c>
      <c r="CD3046">
        <v>407</v>
      </c>
      <c r="CE3046" t="s">
        <v>557</v>
      </c>
      <c r="CF3046" s="2">
        <v>44062</v>
      </c>
      <c r="CI3046">
        <v>1</v>
      </c>
      <c r="CJ3046">
        <v>1</v>
      </c>
      <c r="CK3046">
        <v>34</v>
      </c>
      <c r="CL3046" t="s">
        <v>0</v>
      </c>
    </row>
    <row r="3047" spans="1:90" x14ac:dyDescent="0.3">
      <c r="A3047" t="s">
        <v>322</v>
      </c>
      <c r="B3047" t="s">
        <v>321</v>
      </c>
      <c r="C3047" t="s">
        <v>10</v>
      </c>
      <c r="E3047" t="str">
        <f>"FES1162760712"</f>
        <v>FES1162760712</v>
      </c>
      <c r="F3047" s="2">
        <v>44061</v>
      </c>
      <c r="G3047">
        <v>202102</v>
      </c>
      <c r="H3047" t="s">
        <v>25</v>
      </c>
      <c r="I3047" t="s">
        <v>23</v>
      </c>
      <c r="J3047" t="s">
        <v>320</v>
      </c>
      <c r="K3047" t="s">
        <v>7</v>
      </c>
      <c r="L3047" t="s">
        <v>215</v>
      </c>
      <c r="M3047" t="s">
        <v>212</v>
      </c>
      <c r="N3047" t="s">
        <v>462</v>
      </c>
      <c r="O3047" t="s">
        <v>18</v>
      </c>
      <c r="P3047" t="str">
        <f>"2170748257                    "</f>
        <v xml:space="preserve">2170748257                    </v>
      </c>
      <c r="Q3047">
        <v>0</v>
      </c>
      <c r="R3047">
        <v>0</v>
      </c>
      <c r="S3047">
        <v>0</v>
      </c>
      <c r="T3047">
        <v>0</v>
      </c>
      <c r="U3047">
        <v>0</v>
      </c>
      <c r="V3047">
        <v>0</v>
      </c>
      <c r="W3047">
        <v>0</v>
      </c>
      <c r="X3047">
        <v>0</v>
      </c>
      <c r="Y3047">
        <v>0</v>
      </c>
      <c r="Z3047">
        <v>0</v>
      </c>
      <c r="AA3047">
        <v>0</v>
      </c>
      <c r="AB3047">
        <v>0</v>
      </c>
      <c r="AC3047">
        <v>0</v>
      </c>
      <c r="AD3047">
        <v>0</v>
      </c>
      <c r="AE3047" s="3">
        <v>0</v>
      </c>
      <c r="AF3047" s="3">
        <v>0</v>
      </c>
      <c r="AG3047" s="3">
        <v>0</v>
      </c>
      <c r="AH3047" s="3">
        <v>0</v>
      </c>
      <c r="AI3047" s="3">
        <v>0</v>
      </c>
      <c r="AJ3047" s="3">
        <v>0</v>
      </c>
      <c r="AK3047" s="3">
        <v>8.83</v>
      </c>
      <c r="AL3047" s="3">
        <v>0</v>
      </c>
      <c r="AM3047" s="3">
        <v>0</v>
      </c>
      <c r="AN3047" s="3">
        <v>0</v>
      </c>
      <c r="AO3047" s="3">
        <v>0</v>
      </c>
      <c r="AP3047" s="3">
        <v>0</v>
      </c>
      <c r="AQ3047" s="3">
        <v>0</v>
      </c>
      <c r="AR3047" s="3">
        <v>0</v>
      </c>
      <c r="AS3047" s="3">
        <v>0</v>
      </c>
      <c r="AT3047">
        <v>0</v>
      </c>
      <c r="AU3047">
        <v>0</v>
      </c>
      <c r="AV3047">
        <v>0</v>
      </c>
      <c r="AW3047">
        <v>0</v>
      </c>
      <c r="AX3047">
        <v>0</v>
      </c>
      <c r="AY3047">
        <v>0</v>
      </c>
      <c r="AZ3047">
        <v>0</v>
      </c>
      <c r="BA3047">
        <v>0</v>
      </c>
      <c r="BB3047">
        <v>0</v>
      </c>
      <c r="BC3047">
        <v>0</v>
      </c>
      <c r="BD3047">
        <v>0</v>
      </c>
      <c r="BE3047">
        <v>0</v>
      </c>
      <c r="BF3047">
        <v>0</v>
      </c>
      <c r="BG3047">
        <v>0</v>
      </c>
      <c r="BH3047">
        <v>1</v>
      </c>
      <c r="BI3047">
        <v>3.1</v>
      </c>
      <c r="BJ3047">
        <v>2.6</v>
      </c>
      <c r="BK3047">
        <v>4</v>
      </c>
      <c r="BL3047" s="4">
        <v>67.709999999999994</v>
      </c>
      <c r="BM3047" s="4">
        <v>10.16</v>
      </c>
      <c r="BN3047" s="4">
        <v>77.87</v>
      </c>
      <c r="BO3047" s="4">
        <v>77.87</v>
      </c>
      <c r="BQ3047" t="s">
        <v>318</v>
      </c>
      <c r="BR3047" t="s">
        <v>317</v>
      </c>
      <c r="BS3047" s="2">
        <v>44062</v>
      </c>
      <c r="BT3047" s="1">
        <v>0.38263888888888892</v>
      </c>
      <c r="BU3047" t="s">
        <v>258</v>
      </c>
      <c r="BV3047" t="s">
        <v>16</v>
      </c>
      <c r="BY3047">
        <v>13202.42</v>
      </c>
      <c r="BZ3047" t="s">
        <v>28</v>
      </c>
      <c r="CA3047" t="s">
        <v>251</v>
      </c>
      <c r="CC3047" t="s">
        <v>212</v>
      </c>
      <c r="CD3047">
        <v>250</v>
      </c>
      <c r="CE3047" t="s">
        <v>2</v>
      </c>
      <c r="CF3047" s="2">
        <v>44062</v>
      </c>
      <c r="CI3047">
        <v>1</v>
      </c>
      <c r="CJ3047">
        <v>1</v>
      </c>
      <c r="CK3047">
        <v>34</v>
      </c>
      <c r="CL3047" t="s">
        <v>0</v>
      </c>
    </row>
    <row r="3048" spans="1:90" x14ac:dyDescent="0.3">
      <c r="A3048" t="s">
        <v>322</v>
      </c>
      <c r="B3048" t="s">
        <v>321</v>
      </c>
      <c r="C3048" t="s">
        <v>10</v>
      </c>
      <c r="E3048" t="str">
        <f>"FES1162760634"</f>
        <v>FES1162760634</v>
      </c>
      <c r="F3048" s="2">
        <v>44061</v>
      </c>
      <c r="G3048">
        <v>202102</v>
      </c>
      <c r="H3048" t="s">
        <v>25</v>
      </c>
      <c r="I3048" t="s">
        <v>23</v>
      </c>
      <c r="J3048" t="s">
        <v>320</v>
      </c>
      <c r="K3048" t="s">
        <v>7</v>
      </c>
      <c r="L3048" t="s">
        <v>379</v>
      </c>
      <c r="M3048" t="s">
        <v>375</v>
      </c>
      <c r="N3048" t="s">
        <v>581</v>
      </c>
      <c r="O3048" t="s">
        <v>18</v>
      </c>
      <c r="P3048" t="str">
        <f>"2170749455                    "</f>
        <v xml:space="preserve">2170749455                    </v>
      </c>
      <c r="Q3048">
        <v>0</v>
      </c>
      <c r="R3048">
        <v>0</v>
      </c>
      <c r="S3048">
        <v>0</v>
      </c>
      <c r="T3048">
        <v>0</v>
      </c>
      <c r="U3048">
        <v>0</v>
      </c>
      <c r="V3048">
        <v>0</v>
      </c>
      <c r="W3048">
        <v>0</v>
      </c>
      <c r="X3048">
        <v>0</v>
      </c>
      <c r="Y3048">
        <v>0</v>
      </c>
      <c r="Z3048">
        <v>0</v>
      </c>
      <c r="AA3048">
        <v>0</v>
      </c>
      <c r="AB3048">
        <v>0</v>
      </c>
      <c r="AC3048">
        <v>0</v>
      </c>
      <c r="AD3048">
        <v>0</v>
      </c>
      <c r="AE3048" s="3">
        <v>0</v>
      </c>
      <c r="AF3048" s="3">
        <v>0</v>
      </c>
      <c r="AG3048" s="3">
        <v>0</v>
      </c>
      <c r="AH3048" s="3">
        <v>0</v>
      </c>
      <c r="AI3048" s="3">
        <v>0</v>
      </c>
      <c r="AJ3048" s="3">
        <v>0</v>
      </c>
      <c r="AK3048" s="3">
        <v>8.83</v>
      </c>
      <c r="AL3048" s="3">
        <v>0</v>
      </c>
      <c r="AM3048" s="3">
        <v>0</v>
      </c>
      <c r="AN3048" s="3">
        <v>0</v>
      </c>
      <c r="AO3048" s="3">
        <v>0</v>
      </c>
      <c r="AP3048" s="3">
        <v>0</v>
      </c>
      <c r="AQ3048" s="3">
        <v>0</v>
      </c>
      <c r="AR3048" s="3">
        <v>0</v>
      </c>
      <c r="AS3048" s="3">
        <v>0</v>
      </c>
      <c r="AT3048">
        <v>0</v>
      </c>
      <c r="AU3048">
        <v>0</v>
      </c>
      <c r="AV3048">
        <v>0</v>
      </c>
      <c r="AW3048">
        <v>0</v>
      </c>
      <c r="AX3048">
        <v>0</v>
      </c>
      <c r="AY3048">
        <v>0</v>
      </c>
      <c r="AZ3048">
        <v>0</v>
      </c>
      <c r="BA3048">
        <v>0</v>
      </c>
      <c r="BB3048">
        <v>0</v>
      </c>
      <c r="BC3048">
        <v>0</v>
      </c>
      <c r="BD3048">
        <v>0</v>
      </c>
      <c r="BE3048">
        <v>0</v>
      </c>
      <c r="BF3048">
        <v>0</v>
      </c>
      <c r="BG3048">
        <v>0</v>
      </c>
      <c r="BH3048">
        <v>1</v>
      </c>
      <c r="BI3048">
        <v>2.2000000000000002</v>
      </c>
      <c r="BJ3048">
        <v>0.8</v>
      </c>
      <c r="BK3048">
        <v>3</v>
      </c>
      <c r="BL3048" s="4">
        <v>67.709999999999994</v>
      </c>
      <c r="BM3048" s="4">
        <v>10.16</v>
      </c>
      <c r="BN3048" s="4">
        <v>77.87</v>
      </c>
      <c r="BO3048" s="4">
        <v>77.87</v>
      </c>
      <c r="BQ3048" t="s">
        <v>318</v>
      </c>
      <c r="BR3048" t="s">
        <v>317</v>
      </c>
      <c r="BS3048" s="2">
        <v>44062</v>
      </c>
      <c r="BT3048" s="1">
        <v>0.47916666666666669</v>
      </c>
      <c r="BU3048" t="s">
        <v>580</v>
      </c>
      <c r="BV3048" t="s">
        <v>16</v>
      </c>
      <c r="BY3048">
        <v>3998.94</v>
      </c>
      <c r="BZ3048" t="s">
        <v>28</v>
      </c>
      <c r="CA3048" t="s">
        <v>579</v>
      </c>
      <c r="CC3048" t="s">
        <v>375</v>
      </c>
      <c r="CD3048">
        <v>208</v>
      </c>
      <c r="CE3048" t="s">
        <v>2</v>
      </c>
      <c r="CF3048" s="2">
        <v>44062</v>
      </c>
      <c r="CI3048">
        <v>1</v>
      </c>
      <c r="CJ3048">
        <v>1</v>
      </c>
      <c r="CK3048">
        <v>34</v>
      </c>
      <c r="CL3048" t="s">
        <v>0</v>
      </c>
    </row>
    <row r="3049" spans="1:90" x14ac:dyDescent="0.3">
      <c r="A3049" t="s">
        <v>322</v>
      </c>
      <c r="B3049" t="s">
        <v>321</v>
      </c>
      <c r="C3049" t="s">
        <v>10</v>
      </c>
      <c r="E3049" t="str">
        <f>"FES1162760630"</f>
        <v>FES1162760630</v>
      </c>
      <c r="F3049" s="2">
        <v>44061</v>
      </c>
      <c r="G3049">
        <v>202102</v>
      </c>
      <c r="H3049" t="s">
        <v>25</v>
      </c>
      <c r="I3049" t="s">
        <v>23</v>
      </c>
      <c r="J3049" t="s">
        <v>320</v>
      </c>
      <c r="K3049" t="s">
        <v>7</v>
      </c>
      <c r="L3049" t="s">
        <v>369</v>
      </c>
      <c r="M3049" t="s">
        <v>367</v>
      </c>
      <c r="N3049" t="s">
        <v>368</v>
      </c>
      <c r="O3049" t="s">
        <v>18</v>
      </c>
      <c r="P3049" t="str">
        <f>"2170749467                    "</f>
        <v xml:space="preserve">2170749467                    </v>
      </c>
      <c r="Q3049">
        <v>0</v>
      </c>
      <c r="R3049">
        <v>0</v>
      </c>
      <c r="S3049">
        <v>0</v>
      </c>
      <c r="T3049">
        <v>0</v>
      </c>
      <c r="U3049">
        <v>0</v>
      </c>
      <c r="V3049">
        <v>0</v>
      </c>
      <c r="W3049">
        <v>0</v>
      </c>
      <c r="X3049">
        <v>0</v>
      </c>
      <c r="Y3049">
        <v>0</v>
      </c>
      <c r="Z3049">
        <v>0</v>
      </c>
      <c r="AA3049">
        <v>0</v>
      </c>
      <c r="AB3049">
        <v>0</v>
      </c>
      <c r="AC3049">
        <v>0</v>
      </c>
      <c r="AD3049">
        <v>0</v>
      </c>
      <c r="AE3049" s="3">
        <v>0</v>
      </c>
      <c r="AF3049" s="3">
        <v>0</v>
      </c>
      <c r="AG3049" s="3">
        <v>0</v>
      </c>
      <c r="AH3049" s="3">
        <v>0</v>
      </c>
      <c r="AI3049" s="3">
        <v>0</v>
      </c>
      <c r="AJ3049" s="3">
        <v>0</v>
      </c>
      <c r="AK3049" s="3">
        <v>14.13</v>
      </c>
      <c r="AL3049" s="3">
        <v>0</v>
      </c>
      <c r="AM3049" s="3">
        <v>0</v>
      </c>
      <c r="AN3049" s="3">
        <v>0</v>
      </c>
      <c r="AO3049" s="3">
        <v>0</v>
      </c>
      <c r="AP3049" s="3">
        <v>0</v>
      </c>
      <c r="AQ3049" s="3">
        <v>0</v>
      </c>
      <c r="AR3049" s="3">
        <v>0</v>
      </c>
      <c r="AS3049" s="3">
        <v>0</v>
      </c>
      <c r="AT3049">
        <v>0</v>
      </c>
      <c r="AU3049">
        <v>0</v>
      </c>
      <c r="AV3049">
        <v>0</v>
      </c>
      <c r="AW3049">
        <v>0</v>
      </c>
      <c r="AX3049">
        <v>0</v>
      </c>
      <c r="AY3049">
        <v>0</v>
      </c>
      <c r="AZ3049">
        <v>0</v>
      </c>
      <c r="BA3049">
        <v>0</v>
      </c>
      <c r="BB3049">
        <v>0</v>
      </c>
      <c r="BC3049">
        <v>0</v>
      </c>
      <c r="BD3049">
        <v>0</v>
      </c>
      <c r="BE3049">
        <v>0</v>
      </c>
      <c r="BF3049">
        <v>0</v>
      </c>
      <c r="BG3049">
        <v>0</v>
      </c>
      <c r="BH3049">
        <v>1</v>
      </c>
      <c r="BI3049">
        <v>2.7</v>
      </c>
      <c r="BJ3049">
        <v>5.5</v>
      </c>
      <c r="BK3049">
        <v>6</v>
      </c>
      <c r="BL3049" s="4">
        <v>108.35</v>
      </c>
      <c r="BM3049" s="4">
        <v>16.25</v>
      </c>
      <c r="BN3049" s="4">
        <v>124.6</v>
      </c>
      <c r="BO3049" s="4">
        <v>124.6</v>
      </c>
      <c r="BQ3049" t="s">
        <v>318</v>
      </c>
      <c r="BR3049" t="s">
        <v>317</v>
      </c>
      <c r="BS3049" s="2">
        <v>44062</v>
      </c>
      <c r="BT3049" s="1">
        <v>0.4375</v>
      </c>
      <c r="BU3049" t="s">
        <v>163</v>
      </c>
      <c r="BV3049" t="s">
        <v>16</v>
      </c>
      <c r="BY3049">
        <v>27645.49</v>
      </c>
      <c r="BZ3049" t="s">
        <v>28</v>
      </c>
      <c r="CC3049" t="s">
        <v>367</v>
      </c>
      <c r="CD3049">
        <v>2210</v>
      </c>
      <c r="CE3049" t="s">
        <v>2</v>
      </c>
      <c r="CF3049" s="2">
        <v>44063</v>
      </c>
      <c r="CI3049">
        <v>1</v>
      </c>
      <c r="CJ3049">
        <v>1</v>
      </c>
      <c r="CK3049">
        <v>34</v>
      </c>
      <c r="CL3049" t="s">
        <v>0</v>
      </c>
    </row>
    <row r="3050" spans="1:90" x14ac:dyDescent="0.3">
      <c r="A3050" t="s">
        <v>322</v>
      </c>
      <c r="B3050" t="s">
        <v>321</v>
      </c>
      <c r="C3050" t="s">
        <v>10</v>
      </c>
      <c r="E3050" t="str">
        <f>"FES1162761148"</f>
        <v>FES1162761148</v>
      </c>
      <c r="F3050" s="2">
        <v>44063</v>
      </c>
      <c r="G3050">
        <v>202102</v>
      </c>
      <c r="H3050" t="s">
        <v>25</v>
      </c>
      <c r="I3050" t="s">
        <v>23</v>
      </c>
      <c r="J3050" t="s">
        <v>320</v>
      </c>
      <c r="K3050" t="s">
        <v>7</v>
      </c>
      <c r="L3050" t="s">
        <v>578</v>
      </c>
      <c r="M3050" t="s">
        <v>574</v>
      </c>
      <c r="N3050" t="s">
        <v>577</v>
      </c>
      <c r="O3050" t="s">
        <v>18</v>
      </c>
      <c r="P3050" t="str">
        <f>"2170749847                    "</f>
        <v xml:space="preserve">2170749847                    </v>
      </c>
      <c r="Q3050">
        <v>0</v>
      </c>
      <c r="R3050">
        <v>0</v>
      </c>
      <c r="S3050">
        <v>0</v>
      </c>
      <c r="T3050">
        <v>0</v>
      </c>
      <c r="U3050">
        <v>0</v>
      </c>
      <c r="V3050">
        <v>0</v>
      </c>
      <c r="W3050">
        <v>0</v>
      </c>
      <c r="X3050">
        <v>0</v>
      </c>
      <c r="Y3050">
        <v>0</v>
      </c>
      <c r="Z3050">
        <v>0</v>
      </c>
      <c r="AA3050">
        <v>0</v>
      </c>
      <c r="AB3050">
        <v>0</v>
      </c>
      <c r="AC3050">
        <v>0</v>
      </c>
      <c r="AD3050">
        <v>0</v>
      </c>
      <c r="AE3050" s="3">
        <v>0</v>
      </c>
      <c r="AF3050" s="3">
        <v>0</v>
      </c>
      <c r="AG3050" s="3">
        <v>0</v>
      </c>
      <c r="AH3050" s="3">
        <v>0</v>
      </c>
      <c r="AI3050" s="3">
        <v>0</v>
      </c>
      <c r="AJ3050" s="3">
        <v>0</v>
      </c>
      <c r="AK3050" s="3">
        <v>9.86</v>
      </c>
      <c r="AL3050" s="3">
        <v>0</v>
      </c>
      <c r="AM3050" s="3">
        <v>0</v>
      </c>
      <c r="AN3050" s="3">
        <v>0</v>
      </c>
      <c r="AO3050" s="3">
        <v>0</v>
      </c>
      <c r="AP3050" s="3">
        <v>0</v>
      </c>
      <c r="AQ3050" s="3">
        <v>0</v>
      </c>
      <c r="AR3050" s="3">
        <v>0</v>
      </c>
      <c r="AS3050" s="3">
        <v>0</v>
      </c>
      <c r="AT3050">
        <v>0</v>
      </c>
      <c r="AU3050">
        <v>0</v>
      </c>
      <c r="AV3050">
        <v>0</v>
      </c>
      <c r="AW3050">
        <v>0</v>
      </c>
      <c r="AX3050">
        <v>0</v>
      </c>
      <c r="AY3050">
        <v>0</v>
      </c>
      <c r="AZ3050">
        <v>0</v>
      </c>
      <c r="BA3050">
        <v>0</v>
      </c>
      <c r="BB3050">
        <v>0</v>
      </c>
      <c r="BC3050">
        <v>0</v>
      </c>
      <c r="BD3050">
        <v>0</v>
      </c>
      <c r="BE3050">
        <v>0</v>
      </c>
      <c r="BF3050">
        <v>0</v>
      </c>
      <c r="BG3050">
        <v>0</v>
      </c>
      <c r="BH3050">
        <v>1</v>
      </c>
      <c r="BI3050">
        <v>9</v>
      </c>
      <c r="BJ3050">
        <v>16.2</v>
      </c>
      <c r="BK3050">
        <v>17</v>
      </c>
      <c r="BL3050" s="4">
        <v>75.599999999999994</v>
      </c>
      <c r="BM3050" s="4">
        <v>11.34</v>
      </c>
      <c r="BN3050" s="4">
        <v>86.94</v>
      </c>
      <c r="BO3050" s="4">
        <v>86.94</v>
      </c>
      <c r="BQ3050" t="s">
        <v>318</v>
      </c>
      <c r="BR3050" t="s">
        <v>317</v>
      </c>
      <c r="BS3050" s="2">
        <v>44064</v>
      </c>
      <c r="BT3050" s="1">
        <v>0.4375</v>
      </c>
      <c r="BU3050" t="s">
        <v>576</v>
      </c>
      <c r="BV3050" t="s">
        <v>16</v>
      </c>
      <c r="BY3050">
        <v>80912.490000000005</v>
      </c>
      <c r="BZ3050" t="s">
        <v>28</v>
      </c>
      <c r="CA3050" t="s">
        <v>575</v>
      </c>
      <c r="CC3050" t="s">
        <v>574</v>
      </c>
      <c r="CD3050">
        <v>1501</v>
      </c>
      <c r="CE3050" t="s">
        <v>2</v>
      </c>
      <c r="CF3050" s="2">
        <v>44064</v>
      </c>
      <c r="CI3050">
        <v>1</v>
      </c>
      <c r="CJ3050">
        <v>1</v>
      </c>
      <c r="CK3050">
        <v>32</v>
      </c>
      <c r="CL3050" t="s">
        <v>0</v>
      </c>
    </row>
    <row r="3051" spans="1:90" x14ac:dyDescent="0.3">
      <c r="A3051" t="s">
        <v>322</v>
      </c>
      <c r="B3051" t="s">
        <v>321</v>
      </c>
      <c r="C3051" t="s">
        <v>10</v>
      </c>
      <c r="E3051" t="str">
        <f>"FES1162760278"</f>
        <v>FES1162760278</v>
      </c>
      <c r="F3051" s="2">
        <v>44057</v>
      </c>
      <c r="G3051">
        <v>202102</v>
      </c>
      <c r="H3051" t="s">
        <v>25</v>
      </c>
      <c r="I3051" t="s">
        <v>23</v>
      </c>
      <c r="J3051" t="s">
        <v>320</v>
      </c>
      <c r="K3051" t="s">
        <v>7</v>
      </c>
      <c r="L3051" t="s">
        <v>129</v>
      </c>
      <c r="M3051" t="s">
        <v>58</v>
      </c>
      <c r="N3051" t="s">
        <v>330</v>
      </c>
      <c r="O3051" t="s">
        <v>5</v>
      </c>
      <c r="P3051" t="str">
        <f>"2170741381                    "</f>
        <v xml:space="preserve">2170741381                    </v>
      </c>
      <c r="Q3051">
        <v>0</v>
      </c>
      <c r="R3051">
        <v>0</v>
      </c>
      <c r="S3051">
        <v>0</v>
      </c>
      <c r="T3051">
        <v>0</v>
      </c>
      <c r="U3051">
        <v>0</v>
      </c>
      <c r="V3051">
        <v>0</v>
      </c>
      <c r="W3051">
        <v>0</v>
      </c>
      <c r="X3051">
        <v>0</v>
      </c>
      <c r="Y3051">
        <v>0</v>
      </c>
      <c r="Z3051">
        <v>0</v>
      </c>
      <c r="AA3051">
        <v>0</v>
      </c>
      <c r="AB3051">
        <v>0</v>
      </c>
      <c r="AC3051">
        <v>0</v>
      </c>
      <c r="AD3051">
        <v>0</v>
      </c>
      <c r="AE3051" s="3">
        <v>0</v>
      </c>
      <c r="AF3051" s="3">
        <v>0</v>
      </c>
      <c r="AG3051" s="3">
        <v>0</v>
      </c>
      <c r="AH3051" s="3">
        <v>0</v>
      </c>
      <c r="AI3051" s="3">
        <v>0</v>
      </c>
      <c r="AJ3051" s="3">
        <v>0</v>
      </c>
      <c r="AK3051" s="3">
        <v>0</v>
      </c>
      <c r="AL3051" s="3">
        <v>0</v>
      </c>
      <c r="AM3051" s="3">
        <v>0</v>
      </c>
      <c r="AN3051" s="3">
        <v>0</v>
      </c>
      <c r="AO3051" s="3">
        <v>0</v>
      </c>
      <c r="AP3051" s="3">
        <v>0</v>
      </c>
      <c r="AQ3051" s="3">
        <v>10.79</v>
      </c>
      <c r="AR3051" s="3">
        <v>0</v>
      </c>
      <c r="AS3051" s="3">
        <v>0</v>
      </c>
      <c r="AT3051">
        <v>0</v>
      </c>
      <c r="AU3051">
        <v>0</v>
      </c>
      <c r="AV3051">
        <v>0</v>
      </c>
      <c r="AW3051">
        <v>0</v>
      </c>
      <c r="AX3051">
        <v>0</v>
      </c>
      <c r="AY3051">
        <v>0</v>
      </c>
      <c r="AZ3051">
        <v>0</v>
      </c>
      <c r="BA3051">
        <v>0</v>
      </c>
      <c r="BB3051">
        <v>0</v>
      </c>
      <c r="BC3051">
        <v>0</v>
      </c>
      <c r="BD3051">
        <v>0</v>
      </c>
      <c r="BE3051">
        <v>0</v>
      </c>
      <c r="BF3051">
        <v>0</v>
      </c>
      <c r="BG3051">
        <v>0</v>
      </c>
      <c r="BH3051">
        <v>1</v>
      </c>
      <c r="BI3051">
        <v>6.7</v>
      </c>
      <c r="BJ3051">
        <v>5.9</v>
      </c>
      <c r="BK3051">
        <v>7</v>
      </c>
      <c r="BL3051" s="4">
        <v>87.75</v>
      </c>
      <c r="BM3051" s="4">
        <v>13.16</v>
      </c>
      <c r="BN3051" s="4">
        <v>100.91</v>
      </c>
      <c r="BO3051" s="4">
        <v>100.91</v>
      </c>
      <c r="BQ3051" t="s">
        <v>318</v>
      </c>
      <c r="BR3051" t="s">
        <v>317</v>
      </c>
      <c r="BS3051" s="2">
        <v>44060</v>
      </c>
      <c r="BT3051" s="1">
        <v>0.43194444444444446</v>
      </c>
      <c r="BU3051" t="s">
        <v>340</v>
      </c>
      <c r="BV3051" t="s">
        <v>16</v>
      </c>
      <c r="BY3051">
        <v>29632.49</v>
      </c>
      <c r="CA3051" t="s">
        <v>328</v>
      </c>
      <c r="CC3051" t="s">
        <v>58</v>
      </c>
      <c r="CD3051">
        <v>1</v>
      </c>
      <c r="CE3051" t="s">
        <v>2</v>
      </c>
      <c r="CF3051" s="2">
        <v>44060</v>
      </c>
      <c r="CI3051">
        <v>0</v>
      </c>
      <c r="CJ3051">
        <v>0</v>
      </c>
      <c r="CK3051" t="s">
        <v>140</v>
      </c>
      <c r="CL3051" t="s">
        <v>0</v>
      </c>
    </row>
    <row r="3052" spans="1:90" x14ac:dyDescent="0.3">
      <c r="A3052" t="s">
        <v>322</v>
      </c>
      <c r="B3052" t="s">
        <v>321</v>
      </c>
      <c r="C3052" t="s">
        <v>10</v>
      </c>
      <c r="E3052" t="str">
        <f>"FES1162761154"</f>
        <v>FES1162761154</v>
      </c>
      <c r="F3052" s="2">
        <v>44063</v>
      </c>
      <c r="G3052">
        <v>202102</v>
      </c>
      <c r="H3052" t="s">
        <v>25</v>
      </c>
      <c r="I3052" t="s">
        <v>23</v>
      </c>
      <c r="J3052" t="s">
        <v>320</v>
      </c>
      <c r="K3052" t="s">
        <v>7</v>
      </c>
      <c r="L3052" t="s">
        <v>129</v>
      </c>
      <c r="M3052" t="s">
        <v>58</v>
      </c>
      <c r="N3052" t="s">
        <v>330</v>
      </c>
      <c r="O3052" t="s">
        <v>5</v>
      </c>
      <c r="P3052" t="str">
        <f>"2170749861                    "</f>
        <v xml:space="preserve">2170749861                    </v>
      </c>
      <c r="Q3052">
        <v>0</v>
      </c>
      <c r="R3052">
        <v>0</v>
      </c>
      <c r="S3052">
        <v>0</v>
      </c>
      <c r="T3052">
        <v>0</v>
      </c>
      <c r="U3052">
        <v>0</v>
      </c>
      <c r="V3052">
        <v>0</v>
      </c>
      <c r="W3052">
        <v>0</v>
      </c>
      <c r="X3052">
        <v>0</v>
      </c>
      <c r="Y3052">
        <v>0</v>
      </c>
      <c r="Z3052">
        <v>0</v>
      </c>
      <c r="AA3052">
        <v>0</v>
      </c>
      <c r="AB3052">
        <v>0</v>
      </c>
      <c r="AC3052">
        <v>0</v>
      </c>
      <c r="AD3052">
        <v>0</v>
      </c>
      <c r="AE3052" s="3">
        <v>0</v>
      </c>
      <c r="AF3052" s="3">
        <v>0</v>
      </c>
      <c r="AG3052" s="3">
        <v>0</v>
      </c>
      <c r="AH3052" s="3">
        <v>0</v>
      </c>
      <c r="AI3052" s="3">
        <v>0</v>
      </c>
      <c r="AJ3052" s="3">
        <v>0</v>
      </c>
      <c r="AK3052" s="3">
        <v>0</v>
      </c>
      <c r="AL3052" s="3">
        <v>0</v>
      </c>
      <c r="AM3052" s="3">
        <v>0</v>
      </c>
      <c r="AN3052" s="3">
        <v>0</v>
      </c>
      <c r="AO3052" s="3">
        <v>0</v>
      </c>
      <c r="AP3052" s="3">
        <v>0</v>
      </c>
      <c r="AQ3052" s="3">
        <v>10.79</v>
      </c>
      <c r="AR3052" s="3">
        <v>0</v>
      </c>
      <c r="AS3052" s="3">
        <v>0</v>
      </c>
      <c r="AT3052">
        <v>0</v>
      </c>
      <c r="AU3052">
        <v>0</v>
      </c>
      <c r="AV3052">
        <v>0</v>
      </c>
      <c r="AW3052">
        <v>0</v>
      </c>
      <c r="AX3052">
        <v>0</v>
      </c>
      <c r="AY3052">
        <v>0</v>
      </c>
      <c r="AZ3052">
        <v>0</v>
      </c>
      <c r="BA3052">
        <v>0</v>
      </c>
      <c r="BB3052">
        <v>0</v>
      </c>
      <c r="BC3052">
        <v>0</v>
      </c>
      <c r="BD3052">
        <v>0</v>
      </c>
      <c r="BE3052">
        <v>0</v>
      </c>
      <c r="BF3052">
        <v>0</v>
      </c>
      <c r="BG3052">
        <v>0</v>
      </c>
      <c r="BH3052">
        <v>1</v>
      </c>
      <c r="BI3052">
        <v>3.7</v>
      </c>
      <c r="BJ3052">
        <v>1</v>
      </c>
      <c r="BK3052">
        <v>4</v>
      </c>
      <c r="BL3052" s="4">
        <v>87.75</v>
      </c>
      <c r="BM3052" s="4">
        <v>13.16</v>
      </c>
      <c r="BN3052" s="4">
        <v>100.91</v>
      </c>
      <c r="BO3052" s="4">
        <v>100.91</v>
      </c>
      <c r="BQ3052" t="s">
        <v>318</v>
      </c>
      <c r="BR3052" t="s">
        <v>317</v>
      </c>
      <c r="BS3052" s="2">
        <v>44064</v>
      </c>
      <c r="BT3052" s="1">
        <v>0.38125000000000003</v>
      </c>
      <c r="BU3052" t="s">
        <v>573</v>
      </c>
      <c r="BV3052" t="s">
        <v>16</v>
      </c>
      <c r="BY3052">
        <v>4769.49</v>
      </c>
      <c r="CC3052" t="s">
        <v>58</v>
      </c>
      <c r="CD3052">
        <v>1</v>
      </c>
      <c r="CE3052" t="s">
        <v>2</v>
      </c>
      <c r="CF3052" s="2">
        <v>44064</v>
      </c>
      <c r="CI3052">
        <v>0</v>
      </c>
      <c r="CJ3052">
        <v>0</v>
      </c>
      <c r="CK3052" t="s">
        <v>140</v>
      </c>
      <c r="CL3052" t="s">
        <v>0</v>
      </c>
    </row>
    <row r="3053" spans="1:90" x14ac:dyDescent="0.3">
      <c r="A3053" t="s">
        <v>322</v>
      </c>
      <c r="B3053" t="s">
        <v>321</v>
      </c>
      <c r="C3053" t="s">
        <v>10</v>
      </c>
      <c r="E3053" t="str">
        <f>"FES1162761011"</f>
        <v>FES1162761011</v>
      </c>
      <c r="F3053" s="2">
        <v>44062</v>
      </c>
      <c r="G3053">
        <v>202102</v>
      </c>
      <c r="H3053" t="s">
        <v>25</v>
      </c>
      <c r="I3053" t="s">
        <v>23</v>
      </c>
      <c r="J3053" t="s">
        <v>320</v>
      </c>
      <c r="K3053" t="s">
        <v>7</v>
      </c>
      <c r="L3053" t="s">
        <v>126</v>
      </c>
      <c r="M3053" t="s">
        <v>125</v>
      </c>
      <c r="N3053" t="s">
        <v>572</v>
      </c>
      <c r="O3053" t="s">
        <v>5</v>
      </c>
      <c r="P3053" t="str">
        <f>"2170748038                    "</f>
        <v xml:space="preserve">2170748038                    </v>
      </c>
      <c r="Q3053">
        <v>0</v>
      </c>
      <c r="R3053">
        <v>0</v>
      </c>
      <c r="S3053">
        <v>0</v>
      </c>
      <c r="T3053">
        <v>0</v>
      </c>
      <c r="U3053">
        <v>0</v>
      </c>
      <c r="V3053">
        <v>0</v>
      </c>
      <c r="W3053">
        <v>0</v>
      </c>
      <c r="X3053">
        <v>0</v>
      </c>
      <c r="Y3053">
        <v>0</v>
      </c>
      <c r="Z3053">
        <v>0</v>
      </c>
      <c r="AA3053">
        <v>0</v>
      </c>
      <c r="AB3053">
        <v>0</v>
      </c>
      <c r="AC3053">
        <v>0</v>
      </c>
      <c r="AD3053">
        <v>0</v>
      </c>
      <c r="AE3053" s="3">
        <v>0</v>
      </c>
      <c r="AF3053" s="3">
        <v>0</v>
      </c>
      <c r="AG3053" s="3">
        <v>0</v>
      </c>
      <c r="AH3053" s="3">
        <v>0</v>
      </c>
      <c r="AI3053" s="3">
        <v>0</v>
      </c>
      <c r="AJ3053" s="3">
        <v>0</v>
      </c>
      <c r="AK3053" s="3">
        <v>0</v>
      </c>
      <c r="AL3053" s="3">
        <v>0</v>
      </c>
      <c r="AM3053" s="3">
        <v>0</v>
      </c>
      <c r="AN3053" s="3">
        <v>0</v>
      </c>
      <c r="AO3053" s="3">
        <v>0</v>
      </c>
      <c r="AP3053" s="3">
        <v>0</v>
      </c>
      <c r="AQ3053" s="3">
        <v>10.79</v>
      </c>
      <c r="AR3053" s="3">
        <v>0</v>
      </c>
      <c r="AS3053" s="3">
        <v>0</v>
      </c>
      <c r="AT3053">
        <v>0</v>
      </c>
      <c r="AU3053">
        <v>0</v>
      </c>
      <c r="AV3053">
        <v>0</v>
      </c>
      <c r="AW3053">
        <v>0</v>
      </c>
      <c r="AX3053">
        <v>0</v>
      </c>
      <c r="AY3053">
        <v>0</v>
      </c>
      <c r="AZ3053">
        <v>0</v>
      </c>
      <c r="BA3053">
        <v>0</v>
      </c>
      <c r="BB3053">
        <v>0</v>
      </c>
      <c r="BC3053">
        <v>0</v>
      </c>
      <c r="BD3053">
        <v>0</v>
      </c>
      <c r="BE3053">
        <v>0</v>
      </c>
      <c r="BF3053">
        <v>0</v>
      </c>
      <c r="BG3053">
        <v>0</v>
      </c>
      <c r="BH3053">
        <v>1</v>
      </c>
      <c r="BI3053">
        <v>6.6</v>
      </c>
      <c r="BJ3053">
        <v>2.5</v>
      </c>
      <c r="BK3053">
        <v>7</v>
      </c>
      <c r="BL3053" s="4">
        <v>87.75</v>
      </c>
      <c r="BM3053" s="4">
        <v>13.16</v>
      </c>
      <c r="BN3053" s="4">
        <v>100.91</v>
      </c>
      <c r="BO3053" s="4">
        <v>100.91</v>
      </c>
      <c r="BQ3053" t="s">
        <v>318</v>
      </c>
      <c r="BR3053" t="s">
        <v>317</v>
      </c>
      <c r="BS3053" s="2">
        <v>44063</v>
      </c>
      <c r="BT3053" s="1">
        <v>0.38958333333333334</v>
      </c>
      <c r="BU3053" t="s">
        <v>571</v>
      </c>
      <c r="BV3053" t="s">
        <v>16</v>
      </c>
      <c r="BY3053">
        <v>12401.38</v>
      </c>
      <c r="CA3053" t="s">
        <v>341</v>
      </c>
      <c r="CC3053" t="s">
        <v>125</v>
      </c>
      <c r="CD3053">
        <v>157</v>
      </c>
      <c r="CE3053" t="s">
        <v>2</v>
      </c>
      <c r="CF3053" s="2">
        <v>44063</v>
      </c>
      <c r="CI3053">
        <v>0</v>
      </c>
      <c r="CJ3053">
        <v>0</v>
      </c>
      <c r="CK3053" t="s">
        <v>140</v>
      </c>
      <c r="CL3053" t="s">
        <v>0</v>
      </c>
    </row>
    <row r="3054" spans="1:90" x14ac:dyDescent="0.3">
      <c r="A3054" t="s">
        <v>322</v>
      </c>
      <c r="B3054" t="s">
        <v>321</v>
      </c>
      <c r="C3054" t="s">
        <v>10</v>
      </c>
      <c r="E3054" t="str">
        <f>"FES1162761029"</f>
        <v>FES1162761029</v>
      </c>
      <c r="F3054" s="2">
        <v>44062</v>
      </c>
      <c r="G3054">
        <v>202102</v>
      </c>
      <c r="H3054" t="s">
        <v>25</v>
      </c>
      <c r="I3054" t="s">
        <v>23</v>
      </c>
      <c r="J3054" t="s">
        <v>320</v>
      </c>
      <c r="K3054" t="s">
        <v>7</v>
      </c>
      <c r="L3054" t="s">
        <v>129</v>
      </c>
      <c r="M3054" t="s">
        <v>58</v>
      </c>
      <c r="N3054" t="s">
        <v>570</v>
      </c>
      <c r="O3054" t="s">
        <v>5</v>
      </c>
      <c r="P3054" t="str">
        <f>"2170746960                    "</f>
        <v xml:space="preserve">2170746960                    </v>
      </c>
      <c r="Q3054">
        <v>0</v>
      </c>
      <c r="R3054">
        <v>0</v>
      </c>
      <c r="S3054">
        <v>0</v>
      </c>
      <c r="T3054">
        <v>0</v>
      </c>
      <c r="U3054">
        <v>0</v>
      </c>
      <c r="V3054">
        <v>0</v>
      </c>
      <c r="W3054">
        <v>0</v>
      </c>
      <c r="X3054">
        <v>0</v>
      </c>
      <c r="Y3054">
        <v>0</v>
      </c>
      <c r="Z3054">
        <v>0</v>
      </c>
      <c r="AA3054">
        <v>0</v>
      </c>
      <c r="AB3054">
        <v>0</v>
      </c>
      <c r="AC3054">
        <v>0</v>
      </c>
      <c r="AD3054">
        <v>0</v>
      </c>
      <c r="AE3054" s="3">
        <v>0</v>
      </c>
      <c r="AF3054" s="3">
        <v>0</v>
      </c>
      <c r="AG3054" s="3">
        <v>0</v>
      </c>
      <c r="AH3054" s="3">
        <v>0</v>
      </c>
      <c r="AI3054" s="3">
        <v>0</v>
      </c>
      <c r="AJ3054" s="3">
        <v>0</v>
      </c>
      <c r="AK3054" s="3">
        <v>0</v>
      </c>
      <c r="AL3054" s="3">
        <v>0</v>
      </c>
      <c r="AM3054" s="3">
        <v>0</v>
      </c>
      <c r="AN3054" s="3">
        <v>0</v>
      </c>
      <c r="AO3054" s="3">
        <v>0</v>
      </c>
      <c r="AP3054" s="3">
        <v>0</v>
      </c>
      <c r="AQ3054" s="3">
        <v>10.79</v>
      </c>
      <c r="AR3054" s="3">
        <v>0</v>
      </c>
      <c r="AS3054" s="3">
        <v>0</v>
      </c>
      <c r="AT3054">
        <v>0</v>
      </c>
      <c r="AU3054">
        <v>0</v>
      </c>
      <c r="AV3054">
        <v>0</v>
      </c>
      <c r="AW3054">
        <v>0</v>
      </c>
      <c r="AX3054">
        <v>0</v>
      </c>
      <c r="AY3054">
        <v>0</v>
      </c>
      <c r="AZ3054">
        <v>0</v>
      </c>
      <c r="BA3054">
        <v>0</v>
      </c>
      <c r="BB3054">
        <v>0</v>
      </c>
      <c r="BC3054">
        <v>0</v>
      </c>
      <c r="BD3054">
        <v>0</v>
      </c>
      <c r="BE3054">
        <v>0</v>
      </c>
      <c r="BF3054">
        <v>0</v>
      </c>
      <c r="BG3054">
        <v>0</v>
      </c>
      <c r="BH3054">
        <v>1</v>
      </c>
      <c r="BI3054">
        <v>6.8</v>
      </c>
      <c r="BJ3054">
        <v>4.0999999999999996</v>
      </c>
      <c r="BK3054">
        <v>7</v>
      </c>
      <c r="BL3054" s="4">
        <v>87.75</v>
      </c>
      <c r="BM3054" s="4">
        <v>13.16</v>
      </c>
      <c r="BN3054" s="4">
        <v>100.91</v>
      </c>
      <c r="BO3054" s="4">
        <v>100.91</v>
      </c>
      <c r="BQ3054" t="s">
        <v>318</v>
      </c>
      <c r="BR3054" t="s">
        <v>317</v>
      </c>
      <c r="BS3054" s="2">
        <v>44063</v>
      </c>
      <c r="BT3054" s="1">
        <v>0.67361111111111116</v>
      </c>
      <c r="BU3054" t="s">
        <v>569</v>
      </c>
      <c r="BV3054" t="s">
        <v>16</v>
      </c>
      <c r="BY3054">
        <v>20614.3</v>
      </c>
      <c r="CC3054" t="s">
        <v>58</v>
      </c>
      <c r="CD3054">
        <v>200</v>
      </c>
      <c r="CE3054" t="s">
        <v>2</v>
      </c>
      <c r="CF3054" s="2">
        <v>44063</v>
      </c>
      <c r="CI3054">
        <v>0</v>
      </c>
      <c r="CJ3054">
        <v>0</v>
      </c>
      <c r="CK3054" t="s">
        <v>140</v>
      </c>
      <c r="CL3054" t="s">
        <v>0</v>
      </c>
    </row>
    <row r="3055" spans="1:90" x14ac:dyDescent="0.3">
      <c r="A3055" t="s">
        <v>322</v>
      </c>
      <c r="B3055" t="s">
        <v>321</v>
      </c>
      <c r="C3055" t="s">
        <v>10</v>
      </c>
      <c r="E3055" t="str">
        <f>"FES1162761030"</f>
        <v>FES1162761030</v>
      </c>
      <c r="F3055" s="2">
        <v>44062</v>
      </c>
      <c r="G3055">
        <v>202102</v>
      </c>
      <c r="H3055" t="s">
        <v>25</v>
      </c>
      <c r="I3055" t="s">
        <v>23</v>
      </c>
      <c r="J3055" t="s">
        <v>320</v>
      </c>
      <c r="K3055" t="s">
        <v>7</v>
      </c>
      <c r="L3055" t="s">
        <v>129</v>
      </c>
      <c r="M3055" t="s">
        <v>58</v>
      </c>
      <c r="N3055" t="s">
        <v>570</v>
      </c>
      <c r="O3055" t="s">
        <v>5</v>
      </c>
      <c r="P3055" t="str">
        <f>"2170748120                    "</f>
        <v xml:space="preserve">2170748120                    </v>
      </c>
      <c r="Q3055">
        <v>0</v>
      </c>
      <c r="R3055">
        <v>0</v>
      </c>
      <c r="S3055">
        <v>0</v>
      </c>
      <c r="T3055">
        <v>0</v>
      </c>
      <c r="U3055">
        <v>0</v>
      </c>
      <c r="V3055">
        <v>0</v>
      </c>
      <c r="W3055">
        <v>0</v>
      </c>
      <c r="X3055">
        <v>0</v>
      </c>
      <c r="Y3055">
        <v>0</v>
      </c>
      <c r="Z3055">
        <v>0</v>
      </c>
      <c r="AA3055">
        <v>0</v>
      </c>
      <c r="AB3055">
        <v>0</v>
      </c>
      <c r="AC3055">
        <v>0</v>
      </c>
      <c r="AD3055">
        <v>0</v>
      </c>
      <c r="AE3055" s="3">
        <v>0</v>
      </c>
      <c r="AF3055" s="3">
        <v>0</v>
      </c>
      <c r="AG3055" s="3">
        <v>0</v>
      </c>
      <c r="AH3055" s="3">
        <v>0</v>
      </c>
      <c r="AI3055" s="3">
        <v>0</v>
      </c>
      <c r="AJ3055" s="3">
        <v>0</v>
      </c>
      <c r="AK3055" s="3">
        <v>0</v>
      </c>
      <c r="AL3055" s="3">
        <v>0</v>
      </c>
      <c r="AM3055" s="3">
        <v>0</v>
      </c>
      <c r="AN3055" s="3">
        <v>0</v>
      </c>
      <c r="AO3055" s="3">
        <v>0</v>
      </c>
      <c r="AP3055" s="3">
        <v>0</v>
      </c>
      <c r="AQ3055" s="3">
        <v>10.79</v>
      </c>
      <c r="AR3055" s="3">
        <v>0</v>
      </c>
      <c r="AS3055" s="3">
        <v>0</v>
      </c>
      <c r="AT3055">
        <v>0</v>
      </c>
      <c r="AU3055">
        <v>0</v>
      </c>
      <c r="AV3055">
        <v>0</v>
      </c>
      <c r="AW3055">
        <v>0</v>
      </c>
      <c r="AX3055">
        <v>0</v>
      </c>
      <c r="AY3055">
        <v>0</v>
      </c>
      <c r="AZ3055">
        <v>0</v>
      </c>
      <c r="BA3055">
        <v>0</v>
      </c>
      <c r="BB3055">
        <v>0</v>
      </c>
      <c r="BC3055">
        <v>0</v>
      </c>
      <c r="BD3055">
        <v>0</v>
      </c>
      <c r="BE3055">
        <v>0</v>
      </c>
      <c r="BF3055">
        <v>0</v>
      </c>
      <c r="BG3055">
        <v>0</v>
      </c>
      <c r="BH3055">
        <v>1</v>
      </c>
      <c r="BI3055">
        <v>7</v>
      </c>
      <c r="BJ3055">
        <v>3.2</v>
      </c>
      <c r="BK3055">
        <v>7</v>
      </c>
      <c r="BL3055" s="4">
        <v>87.75</v>
      </c>
      <c r="BM3055" s="4">
        <v>13.16</v>
      </c>
      <c r="BN3055" s="4">
        <v>100.91</v>
      </c>
      <c r="BO3055" s="4">
        <v>100.91</v>
      </c>
      <c r="BQ3055" t="s">
        <v>318</v>
      </c>
      <c r="BR3055" t="s">
        <v>317</v>
      </c>
      <c r="BS3055" s="2">
        <v>44063</v>
      </c>
      <c r="BT3055" s="1">
        <v>0.67361111111111116</v>
      </c>
      <c r="BU3055" t="s">
        <v>569</v>
      </c>
      <c r="BV3055" t="s">
        <v>16</v>
      </c>
      <c r="BY3055">
        <v>15767.02</v>
      </c>
      <c r="CC3055" t="s">
        <v>58</v>
      </c>
      <c r="CD3055">
        <v>200</v>
      </c>
      <c r="CE3055" t="s">
        <v>2</v>
      </c>
      <c r="CF3055" s="2">
        <v>44063</v>
      </c>
      <c r="CI3055">
        <v>0</v>
      </c>
      <c r="CJ3055">
        <v>0</v>
      </c>
      <c r="CK3055" t="s">
        <v>140</v>
      </c>
      <c r="CL3055" t="s">
        <v>0</v>
      </c>
    </row>
    <row r="3056" spans="1:90" x14ac:dyDescent="0.3">
      <c r="A3056" t="s">
        <v>322</v>
      </c>
      <c r="B3056" t="s">
        <v>321</v>
      </c>
      <c r="C3056" t="s">
        <v>10</v>
      </c>
      <c r="E3056" t="str">
        <f>"009940283507"</f>
        <v>009940283507</v>
      </c>
      <c r="F3056" s="2">
        <v>44062</v>
      </c>
      <c r="G3056">
        <v>202102</v>
      </c>
      <c r="H3056" t="s">
        <v>25</v>
      </c>
      <c r="I3056" t="s">
        <v>23</v>
      </c>
      <c r="J3056" t="s">
        <v>320</v>
      </c>
      <c r="K3056" t="s">
        <v>7</v>
      </c>
      <c r="L3056" t="s">
        <v>129</v>
      </c>
      <c r="M3056" t="s">
        <v>58</v>
      </c>
      <c r="N3056" t="s">
        <v>570</v>
      </c>
      <c r="O3056" t="s">
        <v>5</v>
      </c>
      <c r="P3056" t="str">
        <f>"1162754702                    "</f>
        <v xml:space="preserve">1162754702                    </v>
      </c>
      <c r="Q3056">
        <v>0</v>
      </c>
      <c r="R3056">
        <v>0</v>
      </c>
      <c r="S3056">
        <v>0</v>
      </c>
      <c r="T3056">
        <v>0</v>
      </c>
      <c r="U3056">
        <v>0</v>
      </c>
      <c r="V3056">
        <v>0</v>
      </c>
      <c r="W3056">
        <v>0</v>
      </c>
      <c r="X3056">
        <v>0</v>
      </c>
      <c r="Y3056">
        <v>0</v>
      </c>
      <c r="Z3056">
        <v>0</v>
      </c>
      <c r="AA3056">
        <v>0</v>
      </c>
      <c r="AB3056">
        <v>0</v>
      </c>
      <c r="AC3056">
        <v>0</v>
      </c>
      <c r="AD3056">
        <v>0</v>
      </c>
      <c r="AE3056" s="3">
        <v>0</v>
      </c>
      <c r="AF3056" s="3">
        <v>0</v>
      </c>
      <c r="AG3056" s="3">
        <v>0</v>
      </c>
      <c r="AH3056" s="3">
        <v>0</v>
      </c>
      <c r="AI3056" s="3">
        <v>0</v>
      </c>
      <c r="AJ3056" s="3">
        <v>0</v>
      </c>
      <c r="AK3056" s="3">
        <v>0</v>
      </c>
      <c r="AL3056" s="3">
        <v>0</v>
      </c>
      <c r="AM3056" s="3">
        <v>0</v>
      </c>
      <c r="AN3056" s="3">
        <v>0</v>
      </c>
      <c r="AO3056" s="3">
        <v>0</v>
      </c>
      <c r="AP3056" s="3">
        <v>0</v>
      </c>
      <c r="AQ3056" s="3">
        <v>10.79</v>
      </c>
      <c r="AR3056" s="3">
        <v>0</v>
      </c>
      <c r="AS3056" s="3">
        <v>0</v>
      </c>
      <c r="AT3056">
        <v>0</v>
      </c>
      <c r="AU3056">
        <v>0</v>
      </c>
      <c r="AV3056">
        <v>0</v>
      </c>
      <c r="AW3056">
        <v>0</v>
      </c>
      <c r="AX3056">
        <v>0</v>
      </c>
      <c r="AY3056">
        <v>0</v>
      </c>
      <c r="AZ3056">
        <v>0</v>
      </c>
      <c r="BA3056">
        <v>0</v>
      </c>
      <c r="BB3056">
        <v>0</v>
      </c>
      <c r="BC3056">
        <v>0</v>
      </c>
      <c r="BD3056">
        <v>0</v>
      </c>
      <c r="BE3056">
        <v>0</v>
      </c>
      <c r="BF3056">
        <v>0</v>
      </c>
      <c r="BG3056">
        <v>0</v>
      </c>
      <c r="BH3056">
        <v>1</v>
      </c>
      <c r="BI3056">
        <v>2.1</v>
      </c>
      <c r="BJ3056">
        <v>4.3</v>
      </c>
      <c r="BK3056">
        <v>5</v>
      </c>
      <c r="BL3056" s="4">
        <v>87.75</v>
      </c>
      <c r="BM3056" s="4">
        <v>13.16</v>
      </c>
      <c r="BN3056" s="4">
        <v>100.91</v>
      </c>
      <c r="BO3056" s="4">
        <v>100.91</v>
      </c>
      <c r="BP3056" t="s">
        <v>436</v>
      </c>
      <c r="BQ3056" t="s">
        <v>318</v>
      </c>
      <c r="BR3056" t="s">
        <v>317</v>
      </c>
      <c r="BS3056" s="2">
        <v>44063</v>
      </c>
      <c r="BT3056" s="1">
        <v>0.67361111111111116</v>
      </c>
      <c r="BU3056" t="s">
        <v>569</v>
      </c>
      <c r="BV3056" t="s">
        <v>16</v>
      </c>
      <c r="BY3056">
        <v>21280.9</v>
      </c>
      <c r="CC3056" t="s">
        <v>58</v>
      </c>
      <c r="CD3056">
        <v>200</v>
      </c>
      <c r="CE3056" t="s">
        <v>2</v>
      </c>
      <c r="CF3056" s="2">
        <v>44063</v>
      </c>
      <c r="CI3056">
        <v>0</v>
      </c>
      <c r="CJ3056">
        <v>0</v>
      </c>
      <c r="CK3056" t="s">
        <v>140</v>
      </c>
      <c r="CL3056" t="s">
        <v>0</v>
      </c>
    </row>
    <row r="3057" spans="1:90" x14ac:dyDescent="0.3">
      <c r="A3057" t="s">
        <v>322</v>
      </c>
      <c r="B3057" t="s">
        <v>321</v>
      </c>
      <c r="C3057" t="s">
        <v>10</v>
      </c>
      <c r="E3057" t="str">
        <f>"FES1162760699"</f>
        <v>FES1162760699</v>
      </c>
      <c r="F3057" s="2">
        <v>44061</v>
      </c>
      <c r="G3057">
        <v>202102</v>
      </c>
      <c r="H3057" t="s">
        <v>25</v>
      </c>
      <c r="I3057" t="s">
        <v>23</v>
      </c>
      <c r="J3057" t="s">
        <v>320</v>
      </c>
      <c r="K3057" t="s">
        <v>7</v>
      </c>
      <c r="L3057" t="s">
        <v>25</v>
      </c>
      <c r="M3057" t="s">
        <v>23</v>
      </c>
      <c r="N3057" t="s">
        <v>568</v>
      </c>
      <c r="O3057" t="s">
        <v>5</v>
      </c>
      <c r="P3057" t="str">
        <f>"2170748149                    "</f>
        <v xml:space="preserve">2170748149                    </v>
      </c>
      <c r="Q3057">
        <v>0</v>
      </c>
      <c r="R3057">
        <v>0</v>
      </c>
      <c r="S3057">
        <v>0</v>
      </c>
      <c r="T3057">
        <v>0</v>
      </c>
      <c r="U3057">
        <v>0</v>
      </c>
      <c r="V3057">
        <v>0</v>
      </c>
      <c r="W3057">
        <v>0</v>
      </c>
      <c r="X3057">
        <v>0</v>
      </c>
      <c r="Y3057">
        <v>0</v>
      </c>
      <c r="Z3057">
        <v>0</v>
      </c>
      <c r="AA3057">
        <v>0</v>
      </c>
      <c r="AB3057">
        <v>0</v>
      </c>
      <c r="AC3057">
        <v>0</v>
      </c>
      <c r="AD3057">
        <v>0</v>
      </c>
      <c r="AE3057" s="3">
        <v>0</v>
      </c>
      <c r="AF3057" s="3">
        <v>0</v>
      </c>
      <c r="AG3057" s="3">
        <v>0</v>
      </c>
      <c r="AH3057" s="3">
        <v>0</v>
      </c>
      <c r="AI3057" s="3">
        <v>0</v>
      </c>
      <c r="AJ3057" s="3">
        <v>0</v>
      </c>
      <c r="AK3057" s="3">
        <v>0</v>
      </c>
      <c r="AL3057" s="3">
        <v>0</v>
      </c>
      <c r="AM3057" s="3">
        <v>0</v>
      </c>
      <c r="AN3057" s="3">
        <v>0</v>
      </c>
      <c r="AO3057" s="3">
        <v>0</v>
      </c>
      <c r="AP3057" s="3">
        <v>0</v>
      </c>
      <c r="AQ3057" s="3">
        <v>10.01</v>
      </c>
      <c r="AR3057" s="3">
        <v>0</v>
      </c>
      <c r="AS3057" s="3">
        <v>0</v>
      </c>
      <c r="AT3057">
        <v>0</v>
      </c>
      <c r="AU3057">
        <v>0</v>
      </c>
      <c r="AV3057">
        <v>0</v>
      </c>
      <c r="AW3057">
        <v>0</v>
      </c>
      <c r="AX3057">
        <v>0</v>
      </c>
      <c r="AY3057">
        <v>0</v>
      </c>
      <c r="AZ3057">
        <v>0</v>
      </c>
      <c r="BA3057">
        <v>0</v>
      </c>
      <c r="BB3057">
        <v>0</v>
      </c>
      <c r="BC3057">
        <v>0</v>
      </c>
      <c r="BD3057">
        <v>0</v>
      </c>
      <c r="BE3057">
        <v>0</v>
      </c>
      <c r="BF3057">
        <v>0</v>
      </c>
      <c r="BG3057">
        <v>0</v>
      </c>
      <c r="BH3057">
        <v>1</v>
      </c>
      <c r="BI3057">
        <v>11</v>
      </c>
      <c r="BJ3057">
        <v>18.5</v>
      </c>
      <c r="BK3057">
        <v>19</v>
      </c>
      <c r="BL3057" s="4">
        <v>81.77</v>
      </c>
      <c r="BM3057" s="4">
        <v>12.27</v>
      </c>
      <c r="BN3057" s="4">
        <v>94.04</v>
      </c>
      <c r="BO3057" s="4">
        <v>94.04</v>
      </c>
      <c r="BQ3057" t="s">
        <v>318</v>
      </c>
      <c r="BR3057" t="s">
        <v>317</v>
      </c>
      <c r="BS3057" s="2">
        <v>44062</v>
      </c>
      <c r="BT3057" s="1">
        <v>0.3659722222222222</v>
      </c>
      <c r="BU3057" t="s">
        <v>567</v>
      </c>
      <c r="BV3057" t="s">
        <v>16</v>
      </c>
      <c r="BY3057">
        <v>92607.38</v>
      </c>
      <c r="CA3057" t="s">
        <v>24</v>
      </c>
      <c r="CC3057" t="s">
        <v>23</v>
      </c>
      <c r="CD3057">
        <v>1601</v>
      </c>
      <c r="CE3057" t="s">
        <v>2</v>
      </c>
      <c r="CF3057" s="2">
        <v>44063</v>
      </c>
      <c r="CI3057">
        <v>1</v>
      </c>
      <c r="CJ3057">
        <v>1</v>
      </c>
      <c r="CK3057" t="s">
        <v>14</v>
      </c>
      <c r="CL3057" t="s">
        <v>0</v>
      </c>
    </row>
    <row r="3058" spans="1:90" x14ac:dyDescent="0.3">
      <c r="A3058" t="s">
        <v>322</v>
      </c>
      <c r="B3058" t="s">
        <v>321</v>
      </c>
      <c r="C3058" t="s">
        <v>10</v>
      </c>
      <c r="E3058" t="str">
        <f>"FES1162760659"</f>
        <v>FES1162760659</v>
      </c>
      <c r="F3058" s="2">
        <v>44061</v>
      </c>
      <c r="G3058">
        <v>202102</v>
      </c>
      <c r="H3058" t="s">
        <v>25</v>
      </c>
      <c r="I3058" t="s">
        <v>23</v>
      </c>
      <c r="J3058" t="s">
        <v>320</v>
      </c>
      <c r="K3058" t="s">
        <v>7</v>
      </c>
      <c r="L3058" t="s">
        <v>70</v>
      </c>
      <c r="M3058" t="s">
        <v>69</v>
      </c>
      <c r="N3058" t="s">
        <v>466</v>
      </c>
      <c r="O3058" t="s">
        <v>5</v>
      </c>
      <c r="P3058" t="str">
        <f>"2170749506                    "</f>
        <v xml:space="preserve">2170749506                    </v>
      </c>
      <c r="Q3058">
        <v>0</v>
      </c>
      <c r="R3058">
        <v>0</v>
      </c>
      <c r="S3058">
        <v>0</v>
      </c>
      <c r="T3058">
        <v>0</v>
      </c>
      <c r="U3058">
        <v>0</v>
      </c>
      <c r="V3058">
        <v>0</v>
      </c>
      <c r="W3058">
        <v>0</v>
      </c>
      <c r="X3058">
        <v>0</v>
      </c>
      <c r="Y3058">
        <v>0</v>
      </c>
      <c r="Z3058">
        <v>0</v>
      </c>
      <c r="AA3058">
        <v>0</v>
      </c>
      <c r="AB3058">
        <v>0</v>
      </c>
      <c r="AC3058">
        <v>0</v>
      </c>
      <c r="AD3058">
        <v>0</v>
      </c>
      <c r="AE3058" s="3">
        <v>0</v>
      </c>
      <c r="AF3058" s="3">
        <v>0</v>
      </c>
      <c r="AG3058" s="3">
        <v>0</v>
      </c>
      <c r="AH3058" s="3">
        <v>0</v>
      </c>
      <c r="AI3058" s="3">
        <v>0</v>
      </c>
      <c r="AJ3058" s="3">
        <v>0</v>
      </c>
      <c r="AK3058" s="3">
        <v>0</v>
      </c>
      <c r="AL3058" s="3">
        <v>0</v>
      </c>
      <c r="AM3058" s="3">
        <v>0</v>
      </c>
      <c r="AN3058" s="3">
        <v>0</v>
      </c>
      <c r="AO3058" s="3">
        <v>0</v>
      </c>
      <c r="AP3058" s="3">
        <v>0</v>
      </c>
      <c r="AQ3058" s="3">
        <v>10.01</v>
      </c>
      <c r="AR3058" s="3">
        <v>0</v>
      </c>
      <c r="AS3058" s="3">
        <v>0</v>
      </c>
      <c r="AT3058">
        <v>0</v>
      </c>
      <c r="AU3058">
        <v>0</v>
      </c>
      <c r="AV3058">
        <v>0</v>
      </c>
      <c r="AW3058">
        <v>0</v>
      </c>
      <c r="AX3058">
        <v>0</v>
      </c>
      <c r="AY3058">
        <v>0</v>
      </c>
      <c r="AZ3058">
        <v>0</v>
      </c>
      <c r="BA3058">
        <v>0</v>
      </c>
      <c r="BB3058">
        <v>0</v>
      </c>
      <c r="BC3058">
        <v>0</v>
      </c>
      <c r="BD3058">
        <v>0</v>
      </c>
      <c r="BE3058">
        <v>0</v>
      </c>
      <c r="BF3058">
        <v>0</v>
      </c>
      <c r="BG3058">
        <v>0</v>
      </c>
      <c r="BH3058">
        <v>1</v>
      </c>
      <c r="BI3058">
        <v>14.6</v>
      </c>
      <c r="BJ3058">
        <v>18.5</v>
      </c>
      <c r="BK3058">
        <v>19</v>
      </c>
      <c r="BL3058" s="4">
        <v>81.77</v>
      </c>
      <c r="BM3058" s="4">
        <v>12.27</v>
      </c>
      <c r="BN3058" s="4">
        <v>94.04</v>
      </c>
      <c r="BO3058" s="4">
        <v>94.04</v>
      </c>
      <c r="BQ3058" t="s">
        <v>338</v>
      </c>
      <c r="BR3058" t="s">
        <v>317</v>
      </c>
      <c r="BS3058" s="2">
        <v>44062</v>
      </c>
      <c r="BT3058" s="1">
        <v>0.375</v>
      </c>
      <c r="BU3058" t="s">
        <v>41</v>
      </c>
      <c r="BV3058" t="s">
        <v>16</v>
      </c>
      <c r="BY3058">
        <v>92608.36</v>
      </c>
      <c r="CC3058" t="s">
        <v>69</v>
      </c>
      <c r="CD3058">
        <v>2162</v>
      </c>
      <c r="CE3058" t="s">
        <v>2</v>
      </c>
      <c r="CF3058" s="2">
        <v>44063</v>
      </c>
      <c r="CI3058">
        <v>1</v>
      </c>
      <c r="CJ3058">
        <v>1</v>
      </c>
      <c r="CK3058" t="s">
        <v>14</v>
      </c>
      <c r="CL3058" t="s">
        <v>0</v>
      </c>
    </row>
    <row r="3059" spans="1:90" x14ac:dyDescent="0.3">
      <c r="A3059" t="s">
        <v>322</v>
      </c>
      <c r="B3059" t="s">
        <v>321</v>
      </c>
      <c r="C3059" t="s">
        <v>10</v>
      </c>
      <c r="E3059" t="str">
        <f>"FES1162761205"</f>
        <v>FES1162761205</v>
      </c>
      <c r="F3059" s="2">
        <v>44063</v>
      </c>
      <c r="G3059">
        <v>202102</v>
      </c>
      <c r="H3059" t="s">
        <v>25</v>
      </c>
      <c r="I3059" t="s">
        <v>23</v>
      </c>
      <c r="J3059" t="s">
        <v>320</v>
      </c>
      <c r="K3059" t="s">
        <v>7</v>
      </c>
      <c r="L3059" t="s">
        <v>126</v>
      </c>
      <c r="M3059" t="s">
        <v>125</v>
      </c>
      <c r="N3059" t="s">
        <v>566</v>
      </c>
      <c r="O3059" t="s">
        <v>5</v>
      </c>
      <c r="P3059" t="str">
        <f>"2170749925                    "</f>
        <v xml:space="preserve">2170749925                    </v>
      </c>
      <c r="Q3059">
        <v>0</v>
      </c>
      <c r="R3059">
        <v>0</v>
      </c>
      <c r="S3059">
        <v>0</v>
      </c>
      <c r="T3059">
        <v>0</v>
      </c>
      <c r="U3059">
        <v>0</v>
      </c>
      <c r="V3059">
        <v>0</v>
      </c>
      <c r="W3059">
        <v>0</v>
      </c>
      <c r="X3059">
        <v>0</v>
      </c>
      <c r="Y3059">
        <v>0</v>
      </c>
      <c r="Z3059">
        <v>0</v>
      </c>
      <c r="AA3059">
        <v>0</v>
      </c>
      <c r="AB3059">
        <v>0</v>
      </c>
      <c r="AC3059">
        <v>0</v>
      </c>
      <c r="AD3059">
        <v>0</v>
      </c>
      <c r="AE3059" s="3">
        <v>0</v>
      </c>
      <c r="AF3059" s="3">
        <v>0</v>
      </c>
      <c r="AG3059" s="3">
        <v>0</v>
      </c>
      <c r="AH3059" s="3">
        <v>0</v>
      </c>
      <c r="AI3059" s="3">
        <v>0</v>
      </c>
      <c r="AJ3059" s="3">
        <v>0</v>
      </c>
      <c r="AK3059" s="3">
        <v>0</v>
      </c>
      <c r="AL3059" s="3">
        <v>0</v>
      </c>
      <c r="AM3059" s="3">
        <v>0</v>
      </c>
      <c r="AN3059" s="3">
        <v>0</v>
      </c>
      <c r="AO3059" s="3">
        <v>0</v>
      </c>
      <c r="AP3059" s="3">
        <v>0</v>
      </c>
      <c r="AQ3059" s="3">
        <v>10.79</v>
      </c>
      <c r="AR3059" s="3">
        <v>0</v>
      </c>
      <c r="AS3059" s="3">
        <v>0</v>
      </c>
      <c r="AT3059">
        <v>0</v>
      </c>
      <c r="AU3059">
        <v>0</v>
      </c>
      <c r="AV3059">
        <v>0</v>
      </c>
      <c r="AW3059">
        <v>0</v>
      </c>
      <c r="AX3059">
        <v>0</v>
      </c>
      <c r="AY3059">
        <v>0</v>
      </c>
      <c r="AZ3059">
        <v>0</v>
      </c>
      <c r="BA3059">
        <v>0</v>
      </c>
      <c r="BB3059">
        <v>0</v>
      </c>
      <c r="BC3059">
        <v>0</v>
      </c>
      <c r="BD3059">
        <v>0</v>
      </c>
      <c r="BE3059">
        <v>0</v>
      </c>
      <c r="BF3059">
        <v>0</v>
      </c>
      <c r="BG3059">
        <v>0</v>
      </c>
      <c r="BH3059">
        <v>1</v>
      </c>
      <c r="BI3059">
        <v>7.7</v>
      </c>
      <c r="BJ3059">
        <v>1.5</v>
      </c>
      <c r="BK3059">
        <v>8</v>
      </c>
      <c r="BL3059" s="4">
        <v>87.75</v>
      </c>
      <c r="BM3059" s="4">
        <v>13.16</v>
      </c>
      <c r="BN3059" s="4">
        <v>100.91</v>
      </c>
      <c r="BO3059" s="4">
        <v>100.91</v>
      </c>
      <c r="BQ3059" t="s">
        <v>318</v>
      </c>
      <c r="BR3059" t="s">
        <v>317</v>
      </c>
      <c r="BS3059" s="2">
        <v>44064</v>
      </c>
      <c r="BT3059" s="1">
        <v>0.38750000000000001</v>
      </c>
      <c r="BU3059" t="s">
        <v>565</v>
      </c>
      <c r="BV3059" t="s">
        <v>16</v>
      </c>
      <c r="BY3059">
        <v>7251.16</v>
      </c>
      <c r="CA3059" t="s">
        <v>155</v>
      </c>
      <c r="CC3059" t="s">
        <v>125</v>
      </c>
      <c r="CD3059">
        <v>46</v>
      </c>
      <c r="CE3059" t="s">
        <v>2</v>
      </c>
      <c r="CF3059" s="2">
        <v>44064</v>
      </c>
      <c r="CI3059">
        <v>0</v>
      </c>
      <c r="CJ3059">
        <v>0</v>
      </c>
      <c r="CK3059" t="s">
        <v>140</v>
      </c>
      <c r="CL3059" t="s">
        <v>0</v>
      </c>
    </row>
    <row r="3060" spans="1:90" x14ac:dyDescent="0.3">
      <c r="A3060" t="s">
        <v>322</v>
      </c>
      <c r="B3060" t="s">
        <v>321</v>
      </c>
      <c r="C3060" t="s">
        <v>10</v>
      </c>
      <c r="E3060" t="str">
        <f>"FES1162760935"</f>
        <v>FES1162760935</v>
      </c>
      <c r="F3060" s="2">
        <v>44062</v>
      </c>
      <c r="G3060">
        <v>202102</v>
      </c>
      <c r="H3060" t="s">
        <v>25</v>
      </c>
      <c r="I3060" t="s">
        <v>23</v>
      </c>
      <c r="J3060" t="s">
        <v>320</v>
      </c>
      <c r="K3060" t="s">
        <v>7</v>
      </c>
      <c r="L3060" t="s">
        <v>129</v>
      </c>
      <c r="M3060" t="s">
        <v>58</v>
      </c>
      <c r="N3060" t="s">
        <v>330</v>
      </c>
      <c r="O3060" t="s">
        <v>5</v>
      </c>
      <c r="P3060" t="str">
        <f>"2170748504                    "</f>
        <v xml:space="preserve">2170748504                    </v>
      </c>
      <c r="Q3060">
        <v>0</v>
      </c>
      <c r="R3060">
        <v>0</v>
      </c>
      <c r="S3060">
        <v>0</v>
      </c>
      <c r="T3060">
        <v>0</v>
      </c>
      <c r="U3060">
        <v>0</v>
      </c>
      <c r="V3060">
        <v>0</v>
      </c>
      <c r="W3060">
        <v>0</v>
      </c>
      <c r="X3060">
        <v>0</v>
      </c>
      <c r="Y3060">
        <v>0</v>
      </c>
      <c r="Z3060">
        <v>0</v>
      </c>
      <c r="AA3060">
        <v>0</v>
      </c>
      <c r="AB3060">
        <v>0</v>
      </c>
      <c r="AC3060">
        <v>0</v>
      </c>
      <c r="AD3060">
        <v>0</v>
      </c>
      <c r="AE3060" s="3">
        <v>0</v>
      </c>
      <c r="AF3060" s="3">
        <v>0</v>
      </c>
      <c r="AG3060" s="3">
        <v>0</v>
      </c>
      <c r="AH3060" s="3">
        <v>0</v>
      </c>
      <c r="AI3060" s="3">
        <v>0</v>
      </c>
      <c r="AJ3060" s="3">
        <v>0</v>
      </c>
      <c r="AK3060" s="3">
        <v>0</v>
      </c>
      <c r="AL3060" s="3">
        <v>0</v>
      </c>
      <c r="AM3060" s="3">
        <v>0</v>
      </c>
      <c r="AN3060" s="3">
        <v>0</v>
      </c>
      <c r="AO3060" s="3">
        <v>0</v>
      </c>
      <c r="AP3060" s="3">
        <v>0</v>
      </c>
      <c r="AQ3060" s="3">
        <v>10.79</v>
      </c>
      <c r="AR3060" s="3">
        <v>0</v>
      </c>
      <c r="AS3060" s="3">
        <v>0</v>
      </c>
      <c r="AT3060">
        <v>0</v>
      </c>
      <c r="AU3060">
        <v>0</v>
      </c>
      <c r="AV3060">
        <v>0</v>
      </c>
      <c r="AW3060">
        <v>0</v>
      </c>
      <c r="AX3060">
        <v>0</v>
      </c>
      <c r="AY3060">
        <v>0</v>
      </c>
      <c r="AZ3060">
        <v>0</v>
      </c>
      <c r="BA3060">
        <v>0</v>
      </c>
      <c r="BB3060">
        <v>0</v>
      </c>
      <c r="BC3060">
        <v>0</v>
      </c>
      <c r="BD3060">
        <v>0</v>
      </c>
      <c r="BE3060">
        <v>0</v>
      </c>
      <c r="BF3060">
        <v>0</v>
      </c>
      <c r="BG3060">
        <v>0</v>
      </c>
      <c r="BH3060">
        <v>1</v>
      </c>
      <c r="BI3060">
        <v>8.6999999999999993</v>
      </c>
      <c r="BJ3060">
        <v>4.8</v>
      </c>
      <c r="BK3060">
        <v>9</v>
      </c>
      <c r="BL3060" s="4">
        <v>87.75</v>
      </c>
      <c r="BM3060" s="4">
        <v>13.16</v>
      </c>
      <c r="BN3060" s="4">
        <v>100.91</v>
      </c>
      <c r="BO3060" s="4">
        <v>100.91</v>
      </c>
      <c r="BQ3060" t="s">
        <v>318</v>
      </c>
      <c r="BR3060" t="s">
        <v>317</v>
      </c>
      <c r="BS3060" s="2">
        <v>44063</v>
      </c>
      <c r="BT3060" s="1">
        <v>0.40972222222222227</v>
      </c>
      <c r="BU3060" t="s">
        <v>329</v>
      </c>
      <c r="BV3060" t="s">
        <v>16</v>
      </c>
      <c r="BY3060">
        <v>23859.74</v>
      </c>
      <c r="CA3060" t="s">
        <v>328</v>
      </c>
      <c r="CC3060" t="s">
        <v>58</v>
      </c>
      <c r="CD3060">
        <v>1</v>
      </c>
      <c r="CE3060" t="s">
        <v>2</v>
      </c>
      <c r="CF3060" s="2">
        <v>44063</v>
      </c>
      <c r="CI3060">
        <v>0</v>
      </c>
      <c r="CJ3060">
        <v>0</v>
      </c>
      <c r="CK3060" t="s">
        <v>140</v>
      </c>
      <c r="CL3060" t="s">
        <v>0</v>
      </c>
    </row>
    <row r="3061" spans="1:90" x14ac:dyDescent="0.3">
      <c r="A3061" t="s">
        <v>322</v>
      </c>
      <c r="B3061" t="s">
        <v>321</v>
      </c>
      <c r="C3061" t="s">
        <v>10</v>
      </c>
      <c r="E3061" t="str">
        <f>"FES1162760797"</f>
        <v>FES1162760797</v>
      </c>
      <c r="F3061" s="2">
        <v>44061</v>
      </c>
      <c r="G3061">
        <v>202102</v>
      </c>
      <c r="H3061" t="s">
        <v>25</v>
      </c>
      <c r="I3061" t="s">
        <v>23</v>
      </c>
      <c r="J3061" t="s">
        <v>320</v>
      </c>
      <c r="K3061" t="s">
        <v>7</v>
      </c>
      <c r="L3061" t="s">
        <v>265</v>
      </c>
      <c r="M3061" t="s">
        <v>264</v>
      </c>
      <c r="N3061" t="s">
        <v>564</v>
      </c>
      <c r="O3061" t="s">
        <v>5</v>
      </c>
      <c r="P3061" t="str">
        <f>"2170749582                    "</f>
        <v xml:space="preserve">2170749582                    </v>
      </c>
      <c r="Q3061">
        <v>0</v>
      </c>
      <c r="R3061">
        <v>0</v>
      </c>
      <c r="S3061">
        <v>0</v>
      </c>
      <c r="T3061">
        <v>0</v>
      </c>
      <c r="U3061">
        <v>0</v>
      </c>
      <c r="V3061">
        <v>0</v>
      </c>
      <c r="W3061">
        <v>0</v>
      </c>
      <c r="X3061">
        <v>0</v>
      </c>
      <c r="Y3061">
        <v>0</v>
      </c>
      <c r="Z3061">
        <v>0</v>
      </c>
      <c r="AA3061">
        <v>0</v>
      </c>
      <c r="AB3061">
        <v>0</v>
      </c>
      <c r="AC3061">
        <v>0</v>
      </c>
      <c r="AD3061">
        <v>0</v>
      </c>
      <c r="AE3061" s="3">
        <v>0</v>
      </c>
      <c r="AF3061" s="3">
        <v>0</v>
      </c>
      <c r="AG3061" s="3">
        <v>0</v>
      </c>
      <c r="AH3061" s="3">
        <v>0</v>
      </c>
      <c r="AI3061" s="3">
        <v>0</v>
      </c>
      <c r="AJ3061" s="3">
        <v>0</v>
      </c>
      <c r="AK3061" s="3">
        <v>0</v>
      </c>
      <c r="AL3061" s="3">
        <v>0</v>
      </c>
      <c r="AM3061" s="3">
        <v>0</v>
      </c>
      <c r="AN3061" s="3">
        <v>0</v>
      </c>
      <c r="AO3061" s="3">
        <v>0</v>
      </c>
      <c r="AP3061" s="3">
        <v>0</v>
      </c>
      <c r="AQ3061" s="3">
        <v>10.79</v>
      </c>
      <c r="AR3061" s="3">
        <v>0</v>
      </c>
      <c r="AS3061" s="3">
        <v>0</v>
      </c>
      <c r="AT3061">
        <v>0</v>
      </c>
      <c r="AU3061">
        <v>0</v>
      </c>
      <c r="AV3061">
        <v>0</v>
      </c>
      <c r="AW3061">
        <v>0</v>
      </c>
      <c r="AX3061">
        <v>0</v>
      </c>
      <c r="AY3061">
        <v>0</v>
      </c>
      <c r="AZ3061">
        <v>0</v>
      </c>
      <c r="BA3061">
        <v>0</v>
      </c>
      <c r="BB3061">
        <v>0</v>
      </c>
      <c r="BC3061">
        <v>0</v>
      </c>
      <c r="BD3061">
        <v>0</v>
      </c>
      <c r="BE3061">
        <v>0</v>
      </c>
      <c r="BF3061">
        <v>0</v>
      </c>
      <c r="BG3061">
        <v>0</v>
      </c>
      <c r="BH3061">
        <v>1</v>
      </c>
      <c r="BI3061">
        <v>6.1</v>
      </c>
      <c r="BJ3061">
        <v>5.9</v>
      </c>
      <c r="BK3061">
        <v>7</v>
      </c>
      <c r="BL3061" s="4">
        <v>87.75</v>
      </c>
      <c r="BM3061" s="4">
        <v>13.16</v>
      </c>
      <c r="BN3061" s="4">
        <v>100.91</v>
      </c>
      <c r="BO3061" s="4">
        <v>100.91</v>
      </c>
      <c r="BQ3061" t="s">
        <v>318</v>
      </c>
      <c r="BR3061" t="s">
        <v>317</v>
      </c>
      <c r="BS3061" s="2">
        <v>44062</v>
      </c>
      <c r="BT3061" s="1">
        <v>0.41666666666666669</v>
      </c>
      <c r="BU3061" t="s">
        <v>147</v>
      </c>
      <c r="BV3061" t="s">
        <v>16</v>
      </c>
      <c r="BY3061">
        <v>29416.61</v>
      </c>
      <c r="CC3061" t="s">
        <v>264</v>
      </c>
      <c r="CD3061">
        <v>1911</v>
      </c>
      <c r="CE3061" t="s">
        <v>2</v>
      </c>
      <c r="CF3061" s="2">
        <v>44062</v>
      </c>
      <c r="CI3061">
        <v>1</v>
      </c>
      <c r="CJ3061">
        <v>1</v>
      </c>
      <c r="CK3061" t="s">
        <v>140</v>
      </c>
      <c r="CL3061" t="s">
        <v>0</v>
      </c>
    </row>
    <row r="3062" spans="1:90" x14ac:dyDescent="0.3">
      <c r="A3062" t="s">
        <v>322</v>
      </c>
      <c r="B3062" t="s">
        <v>321</v>
      </c>
      <c r="C3062" t="s">
        <v>10</v>
      </c>
      <c r="E3062" t="str">
        <f>"FES1162761228"</f>
        <v>FES1162761228</v>
      </c>
      <c r="F3062" s="2">
        <v>44063</v>
      </c>
      <c r="G3062">
        <v>202102</v>
      </c>
      <c r="H3062" t="s">
        <v>25</v>
      </c>
      <c r="I3062" t="s">
        <v>23</v>
      </c>
      <c r="J3062" t="s">
        <v>320</v>
      </c>
      <c r="K3062" t="s">
        <v>7</v>
      </c>
      <c r="L3062" t="s">
        <v>129</v>
      </c>
      <c r="M3062" t="s">
        <v>58</v>
      </c>
      <c r="N3062" t="s">
        <v>352</v>
      </c>
      <c r="O3062" t="s">
        <v>5</v>
      </c>
      <c r="P3062" t="str">
        <f>"2170742563                    "</f>
        <v xml:space="preserve">2170742563                    </v>
      </c>
      <c r="Q3062">
        <v>0</v>
      </c>
      <c r="R3062">
        <v>0</v>
      </c>
      <c r="S3062">
        <v>0</v>
      </c>
      <c r="T3062">
        <v>0</v>
      </c>
      <c r="U3062">
        <v>0</v>
      </c>
      <c r="V3062">
        <v>0</v>
      </c>
      <c r="W3062">
        <v>0</v>
      </c>
      <c r="X3062">
        <v>0</v>
      </c>
      <c r="Y3062">
        <v>0</v>
      </c>
      <c r="Z3062">
        <v>0</v>
      </c>
      <c r="AA3062">
        <v>0</v>
      </c>
      <c r="AB3062">
        <v>0</v>
      </c>
      <c r="AC3062">
        <v>0</v>
      </c>
      <c r="AD3062">
        <v>0</v>
      </c>
      <c r="AE3062" s="3">
        <v>0</v>
      </c>
      <c r="AF3062" s="3">
        <v>0</v>
      </c>
      <c r="AG3062" s="3">
        <v>0</v>
      </c>
      <c r="AH3062" s="3">
        <v>0</v>
      </c>
      <c r="AI3062" s="3">
        <v>0</v>
      </c>
      <c r="AJ3062" s="3">
        <v>0</v>
      </c>
      <c r="AK3062" s="3">
        <v>0</v>
      </c>
      <c r="AL3062" s="3">
        <v>0</v>
      </c>
      <c r="AM3062" s="3">
        <v>0</v>
      </c>
      <c r="AN3062" s="3">
        <v>0</v>
      </c>
      <c r="AO3062" s="3">
        <v>0</v>
      </c>
      <c r="AP3062" s="3">
        <v>0</v>
      </c>
      <c r="AQ3062" s="3">
        <v>10.79</v>
      </c>
      <c r="AR3062" s="3">
        <v>0</v>
      </c>
      <c r="AS3062" s="3">
        <v>0</v>
      </c>
      <c r="AT3062">
        <v>0</v>
      </c>
      <c r="AU3062">
        <v>0</v>
      </c>
      <c r="AV3062">
        <v>0</v>
      </c>
      <c r="AW3062">
        <v>0</v>
      </c>
      <c r="AX3062">
        <v>0</v>
      </c>
      <c r="AY3062">
        <v>0</v>
      </c>
      <c r="AZ3062">
        <v>0</v>
      </c>
      <c r="BA3062">
        <v>0</v>
      </c>
      <c r="BB3062">
        <v>0</v>
      </c>
      <c r="BC3062">
        <v>0</v>
      </c>
      <c r="BD3062">
        <v>0</v>
      </c>
      <c r="BE3062">
        <v>0</v>
      </c>
      <c r="BF3062">
        <v>0</v>
      </c>
      <c r="BG3062">
        <v>0</v>
      </c>
      <c r="BH3062">
        <v>1</v>
      </c>
      <c r="BI3062">
        <v>3.8</v>
      </c>
      <c r="BJ3062">
        <v>0.6</v>
      </c>
      <c r="BK3062">
        <v>4</v>
      </c>
      <c r="BL3062" s="4">
        <v>87.75</v>
      </c>
      <c r="BM3062" s="4">
        <v>13.16</v>
      </c>
      <c r="BN3062" s="4">
        <v>100.91</v>
      </c>
      <c r="BO3062" s="4">
        <v>100.91</v>
      </c>
      <c r="BQ3062" t="s">
        <v>318</v>
      </c>
      <c r="BR3062" t="s">
        <v>317</v>
      </c>
      <c r="BS3062" s="2">
        <v>44067</v>
      </c>
      <c r="BT3062" s="1">
        <v>0.4826388888888889</v>
      </c>
      <c r="BU3062" t="s">
        <v>351</v>
      </c>
      <c r="BV3062" t="s">
        <v>0</v>
      </c>
      <c r="BW3062" t="s">
        <v>48</v>
      </c>
      <c r="BX3062" t="s">
        <v>563</v>
      </c>
      <c r="BY3062">
        <v>3047.51</v>
      </c>
      <c r="CC3062" t="s">
        <v>58</v>
      </c>
      <c r="CD3062">
        <v>2</v>
      </c>
      <c r="CE3062" t="s">
        <v>2</v>
      </c>
      <c r="CF3062" s="2">
        <v>44067</v>
      </c>
      <c r="CI3062">
        <v>0</v>
      </c>
      <c r="CJ3062">
        <v>0</v>
      </c>
      <c r="CK3062" t="s">
        <v>140</v>
      </c>
      <c r="CL3062" t="s">
        <v>0</v>
      </c>
    </row>
    <row r="3063" spans="1:90" x14ac:dyDescent="0.3">
      <c r="A3063" t="s">
        <v>322</v>
      </c>
      <c r="B3063" t="s">
        <v>321</v>
      </c>
      <c r="C3063" t="s">
        <v>10</v>
      </c>
      <c r="E3063" t="str">
        <f>"FES1162760323"</f>
        <v>FES1162760323</v>
      </c>
      <c r="F3063" s="2">
        <v>44057</v>
      </c>
      <c r="G3063">
        <v>202102</v>
      </c>
      <c r="H3063" t="s">
        <v>25</v>
      </c>
      <c r="I3063" t="s">
        <v>23</v>
      </c>
      <c r="J3063" t="s">
        <v>320</v>
      </c>
      <c r="K3063" t="s">
        <v>7</v>
      </c>
      <c r="L3063" t="s">
        <v>562</v>
      </c>
      <c r="M3063" t="s">
        <v>558</v>
      </c>
      <c r="N3063" t="s">
        <v>561</v>
      </c>
      <c r="O3063" t="s">
        <v>5</v>
      </c>
      <c r="P3063" t="str">
        <f>"2170749050                    "</f>
        <v xml:space="preserve">2170749050                    </v>
      </c>
      <c r="Q3063">
        <v>0</v>
      </c>
      <c r="R3063">
        <v>0</v>
      </c>
      <c r="S3063">
        <v>0</v>
      </c>
      <c r="T3063">
        <v>0</v>
      </c>
      <c r="U3063">
        <v>0</v>
      </c>
      <c r="V3063">
        <v>0</v>
      </c>
      <c r="W3063">
        <v>0</v>
      </c>
      <c r="X3063">
        <v>0</v>
      </c>
      <c r="Y3063">
        <v>0</v>
      </c>
      <c r="Z3063">
        <v>0</v>
      </c>
      <c r="AA3063">
        <v>0</v>
      </c>
      <c r="AB3063">
        <v>0</v>
      </c>
      <c r="AC3063">
        <v>0</v>
      </c>
      <c r="AD3063">
        <v>0</v>
      </c>
      <c r="AE3063" s="3">
        <v>0</v>
      </c>
      <c r="AF3063" s="3">
        <v>0</v>
      </c>
      <c r="AG3063" s="3">
        <v>0</v>
      </c>
      <c r="AH3063" s="3">
        <v>0</v>
      </c>
      <c r="AI3063" s="3">
        <v>0</v>
      </c>
      <c r="AJ3063" s="3">
        <v>0</v>
      </c>
      <c r="AK3063" s="3">
        <v>0</v>
      </c>
      <c r="AL3063" s="3">
        <v>0</v>
      </c>
      <c r="AM3063" s="3">
        <v>0</v>
      </c>
      <c r="AN3063" s="3">
        <v>0</v>
      </c>
      <c r="AO3063" s="3">
        <v>0</v>
      </c>
      <c r="AP3063" s="3">
        <v>0</v>
      </c>
      <c r="AQ3063" s="3">
        <v>11.79</v>
      </c>
      <c r="AR3063" s="3">
        <v>0</v>
      </c>
      <c r="AS3063" s="3">
        <v>0</v>
      </c>
      <c r="AT3063">
        <v>0</v>
      </c>
      <c r="AU3063">
        <v>0</v>
      </c>
      <c r="AV3063">
        <v>0</v>
      </c>
      <c r="AW3063">
        <v>0</v>
      </c>
      <c r="AX3063">
        <v>0</v>
      </c>
      <c r="AY3063">
        <v>0</v>
      </c>
      <c r="AZ3063">
        <v>0</v>
      </c>
      <c r="BA3063">
        <v>0</v>
      </c>
      <c r="BB3063">
        <v>0</v>
      </c>
      <c r="BC3063">
        <v>0</v>
      </c>
      <c r="BD3063">
        <v>0</v>
      </c>
      <c r="BE3063">
        <v>0</v>
      </c>
      <c r="BF3063">
        <v>0</v>
      </c>
      <c r="BG3063">
        <v>0</v>
      </c>
      <c r="BH3063">
        <v>3</v>
      </c>
      <c r="BI3063">
        <v>18.100000000000001</v>
      </c>
      <c r="BJ3063">
        <v>24.5</v>
      </c>
      <c r="BK3063">
        <v>25</v>
      </c>
      <c r="BL3063" s="4">
        <v>95.37</v>
      </c>
      <c r="BM3063" s="4">
        <v>14.31</v>
      </c>
      <c r="BN3063" s="4">
        <v>109.68</v>
      </c>
      <c r="BO3063" s="4">
        <v>109.68</v>
      </c>
      <c r="BQ3063" t="s">
        <v>318</v>
      </c>
      <c r="BR3063" t="s">
        <v>317</v>
      </c>
      <c r="BS3063" s="2">
        <v>44060</v>
      </c>
      <c r="BT3063" s="1">
        <v>0.41388888888888892</v>
      </c>
      <c r="BU3063" t="s">
        <v>560</v>
      </c>
      <c r="BV3063" t="s">
        <v>16</v>
      </c>
      <c r="BY3063">
        <v>122433.41</v>
      </c>
      <c r="CA3063" t="s">
        <v>559</v>
      </c>
      <c r="CC3063" t="s">
        <v>558</v>
      </c>
      <c r="CD3063">
        <v>1451</v>
      </c>
      <c r="CE3063" t="s">
        <v>557</v>
      </c>
      <c r="CF3063" s="2">
        <v>44061</v>
      </c>
      <c r="CI3063">
        <v>1</v>
      </c>
      <c r="CJ3063">
        <v>1</v>
      </c>
      <c r="CK3063" t="s">
        <v>14</v>
      </c>
      <c r="CL3063" t="s">
        <v>0</v>
      </c>
    </row>
    <row r="3064" spans="1:90" x14ac:dyDescent="0.3">
      <c r="A3064" t="s">
        <v>322</v>
      </c>
      <c r="B3064" t="s">
        <v>321</v>
      </c>
      <c r="C3064" t="s">
        <v>10</v>
      </c>
      <c r="E3064" t="str">
        <f>"FES1162760690"</f>
        <v>FES1162760690</v>
      </c>
      <c r="F3064" s="2">
        <v>44061</v>
      </c>
      <c r="G3064">
        <v>202102</v>
      </c>
      <c r="H3064" t="s">
        <v>25</v>
      </c>
      <c r="I3064" t="s">
        <v>23</v>
      </c>
      <c r="J3064" t="s">
        <v>320</v>
      </c>
      <c r="K3064" t="s">
        <v>7</v>
      </c>
      <c r="L3064" t="s">
        <v>129</v>
      </c>
      <c r="M3064" t="s">
        <v>58</v>
      </c>
      <c r="N3064" t="s">
        <v>554</v>
      </c>
      <c r="O3064" t="s">
        <v>5</v>
      </c>
      <c r="P3064" t="str">
        <f>"2170748104                    "</f>
        <v xml:space="preserve">2170748104                    </v>
      </c>
      <c r="Q3064">
        <v>0</v>
      </c>
      <c r="R3064">
        <v>0</v>
      </c>
      <c r="S3064">
        <v>0</v>
      </c>
      <c r="T3064">
        <v>0</v>
      </c>
      <c r="U3064">
        <v>0</v>
      </c>
      <c r="V3064">
        <v>0</v>
      </c>
      <c r="W3064">
        <v>0</v>
      </c>
      <c r="X3064">
        <v>0</v>
      </c>
      <c r="Y3064">
        <v>0</v>
      </c>
      <c r="Z3064">
        <v>0</v>
      </c>
      <c r="AA3064">
        <v>0</v>
      </c>
      <c r="AB3064">
        <v>0</v>
      </c>
      <c r="AC3064">
        <v>0</v>
      </c>
      <c r="AD3064">
        <v>0</v>
      </c>
      <c r="AE3064" s="3">
        <v>0</v>
      </c>
      <c r="AF3064" s="3">
        <v>0</v>
      </c>
      <c r="AG3064" s="3">
        <v>0</v>
      </c>
      <c r="AH3064" s="3">
        <v>0</v>
      </c>
      <c r="AI3064" s="3">
        <v>0</v>
      </c>
      <c r="AJ3064" s="3">
        <v>0</v>
      </c>
      <c r="AK3064" s="3">
        <v>0</v>
      </c>
      <c r="AL3064" s="3">
        <v>0</v>
      </c>
      <c r="AM3064" s="3">
        <v>0</v>
      </c>
      <c r="AN3064" s="3">
        <v>0</v>
      </c>
      <c r="AO3064" s="3">
        <v>0</v>
      </c>
      <c r="AP3064" s="3">
        <v>0</v>
      </c>
      <c r="AQ3064" s="3">
        <v>11.46</v>
      </c>
      <c r="AR3064" s="3">
        <v>0</v>
      </c>
      <c r="AS3064" s="3">
        <v>0</v>
      </c>
      <c r="AT3064">
        <v>0</v>
      </c>
      <c r="AU3064">
        <v>0</v>
      </c>
      <c r="AV3064">
        <v>0</v>
      </c>
      <c r="AW3064">
        <v>0</v>
      </c>
      <c r="AX3064">
        <v>0</v>
      </c>
      <c r="AY3064">
        <v>0</v>
      </c>
      <c r="AZ3064">
        <v>0</v>
      </c>
      <c r="BA3064">
        <v>0</v>
      </c>
      <c r="BB3064">
        <v>0</v>
      </c>
      <c r="BC3064">
        <v>0</v>
      </c>
      <c r="BD3064">
        <v>0</v>
      </c>
      <c r="BE3064">
        <v>0</v>
      </c>
      <c r="BF3064">
        <v>0</v>
      </c>
      <c r="BG3064">
        <v>0</v>
      </c>
      <c r="BH3064">
        <v>1</v>
      </c>
      <c r="BI3064">
        <v>17</v>
      </c>
      <c r="BJ3064">
        <v>16.899999999999999</v>
      </c>
      <c r="BK3064">
        <v>17</v>
      </c>
      <c r="BL3064" s="4">
        <v>92.88</v>
      </c>
      <c r="BM3064" s="4">
        <v>13.93</v>
      </c>
      <c r="BN3064" s="4">
        <v>106.81</v>
      </c>
      <c r="BO3064" s="4">
        <v>106.81</v>
      </c>
      <c r="BQ3064" t="s">
        <v>318</v>
      </c>
      <c r="BR3064" t="s">
        <v>317</v>
      </c>
      <c r="BS3064" s="2">
        <v>44062</v>
      </c>
      <c r="BT3064" s="1">
        <v>0.34513888888888888</v>
      </c>
      <c r="BU3064" t="s">
        <v>556</v>
      </c>
      <c r="BV3064" t="s">
        <v>16</v>
      </c>
      <c r="BY3064">
        <v>84700</v>
      </c>
      <c r="CA3064" t="s">
        <v>155</v>
      </c>
      <c r="CC3064" t="s">
        <v>58</v>
      </c>
      <c r="CD3064">
        <v>1</v>
      </c>
      <c r="CE3064" t="s">
        <v>2</v>
      </c>
      <c r="CF3064" s="2">
        <v>44062</v>
      </c>
      <c r="CI3064">
        <v>0</v>
      </c>
      <c r="CJ3064">
        <v>0</v>
      </c>
      <c r="CK3064" t="s">
        <v>140</v>
      </c>
      <c r="CL3064" t="s">
        <v>0</v>
      </c>
    </row>
    <row r="3065" spans="1:90" x14ac:dyDescent="0.3">
      <c r="A3065" t="s">
        <v>322</v>
      </c>
      <c r="B3065" t="s">
        <v>321</v>
      </c>
      <c r="C3065" t="s">
        <v>10</v>
      </c>
      <c r="E3065" t="str">
        <f>"009940283503"</f>
        <v>009940283503</v>
      </c>
      <c r="F3065" s="2">
        <v>44061</v>
      </c>
      <c r="G3065">
        <v>202102</v>
      </c>
      <c r="H3065" t="s">
        <v>25</v>
      </c>
      <c r="I3065" t="s">
        <v>23</v>
      </c>
      <c r="J3065" t="s">
        <v>320</v>
      </c>
      <c r="K3065" t="s">
        <v>7</v>
      </c>
      <c r="L3065" t="s">
        <v>373</v>
      </c>
      <c r="M3065" t="s">
        <v>373</v>
      </c>
      <c r="N3065" t="s">
        <v>555</v>
      </c>
      <c r="O3065" t="s">
        <v>5</v>
      </c>
      <c r="P3065" t="str">
        <f>"1162759413                    "</f>
        <v xml:space="preserve">1162759413                    </v>
      </c>
      <c r="Q3065">
        <v>0</v>
      </c>
      <c r="R3065">
        <v>0</v>
      </c>
      <c r="S3065">
        <v>0</v>
      </c>
      <c r="T3065">
        <v>0</v>
      </c>
      <c r="U3065">
        <v>0</v>
      </c>
      <c r="V3065">
        <v>0</v>
      </c>
      <c r="W3065">
        <v>0</v>
      </c>
      <c r="X3065">
        <v>0</v>
      </c>
      <c r="Y3065">
        <v>0</v>
      </c>
      <c r="Z3065">
        <v>0</v>
      </c>
      <c r="AA3065">
        <v>0</v>
      </c>
      <c r="AB3065">
        <v>0</v>
      </c>
      <c r="AC3065">
        <v>0</v>
      </c>
      <c r="AD3065">
        <v>0</v>
      </c>
      <c r="AE3065" s="3">
        <v>0</v>
      </c>
      <c r="AF3065" s="3">
        <v>0</v>
      </c>
      <c r="AG3065" s="3">
        <v>0</v>
      </c>
      <c r="AH3065" s="3">
        <v>0</v>
      </c>
      <c r="AI3065" s="3">
        <v>0</v>
      </c>
      <c r="AJ3065" s="3">
        <v>0</v>
      </c>
      <c r="AK3065" s="3">
        <v>0</v>
      </c>
      <c r="AL3065" s="3">
        <v>0</v>
      </c>
      <c r="AM3065" s="3">
        <v>0</v>
      </c>
      <c r="AN3065" s="3">
        <v>0</v>
      </c>
      <c r="AO3065" s="3">
        <v>0</v>
      </c>
      <c r="AP3065" s="3">
        <v>0</v>
      </c>
      <c r="AQ3065" s="3">
        <v>11.78</v>
      </c>
      <c r="AR3065" s="3">
        <v>0</v>
      </c>
      <c r="AS3065" s="3">
        <v>0</v>
      </c>
      <c r="AT3065">
        <v>0</v>
      </c>
      <c r="AU3065">
        <v>0</v>
      </c>
      <c r="AV3065">
        <v>0</v>
      </c>
      <c r="AW3065">
        <v>0</v>
      </c>
      <c r="AX3065">
        <v>0</v>
      </c>
      <c r="AY3065">
        <v>0</v>
      </c>
      <c r="AZ3065">
        <v>0</v>
      </c>
      <c r="BA3065">
        <v>0</v>
      </c>
      <c r="BB3065">
        <v>0</v>
      </c>
      <c r="BC3065">
        <v>0</v>
      </c>
      <c r="BD3065">
        <v>0</v>
      </c>
      <c r="BE3065">
        <v>0</v>
      </c>
      <c r="BF3065">
        <v>0</v>
      </c>
      <c r="BG3065">
        <v>0</v>
      </c>
      <c r="BH3065">
        <v>1</v>
      </c>
      <c r="BI3065">
        <v>7.8</v>
      </c>
      <c r="BJ3065">
        <v>12.2</v>
      </c>
      <c r="BK3065">
        <v>13</v>
      </c>
      <c r="BL3065" s="4">
        <v>95.28</v>
      </c>
      <c r="BM3065" s="4">
        <v>14.29</v>
      </c>
      <c r="BN3065" s="4">
        <v>109.57</v>
      </c>
      <c r="BO3065" s="4">
        <v>109.57</v>
      </c>
      <c r="BP3065" t="s">
        <v>436</v>
      </c>
      <c r="BQ3065" t="s">
        <v>338</v>
      </c>
      <c r="BR3065" t="s">
        <v>317</v>
      </c>
      <c r="BS3065" s="2">
        <v>44062</v>
      </c>
      <c r="BT3065" s="1">
        <v>0.375</v>
      </c>
      <c r="BU3065" t="s">
        <v>260</v>
      </c>
      <c r="BV3065" t="s">
        <v>16</v>
      </c>
      <c r="BY3065">
        <v>61219.17</v>
      </c>
      <c r="CC3065" t="s">
        <v>373</v>
      </c>
      <c r="CD3065">
        <v>1490</v>
      </c>
      <c r="CE3065" t="s">
        <v>2</v>
      </c>
      <c r="CF3065" s="2">
        <v>44063</v>
      </c>
      <c r="CI3065">
        <v>1</v>
      </c>
      <c r="CJ3065">
        <v>1</v>
      </c>
      <c r="CK3065" t="s">
        <v>128</v>
      </c>
      <c r="CL3065" t="s">
        <v>0</v>
      </c>
    </row>
    <row r="3066" spans="1:90" x14ac:dyDescent="0.3">
      <c r="A3066" t="s">
        <v>322</v>
      </c>
      <c r="B3066" t="s">
        <v>321</v>
      </c>
      <c r="C3066" t="s">
        <v>10</v>
      </c>
      <c r="E3066" t="str">
        <f>"FES1162760430"</f>
        <v>FES1162760430</v>
      </c>
      <c r="F3066" s="2">
        <v>44060</v>
      </c>
      <c r="G3066">
        <v>202102</v>
      </c>
      <c r="H3066" t="s">
        <v>25</v>
      </c>
      <c r="I3066" t="s">
        <v>23</v>
      </c>
      <c r="J3066" t="s">
        <v>320</v>
      </c>
      <c r="K3066" t="s">
        <v>7</v>
      </c>
      <c r="L3066" t="s">
        <v>129</v>
      </c>
      <c r="M3066" t="s">
        <v>58</v>
      </c>
      <c r="N3066" t="s">
        <v>554</v>
      </c>
      <c r="O3066" t="s">
        <v>5</v>
      </c>
      <c r="P3066" t="str">
        <f>"2170749279                    "</f>
        <v xml:space="preserve">2170749279                    </v>
      </c>
      <c r="Q3066">
        <v>0</v>
      </c>
      <c r="R3066">
        <v>0</v>
      </c>
      <c r="S3066">
        <v>0</v>
      </c>
      <c r="T3066">
        <v>0</v>
      </c>
      <c r="U3066">
        <v>0</v>
      </c>
      <c r="V3066">
        <v>0</v>
      </c>
      <c r="W3066">
        <v>0</v>
      </c>
      <c r="X3066">
        <v>0</v>
      </c>
      <c r="Y3066">
        <v>0</v>
      </c>
      <c r="Z3066">
        <v>0</v>
      </c>
      <c r="AA3066">
        <v>0</v>
      </c>
      <c r="AB3066">
        <v>0</v>
      </c>
      <c r="AC3066">
        <v>0</v>
      </c>
      <c r="AD3066">
        <v>0</v>
      </c>
      <c r="AE3066" s="3">
        <v>0</v>
      </c>
      <c r="AF3066" s="3">
        <v>0</v>
      </c>
      <c r="AG3066" s="3">
        <v>0</v>
      </c>
      <c r="AH3066" s="3">
        <v>0</v>
      </c>
      <c r="AI3066" s="3">
        <v>0</v>
      </c>
      <c r="AJ3066" s="3">
        <v>0</v>
      </c>
      <c r="AK3066" s="3">
        <v>0</v>
      </c>
      <c r="AL3066" s="3">
        <v>0</v>
      </c>
      <c r="AM3066" s="3">
        <v>0</v>
      </c>
      <c r="AN3066" s="3">
        <v>0</v>
      </c>
      <c r="AO3066" s="3">
        <v>0</v>
      </c>
      <c r="AP3066" s="3">
        <v>0</v>
      </c>
      <c r="AQ3066" s="3">
        <v>11.46</v>
      </c>
      <c r="AR3066" s="3">
        <v>0</v>
      </c>
      <c r="AS3066" s="3">
        <v>0</v>
      </c>
      <c r="AT3066">
        <v>0</v>
      </c>
      <c r="AU3066">
        <v>0</v>
      </c>
      <c r="AV3066">
        <v>0</v>
      </c>
      <c r="AW3066">
        <v>0</v>
      </c>
      <c r="AX3066">
        <v>0</v>
      </c>
      <c r="AY3066">
        <v>0</v>
      </c>
      <c r="AZ3066">
        <v>0</v>
      </c>
      <c r="BA3066">
        <v>0</v>
      </c>
      <c r="BB3066">
        <v>0</v>
      </c>
      <c r="BC3066">
        <v>0</v>
      </c>
      <c r="BD3066">
        <v>0</v>
      </c>
      <c r="BE3066">
        <v>0</v>
      </c>
      <c r="BF3066">
        <v>0</v>
      </c>
      <c r="BG3066">
        <v>0</v>
      </c>
      <c r="BH3066">
        <v>1</v>
      </c>
      <c r="BI3066">
        <v>17</v>
      </c>
      <c r="BJ3066">
        <v>16.899999999999999</v>
      </c>
      <c r="BK3066">
        <v>17</v>
      </c>
      <c r="BL3066" s="4">
        <v>92.88</v>
      </c>
      <c r="BM3066" s="4">
        <v>13.93</v>
      </c>
      <c r="BN3066" s="4">
        <v>106.81</v>
      </c>
      <c r="BO3066" s="4">
        <v>106.81</v>
      </c>
      <c r="BQ3066" t="s">
        <v>318</v>
      </c>
      <c r="BR3066" t="s">
        <v>317</v>
      </c>
      <c r="BS3066" s="2">
        <v>44061</v>
      </c>
      <c r="BT3066" s="1">
        <v>0.40416666666666662</v>
      </c>
      <c r="BU3066" t="s">
        <v>553</v>
      </c>
      <c r="BV3066" t="s">
        <v>16</v>
      </c>
      <c r="BY3066">
        <v>84700</v>
      </c>
      <c r="CA3066" t="s">
        <v>155</v>
      </c>
      <c r="CC3066" t="s">
        <v>58</v>
      </c>
      <c r="CD3066">
        <v>1</v>
      </c>
      <c r="CE3066" t="s">
        <v>2</v>
      </c>
      <c r="CF3066" s="2">
        <v>44061</v>
      </c>
      <c r="CI3066">
        <v>0</v>
      </c>
      <c r="CJ3066">
        <v>0</v>
      </c>
      <c r="CK3066" t="s">
        <v>140</v>
      </c>
      <c r="CL3066" t="s">
        <v>0</v>
      </c>
    </row>
    <row r="3067" spans="1:90" x14ac:dyDescent="0.3">
      <c r="A3067" t="s">
        <v>322</v>
      </c>
      <c r="B3067" t="s">
        <v>321</v>
      </c>
      <c r="C3067" t="s">
        <v>10</v>
      </c>
      <c r="E3067" t="str">
        <f>"FES1162762394"</f>
        <v>FES1162762394</v>
      </c>
      <c r="F3067" s="2">
        <v>44074</v>
      </c>
      <c r="G3067">
        <v>202102</v>
      </c>
      <c r="H3067" t="s">
        <v>25</v>
      </c>
      <c r="I3067" t="s">
        <v>23</v>
      </c>
      <c r="J3067" t="s">
        <v>362</v>
      </c>
      <c r="K3067" t="s">
        <v>7</v>
      </c>
      <c r="L3067" t="s">
        <v>111</v>
      </c>
      <c r="M3067" t="s">
        <v>110</v>
      </c>
      <c r="N3067" t="s">
        <v>552</v>
      </c>
      <c r="O3067" t="s">
        <v>21</v>
      </c>
      <c r="P3067" t="str">
        <f>"2170751126                    "</f>
        <v xml:space="preserve">2170751126                    </v>
      </c>
      <c r="Q3067">
        <v>0</v>
      </c>
      <c r="R3067">
        <v>0</v>
      </c>
      <c r="S3067">
        <v>0</v>
      </c>
      <c r="T3067">
        <v>0</v>
      </c>
      <c r="U3067">
        <v>0</v>
      </c>
      <c r="V3067">
        <v>0</v>
      </c>
      <c r="W3067">
        <v>0</v>
      </c>
      <c r="X3067">
        <v>0</v>
      </c>
      <c r="Y3067">
        <v>0</v>
      </c>
      <c r="Z3067">
        <v>0</v>
      </c>
      <c r="AA3067">
        <v>0</v>
      </c>
      <c r="AB3067">
        <v>0</v>
      </c>
      <c r="AC3067">
        <v>0</v>
      </c>
      <c r="AD3067">
        <v>0</v>
      </c>
      <c r="AE3067" s="3">
        <v>0</v>
      </c>
      <c r="AF3067" s="3">
        <v>0</v>
      </c>
      <c r="AG3067" s="3">
        <v>0</v>
      </c>
      <c r="AH3067" s="3">
        <v>0</v>
      </c>
      <c r="AI3067" s="3">
        <v>0</v>
      </c>
      <c r="AJ3067" s="3">
        <v>0</v>
      </c>
      <c r="AK3067" s="3">
        <v>4.91</v>
      </c>
      <c r="AL3067" s="3">
        <v>0</v>
      </c>
      <c r="AM3067" s="3">
        <v>0</v>
      </c>
      <c r="AN3067" s="3">
        <v>0</v>
      </c>
      <c r="AO3067" s="3">
        <v>0</v>
      </c>
      <c r="AP3067" s="3">
        <v>0</v>
      </c>
      <c r="AQ3067" s="3">
        <v>0</v>
      </c>
      <c r="AR3067" s="3">
        <v>0</v>
      </c>
      <c r="AS3067" s="3">
        <v>0</v>
      </c>
      <c r="AT3067">
        <v>0</v>
      </c>
      <c r="AU3067">
        <v>0</v>
      </c>
      <c r="AV3067">
        <v>0</v>
      </c>
      <c r="AW3067">
        <v>0</v>
      </c>
      <c r="AX3067">
        <v>0</v>
      </c>
      <c r="AY3067">
        <v>0</v>
      </c>
      <c r="AZ3067">
        <v>0</v>
      </c>
      <c r="BA3067">
        <v>0</v>
      </c>
      <c r="BB3067">
        <v>0</v>
      </c>
      <c r="BC3067">
        <v>0</v>
      </c>
      <c r="BD3067">
        <v>0</v>
      </c>
      <c r="BE3067">
        <v>0</v>
      </c>
      <c r="BF3067">
        <v>0</v>
      </c>
      <c r="BG3067">
        <v>0</v>
      </c>
      <c r="BH3067">
        <v>1</v>
      </c>
      <c r="BI3067">
        <v>0.7</v>
      </c>
      <c r="BJ3067">
        <v>0.7</v>
      </c>
      <c r="BK3067">
        <v>1</v>
      </c>
      <c r="BL3067" s="4">
        <v>37.619999999999997</v>
      </c>
      <c r="BM3067" s="4">
        <v>5.64</v>
      </c>
      <c r="BN3067" s="4">
        <v>43.26</v>
      </c>
      <c r="BO3067" s="4">
        <v>43.26</v>
      </c>
      <c r="BQ3067" t="s">
        <v>318</v>
      </c>
      <c r="BR3067" t="s">
        <v>358</v>
      </c>
      <c r="BS3067" s="2">
        <v>44075</v>
      </c>
      <c r="BT3067" s="1">
        <v>0.33333333333333331</v>
      </c>
      <c r="BU3067" t="s">
        <v>551</v>
      </c>
      <c r="BV3067" t="s">
        <v>16</v>
      </c>
      <c r="BY3067">
        <v>3693.57</v>
      </c>
      <c r="CA3067" t="s">
        <v>149</v>
      </c>
      <c r="CC3067" t="s">
        <v>110</v>
      </c>
      <c r="CD3067">
        <v>1422</v>
      </c>
      <c r="CE3067" t="s">
        <v>2</v>
      </c>
      <c r="CF3067" s="2">
        <v>44076</v>
      </c>
      <c r="CI3067">
        <v>1</v>
      </c>
      <c r="CJ3067">
        <v>1</v>
      </c>
      <c r="CK3067">
        <v>22</v>
      </c>
      <c r="CL3067" t="s">
        <v>0</v>
      </c>
    </row>
    <row r="3068" spans="1:90" x14ac:dyDescent="0.3">
      <c r="A3068" t="s">
        <v>322</v>
      </c>
      <c r="B3068" t="s">
        <v>321</v>
      </c>
      <c r="C3068" t="s">
        <v>10</v>
      </c>
      <c r="E3068" t="str">
        <f>"FES1162762407"</f>
        <v>FES1162762407</v>
      </c>
      <c r="F3068" s="2">
        <v>44074</v>
      </c>
      <c r="G3068">
        <v>202102</v>
      </c>
      <c r="H3068" t="s">
        <v>25</v>
      </c>
      <c r="I3068" t="s">
        <v>23</v>
      </c>
      <c r="J3068" t="s">
        <v>362</v>
      </c>
      <c r="K3068" t="s">
        <v>7</v>
      </c>
      <c r="L3068" t="s">
        <v>29</v>
      </c>
      <c r="M3068" t="s">
        <v>26</v>
      </c>
      <c r="N3068" t="s">
        <v>550</v>
      </c>
      <c r="O3068" t="s">
        <v>21</v>
      </c>
      <c r="P3068" t="str">
        <f>"2170749483                    "</f>
        <v xml:space="preserve">2170749483                    </v>
      </c>
      <c r="Q3068">
        <v>0</v>
      </c>
      <c r="R3068">
        <v>0</v>
      </c>
      <c r="S3068">
        <v>0</v>
      </c>
      <c r="T3068">
        <v>0</v>
      </c>
      <c r="U3068">
        <v>0</v>
      </c>
      <c r="V3068">
        <v>0</v>
      </c>
      <c r="W3068">
        <v>0</v>
      </c>
      <c r="X3068">
        <v>0</v>
      </c>
      <c r="Y3068">
        <v>0</v>
      </c>
      <c r="Z3068">
        <v>0</v>
      </c>
      <c r="AA3068">
        <v>0</v>
      </c>
      <c r="AB3068">
        <v>0</v>
      </c>
      <c r="AC3068">
        <v>0</v>
      </c>
      <c r="AD3068">
        <v>0</v>
      </c>
      <c r="AE3068" s="3">
        <v>0</v>
      </c>
      <c r="AF3068" s="3">
        <v>0</v>
      </c>
      <c r="AG3068" s="3">
        <v>0</v>
      </c>
      <c r="AH3068" s="3">
        <v>0</v>
      </c>
      <c r="AI3068" s="3">
        <v>0</v>
      </c>
      <c r="AJ3068" s="3">
        <v>0</v>
      </c>
      <c r="AK3068" s="3">
        <v>9.42</v>
      </c>
      <c r="AL3068" s="3">
        <v>0</v>
      </c>
      <c r="AM3068" s="3">
        <v>0</v>
      </c>
      <c r="AN3068" s="3">
        <v>0</v>
      </c>
      <c r="AO3068" s="3">
        <v>0</v>
      </c>
      <c r="AP3068" s="3">
        <v>0</v>
      </c>
      <c r="AQ3068" s="3">
        <v>0</v>
      </c>
      <c r="AR3068" s="3">
        <v>0</v>
      </c>
      <c r="AS3068" s="3">
        <v>0</v>
      </c>
      <c r="AT3068">
        <v>0</v>
      </c>
      <c r="AU3068">
        <v>0</v>
      </c>
      <c r="AV3068">
        <v>0</v>
      </c>
      <c r="AW3068">
        <v>0</v>
      </c>
      <c r="AX3068">
        <v>0</v>
      </c>
      <c r="AY3068">
        <v>0</v>
      </c>
      <c r="AZ3068">
        <v>0</v>
      </c>
      <c r="BA3068">
        <v>0</v>
      </c>
      <c r="BB3068">
        <v>0</v>
      </c>
      <c r="BC3068">
        <v>0</v>
      </c>
      <c r="BD3068">
        <v>0</v>
      </c>
      <c r="BE3068">
        <v>0</v>
      </c>
      <c r="BF3068">
        <v>0</v>
      </c>
      <c r="BG3068">
        <v>0</v>
      </c>
      <c r="BH3068">
        <v>1</v>
      </c>
      <c r="BI3068">
        <v>0.8</v>
      </c>
      <c r="BJ3068">
        <v>2.7</v>
      </c>
      <c r="BK3068">
        <v>3</v>
      </c>
      <c r="BL3068" s="4">
        <v>72.209999999999994</v>
      </c>
      <c r="BM3068" s="4">
        <v>10.83</v>
      </c>
      <c r="BN3068" s="4">
        <v>83.04</v>
      </c>
      <c r="BO3068" s="4">
        <v>83.04</v>
      </c>
      <c r="BQ3068" t="s">
        <v>385</v>
      </c>
      <c r="BR3068" t="s">
        <v>358</v>
      </c>
      <c r="BS3068" s="2">
        <v>44075</v>
      </c>
      <c r="BT3068" s="1">
        <v>0.43541666666666662</v>
      </c>
      <c r="BU3068" t="s">
        <v>549</v>
      </c>
      <c r="BV3068" t="s">
        <v>16</v>
      </c>
      <c r="BY3068">
        <v>13604.41</v>
      </c>
      <c r="CA3068" t="s">
        <v>237</v>
      </c>
      <c r="CC3068" t="s">
        <v>26</v>
      </c>
      <c r="CD3068">
        <v>6012</v>
      </c>
      <c r="CE3068" t="s">
        <v>64</v>
      </c>
      <c r="CF3068" s="2">
        <v>44075</v>
      </c>
      <c r="CI3068">
        <v>1</v>
      </c>
      <c r="CJ3068">
        <v>1</v>
      </c>
      <c r="CK3068">
        <v>21</v>
      </c>
      <c r="CL3068" t="s">
        <v>0</v>
      </c>
    </row>
    <row r="3069" spans="1:90" x14ac:dyDescent="0.3">
      <c r="A3069" t="s">
        <v>322</v>
      </c>
      <c r="B3069" t="s">
        <v>321</v>
      </c>
      <c r="C3069" t="s">
        <v>10</v>
      </c>
      <c r="E3069" t="str">
        <f>"FES1162762268"</f>
        <v>FES1162762268</v>
      </c>
      <c r="F3069" s="2">
        <v>44071</v>
      </c>
      <c r="G3069">
        <v>202102</v>
      </c>
      <c r="H3069" t="s">
        <v>25</v>
      </c>
      <c r="I3069" t="s">
        <v>23</v>
      </c>
      <c r="J3069" t="s">
        <v>320</v>
      </c>
      <c r="K3069" t="s">
        <v>7</v>
      </c>
      <c r="L3069" t="s">
        <v>221</v>
      </c>
      <c r="M3069" t="s">
        <v>220</v>
      </c>
      <c r="N3069" t="s">
        <v>336</v>
      </c>
      <c r="O3069" t="s">
        <v>18</v>
      </c>
      <c r="P3069" t="str">
        <f>"2170750949                    "</f>
        <v xml:space="preserve">2170750949                    </v>
      </c>
      <c r="Q3069">
        <v>0</v>
      </c>
      <c r="R3069">
        <v>0</v>
      </c>
      <c r="S3069">
        <v>0</v>
      </c>
      <c r="T3069">
        <v>0</v>
      </c>
      <c r="U3069">
        <v>0</v>
      </c>
      <c r="V3069">
        <v>0</v>
      </c>
      <c r="W3069">
        <v>0</v>
      </c>
      <c r="X3069">
        <v>0</v>
      </c>
      <c r="Y3069">
        <v>0</v>
      </c>
      <c r="Z3069">
        <v>0</v>
      </c>
      <c r="AA3069">
        <v>0</v>
      </c>
      <c r="AB3069">
        <v>0</v>
      </c>
      <c r="AC3069">
        <v>0</v>
      </c>
      <c r="AD3069">
        <v>0</v>
      </c>
      <c r="AE3069" s="3">
        <v>0</v>
      </c>
      <c r="AF3069" s="3">
        <v>0</v>
      </c>
      <c r="AG3069" s="3">
        <v>0</v>
      </c>
      <c r="AH3069" s="3">
        <v>0</v>
      </c>
      <c r="AI3069" s="3">
        <v>0</v>
      </c>
      <c r="AJ3069" s="3">
        <v>0</v>
      </c>
      <c r="AK3069" s="3">
        <v>8.83</v>
      </c>
      <c r="AL3069" s="3">
        <v>0</v>
      </c>
      <c r="AM3069" s="3">
        <v>0</v>
      </c>
      <c r="AN3069" s="3">
        <v>0</v>
      </c>
      <c r="AO3069" s="3">
        <v>0</v>
      </c>
      <c r="AP3069" s="3">
        <v>0</v>
      </c>
      <c r="AQ3069" s="3">
        <v>0</v>
      </c>
      <c r="AR3069" s="3">
        <v>0</v>
      </c>
      <c r="AS3069" s="3">
        <v>0</v>
      </c>
      <c r="AT3069">
        <v>0</v>
      </c>
      <c r="AU3069">
        <v>0</v>
      </c>
      <c r="AV3069">
        <v>0</v>
      </c>
      <c r="AW3069">
        <v>0</v>
      </c>
      <c r="AX3069">
        <v>0</v>
      </c>
      <c r="AY3069">
        <v>0</v>
      </c>
      <c r="AZ3069">
        <v>0</v>
      </c>
      <c r="BA3069">
        <v>0</v>
      </c>
      <c r="BB3069">
        <v>0</v>
      </c>
      <c r="BC3069">
        <v>0</v>
      </c>
      <c r="BD3069">
        <v>0</v>
      </c>
      <c r="BE3069">
        <v>0</v>
      </c>
      <c r="BF3069">
        <v>0</v>
      </c>
      <c r="BG3069">
        <v>0</v>
      </c>
      <c r="BH3069">
        <v>1</v>
      </c>
      <c r="BI3069">
        <v>2.7</v>
      </c>
      <c r="BJ3069">
        <v>2.6</v>
      </c>
      <c r="BK3069">
        <v>3</v>
      </c>
      <c r="BL3069" s="4">
        <v>67.709999999999994</v>
      </c>
      <c r="BM3069" s="4">
        <v>10.16</v>
      </c>
      <c r="BN3069" s="4">
        <v>77.87</v>
      </c>
      <c r="BO3069" s="4">
        <v>77.87</v>
      </c>
      <c r="BQ3069" t="s">
        <v>318</v>
      </c>
      <c r="BR3069" t="s">
        <v>317</v>
      </c>
      <c r="BS3069" s="2">
        <v>44074</v>
      </c>
      <c r="BT3069" s="1">
        <v>0.41666666666666669</v>
      </c>
      <c r="BU3069" t="s">
        <v>335</v>
      </c>
      <c r="BV3069" t="s">
        <v>16</v>
      </c>
      <c r="BY3069">
        <v>13049.81</v>
      </c>
      <c r="BZ3069" t="s">
        <v>28</v>
      </c>
      <c r="CC3069" t="s">
        <v>220</v>
      </c>
      <c r="CD3069">
        <v>1934</v>
      </c>
      <c r="CE3069" t="s">
        <v>2</v>
      </c>
      <c r="CF3069" s="2">
        <v>44075</v>
      </c>
      <c r="CI3069">
        <v>1</v>
      </c>
      <c r="CJ3069">
        <v>1</v>
      </c>
      <c r="CK3069">
        <v>34</v>
      </c>
      <c r="CL3069" t="s">
        <v>0</v>
      </c>
    </row>
    <row r="3070" spans="1:90" x14ac:dyDescent="0.3">
      <c r="A3070" t="s">
        <v>322</v>
      </c>
      <c r="B3070" t="s">
        <v>321</v>
      </c>
      <c r="C3070" t="s">
        <v>10</v>
      </c>
      <c r="E3070" t="str">
        <f>"FES1162761891"</f>
        <v>FES1162761891</v>
      </c>
      <c r="F3070" s="2">
        <v>44069</v>
      </c>
      <c r="G3070">
        <v>202102</v>
      </c>
      <c r="H3070" t="s">
        <v>25</v>
      </c>
      <c r="I3070" t="s">
        <v>23</v>
      </c>
      <c r="J3070" t="s">
        <v>320</v>
      </c>
      <c r="K3070" t="s">
        <v>7</v>
      </c>
      <c r="L3070" t="s">
        <v>221</v>
      </c>
      <c r="M3070" t="s">
        <v>220</v>
      </c>
      <c r="N3070" t="s">
        <v>548</v>
      </c>
      <c r="O3070" t="s">
        <v>18</v>
      </c>
      <c r="P3070" t="str">
        <f>"2170748551                    "</f>
        <v xml:space="preserve">2170748551                    </v>
      </c>
      <c r="Q3070">
        <v>0</v>
      </c>
      <c r="R3070">
        <v>0</v>
      </c>
      <c r="S3070">
        <v>0</v>
      </c>
      <c r="T3070">
        <v>0</v>
      </c>
      <c r="U3070">
        <v>0</v>
      </c>
      <c r="V3070">
        <v>0</v>
      </c>
      <c r="W3070">
        <v>0</v>
      </c>
      <c r="X3070">
        <v>0</v>
      </c>
      <c r="Y3070">
        <v>0</v>
      </c>
      <c r="Z3070">
        <v>0</v>
      </c>
      <c r="AA3070">
        <v>0</v>
      </c>
      <c r="AB3070">
        <v>0</v>
      </c>
      <c r="AC3070">
        <v>0</v>
      </c>
      <c r="AD3070">
        <v>0</v>
      </c>
      <c r="AE3070" s="3">
        <v>0</v>
      </c>
      <c r="AF3070" s="3">
        <v>0</v>
      </c>
      <c r="AG3070" s="3">
        <v>0</v>
      </c>
      <c r="AH3070" s="3">
        <v>0</v>
      </c>
      <c r="AI3070" s="3">
        <v>0</v>
      </c>
      <c r="AJ3070" s="3">
        <v>0</v>
      </c>
      <c r="AK3070" s="3">
        <v>8.83</v>
      </c>
      <c r="AL3070" s="3">
        <v>0</v>
      </c>
      <c r="AM3070" s="3">
        <v>0</v>
      </c>
      <c r="AN3070" s="3">
        <v>0</v>
      </c>
      <c r="AO3070" s="3">
        <v>0</v>
      </c>
      <c r="AP3070" s="3">
        <v>0</v>
      </c>
      <c r="AQ3070" s="3">
        <v>0</v>
      </c>
      <c r="AR3070" s="3">
        <v>0</v>
      </c>
      <c r="AS3070" s="3">
        <v>0</v>
      </c>
      <c r="AT3070">
        <v>0</v>
      </c>
      <c r="AU3070">
        <v>0</v>
      </c>
      <c r="AV3070">
        <v>0</v>
      </c>
      <c r="AW3070">
        <v>0</v>
      </c>
      <c r="AX3070">
        <v>0</v>
      </c>
      <c r="AY3070">
        <v>0</v>
      </c>
      <c r="AZ3070">
        <v>0</v>
      </c>
      <c r="BA3070">
        <v>0</v>
      </c>
      <c r="BB3070">
        <v>0</v>
      </c>
      <c r="BC3070">
        <v>0</v>
      </c>
      <c r="BD3070">
        <v>0</v>
      </c>
      <c r="BE3070">
        <v>0</v>
      </c>
      <c r="BF3070">
        <v>0</v>
      </c>
      <c r="BG3070">
        <v>0</v>
      </c>
      <c r="BH3070">
        <v>1</v>
      </c>
      <c r="BI3070">
        <v>3.1</v>
      </c>
      <c r="BJ3070">
        <v>3.4</v>
      </c>
      <c r="BK3070">
        <v>4</v>
      </c>
      <c r="BL3070" s="4">
        <v>67.709999999999994</v>
      </c>
      <c r="BM3070" s="4">
        <v>10.16</v>
      </c>
      <c r="BN3070" s="4">
        <v>77.87</v>
      </c>
      <c r="BO3070" s="4">
        <v>77.87</v>
      </c>
      <c r="BQ3070" t="s">
        <v>318</v>
      </c>
      <c r="BR3070" t="s">
        <v>317</v>
      </c>
      <c r="BS3070" s="2">
        <v>44070</v>
      </c>
      <c r="BT3070" s="1">
        <v>0.43055555555555558</v>
      </c>
      <c r="BU3070" t="s">
        <v>547</v>
      </c>
      <c r="BV3070" t="s">
        <v>16</v>
      </c>
      <c r="BY3070">
        <v>16938.919999999998</v>
      </c>
      <c r="BZ3070" t="s">
        <v>28</v>
      </c>
      <c r="CC3070" t="s">
        <v>220</v>
      </c>
      <c r="CD3070">
        <v>1939</v>
      </c>
      <c r="CE3070" t="s">
        <v>2</v>
      </c>
      <c r="CF3070" s="2">
        <v>44071</v>
      </c>
      <c r="CI3070">
        <v>1</v>
      </c>
      <c r="CJ3070">
        <v>1</v>
      </c>
      <c r="CK3070">
        <v>34</v>
      </c>
      <c r="CL3070" t="s">
        <v>0</v>
      </c>
    </row>
    <row r="3071" spans="1:90" x14ac:dyDescent="0.3">
      <c r="A3071" t="s">
        <v>322</v>
      </c>
      <c r="B3071" t="s">
        <v>321</v>
      </c>
      <c r="C3071" t="s">
        <v>10</v>
      </c>
      <c r="E3071" t="str">
        <f>"009940273505"</f>
        <v>009940273505</v>
      </c>
      <c r="F3071" s="2">
        <v>44061</v>
      </c>
      <c r="G3071">
        <v>202102</v>
      </c>
      <c r="H3071" t="s">
        <v>25</v>
      </c>
      <c r="I3071" t="s">
        <v>23</v>
      </c>
      <c r="J3071" t="s">
        <v>320</v>
      </c>
      <c r="K3071" t="s">
        <v>7</v>
      </c>
      <c r="L3071" t="s">
        <v>221</v>
      </c>
      <c r="M3071" t="s">
        <v>220</v>
      </c>
      <c r="N3071" t="s">
        <v>546</v>
      </c>
      <c r="O3071" t="s">
        <v>18</v>
      </c>
      <c r="P3071" t="str">
        <f>"1162758647                    "</f>
        <v xml:space="preserve">1162758647                    </v>
      </c>
      <c r="Q3071">
        <v>0</v>
      </c>
      <c r="R3071">
        <v>0</v>
      </c>
      <c r="S3071">
        <v>0</v>
      </c>
      <c r="T3071">
        <v>0</v>
      </c>
      <c r="U3071">
        <v>0</v>
      </c>
      <c r="V3071">
        <v>0</v>
      </c>
      <c r="W3071">
        <v>0</v>
      </c>
      <c r="X3071">
        <v>0</v>
      </c>
      <c r="Y3071">
        <v>0</v>
      </c>
      <c r="Z3071">
        <v>0</v>
      </c>
      <c r="AA3071">
        <v>0</v>
      </c>
      <c r="AB3071">
        <v>0</v>
      </c>
      <c r="AC3071">
        <v>0</v>
      </c>
      <c r="AD3071">
        <v>0</v>
      </c>
      <c r="AE3071" s="3">
        <v>0</v>
      </c>
      <c r="AF3071" s="3">
        <v>0</v>
      </c>
      <c r="AG3071" s="3">
        <v>0</v>
      </c>
      <c r="AH3071" s="3">
        <v>0</v>
      </c>
      <c r="AI3071" s="3">
        <v>0</v>
      </c>
      <c r="AJ3071" s="3">
        <v>0</v>
      </c>
      <c r="AK3071" s="3">
        <v>14.13</v>
      </c>
      <c r="AL3071" s="3">
        <v>0</v>
      </c>
      <c r="AM3071" s="3">
        <v>0</v>
      </c>
      <c r="AN3071" s="3">
        <v>0</v>
      </c>
      <c r="AO3071" s="3">
        <v>0</v>
      </c>
      <c r="AP3071" s="3">
        <v>0</v>
      </c>
      <c r="AQ3071" s="3">
        <v>0</v>
      </c>
      <c r="AR3071" s="3">
        <v>0</v>
      </c>
      <c r="AS3071" s="3">
        <v>0</v>
      </c>
      <c r="AT3071">
        <v>0</v>
      </c>
      <c r="AU3071">
        <v>0</v>
      </c>
      <c r="AV3071">
        <v>0</v>
      </c>
      <c r="AW3071">
        <v>0</v>
      </c>
      <c r="AX3071">
        <v>0</v>
      </c>
      <c r="AY3071">
        <v>0</v>
      </c>
      <c r="AZ3071">
        <v>0</v>
      </c>
      <c r="BA3071">
        <v>0</v>
      </c>
      <c r="BB3071">
        <v>0</v>
      </c>
      <c r="BC3071">
        <v>0</v>
      </c>
      <c r="BD3071">
        <v>0</v>
      </c>
      <c r="BE3071">
        <v>0</v>
      </c>
      <c r="BF3071">
        <v>0</v>
      </c>
      <c r="BG3071">
        <v>0</v>
      </c>
      <c r="BH3071">
        <v>1</v>
      </c>
      <c r="BI3071">
        <v>5.6</v>
      </c>
      <c r="BJ3071">
        <v>1.4</v>
      </c>
      <c r="BK3071">
        <v>6</v>
      </c>
      <c r="BL3071" s="4">
        <v>108.35</v>
      </c>
      <c r="BM3071" s="4">
        <v>16.25</v>
      </c>
      <c r="BN3071" s="4">
        <v>124.6</v>
      </c>
      <c r="BO3071" s="4">
        <v>124.6</v>
      </c>
      <c r="BP3071" t="s">
        <v>436</v>
      </c>
      <c r="BQ3071" t="s">
        <v>318</v>
      </c>
      <c r="BR3071" t="s">
        <v>317</v>
      </c>
      <c r="BS3071" s="2">
        <v>44063</v>
      </c>
      <c r="BT3071" s="1">
        <v>0.43055555555555558</v>
      </c>
      <c r="BU3071" t="s">
        <v>545</v>
      </c>
      <c r="BV3071" t="s">
        <v>0</v>
      </c>
      <c r="BW3071" t="s">
        <v>40</v>
      </c>
      <c r="BX3071" t="s">
        <v>61</v>
      </c>
      <c r="BY3071">
        <v>6771.72</v>
      </c>
      <c r="BZ3071" t="s">
        <v>28</v>
      </c>
      <c r="CC3071" t="s">
        <v>220</v>
      </c>
      <c r="CD3071">
        <v>1873</v>
      </c>
      <c r="CE3071" t="s">
        <v>2</v>
      </c>
      <c r="CF3071" s="2">
        <v>44064</v>
      </c>
      <c r="CI3071">
        <v>1</v>
      </c>
      <c r="CJ3071">
        <v>2</v>
      </c>
      <c r="CK3071">
        <v>34</v>
      </c>
      <c r="CL3071" t="s">
        <v>0</v>
      </c>
    </row>
    <row r="3072" spans="1:90" x14ac:dyDescent="0.3">
      <c r="A3072" t="s">
        <v>322</v>
      </c>
      <c r="B3072" t="s">
        <v>321</v>
      </c>
      <c r="C3072" t="s">
        <v>10</v>
      </c>
      <c r="E3072" t="str">
        <f>"FES1162761796"</f>
        <v>FES1162761796</v>
      </c>
      <c r="F3072" s="2">
        <v>44068</v>
      </c>
      <c r="G3072">
        <v>202102</v>
      </c>
      <c r="H3072" t="s">
        <v>25</v>
      </c>
      <c r="I3072" t="s">
        <v>23</v>
      </c>
      <c r="J3072" t="s">
        <v>320</v>
      </c>
      <c r="K3072" t="s">
        <v>7</v>
      </c>
      <c r="L3072" t="s">
        <v>171</v>
      </c>
      <c r="M3072" t="s">
        <v>170</v>
      </c>
      <c r="N3072" t="s">
        <v>544</v>
      </c>
      <c r="O3072" t="s">
        <v>18</v>
      </c>
      <c r="P3072" t="str">
        <f>"2170750369                    "</f>
        <v xml:space="preserve">2170750369                    </v>
      </c>
      <c r="Q3072">
        <v>0</v>
      </c>
      <c r="R3072">
        <v>0</v>
      </c>
      <c r="S3072">
        <v>0</v>
      </c>
      <c r="T3072">
        <v>0</v>
      </c>
      <c r="U3072">
        <v>0</v>
      </c>
      <c r="V3072">
        <v>0</v>
      </c>
      <c r="W3072">
        <v>0</v>
      </c>
      <c r="X3072">
        <v>0</v>
      </c>
      <c r="Y3072">
        <v>0</v>
      </c>
      <c r="Z3072">
        <v>0</v>
      </c>
      <c r="AA3072">
        <v>0</v>
      </c>
      <c r="AB3072">
        <v>0</v>
      </c>
      <c r="AC3072">
        <v>0</v>
      </c>
      <c r="AD3072">
        <v>0</v>
      </c>
      <c r="AE3072" s="3">
        <v>0</v>
      </c>
      <c r="AF3072" s="3">
        <v>0</v>
      </c>
      <c r="AG3072" s="3">
        <v>0</v>
      </c>
      <c r="AH3072" s="3">
        <v>0</v>
      </c>
      <c r="AI3072" s="3">
        <v>0</v>
      </c>
      <c r="AJ3072" s="3">
        <v>0</v>
      </c>
      <c r="AK3072" s="3">
        <v>8.83</v>
      </c>
      <c r="AL3072" s="3">
        <v>0</v>
      </c>
      <c r="AM3072" s="3">
        <v>0</v>
      </c>
      <c r="AN3072" s="3">
        <v>0</v>
      </c>
      <c r="AO3072" s="3">
        <v>0</v>
      </c>
      <c r="AP3072" s="3">
        <v>0</v>
      </c>
      <c r="AQ3072" s="3">
        <v>0</v>
      </c>
      <c r="AR3072" s="3">
        <v>0</v>
      </c>
      <c r="AS3072" s="3">
        <v>0</v>
      </c>
      <c r="AT3072">
        <v>0</v>
      </c>
      <c r="AU3072">
        <v>0</v>
      </c>
      <c r="AV3072">
        <v>0</v>
      </c>
      <c r="AW3072">
        <v>0</v>
      </c>
      <c r="AX3072">
        <v>0</v>
      </c>
      <c r="AY3072">
        <v>0</v>
      </c>
      <c r="AZ3072">
        <v>0</v>
      </c>
      <c r="BA3072">
        <v>0</v>
      </c>
      <c r="BB3072">
        <v>0</v>
      </c>
      <c r="BC3072">
        <v>0</v>
      </c>
      <c r="BD3072">
        <v>0</v>
      </c>
      <c r="BE3072">
        <v>0</v>
      </c>
      <c r="BF3072">
        <v>0</v>
      </c>
      <c r="BG3072">
        <v>0</v>
      </c>
      <c r="BH3072">
        <v>1</v>
      </c>
      <c r="BI3072">
        <v>0.2</v>
      </c>
      <c r="BJ3072">
        <v>2.6</v>
      </c>
      <c r="BK3072">
        <v>3</v>
      </c>
      <c r="BL3072" s="4">
        <v>67.709999999999994</v>
      </c>
      <c r="BM3072" s="4">
        <v>10.16</v>
      </c>
      <c r="BN3072" s="4">
        <v>77.87</v>
      </c>
      <c r="BO3072" s="4">
        <v>77.87</v>
      </c>
      <c r="BQ3072" t="s">
        <v>318</v>
      </c>
      <c r="BR3072" t="s">
        <v>317</v>
      </c>
      <c r="BS3072" s="2">
        <v>44069</v>
      </c>
      <c r="BT3072" s="1">
        <v>0.37083333333333335</v>
      </c>
      <c r="BU3072" t="s">
        <v>543</v>
      </c>
      <c r="BV3072" t="s">
        <v>16</v>
      </c>
      <c r="BY3072">
        <v>13193.6</v>
      </c>
      <c r="BZ3072" t="s">
        <v>28</v>
      </c>
      <c r="CA3072" t="s">
        <v>180</v>
      </c>
      <c r="CC3072" t="s">
        <v>170</v>
      </c>
      <c r="CD3072">
        <v>1034</v>
      </c>
      <c r="CE3072" t="s">
        <v>2</v>
      </c>
      <c r="CF3072" s="2">
        <v>44071</v>
      </c>
      <c r="CI3072">
        <v>1</v>
      </c>
      <c r="CJ3072">
        <v>1</v>
      </c>
      <c r="CK3072">
        <v>34</v>
      </c>
      <c r="CL3072" t="s">
        <v>0</v>
      </c>
    </row>
    <row r="3073" spans="1:90" x14ac:dyDescent="0.3">
      <c r="A3073" t="s">
        <v>322</v>
      </c>
      <c r="B3073" t="s">
        <v>321</v>
      </c>
      <c r="C3073" t="s">
        <v>10</v>
      </c>
      <c r="E3073" t="str">
        <f>"FES1162762128"</f>
        <v>FES1162762128</v>
      </c>
      <c r="F3073" s="2">
        <v>44070</v>
      </c>
      <c r="G3073">
        <v>202102</v>
      </c>
      <c r="H3073" t="s">
        <v>25</v>
      </c>
      <c r="I3073" t="s">
        <v>23</v>
      </c>
      <c r="J3073" t="s">
        <v>320</v>
      </c>
      <c r="K3073" t="s">
        <v>7</v>
      </c>
      <c r="L3073" t="s">
        <v>171</v>
      </c>
      <c r="M3073" t="s">
        <v>170</v>
      </c>
      <c r="N3073" t="s">
        <v>542</v>
      </c>
      <c r="O3073" t="s">
        <v>18</v>
      </c>
      <c r="P3073" t="str">
        <f>"2170750775                    "</f>
        <v xml:space="preserve">2170750775                    </v>
      </c>
      <c r="Q3073">
        <v>0</v>
      </c>
      <c r="R3073">
        <v>0</v>
      </c>
      <c r="S3073">
        <v>0</v>
      </c>
      <c r="T3073">
        <v>0</v>
      </c>
      <c r="U3073">
        <v>0</v>
      </c>
      <c r="V3073">
        <v>0</v>
      </c>
      <c r="W3073">
        <v>0</v>
      </c>
      <c r="X3073">
        <v>0</v>
      </c>
      <c r="Y3073">
        <v>0</v>
      </c>
      <c r="Z3073">
        <v>0</v>
      </c>
      <c r="AA3073">
        <v>0</v>
      </c>
      <c r="AB3073">
        <v>0</v>
      </c>
      <c r="AC3073">
        <v>0</v>
      </c>
      <c r="AD3073">
        <v>0</v>
      </c>
      <c r="AE3073" s="3">
        <v>0</v>
      </c>
      <c r="AF3073" s="3">
        <v>0</v>
      </c>
      <c r="AG3073" s="3">
        <v>0</v>
      </c>
      <c r="AH3073" s="3">
        <v>0</v>
      </c>
      <c r="AI3073" s="3">
        <v>0</v>
      </c>
      <c r="AJ3073" s="3">
        <v>0</v>
      </c>
      <c r="AK3073" s="3">
        <v>8.83</v>
      </c>
      <c r="AL3073" s="3">
        <v>0</v>
      </c>
      <c r="AM3073" s="3">
        <v>0</v>
      </c>
      <c r="AN3073" s="3">
        <v>0</v>
      </c>
      <c r="AO3073" s="3">
        <v>0</v>
      </c>
      <c r="AP3073" s="3">
        <v>0</v>
      </c>
      <c r="AQ3073" s="3">
        <v>0</v>
      </c>
      <c r="AR3073" s="3">
        <v>0</v>
      </c>
      <c r="AS3073" s="3">
        <v>0</v>
      </c>
      <c r="AT3073">
        <v>0</v>
      </c>
      <c r="AU3073">
        <v>0</v>
      </c>
      <c r="AV3073">
        <v>0</v>
      </c>
      <c r="AW3073">
        <v>0</v>
      </c>
      <c r="AX3073">
        <v>0</v>
      </c>
      <c r="AY3073">
        <v>0</v>
      </c>
      <c r="AZ3073">
        <v>0</v>
      </c>
      <c r="BA3073">
        <v>0</v>
      </c>
      <c r="BB3073">
        <v>0</v>
      </c>
      <c r="BC3073">
        <v>0</v>
      </c>
      <c r="BD3073">
        <v>0</v>
      </c>
      <c r="BE3073">
        <v>0</v>
      </c>
      <c r="BF3073">
        <v>0</v>
      </c>
      <c r="BG3073">
        <v>0</v>
      </c>
      <c r="BH3073">
        <v>1</v>
      </c>
      <c r="BI3073">
        <v>0.9</v>
      </c>
      <c r="BJ3073">
        <v>2.1</v>
      </c>
      <c r="BK3073">
        <v>3</v>
      </c>
      <c r="BL3073" s="4">
        <v>67.709999999999994</v>
      </c>
      <c r="BM3073" s="4">
        <v>10.16</v>
      </c>
      <c r="BN3073" s="4">
        <v>77.87</v>
      </c>
      <c r="BO3073" s="4">
        <v>77.87</v>
      </c>
      <c r="BR3073" t="s">
        <v>317</v>
      </c>
      <c r="BS3073" s="2">
        <v>44071</v>
      </c>
      <c r="BT3073" s="1">
        <v>0.75</v>
      </c>
      <c r="BU3073" t="s">
        <v>541</v>
      </c>
      <c r="BV3073" t="s">
        <v>0</v>
      </c>
      <c r="BY3073">
        <v>10668</v>
      </c>
      <c r="BZ3073" t="s">
        <v>28</v>
      </c>
      <c r="CC3073" t="s">
        <v>170</v>
      </c>
      <c r="CD3073">
        <v>1034</v>
      </c>
      <c r="CE3073" t="s">
        <v>13</v>
      </c>
      <c r="CF3073" s="2">
        <v>44075</v>
      </c>
      <c r="CI3073">
        <v>1</v>
      </c>
      <c r="CJ3073">
        <v>1</v>
      </c>
      <c r="CK3073">
        <v>34</v>
      </c>
      <c r="CL3073" t="s">
        <v>0</v>
      </c>
    </row>
    <row r="3074" spans="1:90" x14ac:dyDescent="0.3">
      <c r="A3074" t="s">
        <v>322</v>
      </c>
      <c r="B3074" t="s">
        <v>321</v>
      </c>
      <c r="C3074" t="s">
        <v>10</v>
      </c>
      <c r="E3074" t="str">
        <f>"FES1162761421"</f>
        <v>FES1162761421</v>
      </c>
      <c r="F3074" s="2">
        <v>44064</v>
      </c>
      <c r="G3074">
        <v>202102</v>
      </c>
      <c r="H3074" t="s">
        <v>25</v>
      </c>
      <c r="I3074" t="s">
        <v>23</v>
      </c>
      <c r="J3074" t="s">
        <v>320</v>
      </c>
      <c r="K3074" t="s">
        <v>7</v>
      </c>
      <c r="L3074" t="s">
        <v>25</v>
      </c>
      <c r="M3074" t="s">
        <v>23</v>
      </c>
      <c r="N3074" t="s">
        <v>540</v>
      </c>
      <c r="O3074" t="s">
        <v>18</v>
      </c>
      <c r="P3074" t="str">
        <f>"2170747583                    "</f>
        <v xml:space="preserve">2170747583                    </v>
      </c>
      <c r="Q3074">
        <v>0</v>
      </c>
      <c r="R3074">
        <v>0</v>
      </c>
      <c r="S3074">
        <v>0</v>
      </c>
      <c r="T3074">
        <v>0</v>
      </c>
      <c r="U3074">
        <v>0</v>
      </c>
      <c r="V3074">
        <v>0</v>
      </c>
      <c r="W3074">
        <v>0</v>
      </c>
      <c r="X3074">
        <v>0</v>
      </c>
      <c r="Y3074">
        <v>0</v>
      </c>
      <c r="Z3074">
        <v>0</v>
      </c>
      <c r="AA3074">
        <v>0</v>
      </c>
      <c r="AB3074">
        <v>0</v>
      </c>
      <c r="AC3074">
        <v>0</v>
      </c>
      <c r="AD3074">
        <v>0</v>
      </c>
      <c r="AE3074" s="3">
        <v>0</v>
      </c>
      <c r="AF3074" s="3">
        <v>0</v>
      </c>
      <c r="AG3074" s="3">
        <v>0</v>
      </c>
      <c r="AH3074" s="3">
        <v>0</v>
      </c>
      <c r="AI3074" s="3">
        <v>0</v>
      </c>
      <c r="AJ3074" s="3">
        <v>0</v>
      </c>
      <c r="AK3074" s="3">
        <v>9.86</v>
      </c>
      <c r="AL3074" s="3">
        <v>0</v>
      </c>
      <c r="AM3074" s="3">
        <v>0</v>
      </c>
      <c r="AN3074" s="3">
        <v>0</v>
      </c>
      <c r="AO3074" s="3">
        <v>0</v>
      </c>
      <c r="AP3074" s="3">
        <v>0</v>
      </c>
      <c r="AQ3074" s="3">
        <v>0</v>
      </c>
      <c r="AR3074" s="3">
        <v>0</v>
      </c>
      <c r="AS3074" s="3">
        <v>0</v>
      </c>
      <c r="AT3074">
        <v>0</v>
      </c>
      <c r="AU3074">
        <v>0</v>
      </c>
      <c r="AV3074">
        <v>0</v>
      </c>
      <c r="AW3074">
        <v>0</v>
      </c>
      <c r="AX3074">
        <v>0</v>
      </c>
      <c r="AY3074">
        <v>0</v>
      </c>
      <c r="AZ3074">
        <v>0</v>
      </c>
      <c r="BA3074">
        <v>0</v>
      </c>
      <c r="BB3074">
        <v>0</v>
      </c>
      <c r="BC3074">
        <v>0</v>
      </c>
      <c r="BD3074">
        <v>0</v>
      </c>
      <c r="BE3074">
        <v>0</v>
      </c>
      <c r="BF3074">
        <v>0</v>
      </c>
      <c r="BG3074">
        <v>0</v>
      </c>
      <c r="BH3074">
        <v>1</v>
      </c>
      <c r="BI3074">
        <v>7</v>
      </c>
      <c r="BJ3074">
        <v>16.2</v>
      </c>
      <c r="BK3074">
        <v>17</v>
      </c>
      <c r="BL3074" s="4">
        <v>75.599999999999994</v>
      </c>
      <c r="BM3074" s="4">
        <v>11.34</v>
      </c>
      <c r="BN3074" s="4">
        <v>86.94</v>
      </c>
      <c r="BO3074" s="4">
        <v>86.94</v>
      </c>
      <c r="BQ3074" t="s">
        <v>318</v>
      </c>
      <c r="BR3074" t="s">
        <v>317</v>
      </c>
      <c r="BS3074" s="2">
        <v>44067</v>
      </c>
      <c r="BT3074" s="1">
        <v>0.4375</v>
      </c>
      <c r="BU3074" t="s">
        <v>539</v>
      </c>
      <c r="BV3074" t="s">
        <v>16</v>
      </c>
      <c r="BY3074">
        <v>80800</v>
      </c>
      <c r="BZ3074" t="s">
        <v>28</v>
      </c>
      <c r="CC3074" t="s">
        <v>23</v>
      </c>
      <c r="CD3074">
        <v>1600</v>
      </c>
      <c r="CE3074" t="s">
        <v>2</v>
      </c>
      <c r="CF3074" s="2">
        <v>44068</v>
      </c>
      <c r="CI3074">
        <v>1</v>
      </c>
      <c r="CJ3074">
        <v>1</v>
      </c>
      <c r="CK3074">
        <v>32</v>
      </c>
      <c r="CL3074" t="s">
        <v>0</v>
      </c>
    </row>
    <row r="3075" spans="1:90" x14ac:dyDescent="0.3">
      <c r="A3075" t="s">
        <v>322</v>
      </c>
      <c r="B3075" t="s">
        <v>321</v>
      </c>
      <c r="C3075" t="s">
        <v>10</v>
      </c>
      <c r="E3075" t="str">
        <f>"FES1162762430"</f>
        <v>FES1162762430</v>
      </c>
      <c r="F3075" s="2">
        <v>44074</v>
      </c>
      <c r="G3075">
        <v>202102</v>
      </c>
      <c r="H3075" t="s">
        <v>25</v>
      </c>
      <c r="I3075" t="s">
        <v>23</v>
      </c>
      <c r="J3075" t="s">
        <v>362</v>
      </c>
      <c r="K3075" t="s">
        <v>7</v>
      </c>
      <c r="L3075" t="s">
        <v>46</v>
      </c>
      <c r="M3075" t="s">
        <v>44</v>
      </c>
      <c r="N3075" t="s">
        <v>538</v>
      </c>
      <c r="O3075" t="s">
        <v>21</v>
      </c>
      <c r="P3075" t="str">
        <f>"2170751166                    "</f>
        <v xml:space="preserve">2170751166                    </v>
      </c>
      <c r="Q3075">
        <v>0</v>
      </c>
      <c r="R3075">
        <v>0</v>
      </c>
      <c r="S3075">
        <v>0</v>
      </c>
      <c r="T3075">
        <v>0</v>
      </c>
      <c r="U3075">
        <v>0</v>
      </c>
      <c r="V3075">
        <v>0</v>
      </c>
      <c r="W3075">
        <v>0</v>
      </c>
      <c r="X3075">
        <v>0</v>
      </c>
      <c r="Y3075">
        <v>0</v>
      </c>
      <c r="Z3075">
        <v>0</v>
      </c>
      <c r="AA3075">
        <v>0</v>
      </c>
      <c r="AB3075">
        <v>0</v>
      </c>
      <c r="AC3075">
        <v>0</v>
      </c>
      <c r="AD3075">
        <v>0</v>
      </c>
      <c r="AE3075" s="3">
        <v>0</v>
      </c>
      <c r="AF3075" s="3">
        <v>0</v>
      </c>
      <c r="AG3075" s="3">
        <v>0</v>
      </c>
      <c r="AH3075" s="3">
        <v>0</v>
      </c>
      <c r="AI3075" s="3">
        <v>0</v>
      </c>
      <c r="AJ3075" s="3">
        <v>0</v>
      </c>
      <c r="AK3075" s="3">
        <v>26.68</v>
      </c>
      <c r="AL3075" s="3">
        <v>0</v>
      </c>
      <c r="AM3075" s="3">
        <v>0</v>
      </c>
      <c r="AN3075" s="3">
        <v>0</v>
      </c>
      <c r="AO3075" s="3">
        <v>0</v>
      </c>
      <c r="AP3075" s="3">
        <v>0</v>
      </c>
      <c r="AQ3075" s="3">
        <v>0</v>
      </c>
      <c r="AR3075" s="3">
        <v>0</v>
      </c>
      <c r="AS3075" s="3">
        <v>0</v>
      </c>
      <c r="AT3075">
        <v>0</v>
      </c>
      <c r="AU3075">
        <v>0</v>
      </c>
      <c r="AV3075">
        <v>0</v>
      </c>
      <c r="AW3075">
        <v>0</v>
      </c>
      <c r="AX3075">
        <v>0</v>
      </c>
      <c r="AY3075">
        <v>0</v>
      </c>
      <c r="AZ3075">
        <v>0</v>
      </c>
      <c r="BA3075">
        <v>0</v>
      </c>
      <c r="BB3075">
        <v>0</v>
      </c>
      <c r="BC3075">
        <v>0</v>
      </c>
      <c r="BD3075">
        <v>0</v>
      </c>
      <c r="BE3075">
        <v>0</v>
      </c>
      <c r="BF3075">
        <v>0</v>
      </c>
      <c r="BG3075">
        <v>0</v>
      </c>
      <c r="BH3075">
        <v>1</v>
      </c>
      <c r="BI3075">
        <v>8.1999999999999993</v>
      </c>
      <c r="BJ3075">
        <v>5.8</v>
      </c>
      <c r="BK3075">
        <v>8.5</v>
      </c>
      <c r="BL3075" s="4">
        <v>204.53</v>
      </c>
      <c r="BM3075" s="4">
        <v>30.68</v>
      </c>
      <c r="BN3075" s="4">
        <v>235.21</v>
      </c>
      <c r="BO3075" s="4">
        <v>235.21</v>
      </c>
      <c r="BQ3075" t="s">
        <v>385</v>
      </c>
      <c r="BR3075" t="s">
        <v>358</v>
      </c>
      <c r="BS3075" s="2">
        <v>44075</v>
      </c>
      <c r="BT3075" s="1">
        <v>0.41736111111111113</v>
      </c>
      <c r="BU3075" t="s">
        <v>537</v>
      </c>
      <c r="BV3075" t="s">
        <v>16</v>
      </c>
      <c r="BY3075">
        <v>28999.62</v>
      </c>
      <c r="CA3075" t="s">
        <v>101</v>
      </c>
      <c r="CC3075" t="s">
        <v>44</v>
      </c>
      <c r="CD3075">
        <v>4001</v>
      </c>
      <c r="CE3075" t="s">
        <v>2</v>
      </c>
      <c r="CF3075" s="2">
        <v>44075</v>
      </c>
      <c r="CI3075">
        <v>1</v>
      </c>
      <c r="CJ3075">
        <v>1</v>
      </c>
      <c r="CK3075">
        <v>21</v>
      </c>
      <c r="CL3075" t="s">
        <v>0</v>
      </c>
    </row>
    <row r="3076" spans="1:90" x14ac:dyDescent="0.3">
      <c r="A3076" t="s">
        <v>322</v>
      </c>
      <c r="B3076" t="s">
        <v>321</v>
      </c>
      <c r="C3076" t="s">
        <v>10</v>
      </c>
      <c r="E3076" t="str">
        <f>"FES1162762362"</f>
        <v>FES1162762362</v>
      </c>
      <c r="F3076" s="2">
        <v>44074</v>
      </c>
      <c r="G3076">
        <v>202102</v>
      </c>
      <c r="H3076" t="s">
        <v>25</v>
      </c>
      <c r="I3076" t="s">
        <v>23</v>
      </c>
      <c r="J3076" t="s">
        <v>362</v>
      </c>
      <c r="K3076" t="s">
        <v>7</v>
      </c>
      <c r="L3076" t="s">
        <v>46</v>
      </c>
      <c r="M3076" t="s">
        <v>44</v>
      </c>
      <c r="N3076" t="s">
        <v>494</v>
      </c>
      <c r="O3076" t="s">
        <v>21</v>
      </c>
      <c r="P3076" t="str">
        <f>"2170750324                    "</f>
        <v xml:space="preserve">2170750324                    </v>
      </c>
      <c r="Q3076">
        <v>0</v>
      </c>
      <c r="R3076">
        <v>0</v>
      </c>
      <c r="S3076">
        <v>0</v>
      </c>
      <c r="T3076">
        <v>0</v>
      </c>
      <c r="U3076">
        <v>0</v>
      </c>
      <c r="V3076">
        <v>0</v>
      </c>
      <c r="W3076">
        <v>0</v>
      </c>
      <c r="X3076">
        <v>0</v>
      </c>
      <c r="Y3076">
        <v>0</v>
      </c>
      <c r="Z3076">
        <v>0</v>
      </c>
      <c r="AA3076">
        <v>0</v>
      </c>
      <c r="AB3076">
        <v>0</v>
      </c>
      <c r="AC3076">
        <v>0</v>
      </c>
      <c r="AD3076">
        <v>0</v>
      </c>
      <c r="AE3076" s="3">
        <v>0</v>
      </c>
      <c r="AF3076" s="3">
        <v>0</v>
      </c>
      <c r="AG3076" s="3">
        <v>0</v>
      </c>
      <c r="AH3076" s="3">
        <v>0</v>
      </c>
      <c r="AI3076" s="3">
        <v>0</v>
      </c>
      <c r="AJ3076" s="3">
        <v>0</v>
      </c>
      <c r="AK3076" s="3">
        <v>6.28</v>
      </c>
      <c r="AL3076" s="3">
        <v>0</v>
      </c>
      <c r="AM3076" s="3">
        <v>0</v>
      </c>
      <c r="AN3076" s="3">
        <v>0</v>
      </c>
      <c r="AO3076" s="3">
        <v>0</v>
      </c>
      <c r="AP3076" s="3">
        <v>0</v>
      </c>
      <c r="AQ3076" s="3">
        <v>0</v>
      </c>
      <c r="AR3076" s="3">
        <v>0</v>
      </c>
      <c r="AS3076" s="3">
        <v>0</v>
      </c>
      <c r="AT3076">
        <v>0</v>
      </c>
      <c r="AU3076">
        <v>0</v>
      </c>
      <c r="AV3076">
        <v>0</v>
      </c>
      <c r="AW3076">
        <v>0</v>
      </c>
      <c r="AX3076">
        <v>0</v>
      </c>
      <c r="AY3076">
        <v>0</v>
      </c>
      <c r="AZ3076">
        <v>0</v>
      </c>
      <c r="BA3076">
        <v>0</v>
      </c>
      <c r="BB3076">
        <v>0</v>
      </c>
      <c r="BC3076">
        <v>0</v>
      </c>
      <c r="BD3076">
        <v>0</v>
      </c>
      <c r="BE3076">
        <v>0</v>
      </c>
      <c r="BF3076">
        <v>0</v>
      </c>
      <c r="BG3076">
        <v>0</v>
      </c>
      <c r="BH3076">
        <v>1</v>
      </c>
      <c r="BI3076">
        <v>1</v>
      </c>
      <c r="BJ3076">
        <v>0.2</v>
      </c>
      <c r="BK3076">
        <v>1</v>
      </c>
      <c r="BL3076" s="4">
        <v>48.15</v>
      </c>
      <c r="BM3076" s="4">
        <v>7.22</v>
      </c>
      <c r="BN3076" s="4">
        <v>55.37</v>
      </c>
      <c r="BO3076" s="4">
        <v>55.37</v>
      </c>
      <c r="BQ3076" t="s">
        <v>493</v>
      </c>
      <c r="BR3076" t="s">
        <v>358</v>
      </c>
      <c r="BS3076" s="2">
        <v>44075</v>
      </c>
      <c r="BT3076" s="1">
        <v>0.35972222222222222</v>
      </c>
      <c r="BU3076" t="s">
        <v>492</v>
      </c>
      <c r="BV3076" t="s">
        <v>16</v>
      </c>
      <c r="BY3076">
        <v>1200</v>
      </c>
      <c r="CA3076" t="s">
        <v>178</v>
      </c>
      <c r="CC3076" t="s">
        <v>44</v>
      </c>
      <c r="CD3076">
        <v>4000</v>
      </c>
      <c r="CE3076" t="s">
        <v>64</v>
      </c>
      <c r="CF3076" s="2">
        <v>44075</v>
      </c>
      <c r="CI3076">
        <v>1</v>
      </c>
      <c r="CJ3076">
        <v>1</v>
      </c>
      <c r="CK3076">
        <v>21</v>
      </c>
      <c r="CL3076" t="s">
        <v>0</v>
      </c>
    </row>
    <row r="3077" spans="1:90" x14ac:dyDescent="0.3">
      <c r="A3077" t="s">
        <v>322</v>
      </c>
      <c r="B3077" t="s">
        <v>321</v>
      </c>
      <c r="C3077" t="s">
        <v>10</v>
      </c>
      <c r="E3077" t="str">
        <f>"FES1162762377"</f>
        <v>FES1162762377</v>
      </c>
      <c r="F3077" s="2">
        <v>44074</v>
      </c>
      <c r="G3077">
        <v>202102</v>
      </c>
      <c r="H3077" t="s">
        <v>25</v>
      </c>
      <c r="I3077" t="s">
        <v>23</v>
      </c>
      <c r="J3077" t="s">
        <v>362</v>
      </c>
      <c r="K3077" t="s">
        <v>7</v>
      </c>
      <c r="L3077" t="s">
        <v>100</v>
      </c>
      <c r="M3077" t="s">
        <v>99</v>
      </c>
      <c r="N3077" t="s">
        <v>536</v>
      </c>
      <c r="O3077" t="s">
        <v>21</v>
      </c>
      <c r="P3077" t="str">
        <f>"2170751087                    "</f>
        <v xml:space="preserve">2170751087                    </v>
      </c>
      <c r="Q3077">
        <v>0</v>
      </c>
      <c r="R3077">
        <v>0</v>
      </c>
      <c r="S3077">
        <v>0</v>
      </c>
      <c r="T3077">
        <v>0</v>
      </c>
      <c r="U3077">
        <v>0</v>
      </c>
      <c r="V3077">
        <v>0</v>
      </c>
      <c r="W3077">
        <v>0</v>
      </c>
      <c r="X3077">
        <v>0</v>
      </c>
      <c r="Y3077">
        <v>0</v>
      </c>
      <c r="Z3077">
        <v>0</v>
      </c>
      <c r="AA3077">
        <v>0</v>
      </c>
      <c r="AB3077">
        <v>0</v>
      </c>
      <c r="AC3077">
        <v>0</v>
      </c>
      <c r="AD3077">
        <v>0</v>
      </c>
      <c r="AE3077" s="3">
        <v>0</v>
      </c>
      <c r="AF3077" s="3">
        <v>0</v>
      </c>
      <c r="AG3077" s="3">
        <v>0</v>
      </c>
      <c r="AH3077" s="3">
        <v>0</v>
      </c>
      <c r="AI3077" s="3">
        <v>0</v>
      </c>
      <c r="AJ3077" s="3">
        <v>0</v>
      </c>
      <c r="AK3077" s="3">
        <v>6.28</v>
      </c>
      <c r="AL3077" s="3">
        <v>0</v>
      </c>
      <c r="AM3077" s="3">
        <v>0</v>
      </c>
      <c r="AN3077" s="3">
        <v>0</v>
      </c>
      <c r="AO3077" s="3">
        <v>0</v>
      </c>
      <c r="AP3077" s="3">
        <v>0</v>
      </c>
      <c r="AQ3077" s="3">
        <v>0</v>
      </c>
      <c r="AR3077" s="3">
        <v>0</v>
      </c>
      <c r="AS3077" s="3">
        <v>0</v>
      </c>
      <c r="AT3077">
        <v>0</v>
      </c>
      <c r="AU3077">
        <v>0</v>
      </c>
      <c r="AV3077">
        <v>0</v>
      </c>
      <c r="AW3077">
        <v>0</v>
      </c>
      <c r="AX3077">
        <v>0</v>
      </c>
      <c r="AY3077">
        <v>0</v>
      </c>
      <c r="AZ3077">
        <v>0</v>
      </c>
      <c r="BA3077">
        <v>0</v>
      </c>
      <c r="BB3077">
        <v>0</v>
      </c>
      <c r="BC3077">
        <v>0</v>
      </c>
      <c r="BD3077">
        <v>0</v>
      </c>
      <c r="BE3077">
        <v>0</v>
      </c>
      <c r="BF3077">
        <v>0</v>
      </c>
      <c r="BG3077">
        <v>0</v>
      </c>
      <c r="BH3077">
        <v>1</v>
      </c>
      <c r="BI3077">
        <v>1</v>
      </c>
      <c r="BJ3077">
        <v>0.2</v>
      </c>
      <c r="BK3077">
        <v>1</v>
      </c>
      <c r="BL3077" s="4">
        <v>48.15</v>
      </c>
      <c r="BM3077" s="4">
        <v>7.22</v>
      </c>
      <c r="BN3077" s="4">
        <v>55.37</v>
      </c>
      <c r="BO3077" s="4">
        <v>55.37</v>
      </c>
      <c r="BQ3077" t="s">
        <v>318</v>
      </c>
      <c r="BR3077" t="s">
        <v>358</v>
      </c>
      <c r="BS3077" s="2">
        <v>44075</v>
      </c>
      <c r="BT3077" s="1">
        <v>0.3611111111111111</v>
      </c>
      <c r="BU3077" t="s">
        <v>142</v>
      </c>
      <c r="BV3077" t="s">
        <v>16</v>
      </c>
      <c r="BY3077">
        <v>1200</v>
      </c>
      <c r="CA3077" t="s">
        <v>495</v>
      </c>
      <c r="CC3077" t="s">
        <v>99</v>
      </c>
      <c r="CD3077">
        <v>3610</v>
      </c>
      <c r="CE3077" t="s">
        <v>64</v>
      </c>
      <c r="CF3077" s="2">
        <v>44075</v>
      </c>
      <c r="CI3077">
        <v>1</v>
      </c>
      <c r="CJ3077">
        <v>1</v>
      </c>
      <c r="CK3077">
        <v>21</v>
      </c>
      <c r="CL3077" t="s">
        <v>0</v>
      </c>
    </row>
    <row r="3078" spans="1:90" x14ac:dyDescent="0.3">
      <c r="A3078" t="s">
        <v>322</v>
      </c>
      <c r="B3078" t="s">
        <v>321</v>
      </c>
      <c r="C3078" t="s">
        <v>10</v>
      </c>
      <c r="E3078" t="str">
        <f>"FES1162762433"</f>
        <v>FES1162762433</v>
      </c>
      <c r="F3078" s="2">
        <v>44074</v>
      </c>
      <c r="G3078">
        <v>202102</v>
      </c>
      <c r="H3078" t="s">
        <v>25</v>
      </c>
      <c r="I3078" t="s">
        <v>23</v>
      </c>
      <c r="J3078" t="s">
        <v>362</v>
      </c>
      <c r="K3078" t="s">
        <v>7</v>
      </c>
      <c r="L3078" t="s">
        <v>503</v>
      </c>
      <c r="M3078" t="s">
        <v>500</v>
      </c>
      <c r="N3078" t="s">
        <v>502</v>
      </c>
      <c r="O3078" t="s">
        <v>21</v>
      </c>
      <c r="P3078" t="str">
        <f>"2170751162                    "</f>
        <v xml:space="preserve">2170751162                    </v>
      </c>
      <c r="Q3078">
        <v>0</v>
      </c>
      <c r="R3078">
        <v>0</v>
      </c>
      <c r="S3078">
        <v>0</v>
      </c>
      <c r="T3078">
        <v>0</v>
      </c>
      <c r="U3078">
        <v>0</v>
      </c>
      <c r="V3078">
        <v>0</v>
      </c>
      <c r="W3078">
        <v>0</v>
      </c>
      <c r="X3078">
        <v>0</v>
      </c>
      <c r="Y3078">
        <v>0</v>
      </c>
      <c r="Z3078">
        <v>0</v>
      </c>
      <c r="AA3078">
        <v>0</v>
      </c>
      <c r="AB3078">
        <v>0</v>
      </c>
      <c r="AC3078">
        <v>0</v>
      </c>
      <c r="AD3078">
        <v>0</v>
      </c>
      <c r="AE3078" s="3">
        <v>0</v>
      </c>
      <c r="AF3078" s="3">
        <v>0</v>
      </c>
      <c r="AG3078" s="3">
        <v>0</v>
      </c>
      <c r="AH3078" s="3">
        <v>0</v>
      </c>
      <c r="AI3078" s="3">
        <v>0</v>
      </c>
      <c r="AJ3078" s="3">
        <v>0</v>
      </c>
      <c r="AK3078" s="3">
        <v>14.92</v>
      </c>
      <c r="AL3078" s="3">
        <v>0</v>
      </c>
      <c r="AM3078" s="3">
        <v>0</v>
      </c>
      <c r="AN3078" s="3">
        <v>0</v>
      </c>
      <c r="AO3078" s="3">
        <v>0</v>
      </c>
      <c r="AP3078" s="3">
        <v>0</v>
      </c>
      <c r="AQ3078" s="3">
        <v>0</v>
      </c>
      <c r="AR3078" s="3">
        <v>0</v>
      </c>
      <c r="AS3078" s="3">
        <v>0</v>
      </c>
      <c r="AT3078">
        <v>0</v>
      </c>
      <c r="AU3078">
        <v>0</v>
      </c>
      <c r="AV3078">
        <v>0</v>
      </c>
      <c r="AW3078">
        <v>0</v>
      </c>
      <c r="AX3078">
        <v>0</v>
      </c>
      <c r="AY3078">
        <v>0</v>
      </c>
      <c r="AZ3078">
        <v>0</v>
      </c>
      <c r="BA3078">
        <v>0</v>
      </c>
      <c r="BB3078">
        <v>0</v>
      </c>
      <c r="BC3078">
        <v>0</v>
      </c>
      <c r="BD3078">
        <v>0</v>
      </c>
      <c r="BE3078">
        <v>0</v>
      </c>
      <c r="BF3078">
        <v>0</v>
      </c>
      <c r="BG3078">
        <v>0</v>
      </c>
      <c r="BH3078">
        <v>1</v>
      </c>
      <c r="BI3078">
        <v>1.1000000000000001</v>
      </c>
      <c r="BJ3078">
        <v>2.2000000000000002</v>
      </c>
      <c r="BK3078">
        <v>2.5</v>
      </c>
      <c r="BL3078" s="4">
        <v>114.36</v>
      </c>
      <c r="BM3078" s="4">
        <v>17.149999999999999</v>
      </c>
      <c r="BN3078" s="4">
        <v>131.51</v>
      </c>
      <c r="BO3078" s="4">
        <v>131.51</v>
      </c>
      <c r="BQ3078" t="s">
        <v>338</v>
      </c>
      <c r="BR3078" t="s">
        <v>358</v>
      </c>
      <c r="BS3078" s="2">
        <v>44075</v>
      </c>
      <c r="BT3078" s="1">
        <v>0.65625</v>
      </c>
      <c r="BU3078" t="s">
        <v>535</v>
      </c>
      <c r="BV3078" t="s">
        <v>16</v>
      </c>
      <c r="BY3078">
        <v>10870.2</v>
      </c>
      <c r="CC3078" t="s">
        <v>500</v>
      </c>
      <c r="CD3078">
        <v>6300</v>
      </c>
      <c r="CE3078" t="s">
        <v>2</v>
      </c>
      <c r="CI3078">
        <v>3</v>
      </c>
      <c r="CJ3078">
        <v>1</v>
      </c>
      <c r="CK3078">
        <v>23</v>
      </c>
      <c r="CL3078" t="s">
        <v>0</v>
      </c>
    </row>
    <row r="3079" spans="1:90" x14ac:dyDescent="0.3">
      <c r="A3079" t="s">
        <v>322</v>
      </c>
      <c r="B3079" t="s">
        <v>321</v>
      </c>
      <c r="C3079" t="s">
        <v>10</v>
      </c>
      <c r="E3079" t="str">
        <f>"FES1162762372"</f>
        <v>FES1162762372</v>
      </c>
      <c r="F3079" s="2">
        <v>44074</v>
      </c>
      <c r="G3079">
        <v>202102</v>
      </c>
      <c r="H3079" t="s">
        <v>25</v>
      </c>
      <c r="I3079" t="s">
        <v>23</v>
      </c>
      <c r="J3079" t="s">
        <v>362</v>
      </c>
      <c r="K3079" t="s">
        <v>7</v>
      </c>
      <c r="L3079" t="s">
        <v>9</v>
      </c>
      <c r="M3079" t="s">
        <v>8</v>
      </c>
      <c r="N3079" t="s">
        <v>534</v>
      </c>
      <c r="O3079" t="s">
        <v>21</v>
      </c>
      <c r="P3079" t="str">
        <f>"2170751076                    "</f>
        <v xml:space="preserve">2170751076                    </v>
      </c>
      <c r="Q3079">
        <v>0</v>
      </c>
      <c r="R3079">
        <v>0</v>
      </c>
      <c r="S3079">
        <v>0</v>
      </c>
      <c r="T3079">
        <v>0</v>
      </c>
      <c r="U3079">
        <v>0</v>
      </c>
      <c r="V3079">
        <v>0</v>
      </c>
      <c r="W3079">
        <v>0</v>
      </c>
      <c r="X3079">
        <v>0</v>
      </c>
      <c r="Y3079">
        <v>0</v>
      </c>
      <c r="Z3079">
        <v>0</v>
      </c>
      <c r="AA3079">
        <v>0</v>
      </c>
      <c r="AB3079">
        <v>0</v>
      </c>
      <c r="AC3079">
        <v>0</v>
      </c>
      <c r="AD3079">
        <v>0</v>
      </c>
      <c r="AE3079" s="3">
        <v>0</v>
      </c>
      <c r="AF3079" s="3">
        <v>0</v>
      </c>
      <c r="AG3079" s="3">
        <v>0</v>
      </c>
      <c r="AH3079" s="3">
        <v>0</v>
      </c>
      <c r="AI3079" s="3">
        <v>0</v>
      </c>
      <c r="AJ3079" s="3">
        <v>0</v>
      </c>
      <c r="AK3079" s="3">
        <v>6.28</v>
      </c>
      <c r="AL3079" s="3">
        <v>0</v>
      </c>
      <c r="AM3079" s="3">
        <v>0</v>
      </c>
      <c r="AN3079" s="3">
        <v>0</v>
      </c>
      <c r="AO3079" s="3">
        <v>0</v>
      </c>
      <c r="AP3079" s="3">
        <v>0</v>
      </c>
      <c r="AQ3079" s="3">
        <v>0</v>
      </c>
      <c r="AR3079" s="3">
        <v>0</v>
      </c>
      <c r="AS3079" s="3">
        <v>0</v>
      </c>
      <c r="AT3079">
        <v>0</v>
      </c>
      <c r="AU3079">
        <v>0</v>
      </c>
      <c r="AV3079">
        <v>0</v>
      </c>
      <c r="AW3079">
        <v>0</v>
      </c>
      <c r="AX3079">
        <v>0</v>
      </c>
      <c r="AY3079">
        <v>0</v>
      </c>
      <c r="AZ3079">
        <v>0</v>
      </c>
      <c r="BA3079">
        <v>0</v>
      </c>
      <c r="BB3079">
        <v>0</v>
      </c>
      <c r="BC3079">
        <v>0</v>
      </c>
      <c r="BD3079">
        <v>0</v>
      </c>
      <c r="BE3079">
        <v>0</v>
      </c>
      <c r="BF3079">
        <v>0</v>
      </c>
      <c r="BG3079">
        <v>0</v>
      </c>
      <c r="BH3079">
        <v>1</v>
      </c>
      <c r="BI3079">
        <v>1</v>
      </c>
      <c r="BJ3079">
        <v>0.2</v>
      </c>
      <c r="BK3079">
        <v>1</v>
      </c>
      <c r="BL3079" s="4">
        <v>48.15</v>
      </c>
      <c r="BM3079" s="4">
        <v>7.22</v>
      </c>
      <c r="BN3079" s="4">
        <v>55.37</v>
      </c>
      <c r="BO3079" s="4">
        <v>55.37</v>
      </c>
      <c r="BQ3079" t="s">
        <v>385</v>
      </c>
      <c r="BR3079" t="s">
        <v>358</v>
      </c>
      <c r="BS3079" s="2">
        <v>44075</v>
      </c>
      <c r="BT3079" s="1">
        <v>0.32222222222222224</v>
      </c>
      <c r="BU3079" t="s">
        <v>533</v>
      </c>
      <c r="BV3079" t="s">
        <v>16</v>
      </c>
      <c r="BY3079">
        <v>1200</v>
      </c>
      <c r="CA3079" t="s">
        <v>302</v>
      </c>
      <c r="CC3079" t="s">
        <v>8</v>
      </c>
      <c r="CD3079">
        <v>7530</v>
      </c>
      <c r="CE3079" t="s">
        <v>64</v>
      </c>
      <c r="CF3079" s="2">
        <v>44076</v>
      </c>
      <c r="CI3079">
        <v>1</v>
      </c>
      <c r="CJ3079">
        <v>1</v>
      </c>
      <c r="CK3079">
        <v>21</v>
      </c>
      <c r="CL3079" t="s">
        <v>0</v>
      </c>
    </row>
    <row r="3080" spans="1:90" x14ac:dyDescent="0.3">
      <c r="A3080" t="s">
        <v>322</v>
      </c>
      <c r="B3080" t="s">
        <v>321</v>
      </c>
      <c r="C3080" t="s">
        <v>10</v>
      </c>
      <c r="E3080" t="str">
        <f>"FES1162762381"</f>
        <v>FES1162762381</v>
      </c>
      <c r="F3080" s="2">
        <v>44074</v>
      </c>
      <c r="G3080">
        <v>202102</v>
      </c>
      <c r="H3080" t="s">
        <v>25</v>
      </c>
      <c r="I3080" t="s">
        <v>23</v>
      </c>
      <c r="J3080" t="s">
        <v>362</v>
      </c>
      <c r="K3080" t="s">
        <v>7</v>
      </c>
      <c r="L3080" t="s">
        <v>100</v>
      </c>
      <c r="M3080" t="s">
        <v>99</v>
      </c>
      <c r="N3080" t="s">
        <v>532</v>
      </c>
      <c r="O3080" t="s">
        <v>21</v>
      </c>
      <c r="P3080" t="str">
        <f>"2170751100                    "</f>
        <v xml:space="preserve">2170751100                    </v>
      </c>
      <c r="Q3080">
        <v>0</v>
      </c>
      <c r="R3080">
        <v>0</v>
      </c>
      <c r="S3080">
        <v>0</v>
      </c>
      <c r="T3080">
        <v>0</v>
      </c>
      <c r="U3080">
        <v>0</v>
      </c>
      <c r="V3080">
        <v>0</v>
      </c>
      <c r="W3080">
        <v>0</v>
      </c>
      <c r="X3080">
        <v>0</v>
      </c>
      <c r="Y3080">
        <v>0</v>
      </c>
      <c r="Z3080">
        <v>0</v>
      </c>
      <c r="AA3080">
        <v>0</v>
      </c>
      <c r="AB3080">
        <v>0</v>
      </c>
      <c r="AC3080">
        <v>0</v>
      </c>
      <c r="AD3080">
        <v>0</v>
      </c>
      <c r="AE3080" s="3">
        <v>0</v>
      </c>
      <c r="AF3080" s="3">
        <v>0</v>
      </c>
      <c r="AG3080" s="3">
        <v>0</v>
      </c>
      <c r="AH3080" s="3">
        <v>0</v>
      </c>
      <c r="AI3080" s="3">
        <v>0</v>
      </c>
      <c r="AJ3080" s="3">
        <v>0</v>
      </c>
      <c r="AK3080" s="3">
        <v>6.28</v>
      </c>
      <c r="AL3080" s="3">
        <v>0</v>
      </c>
      <c r="AM3080" s="3">
        <v>0</v>
      </c>
      <c r="AN3080" s="3">
        <v>0</v>
      </c>
      <c r="AO3080" s="3">
        <v>0</v>
      </c>
      <c r="AP3080" s="3">
        <v>0</v>
      </c>
      <c r="AQ3080" s="3">
        <v>0</v>
      </c>
      <c r="AR3080" s="3">
        <v>0</v>
      </c>
      <c r="AS3080" s="3">
        <v>0</v>
      </c>
      <c r="AT3080">
        <v>0</v>
      </c>
      <c r="AU3080">
        <v>0</v>
      </c>
      <c r="AV3080">
        <v>0</v>
      </c>
      <c r="AW3080">
        <v>0</v>
      </c>
      <c r="AX3080">
        <v>0</v>
      </c>
      <c r="AY3080">
        <v>0</v>
      </c>
      <c r="AZ3080">
        <v>0</v>
      </c>
      <c r="BA3080">
        <v>0</v>
      </c>
      <c r="BB3080">
        <v>0</v>
      </c>
      <c r="BC3080">
        <v>0</v>
      </c>
      <c r="BD3080">
        <v>0</v>
      </c>
      <c r="BE3080">
        <v>0</v>
      </c>
      <c r="BF3080">
        <v>0</v>
      </c>
      <c r="BG3080">
        <v>0</v>
      </c>
      <c r="BH3080">
        <v>1</v>
      </c>
      <c r="BI3080">
        <v>1</v>
      </c>
      <c r="BJ3080">
        <v>0.2</v>
      </c>
      <c r="BK3080">
        <v>1</v>
      </c>
      <c r="BL3080" s="4">
        <v>48.15</v>
      </c>
      <c r="BM3080" s="4">
        <v>7.22</v>
      </c>
      <c r="BN3080" s="4">
        <v>55.37</v>
      </c>
      <c r="BO3080" s="4">
        <v>55.37</v>
      </c>
      <c r="BQ3080" t="s">
        <v>531</v>
      </c>
      <c r="BR3080" t="s">
        <v>358</v>
      </c>
      <c r="BS3080" s="2">
        <v>44075</v>
      </c>
      <c r="BT3080" s="1">
        <v>0.35138888888888892</v>
      </c>
      <c r="BU3080" t="s">
        <v>530</v>
      </c>
      <c r="BV3080" t="s">
        <v>16</v>
      </c>
      <c r="BY3080">
        <v>1200</v>
      </c>
      <c r="CA3080" t="s">
        <v>409</v>
      </c>
      <c r="CC3080" t="s">
        <v>99</v>
      </c>
      <c r="CD3080">
        <v>3610</v>
      </c>
      <c r="CE3080" t="s">
        <v>64</v>
      </c>
      <c r="CF3080" s="2">
        <v>44075</v>
      </c>
      <c r="CI3080">
        <v>1</v>
      </c>
      <c r="CJ3080">
        <v>1</v>
      </c>
      <c r="CK3080">
        <v>21</v>
      </c>
      <c r="CL3080" t="s">
        <v>0</v>
      </c>
    </row>
    <row r="3081" spans="1:90" x14ac:dyDescent="0.3">
      <c r="A3081" t="s">
        <v>322</v>
      </c>
      <c r="B3081" t="s">
        <v>321</v>
      </c>
      <c r="C3081" t="s">
        <v>10</v>
      </c>
      <c r="E3081" t="str">
        <f>"FES1162762440"</f>
        <v>FES1162762440</v>
      </c>
      <c r="F3081" s="2">
        <v>44074</v>
      </c>
      <c r="G3081">
        <v>202102</v>
      </c>
      <c r="H3081" t="s">
        <v>25</v>
      </c>
      <c r="I3081" t="s">
        <v>23</v>
      </c>
      <c r="J3081" t="s">
        <v>362</v>
      </c>
      <c r="K3081" t="s">
        <v>7</v>
      </c>
      <c r="L3081" t="s">
        <v>29</v>
      </c>
      <c r="M3081" t="s">
        <v>26</v>
      </c>
      <c r="N3081" t="s">
        <v>529</v>
      </c>
      <c r="O3081" t="s">
        <v>21</v>
      </c>
      <c r="P3081" t="str">
        <f>"2170751180                    "</f>
        <v xml:space="preserve">2170751180                    </v>
      </c>
      <c r="Q3081">
        <v>0</v>
      </c>
      <c r="R3081">
        <v>0</v>
      </c>
      <c r="S3081">
        <v>0</v>
      </c>
      <c r="T3081">
        <v>0</v>
      </c>
      <c r="U3081">
        <v>0</v>
      </c>
      <c r="V3081">
        <v>0</v>
      </c>
      <c r="W3081">
        <v>0</v>
      </c>
      <c r="X3081">
        <v>0</v>
      </c>
      <c r="Y3081">
        <v>0</v>
      </c>
      <c r="Z3081">
        <v>0</v>
      </c>
      <c r="AA3081">
        <v>0</v>
      </c>
      <c r="AB3081">
        <v>0</v>
      </c>
      <c r="AC3081">
        <v>0</v>
      </c>
      <c r="AD3081">
        <v>0</v>
      </c>
      <c r="AE3081" s="3">
        <v>0</v>
      </c>
      <c r="AF3081" s="3">
        <v>0</v>
      </c>
      <c r="AG3081" s="3">
        <v>0</v>
      </c>
      <c r="AH3081" s="3">
        <v>0</v>
      </c>
      <c r="AI3081" s="3">
        <v>0</v>
      </c>
      <c r="AJ3081" s="3">
        <v>0</v>
      </c>
      <c r="AK3081" s="3">
        <v>6.28</v>
      </c>
      <c r="AL3081" s="3">
        <v>0</v>
      </c>
      <c r="AM3081" s="3">
        <v>0</v>
      </c>
      <c r="AN3081" s="3">
        <v>0</v>
      </c>
      <c r="AO3081" s="3">
        <v>0</v>
      </c>
      <c r="AP3081" s="3">
        <v>0</v>
      </c>
      <c r="AQ3081" s="3">
        <v>0</v>
      </c>
      <c r="AR3081" s="3">
        <v>0</v>
      </c>
      <c r="AS3081" s="3">
        <v>0</v>
      </c>
      <c r="AT3081">
        <v>0</v>
      </c>
      <c r="AU3081">
        <v>0</v>
      </c>
      <c r="AV3081">
        <v>0</v>
      </c>
      <c r="AW3081">
        <v>0</v>
      </c>
      <c r="AX3081">
        <v>0</v>
      </c>
      <c r="AY3081">
        <v>0</v>
      </c>
      <c r="AZ3081">
        <v>0</v>
      </c>
      <c r="BA3081">
        <v>0</v>
      </c>
      <c r="BB3081">
        <v>0</v>
      </c>
      <c r="BC3081">
        <v>0</v>
      </c>
      <c r="BD3081">
        <v>0</v>
      </c>
      <c r="BE3081">
        <v>0</v>
      </c>
      <c r="BF3081">
        <v>0</v>
      </c>
      <c r="BG3081">
        <v>0</v>
      </c>
      <c r="BH3081">
        <v>1</v>
      </c>
      <c r="BI3081">
        <v>1</v>
      </c>
      <c r="BJ3081">
        <v>0.2</v>
      </c>
      <c r="BK3081">
        <v>1</v>
      </c>
      <c r="BL3081" s="4">
        <v>48.15</v>
      </c>
      <c r="BM3081" s="4">
        <v>7.22</v>
      </c>
      <c r="BN3081" s="4">
        <v>55.37</v>
      </c>
      <c r="BO3081" s="4">
        <v>55.37</v>
      </c>
      <c r="BQ3081" t="s">
        <v>385</v>
      </c>
      <c r="BR3081" t="s">
        <v>358</v>
      </c>
      <c r="BS3081" s="2">
        <v>44075</v>
      </c>
      <c r="BT3081" s="1">
        <v>0.38263888888888892</v>
      </c>
      <c r="BU3081" t="s">
        <v>528</v>
      </c>
      <c r="BV3081" t="s">
        <v>16</v>
      </c>
      <c r="BY3081">
        <v>1200</v>
      </c>
      <c r="CA3081" t="s">
        <v>78</v>
      </c>
      <c r="CC3081" t="s">
        <v>26</v>
      </c>
      <c r="CD3081">
        <v>6001</v>
      </c>
      <c r="CE3081" t="s">
        <v>64</v>
      </c>
      <c r="CF3081" s="2">
        <v>44075</v>
      </c>
      <c r="CI3081">
        <v>1</v>
      </c>
      <c r="CJ3081">
        <v>1</v>
      </c>
      <c r="CK3081">
        <v>21</v>
      </c>
      <c r="CL3081" t="s">
        <v>0</v>
      </c>
    </row>
    <row r="3082" spans="1:90" x14ac:dyDescent="0.3">
      <c r="A3082" t="s">
        <v>322</v>
      </c>
      <c r="B3082" t="s">
        <v>321</v>
      </c>
      <c r="C3082" t="s">
        <v>10</v>
      </c>
      <c r="E3082" t="str">
        <f>"FES1162762398"</f>
        <v>FES1162762398</v>
      </c>
      <c r="F3082" s="2">
        <v>44074</v>
      </c>
      <c r="G3082">
        <v>202102</v>
      </c>
      <c r="H3082" t="s">
        <v>25</v>
      </c>
      <c r="I3082" t="s">
        <v>23</v>
      </c>
      <c r="J3082" t="s">
        <v>362</v>
      </c>
      <c r="K3082" t="s">
        <v>7</v>
      </c>
      <c r="L3082" t="s">
        <v>255</v>
      </c>
      <c r="M3082" t="s">
        <v>253</v>
      </c>
      <c r="N3082" t="s">
        <v>527</v>
      </c>
      <c r="O3082" t="s">
        <v>21</v>
      </c>
      <c r="P3082" t="str">
        <f>"2170751132                    "</f>
        <v xml:space="preserve">2170751132                    </v>
      </c>
      <c r="Q3082">
        <v>0</v>
      </c>
      <c r="R3082">
        <v>0</v>
      </c>
      <c r="S3082">
        <v>0</v>
      </c>
      <c r="T3082">
        <v>0</v>
      </c>
      <c r="U3082">
        <v>0</v>
      </c>
      <c r="V3082">
        <v>0</v>
      </c>
      <c r="W3082">
        <v>0</v>
      </c>
      <c r="X3082">
        <v>0</v>
      </c>
      <c r="Y3082">
        <v>0</v>
      </c>
      <c r="Z3082">
        <v>0</v>
      </c>
      <c r="AA3082">
        <v>0</v>
      </c>
      <c r="AB3082">
        <v>0</v>
      </c>
      <c r="AC3082">
        <v>0</v>
      </c>
      <c r="AD3082">
        <v>0</v>
      </c>
      <c r="AE3082" s="3">
        <v>0</v>
      </c>
      <c r="AF3082" s="3">
        <v>0</v>
      </c>
      <c r="AG3082" s="3">
        <v>0</v>
      </c>
      <c r="AH3082" s="3">
        <v>0</v>
      </c>
      <c r="AI3082" s="3">
        <v>0</v>
      </c>
      <c r="AJ3082" s="3">
        <v>0</v>
      </c>
      <c r="AK3082" s="3">
        <v>14.92</v>
      </c>
      <c r="AL3082" s="3">
        <v>0</v>
      </c>
      <c r="AM3082" s="3">
        <v>0</v>
      </c>
      <c r="AN3082" s="3">
        <v>0</v>
      </c>
      <c r="AO3082" s="3">
        <v>0</v>
      </c>
      <c r="AP3082" s="3">
        <v>0</v>
      </c>
      <c r="AQ3082" s="3">
        <v>0</v>
      </c>
      <c r="AR3082" s="3">
        <v>0</v>
      </c>
      <c r="AS3082" s="3">
        <v>0</v>
      </c>
      <c r="AT3082">
        <v>0</v>
      </c>
      <c r="AU3082">
        <v>0</v>
      </c>
      <c r="AV3082">
        <v>0</v>
      </c>
      <c r="AW3082">
        <v>0</v>
      </c>
      <c r="AX3082">
        <v>0</v>
      </c>
      <c r="AY3082">
        <v>0</v>
      </c>
      <c r="AZ3082">
        <v>0</v>
      </c>
      <c r="BA3082">
        <v>0</v>
      </c>
      <c r="BB3082">
        <v>0</v>
      </c>
      <c r="BC3082">
        <v>0</v>
      </c>
      <c r="BD3082">
        <v>0</v>
      </c>
      <c r="BE3082">
        <v>0</v>
      </c>
      <c r="BF3082">
        <v>0</v>
      </c>
      <c r="BG3082">
        <v>0</v>
      </c>
      <c r="BH3082">
        <v>1</v>
      </c>
      <c r="BI3082">
        <v>1.1000000000000001</v>
      </c>
      <c r="BJ3082">
        <v>2.2000000000000002</v>
      </c>
      <c r="BK3082">
        <v>2.5</v>
      </c>
      <c r="BL3082" s="4">
        <v>114.36</v>
      </c>
      <c r="BM3082" s="4">
        <v>17.149999999999999</v>
      </c>
      <c r="BN3082" s="4">
        <v>131.51</v>
      </c>
      <c r="BO3082" s="4">
        <v>131.51</v>
      </c>
      <c r="BQ3082" t="s">
        <v>318</v>
      </c>
      <c r="BR3082" t="s">
        <v>358</v>
      </c>
      <c r="BS3082" s="2">
        <v>44075</v>
      </c>
      <c r="BT3082" s="1">
        <v>0.41666666666666669</v>
      </c>
      <c r="BU3082" t="s">
        <v>122</v>
      </c>
      <c r="BV3082" t="s">
        <v>16</v>
      </c>
      <c r="BY3082">
        <v>10784.8</v>
      </c>
      <c r="CA3082" t="s">
        <v>121</v>
      </c>
      <c r="CC3082" t="s">
        <v>253</v>
      </c>
      <c r="CD3082">
        <v>7130</v>
      </c>
      <c r="CE3082" t="s">
        <v>64</v>
      </c>
      <c r="CF3082" s="2">
        <v>44076</v>
      </c>
      <c r="CI3082">
        <v>1</v>
      </c>
      <c r="CJ3082">
        <v>1</v>
      </c>
      <c r="CK3082">
        <v>23</v>
      </c>
      <c r="CL3082" t="s">
        <v>0</v>
      </c>
    </row>
    <row r="3083" spans="1:90" x14ac:dyDescent="0.3">
      <c r="A3083" t="s">
        <v>322</v>
      </c>
      <c r="B3083" t="s">
        <v>321</v>
      </c>
      <c r="C3083" t="s">
        <v>10</v>
      </c>
      <c r="E3083" t="str">
        <f>"FES1162762400"</f>
        <v>FES1162762400</v>
      </c>
      <c r="F3083" s="2">
        <v>44074</v>
      </c>
      <c r="G3083">
        <v>202102</v>
      </c>
      <c r="H3083" t="s">
        <v>25</v>
      </c>
      <c r="I3083" t="s">
        <v>23</v>
      </c>
      <c r="J3083" t="s">
        <v>362</v>
      </c>
      <c r="K3083" t="s">
        <v>7</v>
      </c>
      <c r="L3083" t="s">
        <v>431</v>
      </c>
      <c r="M3083" t="s">
        <v>428</v>
      </c>
      <c r="N3083" t="s">
        <v>526</v>
      </c>
      <c r="O3083" t="s">
        <v>21</v>
      </c>
      <c r="P3083" t="str">
        <f>"2170751138                    "</f>
        <v xml:space="preserve">2170751138                    </v>
      </c>
      <c r="Q3083">
        <v>0</v>
      </c>
      <c r="R3083">
        <v>0</v>
      </c>
      <c r="S3083">
        <v>0</v>
      </c>
      <c r="T3083">
        <v>0</v>
      </c>
      <c r="U3083">
        <v>0</v>
      </c>
      <c r="V3083">
        <v>0</v>
      </c>
      <c r="W3083">
        <v>0</v>
      </c>
      <c r="X3083">
        <v>0</v>
      </c>
      <c r="Y3083">
        <v>0</v>
      </c>
      <c r="Z3083">
        <v>0</v>
      </c>
      <c r="AA3083">
        <v>0</v>
      </c>
      <c r="AB3083">
        <v>0</v>
      </c>
      <c r="AC3083">
        <v>0</v>
      </c>
      <c r="AD3083">
        <v>0</v>
      </c>
      <c r="AE3083" s="3">
        <v>0</v>
      </c>
      <c r="AF3083" s="3">
        <v>0</v>
      </c>
      <c r="AG3083" s="3">
        <v>0</v>
      </c>
      <c r="AH3083" s="3">
        <v>0</v>
      </c>
      <c r="AI3083" s="3">
        <v>0</v>
      </c>
      <c r="AJ3083" s="3">
        <v>0</v>
      </c>
      <c r="AK3083" s="3">
        <v>6.28</v>
      </c>
      <c r="AL3083" s="3">
        <v>0</v>
      </c>
      <c r="AM3083" s="3">
        <v>0</v>
      </c>
      <c r="AN3083" s="3">
        <v>0</v>
      </c>
      <c r="AO3083" s="3">
        <v>0</v>
      </c>
      <c r="AP3083" s="3">
        <v>0</v>
      </c>
      <c r="AQ3083" s="3">
        <v>0</v>
      </c>
      <c r="AR3083" s="3">
        <v>0</v>
      </c>
      <c r="AS3083" s="3">
        <v>0</v>
      </c>
      <c r="AT3083">
        <v>0</v>
      </c>
      <c r="AU3083">
        <v>0</v>
      </c>
      <c r="AV3083">
        <v>0</v>
      </c>
      <c r="AW3083">
        <v>0</v>
      </c>
      <c r="AX3083">
        <v>0</v>
      </c>
      <c r="AY3083">
        <v>0</v>
      </c>
      <c r="AZ3083">
        <v>0</v>
      </c>
      <c r="BA3083">
        <v>0</v>
      </c>
      <c r="BB3083">
        <v>0</v>
      </c>
      <c r="BC3083">
        <v>0</v>
      </c>
      <c r="BD3083">
        <v>0</v>
      </c>
      <c r="BE3083">
        <v>0</v>
      </c>
      <c r="BF3083">
        <v>0</v>
      </c>
      <c r="BG3083">
        <v>0</v>
      </c>
      <c r="BH3083">
        <v>1</v>
      </c>
      <c r="BI3083">
        <v>1</v>
      </c>
      <c r="BJ3083">
        <v>0.2</v>
      </c>
      <c r="BK3083">
        <v>1</v>
      </c>
      <c r="BL3083" s="4">
        <v>48.15</v>
      </c>
      <c r="BM3083" s="4">
        <v>7.22</v>
      </c>
      <c r="BN3083" s="4">
        <v>55.37</v>
      </c>
      <c r="BO3083" s="4">
        <v>55.37</v>
      </c>
      <c r="BQ3083" t="s">
        <v>385</v>
      </c>
      <c r="BR3083" t="s">
        <v>358</v>
      </c>
      <c r="BS3083" s="2">
        <v>44075</v>
      </c>
      <c r="BT3083" s="1">
        <v>0.61388888888888882</v>
      </c>
      <c r="BU3083" t="s">
        <v>525</v>
      </c>
      <c r="BV3083" t="s">
        <v>0</v>
      </c>
      <c r="BW3083" t="s">
        <v>54</v>
      </c>
      <c r="BX3083" t="s">
        <v>238</v>
      </c>
      <c r="BY3083">
        <v>1200</v>
      </c>
      <c r="CA3083" t="s">
        <v>237</v>
      </c>
      <c r="CC3083" t="s">
        <v>428</v>
      </c>
      <c r="CD3083">
        <v>6229</v>
      </c>
      <c r="CE3083" t="s">
        <v>64</v>
      </c>
      <c r="CF3083" s="2">
        <v>44075</v>
      </c>
      <c r="CI3083">
        <v>1</v>
      </c>
      <c r="CJ3083">
        <v>1</v>
      </c>
      <c r="CK3083">
        <v>21</v>
      </c>
      <c r="CL3083" t="s">
        <v>0</v>
      </c>
    </row>
    <row r="3084" spans="1:90" x14ac:dyDescent="0.3">
      <c r="A3084" t="s">
        <v>322</v>
      </c>
      <c r="B3084" t="s">
        <v>321</v>
      </c>
      <c r="C3084" t="s">
        <v>10</v>
      </c>
      <c r="E3084" t="str">
        <f>"FES1162762365"</f>
        <v>FES1162762365</v>
      </c>
      <c r="F3084" s="2">
        <v>44074</v>
      </c>
      <c r="G3084">
        <v>202102</v>
      </c>
      <c r="H3084" t="s">
        <v>25</v>
      </c>
      <c r="I3084" t="s">
        <v>23</v>
      </c>
      <c r="J3084" t="s">
        <v>362</v>
      </c>
      <c r="K3084" t="s">
        <v>7</v>
      </c>
      <c r="L3084" t="s">
        <v>9</v>
      </c>
      <c r="M3084" t="s">
        <v>8</v>
      </c>
      <c r="N3084" t="s">
        <v>524</v>
      </c>
      <c r="O3084" t="s">
        <v>21</v>
      </c>
      <c r="P3084" t="str">
        <f>"2170751055                    "</f>
        <v xml:space="preserve">2170751055                    </v>
      </c>
      <c r="Q3084">
        <v>0</v>
      </c>
      <c r="R3084">
        <v>0</v>
      </c>
      <c r="S3084">
        <v>0</v>
      </c>
      <c r="T3084">
        <v>0</v>
      </c>
      <c r="U3084">
        <v>0</v>
      </c>
      <c r="V3084">
        <v>0</v>
      </c>
      <c r="W3084">
        <v>0</v>
      </c>
      <c r="X3084">
        <v>0</v>
      </c>
      <c r="Y3084">
        <v>0</v>
      </c>
      <c r="Z3084">
        <v>0</v>
      </c>
      <c r="AA3084">
        <v>0</v>
      </c>
      <c r="AB3084">
        <v>0</v>
      </c>
      <c r="AC3084">
        <v>0</v>
      </c>
      <c r="AD3084">
        <v>0</v>
      </c>
      <c r="AE3084" s="3">
        <v>0</v>
      </c>
      <c r="AF3084" s="3">
        <v>0</v>
      </c>
      <c r="AG3084" s="3">
        <v>0</v>
      </c>
      <c r="AH3084" s="3">
        <v>0</v>
      </c>
      <c r="AI3084" s="3">
        <v>0</v>
      </c>
      <c r="AJ3084" s="3">
        <v>0</v>
      </c>
      <c r="AK3084" s="3">
        <v>6.28</v>
      </c>
      <c r="AL3084" s="3">
        <v>0</v>
      </c>
      <c r="AM3084" s="3">
        <v>0</v>
      </c>
      <c r="AN3084" s="3">
        <v>0</v>
      </c>
      <c r="AO3084" s="3">
        <v>0</v>
      </c>
      <c r="AP3084" s="3">
        <v>0</v>
      </c>
      <c r="AQ3084" s="3">
        <v>0</v>
      </c>
      <c r="AR3084" s="3">
        <v>0</v>
      </c>
      <c r="AS3084" s="3">
        <v>0</v>
      </c>
      <c r="AT3084">
        <v>0</v>
      </c>
      <c r="AU3084">
        <v>0</v>
      </c>
      <c r="AV3084">
        <v>0</v>
      </c>
      <c r="AW3084">
        <v>0</v>
      </c>
      <c r="AX3084">
        <v>0</v>
      </c>
      <c r="AY3084">
        <v>0</v>
      </c>
      <c r="AZ3084">
        <v>0</v>
      </c>
      <c r="BA3084">
        <v>0</v>
      </c>
      <c r="BB3084">
        <v>0</v>
      </c>
      <c r="BC3084">
        <v>0</v>
      </c>
      <c r="BD3084">
        <v>0</v>
      </c>
      <c r="BE3084">
        <v>0</v>
      </c>
      <c r="BF3084">
        <v>0</v>
      </c>
      <c r="BG3084">
        <v>0</v>
      </c>
      <c r="BH3084">
        <v>1</v>
      </c>
      <c r="BI3084">
        <v>1</v>
      </c>
      <c r="BJ3084">
        <v>0.2</v>
      </c>
      <c r="BK3084">
        <v>1</v>
      </c>
      <c r="BL3084" s="4">
        <v>48.15</v>
      </c>
      <c r="BM3084" s="4">
        <v>7.22</v>
      </c>
      <c r="BN3084" s="4">
        <v>55.37</v>
      </c>
      <c r="BO3084" s="4">
        <v>55.37</v>
      </c>
      <c r="BQ3084" t="s">
        <v>385</v>
      </c>
      <c r="BR3084" t="s">
        <v>358</v>
      </c>
      <c r="BS3084" s="2">
        <v>44075</v>
      </c>
      <c r="BT3084" s="1">
        <v>0.3527777777777778</v>
      </c>
      <c r="BU3084" t="s">
        <v>523</v>
      </c>
      <c r="BV3084" t="s">
        <v>16</v>
      </c>
      <c r="BY3084">
        <v>1200</v>
      </c>
      <c r="CA3084" t="s">
        <v>223</v>
      </c>
      <c r="CC3084" t="s">
        <v>8</v>
      </c>
      <c r="CD3084">
        <v>7441</v>
      </c>
      <c r="CE3084" t="s">
        <v>64</v>
      </c>
      <c r="CF3084" s="2">
        <v>44076</v>
      </c>
      <c r="CI3084">
        <v>1</v>
      </c>
      <c r="CJ3084">
        <v>1</v>
      </c>
      <c r="CK3084">
        <v>21</v>
      </c>
      <c r="CL3084" t="s">
        <v>0</v>
      </c>
    </row>
    <row r="3085" spans="1:90" x14ac:dyDescent="0.3">
      <c r="A3085" t="s">
        <v>322</v>
      </c>
      <c r="B3085" t="s">
        <v>321</v>
      </c>
      <c r="C3085" t="s">
        <v>10</v>
      </c>
      <c r="E3085" t="str">
        <f>"FES1162762442"</f>
        <v>FES1162762442</v>
      </c>
      <c r="F3085" s="2">
        <v>44074</v>
      </c>
      <c r="G3085">
        <v>202102</v>
      </c>
      <c r="H3085" t="s">
        <v>25</v>
      </c>
      <c r="I3085" t="s">
        <v>23</v>
      </c>
      <c r="J3085" t="s">
        <v>362</v>
      </c>
      <c r="K3085" t="s">
        <v>7</v>
      </c>
      <c r="L3085" t="s">
        <v>25</v>
      </c>
      <c r="M3085" t="s">
        <v>23</v>
      </c>
      <c r="N3085" t="s">
        <v>510</v>
      </c>
      <c r="O3085" t="s">
        <v>21</v>
      </c>
      <c r="P3085" t="str">
        <f>"2170751189                    "</f>
        <v xml:space="preserve">2170751189                    </v>
      </c>
      <c r="Q3085">
        <v>0</v>
      </c>
      <c r="R3085">
        <v>0</v>
      </c>
      <c r="S3085">
        <v>0</v>
      </c>
      <c r="T3085">
        <v>0</v>
      </c>
      <c r="U3085">
        <v>0</v>
      </c>
      <c r="V3085">
        <v>0</v>
      </c>
      <c r="W3085">
        <v>0</v>
      </c>
      <c r="X3085">
        <v>0</v>
      </c>
      <c r="Y3085">
        <v>0</v>
      </c>
      <c r="Z3085">
        <v>0</v>
      </c>
      <c r="AA3085">
        <v>0</v>
      </c>
      <c r="AB3085">
        <v>0</v>
      </c>
      <c r="AC3085">
        <v>0</v>
      </c>
      <c r="AD3085">
        <v>0</v>
      </c>
      <c r="AE3085" s="3">
        <v>0</v>
      </c>
      <c r="AF3085" s="3">
        <v>0</v>
      </c>
      <c r="AG3085" s="3">
        <v>0</v>
      </c>
      <c r="AH3085" s="3">
        <v>0</v>
      </c>
      <c r="AI3085" s="3">
        <v>0</v>
      </c>
      <c r="AJ3085" s="3">
        <v>0</v>
      </c>
      <c r="AK3085" s="3">
        <v>4.91</v>
      </c>
      <c r="AL3085" s="3">
        <v>0</v>
      </c>
      <c r="AM3085" s="3">
        <v>0</v>
      </c>
      <c r="AN3085" s="3">
        <v>0</v>
      </c>
      <c r="AO3085" s="3">
        <v>0</v>
      </c>
      <c r="AP3085" s="3">
        <v>0</v>
      </c>
      <c r="AQ3085" s="3">
        <v>0</v>
      </c>
      <c r="AR3085" s="3">
        <v>0</v>
      </c>
      <c r="AS3085" s="3">
        <v>0</v>
      </c>
      <c r="AT3085">
        <v>0</v>
      </c>
      <c r="AU3085">
        <v>0</v>
      </c>
      <c r="AV3085">
        <v>0</v>
      </c>
      <c r="AW3085">
        <v>0</v>
      </c>
      <c r="AX3085">
        <v>0</v>
      </c>
      <c r="AY3085">
        <v>0</v>
      </c>
      <c r="AZ3085">
        <v>0</v>
      </c>
      <c r="BA3085">
        <v>0</v>
      </c>
      <c r="BB3085">
        <v>0</v>
      </c>
      <c r="BC3085">
        <v>0</v>
      </c>
      <c r="BD3085">
        <v>0</v>
      </c>
      <c r="BE3085">
        <v>0</v>
      </c>
      <c r="BF3085">
        <v>0</v>
      </c>
      <c r="BG3085">
        <v>0</v>
      </c>
      <c r="BH3085">
        <v>1</v>
      </c>
      <c r="BI3085">
        <v>2.4</v>
      </c>
      <c r="BJ3085">
        <v>0.7</v>
      </c>
      <c r="BK3085">
        <v>3</v>
      </c>
      <c r="BL3085" s="4">
        <v>37.619999999999997</v>
      </c>
      <c r="BM3085" s="4">
        <v>5.64</v>
      </c>
      <c r="BN3085" s="4">
        <v>43.26</v>
      </c>
      <c r="BO3085" s="4">
        <v>43.26</v>
      </c>
      <c r="BQ3085" t="s">
        <v>385</v>
      </c>
      <c r="BR3085" t="s">
        <v>358</v>
      </c>
      <c r="BS3085" s="2">
        <v>44075</v>
      </c>
      <c r="BT3085" s="1">
        <v>0.4375</v>
      </c>
      <c r="BU3085" t="s">
        <v>163</v>
      </c>
      <c r="BV3085" t="s">
        <v>16</v>
      </c>
      <c r="BY3085">
        <v>3613.12</v>
      </c>
      <c r="CC3085" t="s">
        <v>23</v>
      </c>
      <c r="CD3085">
        <v>1645</v>
      </c>
      <c r="CE3085" t="s">
        <v>2</v>
      </c>
      <c r="CF3085" s="2">
        <v>44075</v>
      </c>
      <c r="CI3085">
        <v>1</v>
      </c>
      <c r="CJ3085">
        <v>1</v>
      </c>
      <c r="CK3085">
        <v>22</v>
      </c>
      <c r="CL3085" t="s">
        <v>0</v>
      </c>
    </row>
    <row r="3086" spans="1:90" x14ac:dyDescent="0.3">
      <c r="A3086" t="s">
        <v>322</v>
      </c>
      <c r="B3086" t="s">
        <v>321</v>
      </c>
      <c r="C3086" t="s">
        <v>10</v>
      </c>
      <c r="E3086" t="str">
        <f>"FES1162762385"</f>
        <v>FES1162762385</v>
      </c>
      <c r="F3086" s="2">
        <v>44074</v>
      </c>
      <c r="G3086">
        <v>202102</v>
      </c>
      <c r="H3086" t="s">
        <v>25</v>
      </c>
      <c r="I3086" t="s">
        <v>23</v>
      </c>
      <c r="J3086" t="s">
        <v>362</v>
      </c>
      <c r="K3086" t="s">
        <v>7</v>
      </c>
      <c r="L3086" t="s">
        <v>425</v>
      </c>
      <c r="M3086" t="s">
        <v>421</v>
      </c>
      <c r="N3086" t="s">
        <v>522</v>
      </c>
      <c r="O3086" t="s">
        <v>21</v>
      </c>
      <c r="P3086" t="str">
        <f>"2170751111                    "</f>
        <v xml:space="preserve">2170751111                    </v>
      </c>
      <c r="Q3086">
        <v>0</v>
      </c>
      <c r="R3086">
        <v>0</v>
      </c>
      <c r="S3086">
        <v>0</v>
      </c>
      <c r="T3086">
        <v>0</v>
      </c>
      <c r="U3086">
        <v>0</v>
      </c>
      <c r="V3086">
        <v>0</v>
      </c>
      <c r="W3086">
        <v>0</v>
      </c>
      <c r="X3086">
        <v>0</v>
      </c>
      <c r="Y3086">
        <v>0</v>
      </c>
      <c r="Z3086">
        <v>0</v>
      </c>
      <c r="AA3086">
        <v>0</v>
      </c>
      <c r="AB3086">
        <v>0</v>
      </c>
      <c r="AC3086">
        <v>0</v>
      </c>
      <c r="AD3086">
        <v>0</v>
      </c>
      <c r="AE3086" s="3">
        <v>0</v>
      </c>
      <c r="AF3086" s="3">
        <v>0</v>
      </c>
      <c r="AG3086" s="3">
        <v>0</v>
      </c>
      <c r="AH3086" s="3">
        <v>0</v>
      </c>
      <c r="AI3086" s="3">
        <v>0</v>
      </c>
      <c r="AJ3086" s="3">
        <v>0</v>
      </c>
      <c r="AK3086" s="3">
        <v>4.91</v>
      </c>
      <c r="AL3086" s="3">
        <v>0</v>
      </c>
      <c r="AM3086" s="3">
        <v>0</v>
      </c>
      <c r="AN3086" s="3">
        <v>0</v>
      </c>
      <c r="AO3086" s="3">
        <v>0</v>
      </c>
      <c r="AP3086" s="3">
        <v>0</v>
      </c>
      <c r="AQ3086" s="3">
        <v>0</v>
      </c>
      <c r="AR3086" s="3">
        <v>0</v>
      </c>
      <c r="AS3086" s="3">
        <v>0</v>
      </c>
      <c r="AT3086">
        <v>0</v>
      </c>
      <c r="AU3086">
        <v>0</v>
      </c>
      <c r="AV3086">
        <v>0</v>
      </c>
      <c r="AW3086">
        <v>0</v>
      </c>
      <c r="AX3086">
        <v>0</v>
      </c>
      <c r="AY3086">
        <v>0</v>
      </c>
      <c r="AZ3086">
        <v>0</v>
      </c>
      <c r="BA3086">
        <v>0</v>
      </c>
      <c r="BB3086">
        <v>0</v>
      </c>
      <c r="BC3086">
        <v>0</v>
      </c>
      <c r="BD3086">
        <v>0</v>
      </c>
      <c r="BE3086">
        <v>0</v>
      </c>
      <c r="BF3086">
        <v>0</v>
      </c>
      <c r="BG3086">
        <v>0</v>
      </c>
      <c r="BH3086">
        <v>1</v>
      </c>
      <c r="BI3086">
        <v>1</v>
      </c>
      <c r="BJ3086">
        <v>0.2</v>
      </c>
      <c r="BK3086">
        <v>1</v>
      </c>
      <c r="BL3086" s="4">
        <v>37.619999999999997</v>
      </c>
      <c r="BM3086" s="4">
        <v>5.64</v>
      </c>
      <c r="BN3086" s="4">
        <v>43.26</v>
      </c>
      <c r="BO3086" s="4">
        <v>43.26</v>
      </c>
      <c r="BQ3086" t="s">
        <v>385</v>
      </c>
      <c r="BR3086" t="s">
        <v>358</v>
      </c>
      <c r="BS3086" s="2">
        <v>44075</v>
      </c>
      <c r="BT3086" s="1">
        <v>0.43333333333333335</v>
      </c>
      <c r="BU3086" t="s">
        <v>521</v>
      </c>
      <c r="BV3086" t="s">
        <v>16</v>
      </c>
      <c r="BY3086">
        <v>1200</v>
      </c>
      <c r="CA3086" t="s">
        <v>422</v>
      </c>
      <c r="CC3086" t="s">
        <v>421</v>
      </c>
      <c r="CD3086">
        <v>1559</v>
      </c>
      <c r="CE3086" t="s">
        <v>64</v>
      </c>
      <c r="CF3086" s="2">
        <v>44076</v>
      </c>
      <c r="CI3086">
        <v>1</v>
      </c>
      <c r="CJ3086">
        <v>1</v>
      </c>
      <c r="CK3086">
        <v>22</v>
      </c>
      <c r="CL3086" t="s">
        <v>0</v>
      </c>
    </row>
    <row r="3087" spans="1:90" x14ac:dyDescent="0.3">
      <c r="A3087" t="s">
        <v>322</v>
      </c>
      <c r="B3087" t="s">
        <v>321</v>
      </c>
      <c r="C3087" t="s">
        <v>10</v>
      </c>
      <c r="E3087" t="str">
        <f>"FES1162762384"</f>
        <v>FES1162762384</v>
      </c>
      <c r="F3087" s="2">
        <v>44074</v>
      </c>
      <c r="G3087">
        <v>202102</v>
      </c>
      <c r="H3087" t="s">
        <v>25</v>
      </c>
      <c r="I3087" t="s">
        <v>23</v>
      </c>
      <c r="J3087" t="s">
        <v>362</v>
      </c>
      <c r="K3087" t="s">
        <v>7</v>
      </c>
      <c r="L3087" t="s">
        <v>350</v>
      </c>
      <c r="M3087" t="s">
        <v>347</v>
      </c>
      <c r="N3087" t="s">
        <v>349</v>
      </c>
      <c r="O3087" t="s">
        <v>21</v>
      </c>
      <c r="P3087" t="str">
        <f>"2170751110                    "</f>
        <v xml:space="preserve">2170751110                    </v>
      </c>
      <c r="Q3087">
        <v>0</v>
      </c>
      <c r="R3087">
        <v>0</v>
      </c>
      <c r="S3087">
        <v>0</v>
      </c>
      <c r="T3087">
        <v>0</v>
      </c>
      <c r="U3087">
        <v>0</v>
      </c>
      <c r="V3087">
        <v>0</v>
      </c>
      <c r="W3087">
        <v>0</v>
      </c>
      <c r="X3087">
        <v>0</v>
      </c>
      <c r="Y3087">
        <v>0</v>
      </c>
      <c r="Z3087">
        <v>0</v>
      </c>
      <c r="AA3087">
        <v>0</v>
      </c>
      <c r="AB3087">
        <v>0</v>
      </c>
      <c r="AC3087">
        <v>0</v>
      </c>
      <c r="AD3087">
        <v>0</v>
      </c>
      <c r="AE3087" s="3">
        <v>0</v>
      </c>
      <c r="AF3087" s="3">
        <v>0</v>
      </c>
      <c r="AG3087" s="3">
        <v>0</v>
      </c>
      <c r="AH3087" s="3">
        <v>0</v>
      </c>
      <c r="AI3087" s="3">
        <v>0</v>
      </c>
      <c r="AJ3087" s="3">
        <v>0</v>
      </c>
      <c r="AK3087" s="3">
        <v>8.83</v>
      </c>
      <c r="AL3087" s="3">
        <v>0</v>
      </c>
      <c r="AM3087" s="3">
        <v>0</v>
      </c>
      <c r="AN3087" s="3">
        <v>0</v>
      </c>
      <c r="AO3087" s="3">
        <v>0</v>
      </c>
      <c r="AP3087" s="3">
        <v>0</v>
      </c>
      <c r="AQ3087" s="3">
        <v>0</v>
      </c>
      <c r="AR3087" s="3">
        <v>0</v>
      </c>
      <c r="AS3087" s="3">
        <v>0</v>
      </c>
      <c r="AT3087">
        <v>0</v>
      </c>
      <c r="AU3087">
        <v>0</v>
      </c>
      <c r="AV3087">
        <v>0</v>
      </c>
      <c r="AW3087">
        <v>0</v>
      </c>
      <c r="AX3087">
        <v>0</v>
      </c>
      <c r="AY3087">
        <v>0</v>
      </c>
      <c r="AZ3087">
        <v>0</v>
      </c>
      <c r="BA3087">
        <v>0</v>
      </c>
      <c r="BB3087">
        <v>0</v>
      </c>
      <c r="BC3087">
        <v>0</v>
      </c>
      <c r="BD3087">
        <v>0</v>
      </c>
      <c r="BE3087">
        <v>0</v>
      </c>
      <c r="BF3087">
        <v>0</v>
      </c>
      <c r="BG3087">
        <v>0</v>
      </c>
      <c r="BH3087">
        <v>1</v>
      </c>
      <c r="BI3087">
        <v>1</v>
      </c>
      <c r="BJ3087">
        <v>0.2</v>
      </c>
      <c r="BK3087">
        <v>1</v>
      </c>
      <c r="BL3087" s="4">
        <v>67.709999999999994</v>
      </c>
      <c r="BM3087" s="4">
        <v>10.16</v>
      </c>
      <c r="BN3087" s="4">
        <v>77.87</v>
      </c>
      <c r="BO3087" s="4">
        <v>77.87</v>
      </c>
      <c r="BQ3087" t="s">
        <v>318</v>
      </c>
      <c r="BR3087" t="s">
        <v>358</v>
      </c>
      <c r="BS3087" t="s">
        <v>12</v>
      </c>
      <c r="BY3087">
        <v>1200</v>
      </c>
      <c r="CC3087" t="s">
        <v>347</v>
      </c>
      <c r="CD3087">
        <v>2410</v>
      </c>
      <c r="CE3087" t="s">
        <v>64</v>
      </c>
      <c r="CI3087">
        <v>1</v>
      </c>
      <c r="CJ3087" t="s">
        <v>12</v>
      </c>
      <c r="CK3087">
        <v>24</v>
      </c>
      <c r="CL3087" t="s">
        <v>0</v>
      </c>
    </row>
    <row r="3088" spans="1:90" x14ac:dyDescent="0.3">
      <c r="A3088" t="s">
        <v>322</v>
      </c>
      <c r="B3088" t="s">
        <v>321</v>
      </c>
      <c r="C3088" t="s">
        <v>10</v>
      </c>
      <c r="E3088" t="str">
        <f>"FES1162762423"</f>
        <v>FES1162762423</v>
      </c>
      <c r="F3088" s="2">
        <v>44074</v>
      </c>
      <c r="G3088">
        <v>202102</v>
      </c>
      <c r="H3088" t="s">
        <v>25</v>
      </c>
      <c r="I3088" t="s">
        <v>23</v>
      </c>
      <c r="J3088" t="s">
        <v>362</v>
      </c>
      <c r="K3088" t="s">
        <v>7</v>
      </c>
      <c r="L3088" t="s">
        <v>369</v>
      </c>
      <c r="M3088" t="s">
        <v>367</v>
      </c>
      <c r="N3088" t="s">
        <v>368</v>
      </c>
      <c r="O3088" t="s">
        <v>21</v>
      </c>
      <c r="P3088" t="str">
        <f>"2170751128                    "</f>
        <v xml:space="preserve">2170751128                    </v>
      </c>
      <c r="Q3088">
        <v>0</v>
      </c>
      <c r="R3088">
        <v>0</v>
      </c>
      <c r="S3088">
        <v>0</v>
      </c>
      <c r="T3088">
        <v>0</v>
      </c>
      <c r="U3088">
        <v>0</v>
      </c>
      <c r="V3088">
        <v>0</v>
      </c>
      <c r="W3088">
        <v>0</v>
      </c>
      <c r="X3088">
        <v>0</v>
      </c>
      <c r="Y3088">
        <v>0</v>
      </c>
      <c r="Z3088">
        <v>0</v>
      </c>
      <c r="AA3088">
        <v>0</v>
      </c>
      <c r="AB3088">
        <v>0</v>
      </c>
      <c r="AC3088">
        <v>0</v>
      </c>
      <c r="AD3088">
        <v>0</v>
      </c>
      <c r="AE3088" s="3">
        <v>0</v>
      </c>
      <c r="AF3088" s="3">
        <v>0</v>
      </c>
      <c r="AG3088" s="3">
        <v>0</v>
      </c>
      <c r="AH3088" s="3">
        <v>0</v>
      </c>
      <c r="AI3088" s="3">
        <v>0</v>
      </c>
      <c r="AJ3088" s="3">
        <v>0</v>
      </c>
      <c r="AK3088" s="3">
        <v>8.83</v>
      </c>
      <c r="AL3088" s="3">
        <v>0</v>
      </c>
      <c r="AM3088" s="3">
        <v>0</v>
      </c>
      <c r="AN3088" s="3">
        <v>0</v>
      </c>
      <c r="AO3088" s="3">
        <v>0</v>
      </c>
      <c r="AP3088" s="3">
        <v>0</v>
      </c>
      <c r="AQ3088" s="3">
        <v>0</v>
      </c>
      <c r="AR3088" s="3">
        <v>0</v>
      </c>
      <c r="AS3088" s="3">
        <v>0</v>
      </c>
      <c r="AT3088">
        <v>0</v>
      </c>
      <c r="AU3088">
        <v>0</v>
      </c>
      <c r="AV3088">
        <v>0</v>
      </c>
      <c r="AW3088">
        <v>0</v>
      </c>
      <c r="AX3088">
        <v>0</v>
      </c>
      <c r="AY3088">
        <v>0</v>
      </c>
      <c r="AZ3088">
        <v>0</v>
      </c>
      <c r="BA3088">
        <v>0</v>
      </c>
      <c r="BB3088">
        <v>0</v>
      </c>
      <c r="BC3088">
        <v>0</v>
      </c>
      <c r="BD3088">
        <v>0</v>
      </c>
      <c r="BE3088">
        <v>0</v>
      </c>
      <c r="BF3088">
        <v>0</v>
      </c>
      <c r="BG3088">
        <v>0</v>
      </c>
      <c r="BH3088">
        <v>1</v>
      </c>
      <c r="BI3088">
        <v>1.1000000000000001</v>
      </c>
      <c r="BJ3088">
        <v>1.7</v>
      </c>
      <c r="BK3088">
        <v>2</v>
      </c>
      <c r="BL3088" s="4">
        <v>67.709999999999994</v>
      </c>
      <c r="BM3088" s="4">
        <v>10.16</v>
      </c>
      <c r="BN3088" s="4">
        <v>77.87</v>
      </c>
      <c r="BO3088" s="4">
        <v>77.87</v>
      </c>
      <c r="BQ3088" t="s">
        <v>385</v>
      </c>
      <c r="BR3088" t="s">
        <v>358</v>
      </c>
      <c r="BS3088" s="2">
        <v>44075</v>
      </c>
      <c r="BT3088" s="1">
        <v>0.41666666666666669</v>
      </c>
      <c r="BU3088" t="s">
        <v>520</v>
      </c>
      <c r="BV3088" t="s">
        <v>16</v>
      </c>
      <c r="BY3088">
        <v>8360.36</v>
      </c>
      <c r="CC3088" t="s">
        <v>367</v>
      </c>
      <c r="CD3088">
        <v>2210</v>
      </c>
      <c r="CE3088" t="s">
        <v>64</v>
      </c>
      <c r="CF3088" s="2">
        <v>44076</v>
      </c>
      <c r="CI3088">
        <v>1</v>
      </c>
      <c r="CJ3088">
        <v>1</v>
      </c>
      <c r="CK3088">
        <v>24</v>
      </c>
      <c r="CL3088" t="s">
        <v>0</v>
      </c>
    </row>
    <row r="3089" spans="1:90" x14ac:dyDescent="0.3">
      <c r="A3089" t="s">
        <v>322</v>
      </c>
      <c r="B3089" t="s">
        <v>321</v>
      </c>
      <c r="C3089" t="s">
        <v>10</v>
      </c>
      <c r="E3089" t="str">
        <f>"FES1162762382"</f>
        <v>FES1162762382</v>
      </c>
      <c r="F3089" s="2">
        <v>44074</v>
      </c>
      <c r="G3089">
        <v>202102</v>
      </c>
      <c r="H3089" t="s">
        <v>25</v>
      </c>
      <c r="I3089" t="s">
        <v>23</v>
      </c>
      <c r="J3089" t="s">
        <v>362</v>
      </c>
      <c r="K3089" t="s">
        <v>7</v>
      </c>
      <c r="L3089" t="s">
        <v>232</v>
      </c>
      <c r="M3089" t="s">
        <v>231</v>
      </c>
      <c r="N3089" t="s">
        <v>519</v>
      </c>
      <c r="O3089" t="s">
        <v>21</v>
      </c>
      <c r="P3089" t="str">
        <f>"2170751103                    "</f>
        <v xml:space="preserve">2170751103                    </v>
      </c>
      <c r="Q3089">
        <v>0</v>
      </c>
      <c r="R3089">
        <v>0</v>
      </c>
      <c r="S3089">
        <v>0</v>
      </c>
      <c r="T3089">
        <v>0</v>
      </c>
      <c r="U3089">
        <v>0</v>
      </c>
      <c r="V3089">
        <v>0</v>
      </c>
      <c r="W3089">
        <v>0</v>
      </c>
      <c r="X3089">
        <v>0</v>
      </c>
      <c r="Y3089">
        <v>0</v>
      </c>
      <c r="Z3089">
        <v>0</v>
      </c>
      <c r="AA3089">
        <v>0</v>
      </c>
      <c r="AB3089">
        <v>0</v>
      </c>
      <c r="AC3089">
        <v>0</v>
      </c>
      <c r="AD3089">
        <v>0</v>
      </c>
      <c r="AE3089" s="3">
        <v>0</v>
      </c>
      <c r="AF3089" s="3">
        <v>0</v>
      </c>
      <c r="AG3089" s="3">
        <v>0</v>
      </c>
      <c r="AH3089" s="3">
        <v>0</v>
      </c>
      <c r="AI3089" s="3">
        <v>0</v>
      </c>
      <c r="AJ3089" s="3">
        <v>0</v>
      </c>
      <c r="AK3089" s="3">
        <v>4.91</v>
      </c>
      <c r="AL3089" s="3">
        <v>0</v>
      </c>
      <c r="AM3089" s="3">
        <v>0</v>
      </c>
      <c r="AN3089" s="3">
        <v>0</v>
      </c>
      <c r="AO3089" s="3">
        <v>0</v>
      </c>
      <c r="AP3089" s="3">
        <v>0</v>
      </c>
      <c r="AQ3089" s="3">
        <v>0</v>
      </c>
      <c r="AR3089" s="3">
        <v>0</v>
      </c>
      <c r="AS3089" s="3">
        <v>0</v>
      </c>
      <c r="AT3089">
        <v>0</v>
      </c>
      <c r="AU3089">
        <v>0</v>
      </c>
      <c r="AV3089">
        <v>0</v>
      </c>
      <c r="AW3089">
        <v>0</v>
      </c>
      <c r="AX3089">
        <v>0</v>
      </c>
      <c r="AY3089">
        <v>0</v>
      </c>
      <c r="AZ3089">
        <v>0</v>
      </c>
      <c r="BA3089">
        <v>0</v>
      </c>
      <c r="BB3089">
        <v>0</v>
      </c>
      <c r="BC3089">
        <v>0</v>
      </c>
      <c r="BD3089">
        <v>0</v>
      </c>
      <c r="BE3089">
        <v>0</v>
      </c>
      <c r="BF3089">
        <v>0</v>
      </c>
      <c r="BG3089">
        <v>0</v>
      </c>
      <c r="BH3089">
        <v>1</v>
      </c>
      <c r="BI3089">
        <v>1</v>
      </c>
      <c r="BJ3089">
        <v>0.2</v>
      </c>
      <c r="BK3089">
        <v>1</v>
      </c>
      <c r="BL3089" s="4">
        <v>37.619999999999997</v>
      </c>
      <c r="BM3089" s="4">
        <v>5.64</v>
      </c>
      <c r="BN3089" s="4">
        <v>43.26</v>
      </c>
      <c r="BO3089" s="4">
        <v>43.26</v>
      </c>
      <c r="BQ3089" t="s">
        <v>318</v>
      </c>
      <c r="BR3089" t="s">
        <v>358</v>
      </c>
      <c r="BS3089" s="2">
        <v>44075</v>
      </c>
      <c r="BT3089" s="1">
        <v>0.32569444444444445</v>
      </c>
      <c r="BU3089" t="s">
        <v>518</v>
      </c>
      <c r="BV3089" t="s">
        <v>16</v>
      </c>
      <c r="BY3089">
        <v>1200</v>
      </c>
      <c r="CA3089" t="s">
        <v>121</v>
      </c>
      <c r="CC3089" t="s">
        <v>231</v>
      </c>
      <c r="CD3089">
        <v>1459</v>
      </c>
      <c r="CE3089" t="s">
        <v>64</v>
      </c>
      <c r="CF3089" s="2">
        <v>44076</v>
      </c>
      <c r="CI3089">
        <v>1</v>
      </c>
      <c r="CJ3089">
        <v>1</v>
      </c>
      <c r="CK3089">
        <v>22</v>
      </c>
      <c r="CL3089" t="s">
        <v>0</v>
      </c>
    </row>
    <row r="3090" spans="1:90" x14ac:dyDescent="0.3">
      <c r="A3090" t="s">
        <v>322</v>
      </c>
      <c r="B3090" t="s">
        <v>321</v>
      </c>
      <c r="C3090" t="s">
        <v>10</v>
      </c>
      <c r="E3090" t="str">
        <f>"FES1162762380"</f>
        <v>FES1162762380</v>
      </c>
      <c r="F3090" s="2">
        <v>44074</v>
      </c>
      <c r="G3090">
        <v>202102</v>
      </c>
      <c r="H3090" t="s">
        <v>25</v>
      </c>
      <c r="I3090" t="s">
        <v>23</v>
      </c>
      <c r="J3090" t="s">
        <v>362</v>
      </c>
      <c r="K3090" t="s">
        <v>7</v>
      </c>
      <c r="L3090" t="s">
        <v>87</v>
      </c>
      <c r="M3090" t="s">
        <v>85</v>
      </c>
      <c r="N3090" t="s">
        <v>517</v>
      </c>
      <c r="O3090" t="s">
        <v>21</v>
      </c>
      <c r="P3090" t="str">
        <f>"2170751098                    "</f>
        <v xml:space="preserve">2170751098                    </v>
      </c>
      <c r="Q3090">
        <v>0</v>
      </c>
      <c r="R3090">
        <v>0</v>
      </c>
      <c r="S3090">
        <v>0</v>
      </c>
      <c r="T3090">
        <v>0</v>
      </c>
      <c r="U3090">
        <v>0</v>
      </c>
      <c r="V3090">
        <v>0</v>
      </c>
      <c r="W3090">
        <v>0</v>
      </c>
      <c r="X3090">
        <v>0</v>
      </c>
      <c r="Y3090">
        <v>0</v>
      </c>
      <c r="Z3090">
        <v>0</v>
      </c>
      <c r="AA3090">
        <v>0</v>
      </c>
      <c r="AB3090">
        <v>0</v>
      </c>
      <c r="AC3090">
        <v>0</v>
      </c>
      <c r="AD3090">
        <v>0</v>
      </c>
      <c r="AE3090" s="3">
        <v>0</v>
      </c>
      <c r="AF3090" s="3">
        <v>0</v>
      </c>
      <c r="AG3090" s="3">
        <v>0</v>
      </c>
      <c r="AH3090" s="3">
        <v>0</v>
      </c>
      <c r="AI3090" s="3">
        <v>0</v>
      </c>
      <c r="AJ3090" s="3">
        <v>0</v>
      </c>
      <c r="AK3090" s="3">
        <v>6.28</v>
      </c>
      <c r="AL3090" s="3">
        <v>0</v>
      </c>
      <c r="AM3090" s="3">
        <v>0</v>
      </c>
      <c r="AN3090" s="3">
        <v>0</v>
      </c>
      <c r="AO3090" s="3">
        <v>0</v>
      </c>
      <c r="AP3090" s="3">
        <v>0</v>
      </c>
      <c r="AQ3090" s="3">
        <v>0</v>
      </c>
      <c r="AR3090" s="3">
        <v>0</v>
      </c>
      <c r="AS3090" s="3">
        <v>0</v>
      </c>
      <c r="AT3090">
        <v>0</v>
      </c>
      <c r="AU3090">
        <v>0</v>
      </c>
      <c r="AV3090">
        <v>0</v>
      </c>
      <c r="AW3090">
        <v>0</v>
      </c>
      <c r="AX3090">
        <v>0</v>
      </c>
      <c r="AY3090">
        <v>0</v>
      </c>
      <c r="AZ3090">
        <v>0</v>
      </c>
      <c r="BA3090">
        <v>0</v>
      </c>
      <c r="BB3090">
        <v>0</v>
      </c>
      <c r="BC3090">
        <v>0</v>
      </c>
      <c r="BD3090">
        <v>0</v>
      </c>
      <c r="BE3090">
        <v>0</v>
      </c>
      <c r="BF3090">
        <v>0</v>
      </c>
      <c r="BG3090">
        <v>0</v>
      </c>
      <c r="BH3090">
        <v>1</v>
      </c>
      <c r="BI3090">
        <v>1</v>
      </c>
      <c r="BJ3090">
        <v>0.2</v>
      </c>
      <c r="BK3090">
        <v>1</v>
      </c>
      <c r="BL3090" s="4">
        <v>48.15</v>
      </c>
      <c r="BM3090" s="4">
        <v>7.22</v>
      </c>
      <c r="BN3090" s="4">
        <v>55.37</v>
      </c>
      <c r="BO3090" s="4">
        <v>55.37</v>
      </c>
      <c r="BQ3090" t="s">
        <v>385</v>
      </c>
      <c r="BR3090" t="s">
        <v>358</v>
      </c>
      <c r="BS3090" s="2">
        <v>44075</v>
      </c>
      <c r="BT3090" s="1">
        <v>0.43124999999999997</v>
      </c>
      <c r="BU3090" t="s">
        <v>516</v>
      </c>
      <c r="BV3090" t="s">
        <v>16</v>
      </c>
      <c r="BY3090">
        <v>1200</v>
      </c>
      <c r="CC3090" t="s">
        <v>85</v>
      </c>
      <c r="CD3090">
        <v>6536</v>
      </c>
      <c r="CE3090" t="s">
        <v>64</v>
      </c>
      <c r="CI3090">
        <v>1</v>
      </c>
      <c r="CJ3090">
        <v>1</v>
      </c>
      <c r="CK3090">
        <v>21</v>
      </c>
      <c r="CL3090" t="s">
        <v>0</v>
      </c>
    </row>
    <row r="3091" spans="1:90" x14ac:dyDescent="0.3">
      <c r="A3091" t="s">
        <v>322</v>
      </c>
      <c r="B3091" t="s">
        <v>321</v>
      </c>
      <c r="C3091" t="s">
        <v>10</v>
      </c>
      <c r="E3091" t="str">
        <f>"FES1162762434"</f>
        <v>FES1162762434</v>
      </c>
      <c r="F3091" s="2">
        <v>44074</v>
      </c>
      <c r="G3091">
        <v>202102</v>
      </c>
      <c r="H3091" t="s">
        <v>25</v>
      </c>
      <c r="I3091" t="s">
        <v>23</v>
      </c>
      <c r="J3091" t="s">
        <v>362</v>
      </c>
      <c r="K3091" t="s">
        <v>7</v>
      </c>
      <c r="L3091" t="s">
        <v>232</v>
      </c>
      <c r="M3091" t="s">
        <v>231</v>
      </c>
      <c r="N3091" t="s">
        <v>515</v>
      </c>
      <c r="O3091" t="s">
        <v>21</v>
      </c>
      <c r="P3091" t="str">
        <f>"2170751171                    "</f>
        <v xml:space="preserve">2170751171                    </v>
      </c>
      <c r="Q3091">
        <v>0</v>
      </c>
      <c r="R3091">
        <v>0</v>
      </c>
      <c r="S3091">
        <v>0</v>
      </c>
      <c r="T3091">
        <v>0</v>
      </c>
      <c r="U3091">
        <v>0</v>
      </c>
      <c r="V3091">
        <v>0</v>
      </c>
      <c r="W3091">
        <v>0</v>
      </c>
      <c r="X3091">
        <v>0</v>
      </c>
      <c r="Y3091">
        <v>0</v>
      </c>
      <c r="Z3091">
        <v>0</v>
      </c>
      <c r="AA3091">
        <v>0</v>
      </c>
      <c r="AB3091">
        <v>0</v>
      </c>
      <c r="AC3091">
        <v>0</v>
      </c>
      <c r="AD3091">
        <v>0</v>
      </c>
      <c r="AE3091" s="3">
        <v>0</v>
      </c>
      <c r="AF3091" s="3">
        <v>0</v>
      </c>
      <c r="AG3091" s="3">
        <v>0</v>
      </c>
      <c r="AH3091" s="3">
        <v>0</v>
      </c>
      <c r="AI3091" s="3">
        <v>0</v>
      </c>
      <c r="AJ3091" s="3">
        <v>0</v>
      </c>
      <c r="AK3091" s="3">
        <v>4.91</v>
      </c>
      <c r="AL3091" s="3">
        <v>0</v>
      </c>
      <c r="AM3091" s="3">
        <v>0</v>
      </c>
      <c r="AN3091" s="3">
        <v>0</v>
      </c>
      <c r="AO3091" s="3">
        <v>0</v>
      </c>
      <c r="AP3091" s="3">
        <v>0</v>
      </c>
      <c r="AQ3091" s="3">
        <v>0</v>
      </c>
      <c r="AR3091" s="3">
        <v>0</v>
      </c>
      <c r="AS3091" s="3">
        <v>0</v>
      </c>
      <c r="AT3091">
        <v>0</v>
      </c>
      <c r="AU3091">
        <v>0</v>
      </c>
      <c r="AV3091">
        <v>0</v>
      </c>
      <c r="AW3091">
        <v>0</v>
      </c>
      <c r="AX3091">
        <v>0</v>
      </c>
      <c r="AY3091">
        <v>0</v>
      </c>
      <c r="AZ3091">
        <v>0</v>
      </c>
      <c r="BA3091">
        <v>0</v>
      </c>
      <c r="BB3091">
        <v>0</v>
      </c>
      <c r="BC3091">
        <v>0</v>
      </c>
      <c r="BD3091">
        <v>0</v>
      </c>
      <c r="BE3091">
        <v>0</v>
      </c>
      <c r="BF3091">
        <v>0</v>
      </c>
      <c r="BG3091">
        <v>0</v>
      </c>
      <c r="BH3091">
        <v>1</v>
      </c>
      <c r="BI3091">
        <v>3.2</v>
      </c>
      <c r="BJ3091">
        <v>1.4</v>
      </c>
      <c r="BK3091">
        <v>4</v>
      </c>
      <c r="BL3091" s="4">
        <v>37.619999999999997</v>
      </c>
      <c r="BM3091" s="4">
        <v>5.64</v>
      </c>
      <c r="BN3091" s="4">
        <v>43.26</v>
      </c>
      <c r="BO3091" s="4">
        <v>43.26</v>
      </c>
      <c r="BQ3091" t="s">
        <v>385</v>
      </c>
      <c r="BR3091" t="s">
        <v>358</v>
      </c>
      <c r="BS3091" s="2">
        <v>44075</v>
      </c>
      <c r="BT3091" s="1">
        <v>0.36805555555555558</v>
      </c>
      <c r="BU3091" t="s">
        <v>514</v>
      </c>
      <c r="BV3091" t="s">
        <v>16</v>
      </c>
      <c r="BY3091">
        <v>6815.71</v>
      </c>
      <c r="CA3091" t="s">
        <v>447</v>
      </c>
      <c r="CC3091" t="s">
        <v>231</v>
      </c>
      <c r="CD3091">
        <v>1459</v>
      </c>
      <c r="CE3091" t="s">
        <v>2</v>
      </c>
      <c r="CF3091" s="2">
        <v>44076</v>
      </c>
      <c r="CI3091">
        <v>1</v>
      </c>
      <c r="CJ3091">
        <v>1</v>
      </c>
      <c r="CK3091">
        <v>22</v>
      </c>
      <c r="CL3091" t="s">
        <v>0</v>
      </c>
    </row>
    <row r="3092" spans="1:90" x14ac:dyDescent="0.3">
      <c r="A3092" t="s">
        <v>322</v>
      </c>
      <c r="B3092" t="s">
        <v>321</v>
      </c>
      <c r="C3092" t="s">
        <v>10</v>
      </c>
      <c r="E3092" t="str">
        <f>"FES1162761546"</f>
        <v>FES1162761546</v>
      </c>
      <c r="F3092" s="2">
        <v>44067</v>
      </c>
      <c r="G3092">
        <v>202102</v>
      </c>
      <c r="H3092" t="s">
        <v>25</v>
      </c>
      <c r="I3092" t="s">
        <v>23</v>
      </c>
      <c r="J3092" t="s">
        <v>320</v>
      </c>
      <c r="K3092" t="s">
        <v>7</v>
      </c>
      <c r="L3092" t="s">
        <v>129</v>
      </c>
      <c r="M3092" t="s">
        <v>58</v>
      </c>
      <c r="N3092" t="s">
        <v>513</v>
      </c>
      <c r="O3092" t="s">
        <v>5</v>
      </c>
      <c r="P3092" t="str">
        <f>"2170750323                    "</f>
        <v xml:space="preserve">2170750323                    </v>
      </c>
      <c r="Q3092">
        <v>0</v>
      </c>
      <c r="R3092">
        <v>0</v>
      </c>
      <c r="S3092">
        <v>0</v>
      </c>
      <c r="T3092">
        <v>0</v>
      </c>
      <c r="U3092">
        <v>0</v>
      </c>
      <c r="V3092">
        <v>0</v>
      </c>
      <c r="W3092">
        <v>0</v>
      </c>
      <c r="X3092">
        <v>0</v>
      </c>
      <c r="Y3092">
        <v>0</v>
      </c>
      <c r="Z3092">
        <v>0</v>
      </c>
      <c r="AA3092">
        <v>0</v>
      </c>
      <c r="AB3092">
        <v>0</v>
      </c>
      <c r="AC3092">
        <v>0</v>
      </c>
      <c r="AD3092">
        <v>0</v>
      </c>
      <c r="AE3092" s="3">
        <v>0</v>
      </c>
      <c r="AF3092" s="3">
        <v>0</v>
      </c>
      <c r="AG3092" s="3">
        <v>0</v>
      </c>
      <c r="AH3092" s="3">
        <v>0</v>
      </c>
      <c r="AI3092" s="3">
        <v>0</v>
      </c>
      <c r="AJ3092" s="3">
        <v>0</v>
      </c>
      <c r="AK3092" s="3">
        <v>0</v>
      </c>
      <c r="AL3092" s="3">
        <v>0</v>
      </c>
      <c r="AM3092" s="3">
        <v>0</v>
      </c>
      <c r="AN3092" s="3">
        <v>0</v>
      </c>
      <c r="AO3092" s="3">
        <v>0</v>
      </c>
      <c r="AP3092" s="3">
        <v>0</v>
      </c>
      <c r="AQ3092" s="3">
        <v>10.79</v>
      </c>
      <c r="AR3092" s="3">
        <v>0</v>
      </c>
      <c r="AS3092" s="3">
        <v>0</v>
      </c>
      <c r="AT3092">
        <v>0</v>
      </c>
      <c r="AU3092">
        <v>0</v>
      </c>
      <c r="AV3092">
        <v>0</v>
      </c>
      <c r="AW3092">
        <v>0</v>
      </c>
      <c r="AX3092">
        <v>0</v>
      </c>
      <c r="AY3092">
        <v>0</v>
      </c>
      <c r="AZ3092">
        <v>0</v>
      </c>
      <c r="BA3092">
        <v>0</v>
      </c>
      <c r="BB3092">
        <v>0</v>
      </c>
      <c r="BC3092">
        <v>0</v>
      </c>
      <c r="BD3092">
        <v>0</v>
      </c>
      <c r="BE3092">
        <v>0</v>
      </c>
      <c r="BF3092">
        <v>0</v>
      </c>
      <c r="BG3092">
        <v>0</v>
      </c>
      <c r="BH3092">
        <v>1</v>
      </c>
      <c r="BI3092">
        <v>2.2999999999999998</v>
      </c>
      <c r="BJ3092">
        <v>4.0999999999999996</v>
      </c>
      <c r="BK3092">
        <v>5</v>
      </c>
      <c r="BL3092" s="4">
        <v>87.75</v>
      </c>
      <c r="BM3092" s="4">
        <v>13.16</v>
      </c>
      <c r="BN3092" s="4">
        <v>100.91</v>
      </c>
      <c r="BO3092" s="4">
        <v>100.91</v>
      </c>
      <c r="BQ3092" t="s">
        <v>318</v>
      </c>
      <c r="BR3092" t="s">
        <v>317</v>
      </c>
      <c r="BS3092" s="2">
        <v>44068</v>
      </c>
      <c r="BT3092" s="1">
        <v>0.42708333333333331</v>
      </c>
      <c r="BU3092" t="s">
        <v>512</v>
      </c>
      <c r="BV3092" t="s">
        <v>16</v>
      </c>
      <c r="BY3092">
        <v>20724.28</v>
      </c>
      <c r="CC3092" t="s">
        <v>58</v>
      </c>
      <c r="CD3092">
        <v>117</v>
      </c>
      <c r="CE3092" t="s">
        <v>2</v>
      </c>
      <c r="CF3092" s="2">
        <v>44068</v>
      </c>
      <c r="CI3092">
        <v>0</v>
      </c>
      <c r="CJ3092">
        <v>0</v>
      </c>
      <c r="CK3092" t="s">
        <v>140</v>
      </c>
      <c r="CL3092" t="s">
        <v>0</v>
      </c>
    </row>
    <row r="3093" spans="1:90" x14ac:dyDescent="0.3">
      <c r="A3093" t="s">
        <v>322</v>
      </c>
      <c r="B3093" t="s">
        <v>321</v>
      </c>
      <c r="C3093" t="s">
        <v>10</v>
      </c>
      <c r="E3093" t="str">
        <f>"FES1162762376"</f>
        <v>FES1162762376</v>
      </c>
      <c r="F3093" s="2">
        <v>44074</v>
      </c>
      <c r="G3093">
        <v>202102</v>
      </c>
      <c r="H3093" t="s">
        <v>25</v>
      </c>
      <c r="I3093" t="s">
        <v>23</v>
      </c>
      <c r="J3093" t="s">
        <v>362</v>
      </c>
      <c r="K3093" t="s">
        <v>7</v>
      </c>
      <c r="L3093" t="s">
        <v>249</v>
      </c>
      <c r="M3093" t="s">
        <v>248</v>
      </c>
      <c r="N3093" t="s">
        <v>511</v>
      </c>
      <c r="O3093" t="s">
        <v>21</v>
      </c>
      <c r="P3093" t="str">
        <f>"2170762376                    "</f>
        <v xml:space="preserve">2170762376                    </v>
      </c>
      <c r="Q3093">
        <v>0</v>
      </c>
      <c r="R3093">
        <v>0</v>
      </c>
      <c r="S3093">
        <v>0</v>
      </c>
      <c r="T3093">
        <v>0</v>
      </c>
      <c r="U3093">
        <v>0</v>
      </c>
      <c r="V3093">
        <v>0</v>
      </c>
      <c r="W3093">
        <v>0</v>
      </c>
      <c r="X3093">
        <v>0</v>
      </c>
      <c r="Y3093">
        <v>0</v>
      </c>
      <c r="Z3093">
        <v>0</v>
      </c>
      <c r="AA3093">
        <v>0</v>
      </c>
      <c r="AB3093">
        <v>0</v>
      </c>
      <c r="AC3093">
        <v>0</v>
      </c>
      <c r="AD3093">
        <v>0</v>
      </c>
      <c r="AE3093" s="3">
        <v>0</v>
      </c>
      <c r="AF3093" s="3">
        <v>0</v>
      </c>
      <c r="AG3093" s="3">
        <v>0</v>
      </c>
      <c r="AH3093" s="3">
        <v>0</v>
      </c>
      <c r="AI3093" s="3">
        <v>0</v>
      </c>
      <c r="AJ3093" s="3">
        <v>0</v>
      </c>
      <c r="AK3093" s="3">
        <v>8.83</v>
      </c>
      <c r="AL3093" s="3">
        <v>0</v>
      </c>
      <c r="AM3093" s="3">
        <v>0</v>
      </c>
      <c r="AN3093" s="3">
        <v>0</v>
      </c>
      <c r="AO3093" s="3">
        <v>0</v>
      </c>
      <c r="AP3093" s="3">
        <v>0</v>
      </c>
      <c r="AQ3093" s="3">
        <v>0</v>
      </c>
      <c r="AR3093" s="3">
        <v>0</v>
      </c>
      <c r="AS3093" s="3">
        <v>0</v>
      </c>
      <c r="AT3093">
        <v>0</v>
      </c>
      <c r="AU3093">
        <v>0</v>
      </c>
      <c r="AV3093">
        <v>0</v>
      </c>
      <c r="AW3093">
        <v>0</v>
      </c>
      <c r="AX3093">
        <v>0</v>
      </c>
      <c r="AY3093">
        <v>0</v>
      </c>
      <c r="AZ3093">
        <v>0</v>
      </c>
      <c r="BA3093">
        <v>0</v>
      </c>
      <c r="BB3093">
        <v>0</v>
      </c>
      <c r="BC3093">
        <v>0</v>
      </c>
      <c r="BD3093">
        <v>0</v>
      </c>
      <c r="BE3093">
        <v>0</v>
      </c>
      <c r="BF3093">
        <v>0</v>
      </c>
      <c r="BG3093">
        <v>0</v>
      </c>
      <c r="BH3093">
        <v>1</v>
      </c>
      <c r="BI3093">
        <v>1</v>
      </c>
      <c r="BJ3093">
        <v>0.2</v>
      </c>
      <c r="BK3093">
        <v>1</v>
      </c>
      <c r="BL3093" s="4">
        <v>67.709999999999994</v>
      </c>
      <c r="BM3093" s="4">
        <v>10.16</v>
      </c>
      <c r="BN3093" s="4">
        <v>77.87</v>
      </c>
      <c r="BO3093" s="4">
        <v>77.87</v>
      </c>
      <c r="BQ3093" t="s">
        <v>385</v>
      </c>
      <c r="BR3093" t="s">
        <v>358</v>
      </c>
      <c r="BS3093" s="2">
        <v>44075</v>
      </c>
      <c r="BT3093" s="1">
        <v>0.375</v>
      </c>
      <c r="BU3093" t="s">
        <v>41</v>
      </c>
      <c r="BV3093" t="s">
        <v>16</v>
      </c>
      <c r="BY3093">
        <v>1200</v>
      </c>
      <c r="BZ3093" t="s">
        <v>214</v>
      </c>
      <c r="CC3093" t="s">
        <v>248</v>
      </c>
      <c r="CD3093">
        <v>1754</v>
      </c>
      <c r="CE3093" t="s">
        <v>64</v>
      </c>
      <c r="CF3093" s="2">
        <v>44076</v>
      </c>
      <c r="CI3093">
        <v>1</v>
      </c>
      <c r="CJ3093">
        <v>1</v>
      </c>
      <c r="CK3093">
        <v>24</v>
      </c>
      <c r="CL3093" t="s">
        <v>0</v>
      </c>
    </row>
    <row r="3094" spans="1:90" x14ac:dyDescent="0.3">
      <c r="A3094" t="s">
        <v>322</v>
      </c>
      <c r="B3094" t="s">
        <v>321</v>
      </c>
      <c r="C3094" t="s">
        <v>10</v>
      </c>
      <c r="E3094" t="str">
        <f>"FES1162762404"</f>
        <v>FES1162762404</v>
      </c>
      <c r="F3094" s="2">
        <v>44074</v>
      </c>
      <c r="G3094">
        <v>202102</v>
      </c>
      <c r="H3094" t="s">
        <v>25</v>
      </c>
      <c r="I3094" t="s">
        <v>23</v>
      </c>
      <c r="J3094" t="s">
        <v>362</v>
      </c>
      <c r="K3094" t="s">
        <v>7</v>
      </c>
      <c r="L3094" t="s">
        <v>25</v>
      </c>
      <c r="M3094" t="s">
        <v>23</v>
      </c>
      <c r="N3094" t="s">
        <v>510</v>
      </c>
      <c r="O3094" t="s">
        <v>21</v>
      </c>
      <c r="P3094" t="str">
        <f>"2170751144                    "</f>
        <v xml:space="preserve">2170751144                    </v>
      </c>
      <c r="Q3094">
        <v>0</v>
      </c>
      <c r="R3094">
        <v>0</v>
      </c>
      <c r="S3094">
        <v>0</v>
      </c>
      <c r="T3094">
        <v>0</v>
      </c>
      <c r="U3094">
        <v>0</v>
      </c>
      <c r="V3094">
        <v>0</v>
      </c>
      <c r="W3094">
        <v>0</v>
      </c>
      <c r="X3094">
        <v>0</v>
      </c>
      <c r="Y3094">
        <v>0</v>
      </c>
      <c r="Z3094">
        <v>0</v>
      </c>
      <c r="AA3094">
        <v>0</v>
      </c>
      <c r="AB3094">
        <v>0</v>
      </c>
      <c r="AC3094">
        <v>0</v>
      </c>
      <c r="AD3094">
        <v>0</v>
      </c>
      <c r="AE3094" s="3">
        <v>0</v>
      </c>
      <c r="AF3094" s="3">
        <v>0</v>
      </c>
      <c r="AG3094" s="3">
        <v>0</v>
      </c>
      <c r="AH3094" s="3">
        <v>0</v>
      </c>
      <c r="AI3094" s="3">
        <v>0</v>
      </c>
      <c r="AJ3094" s="3">
        <v>0</v>
      </c>
      <c r="AK3094" s="3">
        <v>4.91</v>
      </c>
      <c r="AL3094" s="3">
        <v>0</v>
      </c>
      <c r="AM3094" s="3">
        <v>0</v>
      </c>
      <c r="AN3094" s="3">
        <v>0</v>
      </c>
      <c r="AO3094" s="3">
        <v>0</v>
      </c>
      <c r="AP3094" s="3">
        <v>0</v>
      </c>
      <c r="AQ3094" s="3">
        <v>0</v>
      </c>
      <c r="AR3094" s="3">
        <v>0</v>
      </c>
      <c r="AS3094" s="3">
        <v>0</v>
      </c>
      <c r="AT3094">
        <v>0</v>
      </c>
      <c r="AU3094">
        <v>0</v>
      </c>
      <c r="AV3094">
        <v>0</v>
      </c>
      <c r="AW3094">
        <v>0</v>
      </c>
      <c r="AX3094">
        <v>0</v>
      </c>
      <c r="AY3094">
        <v>0</v>
      </c>
      <c r="AZ3094">
        <v>0</v>
      </c>
      <c r="BA3094">
        <v>0</v>
      </c>
      <c r="BB3094">
        <v>0</v>
      </c>
      <c r="BC3094">
        <v>0</v>
      </c>
      <c r="BD3094">
        <v>0</v>
      </c>
      <c r="BE3094">
        <v>0</v>
      </c>
      <c r="BF3094">
        <v>0</v>
      </c>
      <c r="BG3094">
        <v>0</v>
      </c>
      <c r="BH3094">
        <v>1</v>
      </c>
      <c r="BI3094">
        <v>2</v>
      </c>
      <c r="BJ3094">
        <v>1.7</v>
      </c>
      <c r="BK3094">
        <v>2</v>
      </c>
      <c r="BL3094" s="4">
        <v>37.619999999999997</v>
      </c>
      <c r="BM3094" s="4">
        <v>5.64</v>
      </c>
      <c r="BN3094" s="4">
        <v>43.26</v>
      </c>
      <c r="BO3094" s="4">
        <v>43.26</v>
      </c>
      <c r="BQ3094" t="s">
        <v>385</v>
      </c>
      <c r="BR3094" t="s">
        <v>358</v>
      </c>
      <c r="BS3094" s="2">
        <v>44075</v>
      </c>
      <c r="BT3094" s="1">
        <v>0.4375</v>
      </c>
      <c r="BU3094" t="s">
        <v>163</v>
      </c>
      <c r="BV3094" t="s">
        <v>16</v>
      </c>
      <c r="BY3094">
        <v>8503.3799999999992</v>
      </c>
      <c r="CC3094" t="s">
        <v>23</v>
      </c>
      <c r="CD3094">
        <v>1645</v>
      </c>
      <c r="CE3094" t="s">
        <v>64</v>
      </c>
      <c r="CF3094" s="2">
        <v>44075</v>
      </c>
      <c r="CI3094">
        <v>1</v>
      </c>
      <c r="CJ3094">
        <v>1</v>
      </c>
      <c r="CK3094">
        <v>22</v>
      </c>
      <c r="CL3094" t="s">
        <v>0</v>
      </c>
    </row>
    <row r="3095" spans="1:90" x14ac:dyDescent="0.3">
      <c r="A3095" t="s">
        <v>322</v>
      </c>
      <c r="B3095" t="s">
        <v>321</v>
      </c>
      <c r="C3095" t="s">
        <v>10</v>
      </c>
      <c r="E3095" t="str">
        <f>"FES1162762364"</f>
        <v>FES1162762364</v>
      </c>
      <c r="F3095" s="2">
        <v>44074</v>
      </c>
      <c r="G3095">
        <v>202102</v>
      </c>
      <c r="H3095" t="s">
        <v>25</v>
      </c>
      <c r="I3095" t="s">
        <v>23</v>
      </c>
      <c r="J3095" t="s">
        <v>362</v>
      </c>
      <c r="K3095" t="s">
        <v>7</v>
      </c>
      <c r="L3095" t="s">
        <v>111</v>
      </c>
      <c r="M3095" t="s">
        <v>110</v>
      </c>
      <c r="N3095" t="s">
        <v>509</v>
      </c>
      <c r="O3095" t="s">
        <v>21</v>
      </c>
      <c r="P3095" t="str">
        <f>"2170751018                    "</f>
        <v xml:space="preserve">2170751018                    </v>
      </c>
      <c r="Q3095">
        <v>0</v>
      </c>
      <c r="R3095">
        <v>0</v>
      </c>
      <c r="S3095">
        <v>0</v>
      </c>
      <c r="T3095">
        <v>0</v>
      </c>
      <c r="U3095">
        <v>0</v>
      </c>
      <c r="V3095">
        <v>0</v>
      </c>
      <c r="W3095">
        <v>0</v>
      </c>
      <c r="X3095">
        <v>0</v>
      </c>
      <c r="Y3095">
        <v>0</v>
      </c>
      <c r="Z3095">
        <v>0</v>
      </c>
      <c r="AA3095">
        <v>0</v>
      </c>
      <c r="AB3095">
        <v>0</v>
      </c>
      <c r="AC3095">
        <v>0</v>
      </c>
      <c r="AD3095">
        <v>0</v>
      </c>
      <c r="AE3095" s="3">
        <v>0</v>
      </c>
      <c r="AF3095" s="3">
        <v>0</v>
      </c>
      <c r="AG3095" s="3">
        <v>0</v>
      </c>
      <c r="AH3095" s="3">
        <v>0</v>
      </c>
      <c r="AI3095" s="3">
        <v>0</v>
      </c>
      <c r="AJ3095" s="3">
        <v>0</v>
      </c>
      <c r="AK3095" s="3">
        <v>4.91</v>
      </c>
      <c r="AL3095" s="3">
        <v>0</v>
      </c>
      <c r="AM3095" s="3">
        <v>0</v>
      </c>
      <c r="AN3095" s="3">
        <v>0</v>
      </c>
      <c r="AO3095" s="3">
        <v>0</v>
      </c>
      <c r="AP3095" s="3">
        <v>0</v>
      </c>
      <c r="AQ3095" s="3">
        <v>0</v>
      </c>
      <c r="AR3095" s="3">
        <v>0</v>
      </c>
      <c r="AS3095" s="3">
        <v>0</v>
      </c>
      <c r="AT3095">
        <v>0</v>
      </c>
      <c r="AU3095">
        <v>0</v>
      </c>
      <c r="AV3095">
        <v>0</v>
      </c>
      <c r="AW3095">
        <v>0</v>
      </c>
      <c r="AX3095">
        <v>0</v>
      </c>
      <c r="AY3095">
        <v>0</v>
      </c>
      <c r="AZ3095">
        <v>0</v>
      </c>
      <c r="BA3095">
        <v>0</v>
      </c>
      <c r="BB3095">
        <v>0</v>
      </c>
      <c r="BC3095">
        <v>0</v>
      </c>
      <c r="BD3095">
        <v>0</v>
      </c>
      <c r="BE3095">
        <v>0</v>
      </c>
      <c r="BF3095">
        <v>0</v>
      </c>
      <c r="BG3095">
        <v>0</v>
      </c>
      <c r="BH3095">
        <v>1</v>
      </c>
      <c r="BI3095">
        <v>6.4</v>
      </c>
      <c r="BJ3095">
        <v>3.6</v>
      </c>
      <c r="BK3095">
        <v>7</v>
      </c>
      <c r="BL3095" s="4">
        <v>37.619999999999997</v>
      </c>
      <c r="BM3095" s="4">
        <v>5.64</v>
      </c>
      <c r="BN3095" s="4">
        <v>43.26</v>
      </c>
      <c r="BO3095" s="4">
        <v>43.26</v>
      </c>
      <c r="BQ3095" t="s">
        <v>338</v>
      </c>
      <c r="BR3095" t="s">
        <v>358</v>
      </c>
      <c r="BS3095" s="2">
        <v>44075</v>
      </c>
      <c r="BT3095" s="1">
        <v>0.53125</v>
      </c>
      <c r="BU3095" t="s">
        <v>508</v>
      </c>
      <c r="BV3095" t="s">
        <v>0</v>
      </c>
      <c r="BW3095" t="s">
        <v>34</v>
      </c>
      <c r="BX3095" t="s">
        <v>33</v>
      </c>
      <c r="BY3095">
        <v>17925.16</v>
      </c>
      <c r="CA3095" t="s">
        <v>121</v>
      </c>
      <c r="CC3095" t="s">
        <v>110</v>
      </c>
      <c r="CD3095">
        <v>1401</v>
      </c>
      <c r="CE3095" t="s">
        <v>2</v>
      </c>
      <c r="CI3095">
        <v>1</v>
      </c>
      <c r="CJ3095">
        <v>1</v>
      </c>
      <c r="CK3095">
        <v>22</v>
      </c>
      <c r="CL3095" t="s">
        <v>0</v>
      </c>
    </row>
    <row r="3096" spans="1:90" x14ac:dyDescent="0.3">
      <c r="A3096" t="s">
        <v>322</v>
      </c>
      <c r="B3096" t="s">
        <v>321</v>
      </c>
      <c r="C3096" t="s">
        <v>10</v>
      </c>
      <c r="E3096" t="str">
        <f>"FES1162762421"</f>
        <v>FES1162762421</v>
      </c>
      <c r="F3096" s="2">
        <v>44074</v>
      </c>
      <c r="G3096">
        <v>202102</v>
      </c>
      <c r="H3096" t="s">
        <v>25</v>
      </c>
      <c r="I3096" t="s">
        <v>23</v>
      </c>
      <c r="J3096" t="s">
        <v>362</v>
      </c>
      <c r="K3096" t="s">
        <v>7</v>
      </c>
      <c r="L3096" t="s">
        <v>215</v>
      </c>
      <c r="M3096" t="s">
        <v>212</v>
      </c>
      <c r="N3096" t="s">
        <v>462</v>
      </c>
      <c r="O3096" t="s">
        <v>21</v>
      </c>
      <c r="P3096" t="str">
        <f>"2170748723                    "</f>
        <v xml:space="preserve">2170748723                    </v>
      </c>
      <c r="Q3096">
        <v>0</v>
      </c>
      <c r="R3096">
        <v>0</v>
      </c>
      <c r="S3096">
        <v>0</v>
      </c>
      <c r="T3096">
        <v>0</v>
      </c>
      <c r="U3096">
        <v>0</v>
      </c>
      <c r="V3096">
        <v>0</v>
      </c>
      <c r="W3096">
        <v>0</v>
      </c>
      <c r="X3096">
        <v>0</v>
      </c>
      <c r="Y3096">
        <v>0</v>
      </c>
      <c r="Z3096">
        <v>0</v>
      </c>
      <c r="AA3096">
        <v>0</v>
      </c>
      <c r="AB3096">
        <v>0</v>
      </c>
      <c r="AC3096">
        <v>0</v>
      </c>
      <c r="AD3096">
        <v>0</v>
      </c>
      <c r="AE3096" s="3">
        <v>0</v>
      </c>
      <c r="AF3096" s="3">
        <v>0</v>
      </c>
      <c r="AG3096" s="3">
        <v>0</v>
      </c>
      <c r="AH3096" s="3">
        <v>0</v>
      </c>
      <c r="AI3096" s="3">
        <v>0</v>
      </c>
      <c r="AJ3096" s="3">
        <v>0</v>
      </c>
      <c r="AK3096" s="3">
        <v>13.13</v>
      </c>
      <c r="AL3096" s="3">
        <v>0</v>
      </c>
      <c r="AM3096" s="3">
        <v>0</v>
      </c>
      <c r="AN3096" s="3">
        <v>0</v>
      </c>
      <c r="AO3096" s="3">
        <v>0</v>
      </c>
      <c r="AP3096" s="3">
        <v>0</v>
      </c>
      <c r="AQ3096" s="3">
        <v>0</v>
      </c>
      <c r="AR3096" s="3">
        <v>0</v>
      </c>
      <c r="AS3096" s="3">
        <v>0</v>
      </c>
      <c r="AT3096">
        <v>0</v>
      </c>
      <c r="AU3096">
        <v>0</v>
      </c>
      <c r="AV3096">
        <v>0</v>
      </c>
      <c r="AW3096">
        <v>0</v>
      </c>
      <c r="AX3096">
        <v>0</v>
      </c>
      <c r="AY3096">
        <v>0</v>
      </c>
      <c r="AZ3096">
        <v>0</v>
      </c>
      <c r="BA3096">
        <v>0</v>
      </c>
      <c r="BB3096">
        <v>0</v>
      </c>
      <c r="BC3096">
        <v>0</v>
      </c>
      <c r="BD3096">
        <v>0</v>
      </c>
      <c r="BE3096">
        <v>0</v>
      </c>
      <c r="BF3096">
        <v>0</v>
      </c>
      <c r="BG3096">
        <v>0</v>
      </c>
      <c r="BH3096">
        <v>1</v>
      </c>
      <c r="BI3096">
        <v>2.9</v>
      </c>
      <c r="BJ3096">
        <v>2.9</v>
      </c>
      <c r="BK3096">
        <v>3</v>
      </c>
      <c r="BL3096" s="4">
        <v>100.69</v>
      </c>
      <c r="BM3096" s="4">
        <v>15.1</v>
      </c>
      <c r="BN3096" s="4">
        <v>115.79</v>
      </c>
      <c r="BO3096" s="4">
        <v>115.79</v>
      </c>
      <c r="BQ3096" t="s">
        <v>318</v>
      </c>
      <c r="BR3096" t="s">
        <v>358</v>
      </c>
      <c r="BS3096" s="2">
        <v>44075</v>
      </c>
      <c r="BT3096" s="1">
        <v>0.39027777777777778</v>
      </c>
      <c r="BU3096" t="s">
        <v>461</v>
      </c>
      <c r="BV3096" t="s">
        <v>16</v>
      </c>
      <c r="BY3096">
        <v>14338.03</v>
      </c>
      <c r="BZ3096" t="s">
        <v>214</v>
      </c>
      <c r="CA3096" t="s">
        <v>213</v>
      </c>
      <c r="CC3096" t="s">
        <v>212</v>
      </c>
      <c r="CD3096">
        <v>250</v>
      </c>
      <c r="CE3096" t="s">
        <v>2</v>
      </c>
      <c r="CF3096" s="2">
        <v>44075</v>
      </c>
      <c r="CI3096">
        <v>1</v>
      </c>
      <c r="CJ3096">
        <v>1</v>
      </c>
      <c r="CK3096">
        <v>24</v>
      </c>
      <c r="CL3096" t="s">
        <v>0</v>
      </c>
    </row>
    <row r="3097" spans="1:90" x14ac:dyDescent="0.3">
      <c r="A3097" t="s">
        <v>322</v>
      </c>
      <c r="B3097" t="s">
        <v>321</v>
      </c>
      <c r="C3097" t="s">
        <v>10</v>
      </c>
      <c r="E3097" t="str">
        <f>"FES1162762443"</f>
        <v>FES1162762443</v>
      </c>
      <c r="F3097" s="2">
        <v>44074</v>
      </c>
      <c r="G3097">
        <v>202102</v>
      </c>
      <c r="H3097" t="s">
        <v>25</v>
      </c>
      <c r="I3097" t="s">
        <v>23</v>
      </c>
      <c r="J3097" t="s">
        <v>362</v>
      </c>
      <c r="K3097" t="s">
        <v>7</v>
      </c>
      <c r="L3097" t="s">
        <v>60</v>
      </c>
      <c r="M3097" t="s">
        <v>58</v>
      </c>
      <c r="N3097" t="s">
        <v>507</v>
      </c>
      <c r="O3097" t="s">
        <v>21</v>
      </c>
      <c r="P3097" t="str">
        <f>"2170751172                    "</f>
        <v xml:space="preserve">2170751172                    </v>
      </c>
      <c r="Q3097">
        <v>0</v>
      </c>
      <c r="R3097">
        <v>0</v>
      </c>
      <c r="S3097">
        <v>0</v>
      </c>
      <c r="T3097">
        <v>0</v>
      </c>
      <c r="U3097">
        <v>0</v>
      </c>
      <c r="V3097">
        <v>0</v>
      </c>
      <c r="W3097">
        <v>0</v>
      </c>
      <c r="X3097">
        <v>0</v>
      </c>
      <c r="Y3097">
        <v>0</v>
      </c>
      <c r="Z3097">
        <v>0</v>
      </c>
      <c r="AA3097">
        <v>0</v>
      </c>
      <c r="AB3097">
        <v>0</v>
      </c>
      <c r="AC3097">
        <v>0</v>
      </c>
      <c r="AD3097">
        <v>0</v>
      </c>
      <c r="AE3097" s="3">
        <v>0</v>
      </c>
      <c r="AF3097" s="3">
        <v>0</v>
      </c>
      <c r="AG3097" s="3">
        <v>0</v>
      </c>
      <c r="AH3097" s="3">
        <v>0</v>
      </c>
      <c r="AI3097" s="3">
        <v>0</v>
      </c>
      <c r="AJ3097" s="3">
        <v>0</v>
      </c>
      <c r="AK3097" s="3">
        <v>6.28</v>
      </c>
      <c r="AL3097" s="3">
        <v>0</v>
      </c>
      <c r="AM3097" s="3">
        <v>0</v>
      </c>
      <c r="AN3097" s="3">
        <v>0</v>
      </c>
      <c r="AO3097" s="3">
        <v>0</v>
      </c>
      <c r="AP3097" s="3">
        <v>0</v>
      </c>
      <c r="AQ3097" s="3">
        <v>0</v>
      </c>
      <c r="AR3097" s="3">
        <v>0</v>
      </c>
      <c r="AS3097" s="3">
        <v>0</v>
      </c>
      <c r="AT3097">
        <v>0</v>
      </c>
      <c r="AU3097">
        <v>0</v>
      </c>
      <c r="AV3097">
        <v>0</v>
      </c>
      <c r="AW3097">
        <v>0</v>
      </c>
      <c r="AX3097">
        <v>0</v>
      </c>
      <c r="AY3097">
        <v>0</v>
      </c>
      <c r="AZ3097">
        <v>0</v>
      </c>
      <c r="BA3097">
        <v>0</v>
      </c>
      <c r="BB3097">
        <v>0</v>
      </c>
      <c r="BC3097">
        <v>0</v>
      </c>
      <c r="BD3097">
        <v>0</v>
      </c>
      <c r="BE3097">
        <v>0</v>
      </c>
      <c r="BF3097">
        <v>0</v>
      </c>
      <c r="BG3097">
        <v>0</v>
      </c>
      <c r="BH3097">
        <v>1</v>
      </c>
      <c r="BI3097">
        <v>1.2</v>
      </c>
      <c r="BJ3097">
        <v>0.7</v>
      </c>
      <c r="BK3097">
        <v>1.5</v>
      </c>
      <c r="BL3097" s="4">
        <v>48.15</v>
      </c>
      <c r="BM3097" s="4">
        <v>7.22</v>
      </c>
      <c r="BN3097" s="4">
        <v>55.37</v>
      </c>
      <c r="BO3097" s="4">
        <v>55.37</v>
      </c>
      <c r="BQ3097" t="s">
        <v>318</v>
      </c>
      <c r="BR3097" t="s">
        <v>358</v>
      </c>
      <c r="BS3097" s="2">
        <v>44075</v>
      </c>
      <c r="BT3097" s="1">
        <v>0.38194444444444442</v>
      </c>
      <c r="BU3097" t="s">
        <v>506</v>
      </c>
      <c r="BV3097" t="s">
        <v>16</v>
      </c>
      <c r="BY3097">
        <v>3445.22</v>
      </c>
      <c r="CA3097" t="s">
        <v>109</v>
      </c>
      <c r="CC3097" t="s">
        <v>58</v>
      </c>
      <c r="CD3097">
        <v>200</v>
      </c>
      <c r="CE3097" t="s">
        <v>2</v>
      </c>
      <c r="CF3097" s="2">
        <v>44075</v>
      </c>
      <c r="CI3097">
        <v>1</v>
      </c>
      <c r="CJ3097">
        <v>1</v>
      </c>
      <c r="CK3097">
        <v>21</v>
      </c>
      <c r="CL3097" t="s">
        <v>0</v>
      </c>
    </row>
    <row r="3098" spans="1:90" x14ac:dyDescent="0.3">
      <c r="A3098" t="s">
        <v>322</v>
      </c>
      <c r="B3098" t="s">
        <v>321</v>
      </c>
      <c r="C3098" t="s">
        <v>10</v>
      </c>
      <c r="E3098" t="str">
        <f>"FES1162762444"</f>
        <v>FES1162762444</v>
      </c>
      <c r="F3098" s="2">
        <v>44074</v>
      </c>
      <c r="G3098">
        <v>202102</v>
      </c>
      <c r="H3098" t="s">
        <v>25</v>
      </c>
      <c r="I3098" t="s">
        <v>23</v>
      </c>
      <c r="J3098" t="s">
        <v>362</v>
      </c>
      <c r="K3098" t="s">
        <v>7</v>
      </c>
      <c r="L3098" t="s">
        <v>215</v>
      </c>
      <c r="M3098" t="s">
        <v>212</v>
      </c>
      <c r="N3098" t="s">
        <v>462</v>
      </c>
      <c r="O3098" t="s">
        <v>21</v>
      </c>
      <c r="P3098" t="str">
        <f>"2170751193                    "</f>
        <v xml:space="preserve">2170751193                    </v>
      </c>
      <c r="Q3098">
        <v>0</v>
      </c>
      <c r="R3098">
        <v>0</v>
      </c>
      <c r="S3098">
        <v>0</v>
      </c>
      <c r="T3098">
        <v>0</v>
      </c>
      <c r="U3098">
        <v>0</v>
      </c>
      <c r="V3098">
        <v>0</v>
      </c>
      <c r="W3098">
        <v>0</v>
      </c>
      <c r="X3098">
        <v>0</v>
      </c>
      <c r="Y3098">
        <v>0</v>
      </c>
      <c r="Z3098">
        <v>0</v>
      </c>
      <c r="AA3098">
        <v>0</v>
      </c>
      <c r="AB3098">
        <v>0</v>
      </c>
      <c r="AC3098">
        <v>0</v>
      </c>
      <c r="AD3098">
        <v>0</v>
      </c>
      <c r="AE3098" s="3">
        <v>0</v>
      </c>
      <c r="AF3098" s="3">
        <v>0</v>
      </c>
      <c r="AG3098" s="3">
        <v>0</v>
      </c>
      <c r="AH3098" s="3">
        <v>0</v>
      </c>
      <c r="AI3098" s="3">
        <v>0</v>
      </c>
      <c r="AJ3098" s="3">
        <v>0</v>
      </c>
      <c r="AK3098" s="3">
        <v>17.440000000000001</v>
      </c>
      <c r="AL3098" s="3">
        <v>0</v>
      </c>
      <c r="AM3098" s="3">
        <v>0</v>
      </c>
      <c r="AN3098" s="3">
        <v>0</v>
      </c>
      <c r="AO3098" s="3">
        <v>0</v>
      </c>
      <c r="AP3098" s="3">
        <v>0</v>
      </c>
      <c r="AQ3098" s="3">
        <v>0</v>
      </c>
      <c r="AR3098" s="3">
        <v>0</v>
      </c>
      <c r="AS3098" s="3">
        <v>0</v>
      </c>
      <c r="AT3098">
        <v>0</v>
      </c>
      <c r="AU3098">
        <v>0</v>
      </c>
      <c r="AV3098">
        <v>0</v>
      </c>
      <c r="AW3098">
        <v>0</v>
      </c>
      <c r="AX3098">
        <v>0</v>
      </c>
      <c r="AY3098">
        <v>0</v>
      </c>
      <c r="AZ3098">
        <v>0</v>
      </c>
      <c r="BA3098">
        <v>0</v>
      </c>
      <c r="BB3098">
        <v>0</v>
      </c>
      <c r="BC3098">
        <v>0</v>
      </c>
      <c r="BD3098">
        <v>0</v>
      </c>
      <c r="BE3098">
        <v>0</v>
      </c>
      <c r="BF3098">
        <v>0</v>
      </c>
      <c r="BG3098">
        <v>0</v>
      </c>
      <c r="BH3098">
        <v>1</v>
      </c>
      <c r="BI3098">
        <v>4</v>
      </c>
      <c r="BJ3098">
        <v>1.5</v>
      </c>
      <c r="BK3098">
        <v>4</v>
      </c>
      <c r="BL3098" s="4">
        <v>133.68</v>
      </c>
      <c r="BM3098" s="4">
        <v>20.05</v>
      </c>
      <c r="BN3098" s="4">
        <v>153.72999999999999</v>
      </c>
      <c r="BO3098" s="4">
        <v>153.72999999999999</v>
      </c>
      <c r="BQ3098" t="s">
        <v>318</v>
      </c>
      <c r="BR3098" t="s">
        <v>358</v>
      </c>
      <c r="BS3098" s="2">
        <v>44075</v>
      </c>
      <c r="BT3098" s="1">
        <v>0.39027777777777778</v>
      </c>
      <c r="BU3098" t="s">
        <v>461</v>
      </c>
      <c r="BV3098" t="s">
        <v>16</v>
      </c>
      <c r="BY3098">
        <v>7540</v>
      </c>
      <c r="BZ3098" t="s">
        <v>214</v>
      </c>
      <c r="CA3098" t="s">
        <v>213</v>
      </c>
      <c r="CC3098" t="s">
        <v>212</v>
      </c>
      <c r="CD3098">
        <v>250</v>
      </c>
      <c r="CE3098" t="s">
        <v>2</v>
      </c>
      <c r="CF3098" s="2">
        <v>44075</v>
      </c>
      <c r="CI3098">
        <v>1</v>
      </c>
      <c r="CJ3098">
        <v>1</v>
      </c>
      <c r="CK3098">
        <v>24</v>
      </c>
      <c r="CL3098" t="s">
        <v>0</v>
      </c>
    </row>
    <row r="3099" spans="1:90" x14ac:dyDescent="0.3">
      <c r="A3099" t="s">
        <v>322</v>
      </c>
      <c r="B3099" t="s">
        <v>321</v>
      </c>
      <c r="C3099" t="s">
        <v>10</v>
      </c>
      <c r="E3099" t="str">
        <f>"FES1162762438"</f>
        <v>FES1162762438</v>
      </c>
      <c r="F3099" s="2">
        <v>44074</v>
      </c>
      <c r="G3099">
        <v>202102</v>
      </c>
      <c r="H3099" t="s">
        <v>25</v>
      </c>
      <c r="I3099" t="s">
        <v>23</v>
      </c>
      <c r="J3099" t="s">
        <v>362</v>
      </c>
      <c r="K3099" t="s">
        <v>7</v>
      </c>
      <c r="L3099" t="s">
        <v>29</v>
      </c>
      <c r="M3099" t="s">
        <v>26</v>
      </c>
      <c r="N3099" t="s">
        <v>505</v>
      </c>
      <c r="O3099" t="s">
        <v>21</v>
      </c>
      <c r="P3099" t="str">
        <f>"2170751178                    "</f>
        <v xml:space="preserve">2170751178                    </v>
      </c>
      <c r="Q3099">
        <v>0</v>
      </c>
      <c r="R3099">
        <v>0</v>
      </c>
      <c r="S3099">
        <v>0</v>
      </c>
      <c r="T3099">
        <v>0</v>
      </c>
      <c r="U3099">
        <v>0</v>
      </c>
      <c r="V3099">
        <v>0</v>
      </c>
      <c r="W3099">
        <v>0</v>
      </c>
      <c r="X3099">
        <v>0</v>
      </c>
      <c r="Y3099">
        <v>0</v>
      </c>
      <c r="Z3099">
        <v>0</v>
      </c>
      <c r="AA3099">
        <v>0</v>
      </c>
      <c r="AB3099">
        <v>0</v>
      </c>
      <c r="AC3099">
        <v>0</v>
      </c>
      <c r="AD3099">
        <v>0</v>
      </c>
      <c r="AE3099" s="3">
        <v>0</v>
      </c>
      <c r="AF3099" s="3">
        <v>0</v>
      </c>
      <c r="AG3099" s="3">
        <v>0</v>
      </c>
      <c r="AH3099" s="3">
        <v>0</v>
      </c>
      <c r="AI3099" s="3">
        <v>0</v>
      </c>
      <c r="AJ3099" s="3">
        <v>0</v>
      </c>
      <c r="AK3099" s="3">
        <v>94.14</v>
      </c>
      <c r="AL3099" s="3">
        <v>0</v>
      </c>
      <c r="AM3099" s="3">
        <v>0</v>
      </c>
      <c r="AN3099" s="3">
        <v>0</v>
      </c>
      <c r="AO3099" s="3">
        <v>0</v>
      </c>
      <c r="AP3099" s="3">
        <v>0</v>
      </c>
      <c r="AQ3099" s="3">
        <v>0</v>
      </c>
      <c r="AR3099" s="3">
        <v>0</v>
      </c>
      <c r="AS3099" s="3">
        <v>0</v>
      </c>
      <c r="AT3099">
        <v>0</v>
      </c>
      <c r="AU3099">
        <v>0</v>
      </c>
      <c r="AV3099">
        <v>0</v>
      </c>
      <c r="AW3099">
        <v>0</v>
      </c>
      <c r="AX3099">
        <v>0</v>
      </c>
      <c r="AY3099">
        <v>0</v>
      </c>
      <c r="AZ3099">
        <v>0</v>
      </c>
      <c r="BA3099">
        <v>0</v>
      </c>
      <c r="BB3099">
        <v>0</v>
      </c>
      <c r="BC3099">
        <v>0</v>
      </c>
      <c r="BD3099">
        <v>0</v>
      </c>
      <c r="BE3099">
        <v>0</v>
      </c>
      <c r="BF3099">
        <v>0</v>
      </c>
      <c r="BG3099">
        <v>0</v>
      </c>
      <c r="BH3099">
        <v>1</v>
      </c>
      <c r="BI3099">
        <v>12.8</v>
      </c>
      <c r="BJ3099">
        <v>29.6</v>
      </c>
      <c r="BK3099">
        <v>30</v>
      </c>
      <c r="BL3099" s="4">
        <v>721.77</v>
      </c>
      <c r="BM3099" s="4">
        <v>108.27</v>
      </c>
      <c r="BN3099" s="4">
        <v>830.04</v>
      </c>
      <c r="BO3099" s="4">
        <v>830.04</v>
      </c>
      <c r="BQ3099" t="s">
        <v>318</v>
      </c>
      <c r="BR3099" t="s">
        <v>358</v>
      </c>
      <c r="BS3099" s="2">
        <v>44075</v>
      </c>
      <c r="BT3099" s="1">
        <v>0.4236111111111111</v>
      </c>
      <c r="BU3099" t="s">
        <v>504</v>
      </c>
      <c r="BV3099" t="s">
        <v>16</v>
      </c>
      <c r="BY3099">
        <v>147918.39999999999</v>
      </c>
      <c r="CA3099" t="s">
        <v>200</v>
      </c>
      <c r="CC3099" t="s">
        <v>26</v>
      </c>
      <c r="CD3099">
        <v>6001</v>
      </c>
      <c r="CE3099" t="s">
        <v>2</v>
      </c>
      <c r="CF3099" s="2">
        <v>44075</v>
      </c>
      <c r="CI3099">
        <v>1</v>
      </c>
      <c r="CJ3099">
        <v>1</v>
      </c>
      <c r="CK3099">
        <v>21</v>
      </c>
      <c r="CL3099" t="s">
        <v>0</v>
      </c>
    </row>
    <row r="3100" spans="1:90" x14ac:dyDescent="0.3">
      <c r="A3100" t="s">
        <v>322</v>
      </c>
      <c r="B3100" t="s">
        <v>321</v>
      </c>
      <c r="C3100" t="s">
        <v>10</v>
      </c>
      <c r="E3100" t="str">
        <f>"FES1162762432"</f>
        <v>FES1162762432</v>
      </c>
      <c r="F3100" s="2">
        <v>44074</v>
      </c>
      <c r="G3100">
        <v>202102</v>
      </c>
      <c r="H3100" t="s">
        <v>25</v>
      </c>
      <c r="I3100" t="s">
        <v>23</v>
      </c>
      <c r="J3100" t="s">
        <v>362</v>
      </c>
      <c r="K3100" t="s">
        <v>7</v>
      </c>
      <c r="L3100" t="s">
        <v>503</v>
      </c>
      <c r="M3100" t="s">
        <v>500</v>
      </c>
      <c r="N3100" t="s">
        <v>502</v>
      </c>
      <c r="O3100" t="s">
        <v>21</v>
      </c>
      <c r="P3100" t="str">
        <f>"2170751160                    "</f>
        <v xml:space="preserve">2170751160                    </v>
      </c>
      <c r="Q3100">
        <v>0</v>
      </c>
      <c r="R3100">
        <v>0</v>
      </c>
      <c r="S3100">
        <v>0</v>
      </c>
      <c r="T3100">
        <v>0</v>
      </c>
      <c r="U3100">
        <v>0</v>
      </c>
      <c r="V3100">
        <v>0</v>
      </c>
      <c r="W3100">
        <v>0</v>
      </c>
      <c r="X3100">
        <v>0</v>
      </c>
      <c r="Y3100">
        <v>0</v>
      </c>
      <c r="Z3100">
        <v>0</v>
      </c>
      <c r="AA3100">
        <v>0</v>
      </c>
      <c r="AB3100">
        <v>0</v>
      </c>
      <c r="AC3100">
        <v>0</v>
      </c>
      <c r="AD3100">
        <v>0</v>
      </c>
      <c r="AE3100" s="3">
        <v>0</v>
      </c>
      <c r="AF3100" s="3">
        <v>0</v>
      </c>
      <c r="AG3100" s="3">
        <v>0</v>
      </c>
      <c r="AH3100" s="3">
        <v>0</v>
      </c>
      <c r="AI3100" s="3">
        <v>0</v>
      </c>
      <c r="AJ3100" s="3">
        <v>0</v>
      </c>
      <c r="AK3100" s="3">
        <v>42.4</v>
      </c>
      <c r="AL3100" s="3">
        <v>0</v>
      </c>
      <c r="AM3100" s="3">
        <v>0</v>
      </c>
      <c r="AN3100" s="3">
        <v>0</v>
      </c>
      <c r="AO3100" s="3">
        <v>0</v>
      </c>
      <c r="AP3100" s="3">
        <v>0</v>
      </c>
      <c r="AQ3100" s="3">
        <v>0</v>
      </c>
      <c r="AR3100" s="3">
        <v>0</v>
      </c>
      <c r="AS3100" s="3">
        <v>0</v>
      </c>
      <c r="AT3100">
        <v>0</v>
      </c>
      <c r="AU3100">
        <v>0</v>
      </c>
      <c r="AV3100">
        <v>0</v>
      </c>
      <c r="AW3100">
        <v>0</v>
      </c>
      <c r="AX3100">
        <v>0</v>
      </c>
      <c r="AY3100">
        <v>0</v>
      </c>
      <c r="AZ3100">
        <v>0</v>
      </c>
      <c r="BA3100">
        <v>0</v>
      </c>
      <c r="BB3100">
        <v>0</v>
      </c>
      <c r="BC3100">
        <v>0</v>
      </c>
      <c r="BD3100">
        <v>0</v>
      </c>
      <c r="BE3100">
        <v>0</v>
      </c>
      <c r="BF3100">
        <v>0</v>
      </c>
      <c r="BG3100">
        <v>0</v>
      </c>
      <c r="BH3100">
        <v>1</v>
      </c>
      <c r="BI3100">
        <v>5.5</v>
      </c>
      <c r="BJ3100">
        <v>7.5</v>
      </c>
      <c r="BK3100">
        <v>7.5</v>
      </c>
      <c r="BL3100" s="4">
        <v>325.04000000000002</v>
      </c>
      <c r="BM3100" s="4">
        <v>48.76</v>
      </c>
      <c r="BN3100" s="4">
        <v>373.8</v>
      </c>
      <c r="BO3100" s="4">
        <v>373.8</v>
      </c>
      <c r="BQ3100" t="s">
        <v>338</v>
      </c>
      <c r="BR3100" t="s">
        <v>358</v>
      </c>
      <c r="BS3100" s="2">
        <v>44075</v>
      </c>
      <c r="BT3100" s="1">
        <v>0.65625</v>
      </c>
      <c r="BU3100" t="s">
        <v>501</v>
      </c>
      <c r="BV3100" t="s">
        <v>16</v>
      </c>
      <c r="BY3100">
        <v>37284.870000000003</v>
      </c>
      <c r="CA3100" t="s">
        <v>121</v>
      </c>
      <c r="CC3100" t="s">
        <v>500</v>
      </c>
      <c r="CD3100">
        <v>6300</v>
      </c>
      <c r="CE3100" t="s">
        <v>2</v>
      </c>
      <c r="CI3100">
        <v>3</v>
      </c>
      <c r="CJ3100">
        <v>1</v>
      </c>
      <c r="CK3100">
        <v>23</v>
      </c>
      <c r="CL3100" t="s">
        <v>0</v>
      </c>
    </row>
    <row r="3101" spans="1:90" x14ac:dyDescent="0.3">
      <c r="A3101" t="s">
        <v>322</v>
      </c>
      <c r="B3101" t="s">
        <v>321</v>
      </c>
      <c r="C3101" t="s">
        <v>10</v>
      </c>
      <c r="E3101" t="str">
        <f>"FES1162762369"</f>
        <v>FES1162762369</v>
      </c>
      <c r="F3101" s="2">
        <v>44074</v>
      </c>
      <c r="G3101">
        <v>202102</v>
      </c>
      <c r="H3101" t="s">
        <v>25</v>
      </c>
      <c r="I3101" t="s">
        <v>23</v>
      </c>
      <c r="J3101" t="s">
        <v>362</v>
      </c>
      <c r="K3101" t="s">
        <v>7</v>
      </c>
      <c r="L3101" t="s">
        <v>46</v>
      </c>
      <c r="M3101" t="s">
        <v>44</v>
      </c>
      <c r="N3101" t="s">
        <v>499</v>
      </c>
      <c r="O3101" t="s">
        <v>21</v>
      </c>
      <c r="P3101" t="str">
        <f>"2170751071                    "</f>
        <v xml:space="preserve">2170751071                    </v>
      </c>
      <c r="Q3101">
        <v>0</v>
      </c>
      <c r="R3101">
        <v>0</v>
      </c>
      <c r="S3101">
        <v>0</v>
      </c>
      <c r="T3101">
        <v>0</v>
      </c>
      <c r="U3101">
        <v>0</v>
      </c>
      <c r="V3101">
        <v>0</v>
      </c>
      <c r="W3101">
        <v>0</v>
      </c>
      <c r="X3101">
        <v>0</v>
      </c>
      <c r="Y3101">
        <v>0</v>
      </c>
      <c r="Z3101">
        <v>0</v>
      </c>
      <c r="AA3101">
        <v>0</v>
      </c>
      <c r="AB3101">
        <v>0</v>
      </c>
      <c r="AC3101">
        <v>0</v>
      </c>
      <c r="AD3101">
        <v>0</v>
      </c>
      <c r="AE3101" s="3">
        <v>0</v>
      </c>
      <c r="AF3101" s="3">
        <v>0</v>
      </c>
      <c r="AG3101" s="3">
        <v>0</v>
      </c>
      <c r="AH3101" s="3">
        <v>0</v>
      </c>
      <c r="AI3101" s="3">
        <v>0</v>
      </c>
      <c r="AJ3101" s="3">
        <v>0</v>
      </c>
      <c r="AK3101" s="3">
        <v>6.28</v>
      </c>
      <c r="AL3101" s="3">
        <v>0</v>
      </c>
      <c r="AM3101" s="3">
        <v>0</v>
      </c>
      <c r="AN3101" s="3">
        <v>0</v>
      </c>
      <c r="AO3101" s="3">
        <v>0</v>
      </c>
      <c r="AP3101" s="3">
        <v>0</v>
      </c>
      <c r="AQ3101" s="3">
        <v>0</v>
      </c>
      <c r="AR3101" s="3">
        <v>0</v>
      </c>
      <c r="AS3101" s="3">
        <v>0</v>
      </c>
      <c r="AT3101">
        <v>0</v>
      </c>
      <c r="AU3101">
        <v>0</v>
      </c>
      <c r="AV3101">
        <v>0</v>
      </c>
      <c r="AW3101">
        <v>0</v>
      </c>
      <c r="AX3101">
        <v>0</v>
      </c>
      <c r="AY3101">
        <v>0</v>
      </c>
      <c r="AZ3101">
        <v>0</v>
      </c>
      <c r="BA3101">
        <v>0</v>
      </c>
      <c r="BB3101">
        <v>0</v>
      </c>
      <c r="BC3101">
        <v>0</v>
      </c>
      <c r="BD3101">
        <v>0</v>
      </c>
      <c r="BE3101">
        <v>0</v>
      </c>
      <c r="BF3101">
        <v>0</v>
      </c>
      <c r="BG3101">
        <v>0</v>
      </c>
      <c r="BH3101">
        <v>1</v>
      </c>
      <c r="BI3101">
        <v>1</v>
      </c>
      <c r="BJ3101">
        <v>0.2</v>
      </c>
      <c r="BK3101">
        <v>1</v>
      </c>
      <c r="BL3101" s="4">
        <v>48.15</v>
      </c>
      <c r="BM3101" s="4">
        <v>7.22</v>
      </c>
      <c r="BN3101" s="4">
        <v>55.37</v>
      </c>
      <c r="BO3101" s="4">
        <v>55.37</v>
      </c>
      <c r="BQ3101" t="s">
        <v>318</v>
      </c>
      <c r="BR3101" t="s">
        <v>358</v>
      </c>
      <c r="BS3101" s="2">
        <v>44075</v>
      </c>
      <c r="BT3101" s="1">
        <v>0.46180555555555558</v>
      </c>
      <c r="BU3101" t="s">
        <v>498</v>
      </c>
      <c r="BV3101" t="s">
        <v>0</v>
      </c>
      <c r="BW3101" t="s">
        <v>34</v>
      </c>
      <c r="BX3101" t="s">
        <v>95</v>
      </c>
      <c r="BY3101">
        <v>1200</v>
      </c>
      <c r="CA3101" t="s">
        <v>101</v>
      </c>
      <c r="CC3101" t="s">
        <v>44</v>
      </c>
      <c r="CD3101">
        <v>4001</v>
      </c>
      <c r="CE3101" t="s">
        <v>64</v>
      </c>
      <c r="CF3101" s="2">
        <v>44075</v>
      </c>
      <c r="CI3101">
        <v>1</v>
      </c>
      <c r="CJ3101">
        <v>1</v>
      </c>
      <c r="CK3101">
        <v>21</v>
      </c>
      <c r="CL3101" t="s">
        <v>0</v>
      </c>
    </row>
    <row r="3102" spans="1:90" x14ac:dyDescent="0.3">
      <c r="A3102" t="s">
        <v>322</v>
      </c>
      <c r="B3102" t="s">
        <v>321</v>
      </c>
      <c r="C3102" t="s">
        <v>10</v>
      </c>
      <c r="E3102" t="str">
        <f>"FES1162762368"</f>
        <v>FES1162762368</v>
      </c>
      <c r="F3102" s="2">
        <v>44074</v>
      </c>
      <c r="G3102">
        <v>202102</v>
      </c>
      <c r="H3102" t="s">
        <v>25</v>
      </c>
      <c r="I3102" t="s">
        <v>23</v>
      </c>
      <c r="J3102" t="s">
        <v>362</v>
      </c>
      <c r="K3102" t="s">
        <v>7</v>
      </c>
      <c r="L3102" t="s">
        <v>100</v>
      </c>
      <c r="M3102" t="s">
        <v>99</v>
      </c>
      <c r="N3102" t="s">
        <v>497</v>
      </c>
      <c r="O3102" t="s">
        <v>21</v>
      </c>
      <c r="P3102" t="str">
        <f>"2170751068                    "</f>
        <v xml:space="preserve">2170751068                    </v>
      </c>
      <c r="Q3102">
        <v>0</v>
      </c>
      <c r="R3102">
        <v>0</v>
      </c>
      <c r="S3102">
        <v>0</v>
      </c>
      <c r="T3102">
        <v>0</v>
      </c>
      <c r="U3102">
        <v>0</v>
      </c>
      <c r="V3102">
        <v>0</v>
      </c>
      <c r="W3102">
        <v>0</v>
      </c>
      <c r="X3102">
        <v>0</v>
      </c>
      <c r="Y3102">
        <v>0</v>
      </c>
      <c r="Z3102">
        <v>0</v>
      </c>
      <c r="AA3102">
        <v>0</v>
      </c>
      <c r="AB3102">
        <v>0</v>
      </c>
      <c r="AC3102">
        <v>0</v>
      </c>
      <c r="AD3102">
        <v>0</v>
      </c>
      <c r="AE3102" s="3">
        <v>0</v>
      </c>
      <c r="AF3102" s="3">
        <v>0</v>
      </c>
      <c r="AG3102" s="3">
        <v>0</v>
      </c>
      <c r="AH3102" s="3">
        <v>0</v>
      </c>
      <c r="AI3102" s="3">
        <v>0</v>
      </c>
      <c r="AJ3102" s="3">
        <v>0</v>
      </c>
      <c r="AK3102" s="3">
        <v>6.28</v>
      </c>
      <c r="AL3102" s="3">
        <v>0</v>
      </c>
      <c r="AM3102" s="3">
        <v>0</v>
      </c>
      <c r="AN3102" s="3">
        <v>0</v>
      </c>
      <c r="AO3102" s="3">
        <v>0</v>
      </c>
      <c r="AP3102" s="3">
        <v>0</v>
      </c>
      <c r="AQ3102" s="3">
        <v>0</v>
      </c>
      <c r="AR3102" s="3">
        <v>0</v>
      </c>
      <c r="AS3102" s="3">
        <v>0</v>
      </c>
      <c r="AT3102">
        <v>0</v>
      </c>
      <c r="AU3102">
        <v>0</v>
      </c>
      <c r="AV3102">
        <v>0</v>
      </c>
      <c r="AW3102">
        <v>0</v>
      </c>
      <c r="AX3102">
        <v>0</v>
      </c>
      <c r="AY3102">
        <v>0</v>
      </c>
      <c r="AZ3102">
        <v>0</v>
      </c>
      <c r="BA3102">
        <v>0</v>
      </c>
      <c r="BB3102">
        <v>0</v>
      </c>
      <c r="BC3102">
        <v>0</v>
      </c>
      <c r="BD3102">
        <v>0</v>
      </c>
      <c r="BE3102">
        <v>0</v>
      </c>
      <c r="BF3102">
        <v>0</v>
      </c>
      <c r="BG3102">
        <v>0</v>
      </c>
      <c r="BH3102">
        <v>1</v>
      </c>
      <c r="BI3102">
        <v>1</v>
      </c>
      <c r="BJ3102">
        <v>0.2</v>
      </c>
      <c r="BK3102">
        <v>1</v>
      </c>
      <c r="BL3102" s="4">
        <v>48.15</v>
      </c>
      <c r="BM3102" s="4">
        <v>7.22</v>
      </c>
      <c r="BN3102" s="4">
        <v>55.37</v>
      </c>
      <c r="BO3102" s="4">
        <v>55.37</v>
      </c>
      <c r="BQ3102" t="s">
        <v>318</v>
      </c>
      <c r="BR3102" t="s">
        <v>358</v>
      </c>
      <c r="BS3102" s="2">
        <v>44075</v>
      </c>
      <c r="BT3102" s="1">
        <v>0.33263888888888887</v>
      </c>
      <c r="BU3102" t="s">
        <v>496</v>
      </c>
      <c r="BV3102" t="s">
        <v>16</v>
      </c>
      <c r="BY3102">
        <v>1200</v>
      </c>
      <c r="CA3102" t="s">
        <v>495</v>
      </c>
      <c r="CC3102" t="s">
        <v>99</v>
      </c>
      <c r="CD3102">
        <v>3610</v>
      </c>
      <c r="CE3102" t="s">
        <v>64</v>
      </c>
      <c r="CF3102" s="2">
        <v>44075</v>
      </c>
      <c r="CI3102">
        <v>1</v>
      </c>
      <c r="CJ3102">
        <v>1</v>
      </c>
      <c r="CK3102">
        <v>21</v>
      </c>
      <c r="CL3102" t="s">
        <v>0</v>
      </c>
    </row>
    <row r="3103" spans="1:90" x14ac:dyDescent="0.3">
      <c r="A3103" t="s">
        <v>322</v>
      </c>
      <c r="B3103" t="s">
        <v>321</v>
      </c>
      <c r="C3103" t="s">
        <v>10</v>
      </c>
      <c r="E3103" t="str">
        <f>"FES1162762431"</f>
        <v>FES1162762431</v>
      </c>
      <c r="F3103" s="2">
        <v>44074</v>
      </c>
      <c r="G3103">
        <v>202102</v>
      </c>
      <c r="H3103" t="s">
        <v>25</v>
      </c>
      <c r="I3103" t="s">
        <v>23</v>
      </c>
      <c r="J3103" t="s">
        <v>362</v>
      </c>
      <c r="K3103" t="s">
        <v>7</v>
      </c>
      <c r="L3103" t="s">
        <v>46</v>
      </c>
      <c r="M3103" t="s">
        <v>44</v>
      </c>
      <c r="N3103" t="s">
        <v>494</v>
      </c>
      <c r="O3103" t="s">
        <v>21</v>
      </c>
      <c r="P3103" t="str">
        <f>"2170751167                    "</f>
        <v xml:space="preserve">2170751167                    </v>
      </c>
      <c r="Q3103">
        <v>0</v>
      </c>
      <c r="R3103">
        <v>0</v>
      </c>
      <c r="S3103">
        <v>0</v>
      </c>
      <c r="T3103">
        <v>0</v>
      </c>
      <c r="U3103">
        <v>0</v>
      </c>
      <c r="V3103">
        <v>0</v>
      </c>
      <c r="W3103">
        <v>0</v>
      </c>
      <c r="X3103">
        <v>0</v>
      </c>
      <c r="Y3103">
        <v>0</v>
      </c>
      <c r="Z3103">
        <v>0</v>
      </c>
      <c r="AA3103">
        <v>0</v>
      </c>
      <c r="AB3103">
        <v>0</v>
      </c>
      <c r="AC3103">
        <v>0</v>
      </c>
      <c r="AD3103">
        <v>0</v>
      </c>
      <c r="AE3103" s="3">
        <v>0</v>
      </c>
      <c r="AF3103" s="3">
        <v>0</v>
      </c>
      <c r="AG3103" s="3">
        <v>0</v>
      </c>
      <c r="AH3103" s="3">
        <v>0</v>
      </c>
      <c r="AI3103" s="3">
        <v>0</v>
      </c>
      <c r="AJ3103" s="3">
        <v>0</v>
      </c>
      <c r="AK3103" s="3">
        <v>7.85</v>
      </c>
      <c r="AL3103" s="3">
        <v>0</v>
      </c>
      <c r="AM3103" s="3">
        <v>0</v>
      </c>
      <c r="AN3103" s="3">
        <v>0</v>
      </c>
      <c r="AO3103" s="3">
        <v>0</v>
      </c>
      <c r="AP3103" s="3">
        <v>0</v>
      </c>
      <c r="AQ3103" s="3">
        <v>0</v>
      </c>
      <c r="AR3103" s="3">
        <v>0</v>
      </c>
      <c r="AS3103" s="3">
        <v>0</v>
      </c>
      <c r="AT3103">
        <v>0</v>
      </c>
      <c r="AU3103">
        <v>0</v>
      </c>
      <c r="AV3103">
        <v>0</v>
      </c>
      <c r="AW3103">
        <v>0</v>
      </c>
      <c r="AX3103">
        <v>0</v>
      </c>
      <c r="AY3103">
        <v>0</v>
      </c>
      <c r="AZ3103">
        <v>0</v>
      </c>
      <c r="BA3103">
        <v>0</v>
      </c>
      <c r="BB3103">
        <v>0</v>
      </c>
      <c r="BC3103">
        <v>0</v>
      </c>
      <c r="BD3103">
        <v>0</v>
      </c>
      <c r="BE3103">
        <v>0</v>
      </c>
      <c r="BF3103">
        <v>0</v>
      </c>
      <c r="BG3103">
        <v>0</v>
      </c>
      <c r="BH3103">
        <v>1</v>
      </c>
      <c r="BI3103">
        <v>2.1</v>
      </c>
      <c r="BJ3103">
        <v>0.8</v>
      </c>
      <c r="BK3103">
        <v>2.5</v>
      </c>
      <c r="BL3103" s="4">
        <v>60.18</v>
      </c>
      <c r="BM3103" s="4">
        <v>9.0299999999999994</v>
      </c>
      <c r="BN3103" s="4">
        <v>69.209999999999994</v>
      </c>
      <c r="BO3103" s="4">
        <v>69.209999999999994</v>
      </c>
      <c r="BQ3103" t="s">
        <v>493</v>
      </c>
      <c r="BR3103" t="s">
        <v>358</v>
      </c>
      <c r="BS3103" s="2">
        <v>44075</v>
      </c>
      <c r="BT3103" s="1">
        <v>0.35972222222222222</v>
      </c>
      <c r="BU3103" t="s">
        <v>492</v>
      </c>
      <c r="BV3103" t="s">
        <v>16</v>
      </c>
      <c r="BY3103">
        <v>4148.34</v>
      </c>
      <c r="CA3103" t="s">
        <v>178</v>
      </c>
      <c r="CC3103" t="s">
        <v>44</v>
      </c>
      <c r="CD3103">
        <v>4000</v>
      </c>
      <c r="CE3103" t="s">
        <v>2</v>
      </c>
      <c r="CF3103" s="2">
        <v>44075</v>
      </c>
      <c r="CI3103">
        <v>1</v>
      </c>
      <c r="CJ3103">
        <v>1</v>
      </c>
      <c r="CK3103">
        <v>21</v>
      </c>
      <c r="CL3103" t="s">
        <v>0</v>
      </c>
    </row>
    <row r="3104" spans="1:90" x14ac:dyDescent="0.3">
      <c r="A3104" t="s">
        <v>322</v>
      </c>
      <c r="B3104" t="s">
        <v>321</v>
      </c>
      <c r="C3104" t="s">
        <v>10</v>
      </c>
      <c r="E3104" t="str">
        <f>"FES1162762409"</f>
        <v>FES1162762409</v>
      </c>
      <c r="F3104" s="2">
        <v>44074</v>
      </c>
      <c r="G3104">
        <v>202102</v>
      </c>
      <c r="H3104" t="s">
        <v>25</v>
      </c>
      <c r="I3104" t="s">
        <v>23</v>
      </c>
      <c r="J3104" t="s">
        <v>362</v>
      </c>
      <c r="K3104" t="s">
        <v>7</v>
      </c>
      <c r="L3104" t="s">
        <v>111</v>
      </c>
      <c r="M3104" t="s">
        <v>110</v>
      </c>
      <c r="N3104" t="s">
        <v>488</v>
      </c>
      <c r="O3104" t="s">
        <v>21</v>
      </c>
      <c r="P3104" t="str">
        <f>"2170750436                    "</f>
        <v xml:space="preserve">2170750436                    </v>
      </c>
      <c r="Q3104">
        <v>0</v>
      </c>
      <c r="R3104">
        <v>0</v>
      </c>
      <c r="S3104">
        <v>0</v>
      </c>
      <c r="T3104">
        <v>0</v>
      </c>
      <c r="U3104">
        <v>0</v>
      </c>
      <c r="V3104">
        <v>0</v>
      </c>
      <c r="W3104">
        <v>0</v>
      </c>
      <c r="X3104">
        <v>0</v>
      </c>
      <c r="Y3104">
        <v>0</v>
      </c>
      <c r="Z3104">
        <v>0</v>
      </c>
      <c r="AA3104">
        <v>0</v>
      </c>
      <c r="AB3104">
        <v>0</v>
      </c>
      <c r="AC3104">
        <v>0</v>
      </c>
      <c r="AD3104">
        <v>0</v>
      </c>
      <c r="AE3104" s="3">
        <v>0</v>
      </c>
      <c r="AF3104" s="3">
        <v>0</v>
      </c>
      <c r="AG3104" s="3">
        <v>0</v>
      </c>
      <c r="AH3104" s="3">
        <v>0</v>
      </c>
      <c r="AI3104" s="3">
        <v>0</v>
      </c>
      <c r="AJ3104" s="3">
        <v>0</v>
      </c>
      <c r="AK3104" s="3">
        <v>4.91</v>
      </c>
      <c r="AL3104" s="3">
        <v>0</v>
      </c>
      <c r="AM3104" s="3">
        <v>0</v>
      </c>
      <c r="AN3104" s="3">
        <v>0</v>
      </c>
      <c r="AO3104" s="3">
        <v>0</v>
      </c>
      <c r="AP3104" s="3">
        <v>0</v>
      </c>
      <c r="AQ3104" s="3">
        <v>0</v>
      </c>
      <c r="AR3104" s="3">
        <v>0</v>
      </c>
      <c r="AS3104" s="3">
        <v>0</v>
      </c>
      <c r="AT3104">
        <v>0</v>
      </c>
      <c r="AU3104">
        <v>0</v>
      </c>
      <c r="AV3104">
        <v>0</v>
      </c>
      <c r="AW3104">
        <v>0</v>
      </c>
      <c r="AX3104">
        <v>0</v>
      </c>
      <c r="AY3104">
        <v>0</v>
      </c>
      <c r="AZ3104">
        <v>0</v>
      </c>
      <c r="BA3104">
        <v>0</v>
      </c>
      <c r="BB3104">
        <v>0</v>
      </c>
      <c r="BC3104">
        <v>0</v>
      </c>
      <c r="BD3104">
        <v>0</v>
      </c>
      <c r="BE3104">
        <v>0</v>
      </c>
      <c r="BF3104">
        <v>0</v>
      </c>
      <c r="BG3104">
        <v>0</v>
      </c>
      <c r="BH3104">
        <v>1</v>
      </c>
      <c r="BI3104">
        <v>1</v>
      </c>
      <c r="BJ3104">
        <v>0.2</v>
      </c>
      <c r="BK3104">
        <v>1</v>
      </c>
      <c r="BL3104" s="4">
        <v>37.619999999999997</v>
      </c>
      <c r="BM3104" s="4">
        <v>5.64</v>
      </c>
      <c r="BN3104" s="4">
        <v>43.26</v>
      </c>
      <c r="BO3104" s="4">
        <v>43.26</v>
      </c>
      <c r="BQ3104" t="s">
        <v>491</v>
      </c>
      <c r="BR3104" t="s">
        <v>358</v>
      </c>
      <c r="BS3104" s="2">
        <v>44075</v>
      </c>
      <c r="BT3104" s="1">
        <v>0.36944444444444446</v>
      </c>
      <c r="BU3104" t="s">
        <v>96</v>
      </c>
      <c r="BV3104" t="s">
        <v>16</v>
      </c>
      <c r="BY3104">
        <v>1200</v>
      </c>
      <c r="CC3104" t="s">
        <v>110</v>
      </c>
      <c r="CD3104">
        <v>1406</v>
      </c>
      <c r="CE3104" t="s">
        <v>64</v>
      </c>
      <c r="CF3104" s="2">
        <v>44075</v>
      </c>
      <c r="CI3104">
        <v>1</v>
      </c>
      <c r="CJ3104">
        <v>1</v>
      </c>
      <c r="CK3104">
        <v>22</v>
      </c>
      <c r="CL3104" t="s">
        <v>0</v>
      </c>
    </row>
    <row r="3105" spans="1:90" x14ac:dyDescent="0.3">
      <c r="A3105" t="s">
        <v>322</v>
      </c>
      <c r="B3105" t="s">
        <v>321</v>
      </c>
      <c r="C3105" t="s">
        <v>10</v>
      </c>
      <c r="E3105" t="str">
        <f>"FES1162762415"</f>
        <v>FES1162762415</v>
      </c>
      <c r="F3105" s="2">
        <v>44074</v>
      </c>
      <c r="G3105">
        <v>202102</v>
      </c>
      <c r="H3105" t="s">
        <v>25</v>
      </c>
      <c r="I3105" t="s">
        <v>23</v>
      </c>
      <c r="J3105" t="s">
        <v>362</v>
      </c>
      <c r="K3105" t="s">
        <v>7</v>
      </c>
      <c r="L3105" t="s">
        <v>183</v>
      </c>
      <c r="M3105" t="s">
        <v>182</v>
      </c>
      <c r="N3105" t="s">
        <v>444</v>
      </c>
      <c r="O3105" t="s">
        <v>21</v>
      </c>
      <c r="P3105" t="str">
        <f>"2170751149                    "</f>
        <v xml:space="preserve">2170751149                    </v>
      </c>
      <c r="Q3105">
        <v>0</v>
      </c>
      <c r="R3105">
        <v>0</v>
      </c>
      <c r="S3105">
        <v>0</v>
      </c>
      <c r="T3105">
        <v>0</v>
      </c>
      <c r="U3105">
        <v>0</v>
      </c>
      <c r="V3105">
        <v>0</v>
      </c>
      <c r="W3105">
        <v>0</v>
      </c>
      <c r="X3105">
        <v>0</v>
      </c>
      <c r="Y3105">
        <v>0</v>
      </c>
      <c r="Z3105">
        <v>0</v>
      </c>
      <c r="AA3105">
        <v>0</v>
      </c>
      <c r="AB3105">
        <v>0</v>
      </c>
      <c r="AC3105">
        <v>0</v>
      </c>
      <c r="AD3105">
        <v>0</v>
      </c>
      <c r="AE3105" s="3">
        <v>0</v>
      </c>
      <c r="AF3105" s="3">
        <v>0</v>
      </c>
      <c r="AG3105" s="3">
        <v>0</v>
      </c>
      <c r="AH3105" s="3">
        <v>0</v>
      </c>
      <c r="AI3105" s="3">
        <v>0</v>
      </c>
      <c r="AJ3105" s="3">
        <v>0</v>
      </c>
      <c r="AK3105" s="3">
        <v>12.17</v>
      </c>
      <c r="AL3105" s="3">
        <v>0</v>
      </c>
      <c r="AM3105" s="3">
        <v>0</v>
      </c>
      <c r="AN3105" s="3">
        <v>0</v>
      </c>
      <c r="AO3105" s="3">
        <v>0</v>
      </c>
      <c r="AP3105" s="3">
        <v>0</v>
      </c>
      <c r="AQ3105" s="3">
        <v>0</v>
      </c>
      <c r="AR3105" s="3">
        <v>0</v>
      </c>
      <c r="AS3105" s="3">
        <v>0</v>
      </c>
      <c r="AT3105">
        <v>0</v>
      </c>
      <c r="AU3105">
        <v>0</v>
      </c>
      <c r="AV3105">
        <v>0</v>
      </c>
      <c r="AW3105">
        <v>0</v>
      </c>
      <c r="AX3105">
        <v>0</v>
      </c>
      <c r="AY3105">
        <v>0</v>
      </c>
      <c r="AZ3105">
        <v>0</v>
      </c>
      <c r="BA3105">
        <v>0</v>
      </c>
      <c r="BB3105">
        <v>0</v>
      </c>
      <c r="BC3105">
        <v>0</v>
      </c>
      <c r="BD3105">
        <v>0</v>
      </c>
      <c r="BE3105">
        <v>0</v>
      </c>
      <c r="BF3105">
        <v>0</v>
      </c>
      <c r="BG3105">
        <v>0</v>
      </c>
      <c r="BH3105">
        <v>1</v>
      </c>
      <c r="BI3105">
        <v>1</v>
      </c>
      <c r="BJ3105">
        <v>0.2</v>
      </c>
      <c r="BK3105">
        <v>1</v>
      </c>
      <c r="BL3105" s="4">
        <v>93.29</v>
      </c>
      <c r="BM3105" s="4">
        <v>13.99</v>
      </c>
      <c r="BN3105" s="4">
        <v>107.28</v>
      </c>
      <c r="BO3105" s="4">
        <v>107.28</v>
      </c>
      <c r="BQ3105" t="s">
        <v>318</v>
      </c>
      <c r="BR3105" t="s">
        <v>358</v>
      </c>
      <c r="BS3105" s="2">
        <v>44075</v>
      </c>
      <c r="BT3105" s="1">
        <v>0.41666666666666669</v>
      </c>
      <c r="BU3105" t="s">
        <v>443</v>
      </c>
      <c r="BV3105" t="s">
        <v>16</v>
      </c>
      <c r="BY3105">
        <v>1200</v>
      </c>
      <c r="CC3105" t="s">
        <v>182</v>
      </c>
      <c r="CD3105">
        <v>3370</v>
      </c>
      <c r="CE3105" t="s">
        <v>64</v>
      </c>
      <c r="CI3105">
        <v>3</v>
      </c>
      <c r="CJ3105">
        <v>1</v>
      </c>
      <c r="CK3105">
        <v>23</v>
      </c>
      <c r="CL3105" t="s">
        <v>0</v>
      </c>
    </row>
    <row r="3106" spans="1:90" x14ac:dyDescent="0.3">
      <c r="A3106" t="s">
        <v>322</v>
      </c>
      <c r="B3106" t="s">
        <v>321</v>
      </c>
      <c r="C3106" t="s">
        <v>10</v>
      </c>
      <c r="E3106" t="str">
        <f>"FES1162762439"</f>
        <v>FES1162762439</v>
      </c>
      <c r="F3106" s="2">
        <v>44074</v>
      </c>
      <c r="G3106">
        <v>202102</v>
      </c>
      <c r="H3106" t="s">
        <v>25</v>
      </c>
      <c r="I3106" t="s">
        <v>23</v>
      </c>
      <c r="J3106" t="s">
        <v>362</v>
      </c>
      <c r="K3106" t="s">
        <v>7</v>
      </c>
      <c r="L3106" t="s">
        <v>232</v>
      </c>
      <c r="M3106" t="s">
        <v>231</v>
      </c>
      <c r="N3106" t="s">
        <v>490</v>
      </c>
      <c r="O3106" t="s">
        <v>21</v>
      </c>
      <c r="P3106" t="str">
        <f>"2170751181                    "</f>
        <v xml:space="preserve">2170751181                    </v>
      </c>
      <c r="Q3106">
        <v>0</v>
      </c>
      <c r="R3106">
        <v>0</v>
      </c>
      <c r="S3106">
        <v>0</v>
      </c>
      <c r="T3106">
        <v>0</v>
      </c>
      <c r="U3106">
        <v>0</v>
      </c>
      <c r="V3106">
        <v>0</v>
      </c>
      <c r="W3106">
        <v>0</v>
      </c>
      <c r="X3106">
        <v>0</v>
      </c>
      <c r="Y3106">
        <v>0</v>
      </c>
      <c r="Z3106">
        <v>0</v>
      </c>
      <c r="AA3106">
        <v>0</v>
      </c>
      <c r="AB3106">
        <v>0</v>
      </c>
      <c r="AC3106">
        <v>0</v>
      </c>
      <c r="AD3106">
        <v>0</v>
      </c>
      <c r="AE3106" s="3">
        <v>0</v>
      </c>
      <c r="AF3106" s="3">
        <v>0</v>
      </c>
      <c r="AG3106" s="3">
        <v>0</v>
      </c>
      <c r="AH3106" s="3">
        <v>0</v>
      </c>
      <c r="AI3106" s="3">
        <v>0</v>
      </c>
      <c r="AJ3106" s="3">
        <v>0</v>
      </c>
      <c r="AK3106" s="3">
        <v>4.91</v>
      </c>
      <c r="AL3106" s="3">
        <v>0</v>
      </c>
      <c r="AM3106" s="3">
        <v>0</v>
      </c>
      <c r="AN3106" s="3">
        <v>0</v>
      </c>
      <c r="AO3106" s="3">
        <v>0</v>
      </c>
      <c r="AP3106" s="3">
        <v>0</v>
      </c>
      <c r="AQ3106" s="3">
        <v>0</v>
      </c>
      <c r="AR3106" s="3">
        <v>0</v>
      </c>
      <c r="AS3106" s="3">
        <v>0</v>
      </c>
      <c r="AT3106">
        <v>0</v>
      </c>
      <c r="AU3106">
        <v>0</v>
      </c>
      <c r="AV3106">
        <v>0</v>
      </c>
      <c r="AW3106">
        <v>0</v>
      </c>
      <c r="AX3106">
        <v>0</v>
      </c>
      <c r="AY3106">
        <v>0</v>
      </c>
      <c r="AZ3106">
        <v>0</v>
      </c>
      <c r="BA3106">
        <v>0</v>
      </c>
      <c r="BB3106">
        <v>0</v>
      </c>
      <c r="BC3106">
        <v>0</v>
      </c>
      <c r="BD3106">
        <v>0</v>
      </c>
      <c r="BE3106">
        <v>0</v>
      </c>
      <c r="BF3106">
        <v>0</v>
      </c>
      <c r="BG3106">
        <v>0</v>
      </c>
      <c r="BH3106">
        <v>1</v>
      </c>
      <c r="BI3106">
        <v>3.7</v>
      </c>
      <c r="BJ3106">
        <v>4.2</v>
      </c>
      <c r="BK3106">
        <v>5</v>
      </c>
      <c r="BL3106" s="4">
        <v>37.619999999999997</v>
      </c>
      <c r="BM3106" s="4">
        <v>5.64</v>
      </c>
      <c r="BN3106" s="4">
        <v>43.26</v>
      </c>
      <c r="BO3106" s="4">
        <v>43.26</v>
      </c>
      <c r="BQ3106" t="s">
        <v>318</v>
      </c>
      <c r="BR3106" t="s">
        <v>358</v>
      </c>
      <c r="BS3106" s="2">
        <v>44075</v>
      </c>
      <c r="BT3106" s="1">
        <v>0.36458333333333331</v>
      </c>
      <c r="BU3106" t="s">
        <v>489</v>
      </c>
      <c r="BV3106" t="s">
        <v>16</v>
      </c>
      <c r="BY3106">
        <v>21245.95</v>
      </c>
      <c r="CA3106" t="s">
        <v>447</v>
      </c>
      <c r="CC3106" t="s">
        <v>231</v>
      </c>
      <c r="CD3106">
        <v>1460</v>
      </c>
      <c r="CE3106" t="s">
        <v>2</v>
      </c>
      <c r="CF3106" s="2">
        <v>44076</v>
      </c>
      <c r="CI3106">
        <v>1</v>
      </c>
      <c r="CJ3106">
        <v>1</v>
      </c>
      <c r="CK3106">
        <v>22</v>
      </c>
      <c r="CL3106" t="s">
        <v>0</v>
      </c>
    </row>
    <row r="3107" spans="1:90" x14ac:dyDescent="0.3">
      <c r="A3107" t="s">
        <v>322</v>
      </c>
      <c r="B3107" t="s">
        <v>321</v>
      </c>
      <c r="C3107" t="s">
        <v>10</v>
      </c>
      <c r="E3107" t="str">
        <f>"FES1162762427"</f>
        <v>FES1162762427</v>
      </c>
      <c r="F3107" s="2">
        <v>44074</v>
      </c>
      <c r="G3107">
        <v>202102</v>
      </c>
      <c r="H3107" t="s">
        <v>25</v>
      </c>
      <c r="I3107" t="s">
        <v>23</v>
      </c>
      <c r="J3107" t="s">
        <v>362</v>
      </c>
      <c r="K3107" t="s">
        <v>7</v>
      </c>
      <c r="L3107" t="s">
        <v>334</v>
      </c>
      <c r="M3107" t="s">
        <v>331</v>
      </c>
      <c r="N3107" t="s">
        <v>333</v>
      </c>
      <c r="O3107" t="s">
        <v>21</v>
      </c>
      <c r="P3107" t="str">
        <f>"2170751159                    "</f>
        <v xml:space="preserve">2170751159                    </v>
      </c>
      <c r="Q3107">
        <v>0</v>
      </c>
      <c r="R3107">
        <v>0</v>
      </c>
      <c r="S3107">
        <v>0</v>
      </c>
      <c r="T3107">
        <v>0</v>
      </c>
      <c r="U3107">
        <v>0</v>
      </c>
      <c r="V3107">
        <v>0</v>
      </c>
      <c r="W3107">
        <v>0</v>
      </c>
      <c r="X3107">
        <v>0</v>
      </c>
      <c r="Y3107">
        <v>0</v>
      </c>
      <c r="Z3107">
        <v>0</v>
      </c>
      <c r="AA3107">
        <v>0</v>
      </c>
      <c r="AB3107">
        <v>0</v>
      </c>
      <c r="AC3107">
        <v>0</v>
      </c>
      <c r="AD3107">
        <v>0</v>
      </c>
      <c r="AE3107" s="3">
        <v>0</v>
      </c>
      <c r="AF3107" s="3">
        <v>0</v>
      </c>
      <c r="AG3107" s="3">
        <v>0</v>
      </c>
      <c r="AH3107" s="3">
        <v>0</v>
      </c>
      <c r="AI3107" s="3">
        <v>0</v>
      </c>
      <c r="AJ3107" s="3">
        <v>0</v>
      </c>
      <c r="AK3107" s="3">
        <v>31.4</v>
      </c>
      <c r="AL3107" s="3">
        <v>0</v>
      </c>
      <c r="AM3107" s="3">
        <v>0</v>
      </c>
      <c r="AN3107" s="3">
        <v>0</v>
      </c>
      <c r="AO3107" s="3">
        <v>0</v>
      </c>
      <c r="AP3107" s="3">
        <v>0</v>
      </c>
      <c r="AQ3107" s="3">
        <v>0</v>
      </c>
      <c r="AR3107" s="3">
        <v>0</v>
      </c>
      <c r="AS3107" s="3">
        <v>0</v>
      </c>
      <c r="AT3107">
        <v>0</v>
      </c>
      <c r="AU3107">
        <v>0</v>
      </c>
      <c r="AV3107">
        <v>0</v>
      </c>
      <c r="AW3107">
        <v>0</v>
      </c>
      <c r="AX3107">
        <v>0</v>
      </c>
      <c r="AY3107">
        <v>0</v>
      </c>
      <c r="AZ3107">
        <v>0</v>
      </c>
      <c r="BA3107">
        <v>0</v>
      </c>
      <c r="BB3107">
        <v>0</v>
      </c>
      <c r="BC3107">
        <v>0</v>
      </c>
      <c r="BD3107">
        <v>0</v>
      </c>
      <c r="BE3107">
        <v>0</v>
      </c>
      <c r="BF3107">
        <v>0</v>
      </c>
      <c r="BG3107">
        <v>0</v>
      </c>
      <c r="BH3107">
        <v>1</v>
      </c>
      <c r="BI3107">
        <v>5.0999999999999996</v>
      </c>
      <c r="BJ3107">
        <v>0.8</v>
      </c>
      <c r="BK3107">
        <v>5.5</v>
      </c>
      <c r="BL3107" s="4">
        <v>240.76</v>
      </c>
      <c r="BM3107" s="4">
        <v>36.11</v>
      </c>
      <c r="BN3107" s="4">
        <v>276.87</v>
      </c>
      <c r="BO3107" s="4">
        <v>276.87</v>
      </c>
      <c r="BQ3107" t="s">
        <v>318</v>
      </c>
      <c r="BR3107" t="s">
        <v>358</v>
      </c>
      <c r="BS3107" s="2">
        <v>44075</v>
      </c>
      <c r="BT3107" s="1">
        <v>0.4375</v>
      </c>
      <c r="BU3107" t="s">
        <v>147</v>
      </c>
      <c r="BV3107" t="s">
        <v>16</v>
      </c>
      <c r="BY3107">
        <v>4138.34</v>
      </c>
      <c r="CC3107" t="s">
        <v>331</v>
      </c>
      <c r="CD3107">
        <v>1947</v>
      </c>
      <c r="CE3107" t="s">
        <v>2</v>
      </c>
      <c r="CF3107" s="2">
        <v>44076</v>
      </c>
      <c r="CI3107">
        <v>1</v>
      </c>
      <c r="CJ3107">
        <v>1</v>
      </c>
      <c r="CK3107">
        <v>23</v>
      </c>
      <c r="CL3107" t="s">
        <v>0</v>
      </c>
    </row>
    <row r="3108" spans="1:90" x14ac:dyDescent="0.3">
      <c r="A3108" t="s">
        <v>322</v>
      </c>
      <c r="B3108" t="s">
        <v>321</v>
      </c>
      <c r="C3108" t="s">
        <v>10</v>
      </c>
      <c r="E3108" t="str">
        <f>"FES1162762405"</f>
        <v>FES1162762405</v>
      </c>
      <c r="F3108" s="2">
        <v>44074</v>
      </c>
      <c r="G3108">
        <v>202102</v>
      </c>
      <c r="H3108" t="s">
        <v>25</v>
      </c>
      <c r="I3108" t="s">
        <v>23</v>
      </c>
      <c r="J3108" t="s">
        <v>362</v>
      </c>
      <c r="K3108" t="s">
        <v>7</v>
      </c>
      <c r="L3108" t="s">
        <v>111</v>
      </c>
      <c r="M3108" t="s">
        <v>110</v>
      </c>
      <c r="N3108" t="s">
        <v>488</v>
      </c>
      <c r="O3108" t="s">
        <v>21</v>
      </c>
      <c r="P3108" t="str">
        <f>"2170748555                    "</f>
        <v xml:space="preserve">2170748555                    </v>
      </c>
      <c r="Q3108">
        <v>0</v>
      </c>
      <c r="R3108">
        <v>0</v>
      </c>
      <c r="S3108">
        <v>0</v>
      </c>
      <c r="T3108">
        <v>0</v>
      </c>
      <c r="U3108">
        <v>0</v>
      </c>
      <c r="V3108">
        <v>0</v>
      </c>
      <c r="W3108">
        <v>0</v>
      </c>
      <c r="X3108">
        <v>0</v>
      </c>
      <c r="Y3108">
        <v>0</v>
      </c>
      <c r="Z3108">
        <v>0</v>
      </c>
      <c r="AA3108">
        <v>0</v>
      </c>
      <c r="AB3108">
        <v>0</v>
      </c>
      <c r="AC3108">
        <v>0</v>
      </c>
      <c r="AD3108">
        <v>0</v>
      </c>
      <c r="AE3108" s="3">
        <v>0</v>
      </c>
      <c r="AF3108" s="3">
        <v>0</v>
      </c>
      <c r="AG3108" s="3">
        <v>0</v>
      </c>
      <c r="AH3108" s="3">
        <v>0</v>
      </c>
      <c r="AI3108" s="3">
        <v>0</v>
      </c>
      <c r="AJ3108" s="3">
        <v>0</v>
      </c>
      <c r="AK3108" s="3">
        <v>4.91</v>
      </c>
      <c r="AL3108" s="3">
        <v>0</v>
      </c>
      <c r="AM3108" s="3">
        <v>0</v>
      </c>
      <c r="AN3108" s="3">
        <v>0</v>
      </c>
      <c r="AO3108" s="3">
        <v>0</v>
      </c>
      <c r="AP3108" s="3">
        <v>0</v>
      </c>
      <c r="AQ3108" s="3">
        <v>0</v>
      </c>
      <c r="AR3108" s="3">
        <v>0</v>
      </c>
      <c r="AS3108" s="3">
        <v>0</v>
      </c>
      <c r="AT3108">
        <v>0</v>
      </c>
      <c r="AU3108">
        <v>0</v>
      </c>
      <c r="AV3108">
        <v>0</v>
      </c>
      <c r="AW3108">
        <v>0</v>
      </c>
      <c r="AX3108">
        <v>0</v>
      </c>
      <c r="AY3108">
        <v>0</v>
      </c>
      <c r="AZ3108">
        <v>0</v>
      </c>
      <c r="BA3108">
        <v>0</v>
      </c>
      <c r="BB3108">
        <v>0</v>
      </c>
      <c r="BC3108">
        <v>0</v>
      </c>
      <c r="BD3108">
        <v>0</v>
      </c>
      <c r="BE3108">
        <v>0</v>
      </c>
      <c r="BF3108">
        <v>0</v>
      </c>
      <c r="BG3108">
        <v>0</v>
      </c>
      <c r="BH3108">
        <v>1</v>
      </c>
      <c r="BI3108">
        <v>1.6</v>
      </c>
      <c r="BJ3108">
        <v>0.5</v>
      </c>
      <c r="BK3108">
        <v>2</v>
      </c>
      <c r="BL3108" s="4">
        <v>37.619999999999997</v>
      </c>
      <c r="BM3108" s="4">
        <v>5.64</v>
      </c>
      <c r="BN3108" s="4">
        <v>43.26</v>
      </c>
      <c r="BO3108" s="4">
        <v>43.26</v>
      </c>
      <c r="BQ3108" t="s">
        <v>318</v>
      </c>
      <c r="BR3108" t="s">
        <v>358</v>
      </c>
      <c r="BS3108" s="2">
        <v>44075</v>
      </c>
      <c r="BT3108" s="1">
        <v>0.3743055555555555</v>
      </c>
      <c r="BU3108" t="s">
        <v>96</v>
      </c>
      <c r="BV3108" t="s">
        <v>16</v>
      </c>
      <c r="BY3108">
        <v>2607.12</v>
      </c>
      <c r="CC3108" t="s">
        <v>110</v>
      </c>
      <c r="CD3108">
        <v>1406</v>
      </c>
      <c r="CE3108" t="s">
        <v>2</v>
      </c>
      <c r="CF3108" s="2">
        <v>44075</v>
      </c>
      <c r="CI3108">
        <v>1</v>
      </c>
      <c r="CJ3108">
        <v>1</v>
      </c>
      <c r="CK3108">
        <v>22</v>
      </c>
      <c r="CL3108" t="s">
        <v>0</v>
      </c>
    </row>
    <row r="3109" spans="1:90" x14ac:dyDescent="0.3">
      <c r="A3109" t="s">
        <v>322</v>
      </c>
      <c r="B3109" t="s">
        <v>321</v>
      </c>
      <c r="C3109" t="s">
        <v>10</v>
      </c>
      <c r="E3109" t="str">
        <f>"FES1162762395"</f>
        <v>FES1162762395</v>
      </c>
      <c r="F3109" s="2">
        <v>44074</v>
      </c>
      <c r="G3109">
        <v>202102</v>
      </c>
      <c r="H3109" t="s">
        <v>25</v>
      </c>
      <c r="I3109" t="s">
        <v>23</v>
      </c>
      <c r="J3109" t="s">
        <v>362</v>
      </c>
      <c r="K3109" t="s">
        <v>7</v>
      </c>
      <c r="L3109" t="s">
        <v>29</v>
      </c>
      <c r="M3109" t="s">
        <v>26</v>
      </c>
      <c r="N3109" t="s">
        <v>487</v>
      </c>
      <c r="O3109" t="s">
        <v>21</v>
      </c>
      <c r="P3109" t="str">
        <f>"2170751114                    "</f>
        <v xml:space="preserve">2170751114                    </v>
      </c>
      <c r="Q3109">
        <v>0</v>
      </c>
      <c r="R3109">
        <v>0</v>
      </c>
      <c r="S3109">
        <v>0</v>
      </c>
      <c r="T3109">
        <v>0</v>
      </c>
      <c r="U3109">
        <v>0</v>
      </c>
      <c r="V3109">
        <v>0</v>
      </c>
      <c r="W3109">
        <v>0</v>
      </c>
      <c r="X3109">
        <v>0</v>
      </c>
      <c r="Y3109">
        <v>0</v>
      </c>
      <c r="Z3109">
        <v>0</v>
      </c>
      <c r="AA3109">
        <v>0</v>
      </c>
      <c r="AB3109">
        <v>0</v>
      </c>
      <c r="AC3109">
        <v>0</v>
      </c>
      <c r="AD3109">
        <v>0</v>
      </c>
      <c r="AE3109" s="3">
        <v>0</v>
      </c>
      <c r="AF3109" s="3">
        <v>0</v>
      </c>
      <c r="AG3109" s="3">
        <v>0</v>
      </c>
      <c r="AH3109" s="3">
        <v>0</v>
      </c>
      <c r="AI3109" s="3">
        <v>0</v>
      </c>
      <c r="AJ3109" s="3">
        <v>0</v>
      </c>
      <c r="AK3109" s="3">
        <v>50.21</v>
      </c>
      <c r="AL3109" s="3">
        <v>0</v>
      </c>
      <c r="AM3109" s="3">
        <v>0</v>
      </c>
      <c r="AN3109" s="3">
        <v>0</v>
      </c>
      <c r="AO3109" s="3">
        <v>0</v>
      </c>
      <c r="AP3109" s="3">
        <v>0</v>
      </c>
      <c r="AQ3109" s="3">
        <v>0</v>
      </c>
      <c r="AR3109" s="3">
        <v>0</v>
      </c>
      <c r="AS3109" s="3">
        <v>0</v>
      </c>
      <c r="AT3109">
        <v>0</v>
      </c>
      <c r="AU3109">
        <v>0</v>
      </c>
      <c r="AV3109">
        <v>0</v>
      </c>
      <c r="AW3109">
        <v>0</v>
      </c>
      <c r="AX3109">
        <v>0</v>
      </c>
      <c r="AY3109">
        <v>0</v>
      </c>
      <c r="AZ3109">
        <v>0</v>
      </c>
      <c r="BA3109">
        <v>0</v>
      </c>
      <c r="BB3109">
        <v>0</v>
      </c>
      <c r="BC3109">
        <v>0</v>
      </c>
      <c r="BD3109">
        <v>0</v>
      </c>
      <c r="BE3109">
        <v>0</v>
      </c>
      <c r="BF3109">
        <v>0</v>
      </c>
      <c r="BG3109">
        <v>0</v>
      </c>
      <c r="BH3109">
        <v>1</v>
      </c>
      <c r="BI3109">
        <v>10.7</v>
      </c>
      <c r="BJ3109">
        <v>16</v>
      </c>
      <c r="BK3109">
        <v>16</v>
      </c>
      <c r="BL3109" s="4">
        <v>384.96</v>
      </c>
      <c r="BM3109" s="4">
        <v>57.74</v>
      </c>
      <c r="BN3109" s="4">
        <v>442.7</v>
      </c>
      <c r="BO3109" s="4">
        <v>442.7</v>
      </c>
      <c r="BQ3109" t="s">
        <v>318</v>
      </c>
      <c r="BR3109" t="s">
        <v>358</v>
      </c>
      <c r="BS3109" s="2">
        <v>44075</v>
      </c>
      <c r="BT3109" s="1">
        <v>0.43055555555555558</v>
      </c>
      <c r="BU3109" t="s">
        <v>486</v>
      </c>
      <c r="BV3109" t="s">
        <v>16</v>
      </c>
      <c r="BY3109">
        <v>80138.87</v>
      </c>
      <c r="CA3109" t="s">
        <v>78</v>
      </c>
      <c r="CC3109" t="s">
        <v>26</v>
      </c>
      <c r="CD3109">
        <v>6014</v>
      </c>
      <c r="CE3109" t="s">
        <v>2</v>
      </c>
      <c r="CF3109" s="2">
        <v>44075</v>
      </c>
      <c r="CI3109">
        <v>1</v>
      </c>
      <c r="CJ3109">
        <v>1</v>
      </c>
      <c r="CK3109">
        <v>21</v>
      </c>
      <c r="CL3109" t="s">
        <v>0</v>
      </c>
    </row>
    <row r="3110" spans="1:90" x14ac:dyDescent="0.3">
      <c r="A3110" t="s">
        <v>322</v>
      </c>
      <c r="B3110" t="s">
        <v>321</v>
      </c>
      <c r="C3110" t="s">
        <v>10</v>
      </c>
      <c r="E3110" t="str">
        <f>"FES1162762474"</f>
        <v>FES1162762474</v>
      </c>
      <c r="F3110" s="2">
        <v>44074</v>
      </c>
      <c r="G3110">
        <v>202102</v>
      </c>
      <c r="H3110" t="s">
        <v>25</v>
      </c>
      <c r="I3110" t="s">
        <v>23</v>
      </c>
      <c r="J3110" t="s">
        <v>362</v>
      </c>
      <c r="K3110" t="s">
        <v>7</v>
      </c>
      <c r="L3110" t="s">
        <v>35</v>
      </c>
      <c r="M3110" t="s">
        <v>32</v>
      </c>
      <c r="N3110" t="s">
        <v>370</v>
      </c>
      <c r="O3110" t="s">
        <v>21</v>
      </c>
      <c r="P3110" t="str">
        <f>"2170751231                    "</f>
        <v xml:space="preserve">2170751231                    </v>
      </c>
      <c r="Q3110">
        <v>0</v>
      </c>
      <c r="R3110">
        <v>0</v>
      </c>
      <c r="S3110">
        <v>0</v>
      </c>
      <c r="T3110">
        <v>0</v>
      </c>
      <c r="U3110">
        <v>0</v>
      </c>
      <c r="V3110">
        <v>0</v>
      </c>
      <c r="W3110">
        <v>0</v>
      </c>
      <c r="X3110">
        <v>0</v>
      </c>
      <c r="Y3110">
        <v>0</v>
      </c>
      <c r="Z3110">
        <v>0</v>
      </c>
      <c r="AA3110">
        <v>0</v>
      </c>
      <c r="AB3110">
        <v>0</v>
      </c>
      <c r="AC3110">
        <v>0</v>
      </c>
      <c r="AD3110">
        <v>0</v>
      </c>
      <c r="AE3110" s="3">
        <v>0</v>
      </c>
      <c r="AF3110" s="3">
        <v>0</v>
      </c>
      <c r="AG3110" s="3">
        <v>0</v>
      </c>
      <c r="AH3110" s="3">
        <v>0</v>
      </c>
      <c r="AI3110" s="3">
        <v>0</v>
      </c>
      <c r="AJ3110" s="3">
        <v>0</v>
      </c>
      <c r="AK3110" s="3">
        <v>4.91</v>
      </c>
      <c r="AL3110" s="3">
        <v>0</v>
      </c>
      <c r="AM3110" s="3">
        <v>0</v>
      </c>
      <c r="AN3110" s="3">
        <v>0</v>
      </c>
      <c r="AO3110" s="3">
        <v>0</v>
      </c>
      <c r="AP3110" s="3">
        <v>0</v>
      </c>
      <c r="AQ3110" s="3">
        <v>0</v>
      </c>
      <c r="AR3110" s="3">
        <v>0</v>
      </c>
      <c r="AS3110" s="3">
        <v>0</v>
      </c>
      <c r="AT3110">
        <v>0</v>
      </c>
      <c r="AU3110">
        <v>0</v>
      </c>
      <c r="AV3110">
        <v>0</v>
      </c>
      <c r="AW3110">
        <v>0</v>
      </c>
      <c r="AX3110">
        <v>0</v>
      </c>
      <c r="AY3110">
        <v>0</v>
      </c>
      <c r="AZ3110">
        <v>0</v>
      </c>
      <c r="BA3110">
        <v>0</v>
      </c>
      <c r="BB3110">
        <v>0</v>
      </c>
      <c r="BC3110">
        <v>0</v>
      </c>
      <c r="BD3110">
        <v>0</v>
      </c>
      <c r="BE3110">
        <v>0</v>
      </c>
      <c r="BF3110">
        <v>0</v>
      </c>
      <c r="BG3110">
        <v>0</v>
      </c>
      <c r="BH3110">
        <v>1</v>
      </c>
      <c r="BI3110">
        <v>3.1</v>
      </c>
      <c r="BJ3110">
        <v>1.2</v>
      </c>
      <c r="BK3110">
        <v>4</v>
      </c>
      <c r="BL3110" s="4">
        <v>37.619999999999997</v>
      </c>
      <c r="BM3110" s="4">
        <v>5.64</v>
      </c>
      <c r="BN3110" s="4">
        <v>43.26</v>
      </c>
      <c r="BO3110" s="4">
        <v>43.26</v>
      </c>
      <c r="BQ3110" t="s">
        <v>318</v>
      </c>
      <c r="BR3110" t="s">
        <v>358</v>
      </c>
      <c r="BS3110" s="2">
        <v>44075</v>
      </c>
      <c r="BT3110" s="1">
        <v>0.34375</v>
      </c>
      <c r="BU3110" t="s">
        <v>402</v>
      </c>
      <c r="BV3110" t="s">
        <v>16</v>
      </c>
      <c r="BY3110">
        <v>5805.64</v>
      </c>
      <c r="CA3110" t="s">
        <v>401</v>
      </c>
      <c r="CC3110" t="s">
        <v>32</v>
      </c>
      <c r="CD3110">
        <v>2094</v>
      </c>
      <c r="CE3110" t="s">
        <v>2</v>
      </c>
      <c r="CF3110" s="2">
        <v>44076</v>
      </c>
      <c r="CI3110">
        <v>1</v>
      </c>
      <c r="CJ3110">
        <v>1</v>
      </c>
      <c r="CK3110">
        <v>22</v>
      </c>
      <c r="CL3110" t="s">
        <v>0</v>
      </c>
    </row>
    <row r="3111" spans="1:90" x14ac:dyDescent="0.3">
      <c r="A3111" t="s">
        <v>322</v>
      </c>
      <c r="B3111" t="s">
        <v>321</v>
      </c>
      <c r="C3111" t="s">
        <v>10</v>
      </c>
      <c r="E3111" t="str">
        <f>"FES1162762473"</f>
        <v>FES1162762473</v>
      </c>
      <c r="F3111" s="2">
        <v>44074</v>
      </c>
      <c r="G3111">
        <v>202102</v>
      </c>
      <c r="H3111" t="s">
        <v>25</v>
      </c>
      <c r="I3111" t="s">
        <v>23</v>
      </c>
      <c r="J3111" t="s">
        <v>362</v>
      </c>
      <c r="K3111" t="s">
        <v>7</v>
      </c>
      <c r="L3111" t="s">
        <v>25</v>
      </c>
      <c r="M3111" t="s">
        <v>23</v>
      </c>
      <c r="N3111" t="s">
        <v>440</v>
      </c>
      <c r="O3111" t="s">
        <v>21</v>
      </c>
      <c r="P3111" t="str">
        <f>"2170751229                    "</f>
        <v xml:space="preserve">2170751229                    </v>
      </c>
      <c r="Q3111">
        <v>0</v>
      </c>
      <c r="R3111">
        <v>0</v>
      </c>
      <c r="S3111">
        <v>0</v>
      </c>
      <c r="T3111">
        <v>0</v>
      </c>
      <c r="U3111">
        <v>0</v>
      </c>
      <c r="V3111">
        <v>0</v>
      </c>
      <c r="W3111">
        <v>0</v>
      </c>
      <c r="X3111">
        <v>0</v>
      </c>
      <c r="Y3111">
        <v>0</v>
      </c>
      <c r="Z3111">
        <v>0</v>
      </c>
      <c r="AA3111">
        <v>0</v>
      </c>
      <c r="AB3111">
        <v>0</v>
      </c>
      <c r="AC3111">
        <v>0</v>
      </c>
      <c r="AD3111">
        <v>0</v>
      </c>
      <c r="AE3111" s="3">
        <v>0</v>
      </c>
      <c r="AF3111" s="3">
        <v>0</v>
      </c>
      <c r="AG3111" s="3">
        <v>0</v>
      </c>
      <c r="AH3111" s="3">
        <v>0</v>
      </c>
      <c r="AI3111" s="3">
        <v>0</v>
      </c>
      <c r="AJ3111" s="3">
        <v>0</v>
      </c>
      <c r="AK3111" s="3">
        <v>4.91</v>
      </c>
      <c r="AL3111" s="3">
        <v>0</v>
      </c>
      <c r="AM3111" s="3">
        <v>0</v>
      </c>
      <c r="AN3111" s="3">
        <v>0</v>
      </c>
      <c r="AO3111" s="3">
        <v>0</v>
      </c>
      <c r="AP3111" s="3">
        <v>0</v>
      </c>
      <c r="AQ3111" s="3">
        <v>0</v>
      </c>
      <c r="AR3111" s="3">
        <v>0</v>
      </c>
      <c r="AS3111" s="3">
        <v>0</v>
      </c>
      <c r="AT3111">
        <v>0</v>
      </c>
      <c r="AU3111">
        <v>0</v>
      </c>
      <c r="AV3111">
        <v>0</v>
      </c>
      <c r="AW3111">
        <v>0</v>
      </c>
      <c r="AX3111">
        <v>0</v>
      </c>
      <c r="AY3111">
        <v>0</v>
      </c>
      <c r="AZ3111">
        <v>0</v>
      </c>
      <c r="BA3111">
        <v>0</v>
      </c>
      <c r="BB3111">
        <v>0</v>
      </c>
      <c r="BC3111">
        <v>0</v>
      </c>
      <c r="BD3111">
        <v>0</v>
      </c>
      <c r="BE3111">
        <v>0</v>
      </c>
      <c r="BF3111">
        <v>0</v>
      </c>
      <c r="BG3111">
        <v>0</v>
      </c>
      <c r="BH3111">
        <v>1</v>
      </c>
      <c r="BI3111">
        <v>1</v>
      </c>
      <c r="BJ3111">
        <v>0.9</v>
      </c>
      <c r="BK3111">
        <v>1</v>
      </c>
      <c r="BL3111" s="4">
        <v>37.619999999999997</v>
      </c>
      <c r="BM3111" s="4">
        <v>5.64</v>
      </c>
      <c r="BN3111" s="4">
        <v>43.26</v>
      </c>
      <c r="BO3111" s="4">
        <v>43.26</v>
      </c>
      <c r="BQ3111" t="s">
        <v>318</v>
      </c>
      <c r="BR3111" t="s">
        <v>358</v>
      </c>
      <c r="BS3111" s="2">
        <v>44075</v>
      </c>
      <c r="BT3111" s="1">
        <v>0.375</v>
      </c>
      <c r="BU3111" t="s">
        <v>439</v>
      </c>
      <c r="BV3111" t="s">
        <v>16</v>
      </c>
      <c r="BY3111">
        <v>4319.22</v>
      </c>
      <c r="CC3111" t="s">
        <v>23</v>
      </c>
      <c r="CD3111">
        <v>1600</v>
      </c>
      <c r="CE3111" t="s">
        <v>2</v>
      </c>
      <c r="CF3111" s="2">
        <v>44076</v>
      </c>
      <c r="CI3111">
        <v>1</v>
      </c>
      <c r="CJ3111">
        <v>1</v>
      </c>
      <c r="CK3111">
        <v>22</v>
      </c>
      <c r="CL3111" t="s">
        <v>0</v>
      </c>
    </row>
    <row r="3112" spans="1:90" x14ac:dyDescent="0.3">
      <c r="A3112" t="s">
        <v>322</v>
      </c>
      <c r="B3112" t="s">
        <v>321</v>
      </c>
      <c r="C3112" t="s">
        <v>10</v>
      </c>
      <c r="E3112" t="str">
        <f>"FES1162762467"</f>
        <v>FES1162762467</v>
      </c>
      <c r="F3112" s="2">
        <v>44074</v>
      </c>
      <c r="G3112">
        <v>202102</v>
      </c>
      <c r="H3112" t="s">
        <v>25</v>
      </c>
      <c r="I3112" t="s">
        <v>23</v>
      </c>
      <c r="J3112" t="s">
        <v>362</v>
      </c>
      <c r="K3112" t="s">
        <v>7</v>
      </c>
      <c r="L3112" t="s">
        <v>361</v>
      </c>
      <c r="M3112" t="s">
        <v>355</v>
      </c>
      <c r="N3112" t="s">
        <v>360</v>
      </c>
      <c r="O3112" t="s">
        <v>21</v>
      </c>
      <c r="P3112" t="str">
        <f>"2170751220                    "</f>
        <v xml:space="preserve">2170751220                    </v>
      </c>
      <c r="Q3112">
        <v>0</v>
      </c>
      <c r="R3112">
        <v>0</v>
      </c>
      <c r="S3112">
        <v>0</v>
      </c>
      <c r="T3112">
        <v>0</v>
      </c>
      <c r="U3112">
        <v>0</v>
      </c>
      <c r="V3112">
        <v>0</v>
      </c>
      <c r="W3112">
        <v>0</v>
      </c>
      <c r="X3112">
        <v>0</v>
      </c>
      <c r="Y3112">
        <v>0</v>
      </c>
      <c r="Z3112">
        <v>0</v>
      </c>
      <c r="AA3112">
        <v>0</v>
      </c>
      <c r="AB3112">
        <v>0</v>
      </c>
      <c r="AC3112">
        <v>0</v>
      </c>
      <c r="AD3112">
        <v>0</v>
      </c>
      <c r="AE3112" s="3">
        <v>0</v>
      </c>
      <c r="AF3112" s="3">
        <v>0</v>
      </c>
      <c r="AG3112" s="3">
        <v>0</v>
      </c>
      <c r="AH3112" s="3">
        <v>0</v>
      </c>
      <c r="AI3112" s="3">
        <v>0</v>
      </c>
      <c r="AJ3112" s="3">
        <v>0</v>
      </c>
      <c r="AK3112" s="3">
        <v>12.17</v>
      </c>
      <c r="AL3112" s="3">
        <v>0</v>
      </c>
      <c r="AM3112" s="3">
        <v>0</v>
      </c>
      <c r="AN3112" s="3">
        <v>0</v>
      </c>
      <c r="AO3112" s="3">
        <v>0</v>
      </c>
      <c r="AP3112" s="3">
        <v>0</v>
      </c>
      <c r="AQ3112" s="3">
        <v>0</v>
      </c>
      <c r="AR3112" s="3">
        <v>0</v>
      </c>
      <c r="AS3112" s="3">
        <v>0</v>
      </c>
      <c r="AT3112">
        <v>0</v>
      </c>
      <c r="AU3112">
        <v>0</v>
      </c>
      <c r="AV3112">
        <v>0</v>
      </c>
      <c r="AW3112">
        <v>0</v>
      </c>
      <c r="AX3112">
        <v>0</v>
      </c>
      <c r="AY3112">
        <v>0</v>
      </c>
      <c r="AZ3112">
        <v>0</v>
      </c>
      <c r="BA3112">
        <v>0</v>
      </c>
      <c r="BB3112">
        <v>0</v>
      </c>
      <c r="BC3112">
        <v>0</v>
      </c>
      <c r="BD3112">
        <v>0</v>
      </c>
      <c r="BE3112">
        <v>0</v>
      </c>
      <c r="BF3112">
        <v>0</v>
      </c>
      <c r="BG3112">
        <v>0</v>
      </c>
      <c r="BH3112">
        <v>1</v>
      </c>
      <c r="BI3112">
        <v>1</v>
      </c>
      <c r="BJ3112">
        <v>0.2</v>
      </c>
      <c r="BK3112">
        <v>1</v>
      </c>
      <c r="BL3112" s="4">
        <v>93.29</v>
      </c>
      <c r="BM3112" s="4">
        <v>13.99</v>
      </c>
      <c r="BN3112" s="4">
        <v>107.28</v>
      </c>
      <c r="BO3112" s="4">
        <v>107.28</v>
      </c>
      <c r="BQ3112" t="s">
        <v>318</v>
      </c>
      <c r="BR3112" t="s">
        <v>358</v>
      </c>
      <c r="BS3112" s="2">
        <v>44075</v>
      </c>
      <c r="BT3112" s="1">
        <v>0.3923611111111111</v>
      </c>
      <c r="BU3112" t="s">
        <v>470</v>
      </c>
      <c r="BV3112" t="s">
        <v>16</v>
      </c>
      <c r="BY3112">
        <v>1200</v>
      </c>
      <c r="CA3112" t="s">
        <v>356</v>
      </c>
      <c r="CC3112" t="s">
        <v>355</v>
      </c>
      <c r="CD3112">
        <v>7300</v>
      </c>
      <c r="CE3112" t="s">
        <v>64</v>
      </c>
      <c r="CF3112" s="2">
        <v>44076</v>
      </c>
      <c r="CI3112">
        <v>1</v>
      </c>
      <c r="CJ3112">
        <v>1</v>
      </c>
      <c r="CK3112">
        <v>23</v>
      </c>
      <c r="CL3112" t="s">
        <v>0</v>
      </c>
    </row>
    <row r="3113" spans="1:90" x14ac:dyDescent="0.3">
      <c r="A3113" t="s">
        <v>322</v>
      </c>
      <c r="B3113" t="s">
        <v>321</v>
      </c>
      <c r="C3113" t="s">
        <v>10</v>
      </c>
      <c r="E3113" t="str">
        <f>"FES1162762463"</f>
        <v>FES1162762463</v>
      </c>
      <c r="F3113" s="2">
        <v>44074</v>
      </c>
      <c r="G3113">
        <v>202102</v>
      </c>
      <c r="H3113" t="s">
        <v>25</v>
      </c>
      <c r="I3113" t="s">
        <v>23</v>
      </c>
      <c r="J3113" t="s">
        <v>362</v>
      </c>
      <c r="K3113" t="s">
        <v>7</v>
      </c>
      <c r="L3113" t="s">
        <v>60</v>
      </c>
      <c r="M3113" t="s">
        <v>58</v>
      </c>
      <c r="N3113" t="s">
        <v>485</v>
      </c>
      <c r="O3113" t="s">
        <v>21</v>
      </c>
      <c r="P3113" t="str">
        <f>"2170751217                    "</f>
        <v xml:space="preserve">2170751217                    </v>
      </c>
      <c r="Q3113">
        <v>0</v>
      </c>
      <c r="R3113">
        <v>0</v>
      </c>
      <c r="S3113">
        <v>0</v>
      </c>
      <c r="T3113">
        <v>0</v>
      </c>
      <c r="U3113">
        <v>0</v>
      </c>
      <c r="V3113">
        <v>0</v>
      </c>
      <c r="W3113">
        <v>0</v>
      </c>
      <c r="X3113">
        <v>0</v>
      </c>
      <c r="Y3113">
        <v>0</v>
      </c>
      <c r="Z3113">
        <v>0</v>
      </c>
      <c r="AA3113">
        <v>0</v>
      </c>
      <c r="AB3113">
        <v>0</v>
      </c>
      <c r="AC3113">
        <v>0</v>
      </c>
      <c r="AD3113">
        <v>0</v>
      </c>
      <c r="AE3113" s="3">
        <v>0</v>
      </c>
      <c r="AF3113" s="3">
        <v>0</v>
      </c>
      <c r="AG3113" s="3">
        <v>0</v>
      </c>
      <c r="AH3113" s="3">
        <v>0</v>
      </c>
      <c r="AI3113" s="3">
        <v>0</v>
      </c>
      <c r="AJ3113" s="3">
        <v>0</v>
      </c>
      <c r="AK3113" s="3">
        <v>6.28</v>
      </c>
      <c r="AL3113" s="3">
        <v>0</v>
      </c>
      <c r="AM3113" s="3">
        <v>0</v>
      </c>
      <c r="AN3113" s="3">
        <v>0</v>
      </c>
      <c r="AO3113" s="3">
        <v>0</v>
      </c>
      <c r="AP3113" s="3">
        <v>0</v>
      </c>
      <c r="AQ3113" s="3">
        <v>0</v>
      </c>
      <c r="AR3113" s="3">
        <v>0</v>
      </c>
      <c r="AS3113" s="3">
        <v>0</v>
      </c>
      <c r="AT3113">
        <v>0</v>
      </c>
      <c r="AU3113">
        <v>0</v>
      </c>
      <c r="AV3113">
        <v>0</v>
      </c>
      <c r="AW3113">
        <v>0</v>
      </c>
      <c r="AX3113">
        <v>0</v>
      </c>
      <c r="AY3113">
        <v>0</v>
      </c>
      <c r="AZ3113">
        <v>0</v>
      </c>
      <c r="BA3113">
        <v>0</v>
      </c>
      <c r="BB3113">
        <v>0</v>
      </c>
      <c r="BC3113">
        <v>0</v>
      </c>
      <c r="BD3113">
        <v>0</v>
      </c>
      <c r="BE3113">
        <v>0</v>
      </c>
      <c r="BF3113">
        <v>0</v>
      </c>
      <c r="BG3113">
        <v>0</v>
      </c>
      <c r="BH3113">
        <v>1</v>
      </c>
      <c r="BI3113">
        <v>1</v>
      </c>
      <c r="BJ3113">
        <v>0.2</v>
      </c>
      <c r="BK3113">
        <v>1</v>
      </c>
      <c r="BL3113" s="4">
        <v>48.15</v>
      </c>
      <c r="BM3113" s="4">
        <v>7.22</v>
      </c>
      <c r="BN3113" s="4">
        <v>55.37</v>
      </c>
      <c r="BO3113" s="4">
        <v>55.37</v>
      </c>
      <c r="BQ3113" t="s">
        <v>484</v>
      </c>
      <c r="BR3113" t="s">
        <v>358</v>
      </c>
      <c r="BS3113" s="2">
        <v>44075</v>
      </c>
      <c r="BT3113" s="1">
        <v>0.41319444444444442</v>
      </c>
      <c r="BU3113" t="s">
        <v>483</v>
      </c>
      <c r="BV3113" t="s">
        <v>16</v>
      </c>
      <c r="BY3113">
        <v>1200</v>
      </c>
      <c r="CA3113" t="s">
        <v>109</v>
      </c>
      <c r="CC3113" t="s">
        <v>58</v>
      </c>
      <c r="CD3113">
        <v>200</v>
      </c>
      <c r="CE3113" t="s">
        <v>64</v>
      </c>
      <c r="CF3113" s="2">
        <v>44075</v>
      </c>
      <c r="CI3113">
        <v>1</v>
      </c>
      <c r="CJ3113">
        <v>1</v>
      </c>
      <c r="CK3113">
        <v>21</v>
      </c>
      <c r="CL3113" t="s">
        <v>0</v>
      </c>
    </row>
    <row r="3114" spans="1:90" x14ac:dyDescent="0.3">
      <c r="A3114" t="s">
        <v>322</v>
      </c>
      <c r="B3114" t="s">
        <v>321</v>
      </c>
      <c r="C3114" t="s">
        <v>10</v>
      </c>
      <c r="E3114" t="str">
        <f>"FES1162762475"</f>
        <v>FES1162762475</v>
      </c>
      <c r="F3114" s="2">
        <v>44074</v>
      </c>
      <c r="G3114">
        <v>202102</v>
      </c>
      <c r="H3114" t="s">
        <v>25</v>
      </c>
      <c r="I3114" t="s">
        <v>23</v>
      </c>
      <c r="J3114" t="s">
        <v>362</v>
      </c>
      <c r="K3114" t="s">
        <v>7</v>
      </c>
      <c r="L3114" t="s">
        <v>37</v>
      </c>
      <c r="M3114" t="s">
        <v>36</v>
      </c>
      <c r="N3114" t="s">
        <v>482</v>
      </c>
      <c r="O3114" t="s">
        <v>21</v>
      </c>
      <c r="P3114" t="str">
        <f>"2170751069                    "</f>
        <v xml:space="preserve">2170751069                    </v>
      </c>
      <c r="Q3114">
        <v>0</v>
      </c>
      <c r="R3114">
        <v>0</v>
      </c>
      <c r="S3114">
        <v>0</v>
      </c>
      <c r="T3114">
        <v>0</v>
      </c>
      <c r="U3114">
        <v>0</v>
      </c>
      <c r="V3114">
        <v>0</v>
      </c>
      <c r="W3114">
        <v>0</v>
      </c>
      <c r="X3114">
        <v>0</v>
      </c>
      <c r="Y3114">
        <v>0</v>
      </c>
      <c r="Z3114">
        <v>0</v>
      </c>
      <c r="AA3114">
        <v>0</v>
      </c>
      <c r="AB3114">
        <v>0</v>
      </c>
      <c r="AC3114">
        <v>0</v>
      </c>
      <c r="AD3114">
        <v>0</v>
      </c>
      <c r="AE3114" s="3">
        <v>0</v>
      </c>
      <c r="AF3114" s="3">
        <v>0</v>
      </c>
      <c r="AG3114" s="3">
        <v>0</v>
      </c>
      <c r="AH3114" s="3">
        <v>0</v>
      </c>
      <c r="AI3114" s="3">
        <v>0</v>
      </c>
      <c r="AJ3114" s="3">
        <v>0</v>
      </c>
      <c r="AK3114" s="3">
        <v>6.28</v>
      </c>
      <c r="AL3114" s="3">
        <v>0</v>
      </c>
      <c r="AM3114" s="3">
        <v>0</v>
      </c>
      <c r="AN3114" s="3">
        <v>0</v>
      </c>
      <c r="AO3114" s="3">
        <v>0</v>
      </c>
      <c r="AP3114" s="3">
        <v>0</v>
      </c>
      <c r="AQ3114" s="3">
        <v>0</v>
      </c>
      <c r="AR3114" s="3">
        <v>0</v>
      </c>
      <c r="AS3114" s="3">
        <v>0</v>
      </c>
      <c r="AT3114">
        <v>0</v>
      </c>
      <c r="AU3114">
        <v>0</v>
      </c>
      <c r="AV3114">
        <v>0</v>
      </c>
      <c r="AW3114">
        <v>0</v>
      </c>
      <c r="AX3114">
        <v>0</v>
      </c>
      <c r="AY3114">
        <v>0</v>
      </c>
      <c r="AZ3114">
        <v>0</v>
      </c>
      <c r="BA3114">
        <v>0</v>
      </c>
      <c r="BB3114">
        <v>0</v>
      </c>
      <c r="BC3114">
        <v>0</v>
      </c>
      <c r="BD3114">
        <v>0</v>
      </c>
      <c r="BE3114">
        <v>0</v>
      </c>
      <c r="BF3114">
        <v>0</v>
      </c>
      <c r="BG3114">
        <v>0</v>
      </c>
      <c r="BH3114">
        <v>1</v>
      </c>
      <c r="BI3114">
        <v>1</v>
      </c>
      <c r="BJ3114">
        <v>0.2</v>
      </c>
      <c r="BK3114">
        <v>1</v>
      </c>
      <c r="BL3114" s="4">
        <v>48.15</v>
      </c>
      <c r="BM3114" s="4">
        <v>7.22</v>
      </c>
      <c r="BN3114" s="4">
        <v>55.37</v>
      </c>
      <c r="BO3114" s="4">
        <v>55.37</v>
      </c>
      <c r="BQ3114" t="s">
        <v>318</v>
      </c>
      <c r="BR3114" t="s">
        <v>358</v>
      </c>
      <c r="BS3114" s="2">
        <v>44075</v>
      </c>
      <c r="BT3114" s="1">
        <v>0.41388888888888892</v>
      </c>
      <c r="BU3114" t="s">
        <v>481</v>
      </c>
      <c r="BV3114" t="s">
        <v>16</v>
      </c>
      <c r="BY3114">
        <v>1200</v>
      </c>
      <c r="CA3114" t="s">
        <v>473</v>
      </c>
      <c r="CC3114" t="s">
        <v>36</v>
      </c>
      <c r="CD3114">
        <v>3201</v>
      </c>
      <c r="CE3114" t="s">
        <v>64</v>
      </c>
      <c r="CI3114">
        <v>1</v>
      </c>
      <c r="CJ3114">
        <v>1</v>
      </c>
      <c r="CK3114">
        <v>21</v>
      </c>
      <c r="CL3114" t="s">
        <v>0</v>
      </c>
    </row>
    <row r="3115" spans="1:90" x14ac:dyDescent="0.3">
      <c r="A3115" t="s">
        <v>322</v>
      </c>
      <c r="B3115" t="s">
        <v>321</v>
      </c>
      <c r="C3115" t="s">
        <v>10</v>
      </c>
      <c r="E3115" t="str">
        <f>"FES1162762461"</f>
        <v>FES1162762461</v>
      </c>
      <c r="F3115" s="2">
        <v>44074</v>
      </c>
      <c r="G3115">
        <v>202102</v>
      </c>
      <c r="H3115" t="s">
        <v>25</v>
      </c>
      <c r="I3115" t="s">
        <v>23</v>
      </c>
      <c r="J3115" t="s">
        <v>362</v>
      </c>
      <c r="K3115" t="s">
        <v>7</v>
      </c>
      <c r="L3115" t="s">
        <v>480</v>
      </c>
      <c r="M3115" t="s">
        <v>477</v>
      </c>
      <c r="N3115" t="s">
        <v>479</v>
      </c>
      <c r="O3115" t="s">
        <v>21</v>
      </c>
      <c r="P3115" t="str">
        <f>"2170751214                    "</f>
        <v xml:space="preserve">2170751214                    </v>
      </c>
      <c r="Q3115">
        <v>0</v>
      </c>
      <c r="R3115">
        <v>0</v>
      </c>
      <c r="S3115">
        <v>0</v>
      </c>
      <c r="T3115">
        <v>0</v>
      </c>
      <c r="U3115">
        <v>0</v>
      </c>
      <c r="V3115">
        <v>0</v>
      </c>
      <c r="W3115">
        <v>0</v>
      </c>
      <c r="X3115">
        <v>0</v>
      </c>
      <c r="Y3115">
        <v>0</v>
      </c>
      <c r="Z3115">
        <v>0</v>
      </c>
      <c r="AA3115">
        <v>0</v>
      </c>
      <c r="AB3115">
        <v>0</v>
      </c>
      <c r="AC3115">
        <v>0</v>
      </c>
      <c r="AD3115">
        <v>0</v>
      </c>
      <c r="AE3115" s="3">
        <v>0</v>
      </c>
      <c r="AF3115" s="3">
        <v>0</v>
      </c>
      <c r="AG3115" s="3">
        <v>0</v>
      </c>
      <c r="AH3115" s="3">
        <v>0</v>
      </c>
      <c r="AI3115" s="3">
        <v>0</v>
      </c>
      <c r="AJ3115" s="3">
        <v>0</v>
      </c>
      <c r="AK3115" s="3">
        <v>6.28</v>
      </c>
      <c r="AL3115" s="3">
        <v>0</v>
      </c>
      <c r="AM3115" s="3">
        <v>0</v>
      </c>
      <c r="AN3115" s="3">
        <v>0</v>
      </c>
      <c r="AO3115" s="3">
        <v>0</v>
      </c>
      <c r="AP3115" s="3">
        <v>0</v>
      </c>
      <c r="AQ3115" s="3">
        <v>0</v>
      </c>
      <c r="AR3115" s="3">
        <v>0</v>
      </c>
      <c r="AS3115" s="3">
        <v>0</v>
      </c>
      <c r="AT3115">
        <v>0</v>
      </c>
      <c r="AU3115">
        <v>0</v>
      </c>
      <c r="AV3115">
        <v>0</v>
      </c>
      <c r="AW3115">
        <v>0</v>
      </c>
      <c r="AX3115">
        <v>0</v>
      </c>
      <c r="AY3115">
        <v>0</v>
      </c>
      <c r="AZ3115">
        <v>0</v>
      </c>
      <c r="BA3115">
        <v>0</v>
      </c>
      <c r="BB3115">
        <v>0</v>
      </c>
      <c r="BC3115">
        <v>0</v>
      </c>
      <c r="BD3115">
        <v>0</v>
      </c>
      <c r="BE3115">
        <v>0</v>
      </c>
      <c r="BF3115">
        <v>0</v>
      </c>
      <c r="BG3115">
        <v>0</v>
      </c>
      <c r="BH3115">
        <v>1</v>
      </c>
      <c r="BI3115">
        <v>1</v>
      </c>
      <c r="BJ3115">
        <v>0.2</v>
      </c>
      <c r="BK3115">
        <v>1</v>
      </c>
      <c r="BL3115" s="4">
        <v>48.15</v>
      </c>
      <c r="BM3115" s="4">
        <v>7.22</v>
      </c>
      <c r="BN3115" s="4">
        <v>55.37</v>
      </c>
      <c r="BO3115" s="4">
        <v>55.37</v>
      </c>
      <c r="BQ3115" t="s">
        <v>318</v>
      </c>
      <c r="BR3115" t="s">
        <v>358</v>
      </c>
      <c r="BS3115" s="2">
        <v>44075</v>
      </c>
      <c r="BT3115" s="1">
        <v>0.4284722222222222</v>
      </c>
      <c r="BU3115" t="s">
        <v>478</v>
      </c>
      <c r="BV3115" t="s">
        <v>16</v>
      </c>
      <c r="BY3115">
        <v>1200</v>
      </c>
      <c r="CA3115" t="s">
        <v>237</v>
      </c>
      <c r="CC3115" t="s">
        <v>477</v>
      </c>
      <c r="CD3115">
        <v>6220</v>
      </c>
      <c r="CE3115" t="s">
        <v>64</v>
      </c>
      <c r="CF3115" s="2">
        <v>44075</v>
      </c>
      <c r="CI3115">
        <v>1</v>
      </c>
      <c r="CJ3115">
        <v>1</v>
      </c>
      <c r="CK3115">
        <v>21</v>
      </c>
      <c r="CL3115" t="s">
        <v>0</v>
      </c>
    </row>
    <row r="3116" spans="1:90" x14ac:dyDescent="0.3">
      <c r="A3116" t="s">
        <v>322</v>
      </c>
      <c r="B3116" t="s">
        <v>321</v>
      </c>
      <c r="C3116" t="s">
        <v>10</v>
      </c>
      <c r="E3116" t="str">
        <f>"FES1162762459"</f>
        <v>FES1162762459</v>
      </c>
      <c r="F3116" s="2">
        <v>44074</v>
      </c>
      <c r="G3116">
        <v>202102</v>
      </c>
      <c r="H3116" t="s">
        <v>25</v>
      </c>
      <c r="I3116" t="s">
        <v>23</v>
      </c>
      <c r="J3116" t="s">
        <v>362</v>
      </c>
      <c r="K3116" t="s">
        <v>7</v>
      </c>
      <c r="L3116" t="s">
        <v>37</v>
      </c>
      <c r="M3116" t="s">
        <v>36</v>
      </c>
      <c r="N3116" t="s">
        <v>476</v>
      </c>
      <c r="O3116" t="s">
        <v>21</v>
      </c>
      <c r="P3116" t="str">
        <f>"2170751212                    "</f>
        <v xml:space="preserve">2170751212                    </v>
      </c>
      <c r="Q3116">
        <v>0</v>
      </c>
      <c r="R3116">
        <v>0</v>
      </c>
      <c r="S3116">
        <v>0</v>
      </c>
      <c r="T3116">
        <v>0</v>
      </c>
      <c r="U3116">
        <v>0</v>
      </c>
      <c r="V3116">
        <v>0</v>
      </c>
      <c r="W3116">
        <v>0</v>
      </c>
      <c r="X3116">
        <v>0</v>
      </c>
      <c r="Y3116">
        <v>0</v>
      </c>
      <c r="Z3116">
        <v>0</v>
      </c>
      <c r="AA3116">
        <v>0</v>
      </c>
      <c r="AB3116">
        <v>0</v>
      </c>
      <c r="AC3116">
        <v>0</v>
      </c>
      <c r="AD3116">
        <v>0</v>
      </c>
      <c r="AE3116" s="3">
        <v>0</v>
      </c>
      <c r="AF3116" s="3">
        <v>0</v>
      </c>
      <c r="AG3116" s="3">
        <v>0</v>
      </c>
      <c r="AH3116" s="3">
        <v>0</v>
      </c>
      <c r="AI3116" s="3">
        <v>0</v>
      </c>
      <c r="AJ3116" s="3">
        <v>0</v>
      </c>
      <c r="AK3116" s="3">
        <v>6.28</v>
      </c>
      <c r="AL3116" s="3">
        <v>0</v>
      </c>
      <c r="AM3116" s="3">
        <v>0</v>
      </c>
      <c r="AN3116" s="3">
        <v>0</v>
      </c>
      <c r="AO3116" s="3">
        <v>0</v>
      </c>
      <c r="AP3116" s="3">
        <v>0</v>
      </c>
      <c r="AQ3116" s="3">
        <v>0</v>
      </c>
      <c r="AR3116" s="3">
        <v>0</v>
      </c>
      <c r="AS3116" s="3">
        <v>0</v>
      </c>
      <c r="AT3116">
        <v>0</v>
      </c>
      <c r="AU3116">
        <v>0</v>
      </c>
      <c r="AV3116">
        <v>0</v>
      </c>
      <c r="AW3116">
        <v>0</v>
      </c>
      <c r="AX3116">
        <v>0</v>
      </c>
      <c r="AY3116">
        <v>0</v>
      </c>
      <c r="AZ3116">
        <v>0</v>
      </c>
      <c r="BA3116">
        <v>0</v>
      </c>
      <c r="BB3116">
        <v>0</v>
      </c>
      <c r="BC3116">
        <v>0</v>
      </c>
      <c r="BD3116">
        <v>0</v>
      </c>
      <c r="BE3116">
        <v>0</v>
      </c>
      <c r="BF3116">
        <v>0</v>
      </c>
      <c r="BG3116">
        <v>0</v>
      </c>
      <c r="BH3116">
        <v>1</v>
      </c>
      <c r="BI3116">
        <v>1</v>
      </c>
      <c r="BJ3116">
        <v>0.2</v>
      </c>
      <c r="BK3116">
        <v>1</v>
      </c>
      <c r="BL3116" s="4">
        <v>48.15</v>
      </c>
      <c r="BM3116" s="4">
        <v>7.22</v>
      </c>
      <c r="BN3116" s="4">
        <v>55.37</v>
      </c>
      <c r="BO3116" s="4">
        <v>55.37</v>
      </c>
      <c r="BQ3116" t="s">
        <v>475</v>
      </c>
      <c r="BR3116" t="s">
        <v>358</v>
      </c>
      <c r="BS3116" s="2">
        <v>44075</v>
      </c>
      <c r="BT3116" s="1">
        <v>0.41666666666666669</v>
      </c>
      <c r="BU3116" t="s">
        <v>474</v>
      </c>
      <c r="BV3116" t="s">
        <v>16</v>
      </c>
      <c r="BY3116">
        <v>1200</v>
      </c>
      <c r="CA3116" t="s">
        <v>473</v>
      </c>
      <c r="CC3116" t="s">
        <v>36</v>
      </c>
      <c r="CD3116">
        <v>3201</v>
      </c>
      <c r="CE3116" t="s">
        <v>64</v>
      </c>
      <c r="CI3116">
        <v>1</v>
      </c>
      <c r="CJ3116">
        <v>1</v>
      </c>
      <c r="CK3116">
        <v>21</v>
      </c>
      <c r="CL3116" t="s">
        <v>0</v>
      </c>
    </row>
    <row r="3117" spans="1:90" x14ac:dyDescent="0.3">
      <c r="A3117" t="s">
        <v>322</v>
      </c>
      <c r="B3117" t="s">
        <v>321</v>
      </c>
      <c r="C3117" t="s">
        <v>10</v>
      </c>
      <c r="E3117" t="str">
        <f>"FES1162762460"</f>
        <v>FES1162762460</v>
      </c>
      <c r="F3117" s="2">
        <v>44074</v>
      </c>
      <c r="G3117">
        <v>202102</v>
      </c>
      <c r="H3117" t="s">
        <v>25</v>
      </c>
      <c r="I3117" t="s">
        <v>23</v>
      </c>
      <c r="J3117" t="s">
        <v>362</v>
      </c>
      <c r="K3117" t="s">
        <v>7</v>
      </c>
      <c r="L3117" t="s">
        <v>35</v>
      </c>
      <c r="M3117" t="s">
        <v>32</v>
      </c>
      <c r="N3117" t="s">
        <v>472</v>
      </c>
      <c r="O3117" t="s">
        <v>21</v>
      </c>
      <c r="P3117" t="str">
        <f>"2170751213                    "</f>
        <v xml:space="preserve">2170751213                    </v>
      </c>
      <c r="Q3117">
        <v>0</v>
      </c>
      <c r="R3117">
        <v>0</v>
      </c>
      <c r="S3117">
        <v>0</v>
      </c>
      <c r="T3117">
        <v>0</v>
      </c>
      <c r="U3117">
        <v>0</v>
      </c>
      <c r="V3117">
        <v>0</v>
      </c>
      <c r="W3117">
        <v>0</v>
      </c>
      <c r="X3117">
        <v>0</v>
      </c>
      <c r="Y3117">
        <v>0</v>
      </c>
      <c r="Z3117">
        <v>0</v>
      </c>
      <c r="AA3117">
        <v>0</v>
      </c>
      <c r="AB3117">
        <v>0</v>
      </c>
      <c r="AC3117">
        <v>0</v>
      </c>
      <c r="AD3117">
        <v>0</v>
      </c>
      <c r="AE3117" s="3">
        <v>0</v>
      </c>
      <c r="AF3117" s="3">
        <v>0</v>
      </c>
      <c r="AG3117" s="3">
        <v>0</v>
      </c>
      <c r="AH3117" s="3">
        <v>0</v>
      </c>
      <c r="AI3117" s="3">
        <v>0</v>
      </c>
      <c r="AJ3117" s="3">
        <v>0</v>
      </c>
      <c r="AK3117" s="3">
        <v>4.91</v>
      </c>
      <c r="AL3117" s="3">
        <v>0</v>
      </c>
      <c r="AM3117" s="3">
        <v>0</v>
      </c>
      <c r="AN3117" s="3">
        <v>0</v>
      </c>
      <c r="AO3117" s="3">
        <v>0</v>
      </c>
      <c r="AP3117" s="3">
        <v>0</v>
      </c>
      <c r="AQ3117" s="3">
        <v>0</v>
      </c>
      <c r="AR3117" s="3">
        <v>0</v>
      </c>
      <c r="AS3117" s="3">
        <v>0</v>
      </c>
      <c r="AT3117">
        <v>0</v>
      </c>
      <c r="AU3117">
        <v>0</v>
      </c>
      <c r="AV3117">
        <v>0</v>
      </c>
      <c r="AW3117">
        <v>0</v>
      </c>
      <c r="AX3117">
        <v>0</v>
      </c>
      <c r="AY3117">
        <v>0</v>
      </c>
      <c r="AZ3117">
        <v>0</v>
      </c>
      <c r="BA3117">
        <v>0</v>
      </c>
      <c r="BB3117">
        <v>0</v>
      </c>
      <c r="BC3117">
        <v>0</v>
      </c>
      <c r="BD3117">
        <v>0</v>
      </c>
      <c r="BE3117">
        <v>0</v>
      </c>
      <c r="BF3117">
        <v>0</v>
      </c>
      <c r="BG3117">
        <v>0</v>
      </c>
      <c r="BH3117">
        <v>1</v>
      </c>
      <c r="BI3117">
        <v>1</v>
      </c>
      <c r="BJ3117">
        <v>0.2</v>
      </c>
      <c r="BK3117">
        <v>1</v>
      </c>
      <c r="BL3117" s="4">
        <v>37.619999999999997</v>
      </c>
      <c r="BM3117" s="4">
        <v>5.64</v>
      </c>
      <c r="BN3117" s="4">
        <v>43.26</v>
      </c>
      <c r="BO3117" s="4">
        <v>43.26</v>
      </c>
      <c r="BQ3117" t="s">
        <v>385</v>
      </c>
      <c r="BR3117" t="s">
        <v>358</v>
      </c>
      <c r="BS3117" s="2">
        <v>44075</v>
      </c>
      <c r="BT3117" s="1">
        <v>0.41666666666666669</v>
      </c>
      <c r="BU3117" t="s">
        <v>471</v>
      </c>
      <c r="BV3117" t="s">
        <v>16</v>
      </c>
      <c r="BY3117">
        <v>1200</v>
      </c>
      <c r="CC3117" t="s">
        <v>32</v>
      </c>
      <c r="CD3117">
        <v>2091</v>
      </c>
      <c r="CE3117" t="s">
        <v>64</v>
      </c>
      <c r="CF3117" s="2">
        <v>44076</v>
      </c>
      <c r="CI3117">
        <v>1</v>
      </c>
      <c r="CJ3117">
        <v>1</v>
      </c>
      <c r="CK3117">
        <v>22</v>
      </c>
      <c r="CL3117" t="s">
        <v>0</v>
      </c>
    </row>
    <row r="3118" spans="1:90" x14ac:dyDescent="0.3">
      <c r="A3118" t="s">
        <v>322</v>
      </c>
      <c r="B3118" t="s">
        <v>321</v>
      </c>
      <c r="C3118" t="s">
        <v>10</v>
      </c>
      <c r="E3118" t="str">
        <f>"FES1162762453"</f>
        <v>FES1162762453</v>
      </c>
      <c r="F3118" s="2">
        <v>44074</v>
      </c>
      <c r="G3118">
        <v>202102</v>
      </c>
      <c r="H3118" t="s">
        <v>25</v>
      </c>
      <c r="I3118" t="s">
        <v>23</v>
      </c>
      <c r="J3118" t="s">
        <v>362</v>
      </c>
      <c r="K3118" t="s">
        <v>7</v>
      </c>
      <c r="L3118" t="s">
        <v>361</v>
      </c>
      <c r="M3118" t="s">
        <v>355</v>
      </c>
      <c r="N3118" t="s">
        <v>360</v>
      </c>
      <c r="O3118" t="s">
        <v>21</v>
      </c>
      <c r="P3118" t="str">
        <f>"2170751203                    "</f>
        <v xml:space="preserve">2170751203                    </v>
      </c>
      <c r="Q3118">
        <v>0</v>
      </c>
      <c r="R3118">
        <v>0</v>
      </c>
      <c r="S3118">
        <v>0</v>
      </c>
      <c r="T3118">
        <v>0</v>
      </c>
      <c r="U3118">
        <v>0</v>
      </c>
      <c r="V3118">
        <v>0</v>
      </c>
      <c r="W3118">
        <v>0</v>
      </c>
      <c r="X3118">
        <v>0</v>
      </c>
      <c r="Y3118">
        <v>0</v>
      </c>
      <c r="Z3118">
        <v>0</v>
      </c>
      <c r="AA3118">
        <v>0</v>
      </c>
      <c r="AB3118">
        <v>0</v>
      </c>
      <c r="AC3118">
        <v>0</v>
      </c>
      <c r="AD3118">
        <v>0</v>
      </c>
      <c r="AE3118" s="3">
        <v>0</v>
      </c>
      <c r="AF3118" s="3">
        <v>0</v>
      </c>
      <c r="AG3118" s="3">
        <v>0</v>
      </c>
      <c r="AH3118" s="3">
        <v>0</v>
      </c>
      <c r="AI3118" s="3">
        <v>0</v>
      </c>
      <c r="AJ3118" s="3">
        <v>0</v>
      </c>
      <c r="AK3118" s="3">
        <v>12.17</v>
      </c>
      <c r="AL3118" s="3">
        <v>0</v>
      </c>
      <c r="AM3118" s="3">
        <v>0</v>
      </c>
      <c r="AN3118" s="3">
        <v>0</v>
      </c>
      <c r="AO3118" s="3">
        <v>0</v>
      </c>
      <c r="AP3118" s="3">
        <v>0</v>
      </c>
      <c r="AQ3118" s="3">
        <v>0</v>
      </c>
      <c r="AR3118" s="3">
        <v>0</v>
      </c>
      <c r="AS3118" s="3">
        <v>0</v>
      </c>
      <c r="AT3118">
        <v>0</v>
      </c>
      <c r="AU3118">
        <v>0</v>
      </c>
      <c r="AV3118">
        <v>0</v>
      </c>
      <c r="AW3118">
        <v>0</v>
      </c>
      <c r="AX3118">
        <v>0</v>
      </c>
      <c r="AY3118">
        <v>0</v>
      </c>
      <c r="AZ3118">
        <v>0</v>
      </c>
      <c r="BA3118">
        <v>0</v>
      </c>
      <c r="BB3118">
        <v>0</v>
      </c>
      <c r="BC3118">
        <v>0</v>
      </c>
      <c r="BD3118">
        <v>0</v>
      </c>
      <c r="BE3118">
        <v>0</v>
      </c>
      <c r="BF3118">
        <v>0</v>
      </c>
      <c r="BG3118">
        <v>0</v>
      </c>
      <c r="BH3118">
        <v>1</v>
      </c>
      <c r="BI3118">
        <v>1</v>
      </c>
      <c r="BJ3118">
        <v>0.2</v>
      </c>
      <c r="BK3118">
        <v>1</v>
      </c>
      <c r="BL3118" s="4">
        <v>93.29</v>
      </c>
      <c r="BM3118" s="4">
        <v>13.99</v>
      </c>
      <c r="BN3118" s="4">
        <v>107.28</v>
      </c>
      <c r="BO3118" s="4">
        <v>107.28</v>
      </c>
      <c r="BQ3118" t="s">
        <v>318</v>
      </c>
      <c r="BR3118" t="s">
        <v>358</v>
      </c>
      <c r="BS3118" s="2">
        <v>44075</v>
      </c>
      <c r="BT3118" s="1">
        <v>0.3923611111111111</v>
      </c>
      <c r="BU3118" t="s">
        <v>470</v>
      </c>
      <c r="BV3118" t="s">
        <v>16</v>
      </c>
      <c r="BY3118">
        <v>1200</v>
      </c>
      <c r="CA3118" t="s">
        <v>356</v>
      </c>
      <c r="CC3118" t="s">
        <v>355</v>
      </c>
      <c r="CD3118">
        <v>7300</v>
      </c>
      <c r="CE3118" t="s">
        <v>64</v>
      </c>
      <c r="CF3118" s="2">
        <v>44076</v>
      </c>
      <c r="CI3118">
        <v>1</v>
      </c>
      <c r="CJ3118">
        <v>1</v>
      </c>
      <c r="CK3118">
        <v>23</v>
      </c>
      <c r="CL3118" t="s">
        <v>0</v>
      </c>
    </row>
    <row r="3119" spans="1:90" x14ac:dyDescent="0.3">
      <c r="A3119" t="s">
        <v>322</v>
      </c>
      <c r="B3119" t="s">
        <v>321</v>
      </c>
      <c r="C3119" t="s">
        <v>10</v>
      </c>
      <c r="E3119" t="str">
        <f>"FES1162762447"</f>
        <v>FES1162762447</v>
      </c>
      <c r="F3119" s="2">
        <v>44074</v>
      </c>
      <c r="G3119">
        <v>202102</v>
      </c>
      <c r="H3119" t="s">
        <v>25</v>
      </c>
      <c r="I3119" t="s">
        <v>23</v>
      </c>
      <c r="J3119" t="s">
        <v>362</v>
      </c>
      <c r="K3119" t="s">
        <v>7</v>
      </c>
      <c r="L3119" t="s">
        <v>60</v>
      </c>
      <c r="M3119" t="s">
        <v>58</v>
      </c>
      <c r="N3119" t="s">
        <v>469</v>
      </c>
      <c r="O3119" t="s">
        <v>21</v>
      </c>
      <c r="P3119" t="str">
        <f>"2170751198                    "</f>
        <v xml:space="preserve">2170751198                    </v>
      </c>
      <c r="Q3119">
        <v>0</v>
      </c>
      <c r="R3119">
        <v>0</v>
      </c>
      <c r="S3119">
        <v>0</v>
      </c>
      <c r="T3119">
        <v>0</v>
      </c>
      <c r="U3119">
        <v>0</v>
      </c>
      <c r="V3119">
        <v>0</v>
      </c>
      <c r="W3119">
        <v>0</v>
      </c>
      <c r="X3119">
        <v>0</v>
      </c>
      <c r="Y3119">
        <v>0</v>
      </c>
      <c r="Z3119">
        <v>0</v>
      </c>
      <c r="AA3119">
        <v>0</v>
      </c>
      <c r="AB3119">
        <v>0</v>
      </c>
      <c r="AC3119">
        <v>0</v>
      </c>
      <c r="AD3119">
        <v>0</v>
      </c>
      <c r="AE3119" s="3">
        <v>0</v>
      </c>
      <c r="AF3119" s="3">
        <v>0</v>
      </c>
      <c r="AG3119" s="3">
        <v>0</v>
      </c>
      <c r="AH3119" s="3">
        <v>0</v>
      </c>
      <c r="AI3119" s="3">
        <v>0</v>
      </c>
      <c r="AJ3119" s="3">
        <v>0</v>
      </c>
      <c r="AK3119" s="3">
        <v>6.28</v>
      </c>
      <c r="AL3119" s="3">
        <v>0</v>
      </c>
      <c r="AM3119" s="3">
        <v>0</v>
      </c>
      <c r="AN3119" s="3">
        <v>0</v>
      </c>
      <c r="AO3119" s="3">
        <v>0</v>
      </c>
      <c r="AP3119" s="3">
        <v>0</v>
      </c>
      <c r="AQ3119" s="3">
        <v>0</v>
      </c>
      <c r="AR3119" s="3">
        <v>0</v>
      </c>
      <c r="AS3119" s="3">
        <v>0</v>
      </c>
      <c r="AT3119">
        <v>0</v>
      </c>
      <c r="AU3119">
        <v>0</v>
      </c>
      <c r="AV3119">
        <v>0</v>
      </c>
      <c r="AW3119">
        <v>0</v>
      </c>
      <c r="AX3119">
        <v>0</v>
      </c>
      <c r="AY3119">
        <v>0</v>
      </c>
      <c r="AZ3119">
        <v>0</v>
      </c>
      <c r="BA3119">
        <v>0</v>
      </c>
      <c r="BB3119">
        <v>0</v>
      </c>
      <c r="BC3119">
        <v>0</v>
      </c>
      <c r="BD3119">
        <v>0</v>
      </c>
      <c r="BE3119">
        <v>0</v>
      </c>
      <c r="BF3119">
        <v>0</v>
      </c>
      <c r="BG3119">
        <v>0</v>
      </c>
      <c r="BH3119">
        <v>1</v>
      </c>
      <c r="BI3119">
        <v>1</v>
      </c>
      <c r="BJ3119">
        <v>0.2</v>
      </c>
      <c r="BK3119">
        <v>1</v>
      </c>
      <c r="BL3119" s="4">
        <v>48.15</v>
      </c>
      <c r="BM3119" s="4">
        <v>7.22</v>
      </c>
      <c r="BN3119" s="4">
        <v>55.37</v>
      </c>
      <c r="BO3119" s="4">
        <v>55.37</v>
      </c>
      <c r="BQ3119" t="s">
        <v>468</v>
      </c>
      <c r="BR3119" t="s">
        <v>358</v>
      </c>
      <c r="BS3119" s="2">
        <v>44075</v>
      </c>
      <c r="BT3119" s="1">
        <v>0.3833333333333333</v>
      </c>
      <c r="BU3119" t="s">
        <v>467</v>
      </c>
      <c r="BV3119" t="s">
        <v>16</v>
      </c>
      <c r="BY3119">
        <v>1200</v>
      </c>
      <c r="CA3119" t="s">
        <v>155</v>
      </c>
      <c r="CC3119" t="s">
        <v>58</v>
      </c>
      <c r="CD3119">
        <v>157</v>
      </c>
      <c r="CE3119" t="s">
        <v>64</v>
      </c>
      <c r="CF3119" s="2">
        <v>44075</v>
      </c>
      <c r="CI3119">
        <v>1</v>
      </c>
      <c r="CJ3119">
        <v>1</v>
      </c>
      <c r="CK3119">
        <v>21</v>
      </c>
      <c r="CL3119" t="s">
        <v>0</v>
      </c>
    </row>
    <row r="3120" spans="1:90" x14ac:dyDescent="0.3">
      <c r="A3120" t="s">
        <v>322</v>
      </c>
      <c r="B3120" t="s">
        <v>321</v>
      </c>
      <c r="C3120" t="s">
        <v>10</v>
      </c>
      <c r="E3120" t="str">
        <f>"FES1162762387"</f>
        <v>FES1162762387</v>
      </c>
      <c r="F3120" s="2">
        <v>44074</v>
      </c>
      <c r="G3120">
        <v>202102</v>
      </c>
      <c r="H3120" t="s">
        <v>25</v>
      </c>
      <c r="I3120" t="s">
        <v>23</v>
      </c>
      <c r="J3120" t="s">
        <v>362</v>
      </c>
      <c r="K3120" t="s">
        <v>7</v>
      </c>
      <c r="L3120" t="s">
        <v>215</v>
      </c>
      <c r="M3120" t="s">
        <v>212</v>
      </c>
      <c r="N3120" t="s">
        <v>462</v>
      </c>
      <c r="O3120" t="s">
        <v>21</v>
      </c>
      <c r="P3120" t="str">
        <f>"2170749001                    "</f>
        <v xml:space="preserve">2170749001                    </v>
      </c>
      <c r="Q3120">
        <v>0</v>
      </c>
      <c r="R3120">
        <v>0</v>
      </c>
      <c r="S3120">
        <v>0</v>
      </c>
      <c r="T3120">
        <v>0</v>
      </c>
      <c r="U3120">
        <v>0</v>
      </c>
      <c r="V3120">
        <v>0</v>
      </c>
      <c r="W3120">
        <v>0</v>
      </c>
      <c r="X3120">
        <v>0</v>
      </c>
      <c r="Y3120">
        <v>0</v>
      </c>
      <c r="Z3120">
        <v>0</v>
      </c>
      <c r="AA3120">
        <v>0</v>
      </c>
      <c r="AB3120">
        <v>0</v>
      </c>
      <c r="AC3120">
        <v>0</v>
      </c>
      <c r="AD3120">
        <v>0</v>
      </c>
      <c r="AE3120" s="3">
        <v>0</v>
      </c>
      <c r="AF3120" s="3">
        <v>0</v>
      </c>
      <c r="AG3120" s="3">
        <v>0</v>
      </c>
      <c r="AH3120" s="3">
        <v>0</v>
      </c>
      <c r="AI3120" s="3">
        <v>0</v>
      </c>
      <c r="AJ3120" s="3">
        <v>0</v>
      </c>
      <c r="AK3120" s="3">
        <v>8.83</v>
      </c>
      <c r="AL3120" s="3">
        <v>0</v>
      </c>
      <c r="AM3120" s="3">
        <v>0</v>
      </c>
      <c r="AN3120" s="3">
        <v>0</v>
      </c>
      <c r="AO3120" s="3">
        <v>0</v>
      </c>
      <c r="AP3120" s="3">
        <v>0</v>
      </c>
      <c r="AQ3120" s="3">
        <v>0</v>
      </c>
      <c r="AR3120" s="3">
        <v>0</v>
      </c>
      <c r="AS3120" s="3">
        <v>0</v>
      </c>
      <c r="AT3120">
        <v>0</v>
      </c>
      <c r="AU3120">
        <v>0</v>
      </c>
      <c r="AV3120">
        <v>0</v>
      </c>
      <c r="AW3120">
        <v>0</v>
      </c>
      <c r="AX3120">
        <v>0</v>
      </c>
      <c r="AY3120">
        <v>0</v>
      </c>
      <c r="AZ3120">
        <v>0</v>
      </c>
      <c r="BA3120">
        <v>0</v>
      </c>
      <c r="BB3120">
        <v>0</v>
      </c>
      <c r="BC3120">
        <v>0</v>
      </c>
      <c r="BD3120">
        <v>0</v>
      </c>
      <c r="BE3120">
        <v>0</v>
      </c>
      <c r="BF3120">
        <v>0</v>
      </c>
      <c r="BG3120">
        <v>0</v>
      </c>
      <c r="BH3120">
        <v>1</v>
      </c>
      <c r="BI3120">
        <v>1</v>
      </c>
      <c r="BJ3120">
        <v>0.2</v>
      </c>
      <c r="BK3120">
        <v>1</v>
      </c>
      <c r="BL3120" s="4">
        <v>67.709999999999994</v>
      </c>
      <c r="BM3120" s="4">
        <v>10.16</v>
      </c>
      <c r="BN3120" s="4">
        <v>77.87</v>
      </c>
      <c r="BO3120" s="4">
        <v>77.87</v>
      </c>
      <c r="BQ3120" t="s">
        <v>318</v>
      </c>
      <c r="BR3120" t="s">
        <v>358</v>
      </c>
      <c r="BS3120" s="2">
        <v>44075</v>
      </c>
      <c r="BT3120" s="1">
        <v>0.39027777777777778</v>
      </c>
      <c r="BU3120" t="s">
        <v>461</v>
      </c>
      <c r="BV3120" t="s">
        <v>16</v>
      </c>
      <c r="BY3120">
        <v>1200</v>
      </c>
      <c r="BZ3120" t="s">
        <v>214</v>
      </c>
      <c r="CA3120" t="s">
        <v>213</v>
      </c>
      <c r="CC3120" t="s">
        <v>212</v>
      </c>
      <c r="CD3120">
        <v>250</v>
      </c>
      <c r="CE3120" t="s">
        <v>64</v>
      </c>
      <c r="CF3120" s="2">
        <v>44075</v>
      </c>
      <c r="CI3120">
        <v>1</v>
      </c>
      <c r="CJ3120">
        <v>1</v>
      </c>
      <c r="CK3120">
        <v>24</v>
      </c>
      <c r="CL3120" t="s">
        <v>0</v>
      </c>
    </row>
    <row r="3121" spans="1:90" x14ac:dyDescent="0.3">
      <c r="A3121" t="s">
        <v>322</v>
      </c>
      <c r="B3121" t="s">
        <v>321</v>
      </c>
      <c r="C3121" t="s">
        <v>10</v>
      </c>
      <c r="E3121" t="str">
        <f>"FES1162762420"</f>
        <v>FES1162762420</v>
      </c>
      <c r="F3121" s="2">
        <v>44074</v>
      </c>
      <c r="G3121">
        <v>202102</v>
      </c>
      <c r="H3121" t="s">
        <v>25</v>
      </c>
      <c r="I3121" t="s">
        <v>23</v>
      </c>
      <c r="J3121" t="s">
        <v>362</v>
      </c>
      <c r="K3121" t="s">
        <v>7</v>
      </c>
      <c r="L3121" t="s">
        <v>35</v>
      </c>
      <c r="M3121" t="s">
        <v>32</v>
      </c>
      <c r="N3121" t="s">
        <v>370</v>
      </c>
      <c r="O3121" t="s">
        <v>21</v>
      </c>
      <c r="P3121" t="str">
        <f>"2170751155                    "</f>
        <v xml:space="preserve">2170751155                    </v>
      </c>
      <c r="Q3121">
        <v>0</v>
      </c>
      <c r="R3121">
        <v>0</v>
      </c>
      <c r="S3121">
        <v>0</v>
      </c>
      <c r="T3121">
        <v>0</v>
      </c>
      <c r="U3121">
        <v>0</v>
      </c>
      <c r="V3121">
        <v>0</v>
      </c>
      <c r="W3121">
        <v>0</v>
      </c>
      <c r="X3121">
        <v>0</v>
      </c>
      <c r="Y3121">
        <v>0</v>
      </c>
      <c r="Z3121">
        <v>0</v>
      </c>
      <c r="AA3121">
        <v>0</v>
      </c>
      <c r="AB3121">
        <v>0</v>
      </c>
      <c r="AC3121">
        <v>0</v>
      </c>
      <c r="AD3121">
        <v>0</v>
      </c>
      <c r="AE3121" s="3">
        <v>0</v>
      </c>
      <c r="AF3121" s="3">
        <v>0</v>
      </c>
      <c r="AG3121" s="3">
        <v>0</v>
      </c>
      <c r="AH3121" s="3">
        <v>0</v>
      </c>
      <c r="AI3121" s="3">
        <v>0</v>
      </c>
      <c r="AJ3121" s="3">
        <v>0</v>
      </c>
      <c r="AK3121" s="3">
        <v>4.91</v>
      </c>
      <c r="AL3121" s="3">
        <v>0</v>
      </c>
      <c r="AM3121" s="3">
        <v>0</v>
      </c>
      <c r="AN3121" s="3">
        <v>0</v>
      </c>
      <c r="AO3121" s="3">
        <v>0</v>
      </c>
      <c r="AP3121" s="3">
        <v>0</v>
      </c>
      <c r="AQ3121" s="3">
        <v>0</v>
      </c>
      <c r="AR3121" s="3">
        <v>0</v>
      </c>
      <c r="AS3121" s="3">
        <v>0</v>
      </c>
      <c r="AT3121">
        <v>0</v>
      </c>
      <c r="AU3121">
        <v>0</v>
      </c>
      <c r="AV3121">
        <v>0</v>
      </c>
      <c r="AW3121">
        <v>0</v>
      </c>
      <c r="AX3121">
        <v>0</v>
      </c>
      <c r="AY3121">
        <v>0</v>
      </c>
      <c r="AZ3121">
        <v>0</v>
      </c>
      <c r="BA3121">
        <v>0</v>
      </c>
      <c r="BB3121">
        <v>0</v>
      </c>
      <c r="BC3121">
        <v>0</v>
      </c>
      <c r="BD3121">
        <v>0</v>
      </c>
      <c r="BE3121">
        <v>0</v>
      </c>
      <c r="BF3121">
        <v>0</v>
      </c>
      <c r="BG3121">
        <v>0</v>
      </c>
      <c r="BH3121">
        <v>1</v>
      </c>
      <c r="BI3121">
        <v>1</v>
      </c>
      <c r="BJ3121">
        <v>0.2</v>
      </c>
      <c r="BK3121">
        <v>1</v>
      </c>
      <c r="BL3121" s="4">
        <v>37.619999999999997</v>
      </c>
      <c r="BM3121" s="4">
        <v>5.64</v>
      </c>
      <c r="BN3121" s="4">
        <v>43.26</v>
      </c>
      <c r="BO3121" s="4">
        <v>43.26</v>
      </c>
      <c r="BQ3121" t="s">
        <v>318</v>
      </c>
      <c r="BR3121" t="s">
        <v>358</v>
      </c>
      <c r="BS3121" s="2">
        <v>44075</v>
      </c>
      <c r="BT3121" s="1">
        <v>0.34375</v>
      </c>
      <c r="BU3121" t="s">
        <v>402</v>
      </c>
      <c r="BV3121" t="s">
        <v>16</v>
      </c>
      <c r="BY3121">
        <v>1200</v>
      </c>
      <c r="CA3121" t="s">
        <v>401</v>
      </c>
      <c r="CC3121" t="s">
        <v>32</v>
      </c>
      <c r="CD3121">
        <v>2094</v>
      </c>
      <c r="CE3121" t="s">
        <v>64</v>
      </c>
      <c r="CF3121" s="2">
        <v>44076</v>
      </c>
      <c r="CI3121">
        <v>1</v>
      </c>
      <c r="CJ3121">
        <v>1</v>
      </c>
      <c r="CK3121">
        <v>22</v>
      </c>
      <c r="CL3121" t="s">
        <v>0</v>
      </c>
    </row>
    <row r="3122" spans="1:90" x14ac:dyDescent="0.3">
      <c r="A3122" t="s">
        <v>322</v>
      </c>
      <c r="B3122" t="s">
        <v>321</v>
      </c>
      <c r="C3122" t="s">
        <v>10</v>
      </c>
      <c r="E3122" t="str">
        <f>"FES1162762457"</f>
        <v>FES1162762457</v>
      </c>
      <c r="F3122" s="2">
        <v>44074</v>
      </c>
      <c r="G3122">
        <v>202102</v>
      </c>
      <c r="H3122" t="s">
        <v>25</v>
      </c>
      <c r="I3122" t="s">
        <v>23</v>
      </c>
      <c r="J3122" t="s">
        <v>362</v>
      </c>
      <c r="K3122" t="s">
        <v>7</v>
      </c>
      <c r="L3122" t="s">
        <v>70</v>
      </c>
      <c r="M3122" t="s">
        <v>69</v>
      </c>
      <c r="N3122" t="s">
        <v>466</v>
      </c>
      <c r="O3122" t="s">
        <v>21</v>
      </c>
      <c r="P3122" t="str">
        <f>"2170751207                    "</f>
        <v xml:space="preserve">2170751207                    </v>
      </c>
      <c r="Q3122">
        <v>0</v>
      </c>
      <c r="R3122">
        <v>0</v>
      </c>
      <c r="S3122">
        <v>0</v>
      </c>
      <c r="T3122">
        <v>0</v>
      </c>
      <c r="U3122">
        <v>0</v>
      </c>
      <c r="V3122">
        <v>0</v>
      </c>
      <c r="W3122">
        <v>0</v>
      </c>
      <c r="X3122">
        <v>0</v>
      </c>
      <c r="Y3122">
        <v>0</v>
      </c>
      <c r="Z3122">
        <v>0</v>
      </c>
      <c r="AA3122">
        <v>0</v>
      </c>
      <c r="AB3122">
        <v>0</v>
      </c>
      <c r="AC3122">
        <v>0</v>
      </c>
      <c r="AD3122">
        <v>0</v>
      </c>
      <c r="AE3122" s="3">
        <v>0</v>
      </c>
      <c r="AF3122" s="3">
        <v>0</v>
      </c>
      <c r="AG3122" s="3">
        <v>0</v>
      </c>
      <c r="AH3122" s="3">
        <v>0</v>
      </c>
      <c r="AI3122" s="3">
        <v>0</v>
      </c>
      <c r="AJ3122" s="3">
        <v>0</v>
      </c>
      <c r="AK3122" s="3">
        <v>4.91</v>
      </c>
      <c r="AL3122" s="3">
        <v>0</v>
      </c>
      <c r="AM3122" s="3">
        <v>0</v>
      </c>
      <c r="AN3122" s="3">
        <v>0</v>
      </c>
      <c r="AO3122" s="3">
        <v>0</v>
      </c>
      <c r="AP3122" s="3">
        <v>0</v>
      </c>
      <c r="AQ3122" s="3">
        <v>0</v>
      </c>
      <c r="AR3122" s="3">
        <v>0</v>
      </c>
      <c r="AS3122" s="3">
        <v>0</v>
      </c>
      <c r="AT3122">
        <v>0</v>
      </c>
      <c r="AU3122">
        <v>0</v>
      </c>
      <c r="AV3122">
        <v>0</v>
      </c>
      <c r="AW3122">
        <v>0</v>
      </c>
      <c r="AX3122">
        <v>0</v>
      </c>
      <c r="AY3122">
        <v>0</v>
      </c>
      <c r="AZ3122">
        <v>0</v>
      </c>
      <c r="BA3122">
        <v>0</v>
      </c>
      <c r="BB3122">
        <v>0</v>
      </c>
      <c r="BC3122">
        <v>0</v>
      </c>
      <c r="BD3122">
        <v>0</v>
      </c>
      <c r="BE3122">
        <v>0</v>
      </c>
      <c r="BF3122">
        <v>0</v>
      </c>
      <c r="BG3122">
        <v>0</v>
      </c>
      <c r="BH3122">
        <v>1</v>
      </c>
      <c r="BI3122">
        <v>1</v>
      </c>
      <c r="BJ3122">
        <v>0.2</v>
      </c>
      <c r="BK3122">
        <v>1</v>
      </c>
      <c r="BL3122" s="4">
        <v>37.619999999999997</v>
      </c>
      <c r="BM3122" s="4">
        <v>5.64</v>
      </c>
      <c r="BN3122" s="4">
        <v>43.26</v>
      </c>
      <c r="BO3122" s="4">
        <v>43.26</v>
      </c>
      <c r="BQ3122" t="s">
        <v>338</v>
      </c>
      <c r="BR3122" t="s">
        <v>358</v>
      </c>
      <c r="BS3122" s="2">
        <v>44075</v>
      </c>
      <c r="BT3122" s="1">
        <v>0.36805555555555558</v>
      </c>
      <c r="BU3122" t="s">
        <v>465</v>
      </c>
      <c r="BV3122" t="s">
        <v>16</v>
      </c>
      <c r="BY3122">
        <v>1200</v>
      </c>
      <c r="CA3122" t="s">
        <v>121</v>
      </c>
      <c r="CC3122" t="s">
        <v>69</v>
      </c>
      <c r="CD3122">
        <v>2162</v>
      </c>
      <c r="CE3122" t="s">
        <v>64</v>
      </c>
      <c r="CF3122" s="2">
        <v>44076</v>
      </c>
      <c r="CI3122">
        <v>1</v>
      </c>
      <c r="CJ3122">
        <v>1</v>
      </c>
      <c r="CK3122">
        <v>22</v>
      </c>
      <c r="CL3122" t="s">
        <v>0</v>
      </c>
    </row>
    <row r="3123" spans="1:90" x14ac:dyDescent="0.3">
      <c r="A3123" t="s">
        <v>322</v>
      </c>
      <c r="B3123" t="s">
        <v>321</v>
      </c>
      <c r="C3123" t="s">
        <v>10</v>
      </c>
      <c r="E3123" t="str">
        <f>"FES1162762449"</f>
        <v>FES1162762449</v>
      </c>
      <c r="F3123" s="2">
        <v>44074</v>
      </c>
      <c r="G3123">
        <v>202102</v>
      </c>
      <c r="H3123" t="s">
        <v>25</v>
      </c>
      <c r="I3123" t="s">
        <v>23</v>
      </c>
      <c r="J3123" t="s">
        <v>362</v>
      </c>
      <c r="K3123" t="s">
        <v>7</v>
      </c>
      <c r="L3123" t="s">
        <v>9</v>
      </c>
      <c r="M3123" t="s">
        <v>8</v>
      </c>
      <c r="N3123" t="s">
        <v>464</v>
      </c>
      <c r="O3123" t="s">
        <v>21</v>
      </c>
      <c r="P3123" t="str">
        <f>"2170739209                    "</f>
        <v xml:space="preserve">2170739209                    </v>
      </c>
      <c r="Q3123">
        <v>0</v>
      </c>
      <c r="R3123">
        <v>0</v>
      </c>
      <c r="S3123">
        <v>0</v>
      </c>
      <c r="T3123">
        <v>0</v>
      </c>
      <c r="U3123">
        <v>0</v>
      </c>
      <c r="V3123">
        <v>0</v>
      </c>
      <c r="W3123">
        <v>0</v>
      </c>
      <c r="X3123">
        <v>0</v>
      </c>
      <c r="Y3123">
        <v>0</v>
      </c>
      <c r="Z3123">
        <v>0</v>
      </c>
      <c r="AA3123">
        <v>0</v>
      </c>
      <c r="AB3123">
        <v>0</v>
      </c>
      <c r="AC3123">
        <v>0</v>
      </c>
      <c r="AD3123">
        <v>0</v>
      </c>
      <c r="AE3123" s="3">
        <v>0</v>
      </c>
      <c r="AF3123" s="3">
        <v>0</v>
      </c>
      <c r="AG3123" s="3">
        <v>0</v>
      </c>
      <c r="AH3123" s="3">
        <v>0</v>
      </c>
      <c r="AI3123" s="3">
        <v>0</v>
      </c>
      <c r="AJ3123" s="3">
        <v>0</v>
      </c>
      <c r="AK3123" s="3">
        <v>7.85</v>
      </c>
      <c r="AL3123" s="3">
        <v>0</v>
      </c>
      <c r="AM3123" s="3">
        <v>0</v>
      </c>
      <c r="AN3123" s="3">
        <v>0</v>
      </c>
      <c r="AO3123" s="3">
        <v>0</v>
      </c>
      <c r="AP3123" s="3">
        <v>0</v>
      </c>
      <c r="AQ3123" s="3">
        <v>0</v>
      </c>
      <c r="AR3123" s="3">
        <v>0</v>
      </c>
      <c r="AS3123" s="3">
        <v>0</v>
      </c>
      <c r="AT3123">
        <v>0</v>
      </c>
      <c r="AU3123">
        <v>0</v>
      </c>
      <c r="AV3123">
        <v>0</v>
      </c>
      <c r="AW3123">
        <v>0</v>
      </c>
      <c r="AX3123">
        <v>0</v>
      </c>
      <c r="AY3123">
        <v>0</v>
      </c>
      <c r="AZ3123">
        <v>0</v>
      </c>
      <c r="BA3123">
        <v>0</v>
      </c>
      <c r="BB3123">
        <v>0</v>
      </c>
      <c r="BC3123">
        <v>0</v>
      </c>
      <c r="BD3123">
        <v>0</v>
      </c>
      <c r="BE3123">
        <v>0</v>
      </c>
      <c r="BF3123">
        <v>0</v>
      </c>
      <c r="BG3123">
        <v>0</v>
      </c>
      <c r="BH3123">
        <v>1</v>
      </c>
      <c r="BI3123">
        <v>0.7</v>
      </c>
      <c r="BJ3123">
        <v>2.5</v>
      </c>
      <c r="BK3123">
        <v>2.5</v>
      </c>
      <c r="BL3123" s="4">
        <v>60.18</v>
      </c>
      <c r="BM3123" s="4">
        <v>9.0299999999999994</v>
      </c>
      <c r="BN3123" s="4">
        <v>69.209999999999994</v>
      </c>
      <c r="BO3123" s="4">
        <v>69.209999999999994</v>
      </c>
      <c r="BQ3123" t="s">
        <v>318</v>
      </c>
      <c r="BR3123" t="s">
        <v>358</v>
      </c>
      <c r="BS3123" s="2">
        <v>44075</v>
      </c>
      <c r="BT3123" s="1">
        <v>0.41875000000000001</v>
      </c>
      <c r="BU3123" t="s">
        <v>463</v>
      </c>
      <c r="BV3123" t="s">
        <v>16</v>
      </c>
      <c r="BY3123">
        <v>12268.22</v>
      </c>
      <c r="CA3123" t="s">
        <v>65</v>
      </c>
      <c r="CC3123" t="s">
        <v>8</v>
      </c>
      <c r="CD3123">
        <v>7800</v>
      </c>
      <c r="CE3123" t="s">
        <v>2</v>
      </c>
      <c r="CF3123" s="2">
        <v>44076</v>
      </c>
      <c r="CI3123">
        <v>1</v>
      </c>
      <c r="CJ3123">
        <v>1</v>
      </c>
      <c r="CK3123">
        <v>21</v>
      </c>
      <c r="CL3123" t="s">
        <v>0</v>
      </c>
    </row>
    <row r="3124" spans="1:90" x14ac:dyDescent="0.3">
      <c r="A3124" t="s">
        <v>322</v>
      </c>
      <c r="B3124" t="s">
        <v>321</v>
      </c>
      <c r="C3124" t="s">
        <v>10</v>
      </c>
      <c r="E3124" t="str">
        <f>"FES1162762388"</f>
        <v>FES1162762388</v>
      </c>
      <c r="F3124" s="2">
        <v>44074</v>
      </c>
      <c r="G3124">
        <v>202102</v>
      </c>
      <c r="H3124" t="s">
        <v>25</v>
      </c>
      <c r="I3124" t="s">
        <v>23</v>
      </c>
      <c r="J3124" t="s">
        <v>362</v>
      </c>
      <c r="K3124" t="s">
        <v>7</v>
      </c>
      <c r="L3124" t="s">
        <v>215</v>
      </c>
      <c r="M3124" t="s">
        <v>212</v>
      </c>
      <c r="N3124" t="s">
        <v>462</v>
      </c>
      <c r="O3124" t="s">
        <v>21</v>
      </c>
      <c r="P3124" t="str">
        <f>"2170749553                    "</f>
        <v xml:space="preserve">2170749553                    </v>
      </c>
      <c r="Q3124">
        <v>0</v>
      </c>
      <c r="R3124">
        <v>0</v>
      </c>
      <c r="S3124">
        <v>0</v>
      </c>
      <c r="T3124">
        <v>0</v>
      </c>
      <c r="U3124">
        <v>0</v>
      </c>
      <c r="V3124">
        <v>0</v>
      </c>
      <c r="W3124">
        <v>0</v>
      </c>
      <c r="X3124">
        <v>0</v>
      </c>
      <c r="Y3124">
        <v>0</v>
      </c>
      <c r="Z3124">
        <v>0</v>
      </c>
      <c r="AA3124">
        <v>0</v>
      </c>
      <c r="AB3124">
        <v>0</v>
      </c>
      <c r="AC3124">
        <v>0</v>
      </c>
      <c r="AD3124">
        <v>0</v>
      </c>
      <c r="AE3124" s="3">
        <v>0</v>
      </c>
      <c r="AF3124" s="3">
        <v>0</v>
      </c>
      <c r="AG3124" s="3">
        <v>0</v>
      </c>
      <c r="AH3124" s="3">
        <v>0</v>
      </c>
      <c r="AI3124" s="3">
        <v>0</v>
      </c>
      <c r="AJ3124" s="3">
        <v>0</v>
      </c>
      <c r="AK3124" s="3">
        <v>8.83</v>
      </c>
      <c r="AL3124" s="3">
        <v>0</v>
      </c>
      <c r="AM3124" s="3">
        <v>0</v>
      </c>
      <c r="AN3124" s="3">
        <v>0</v>
      </c>
      <c r="AO3124" s="3">
        <v>0</v>
      </c>
      <c r="AP3124" s="3">
        <v>0</v>
      </c>
      <c r="AQ3124" s="3">
        <v>0</v>
      </c>
      <c r="AR3124" s="3">
        <v>0</v>
      </c>
      <c r="AS3124" s="3">
        <v>0</v>
      </c>
      <c r="AT3124">
        <v>0</v>
      </c>
      <c r="AU3124">
        <v>0</v>
      </c>
      <c r="AV3124">
        <v>0</v>
      </c>
      <c r="AW3124">
        <v>0</v>
      </c>
      <c r="AX3124">
        <v>0</v>
      </c>
      <c r="AY3124">
        <v>0</v>
      </c>
      <c r="AZ3124">
        <v>0</v>
      </c>
      <c r="BA3124">
        <v>0</v>
      </c>
      <c r="BB3124">
        <v>0</v>
      </c>
      <c r="BC3124">
        <v>0</v>
      </c>
      <c r="BD3124">
        <v>0</v>
      </c>
      <c r="BE3124">
        <v>0</v>
      </c>
      <c r="BF3124">
        <v>0</v>
      </c>
      <c r="BG3124">
        <v>0</v>
      </c>
      <c r="BH3124">
        <v>1</v>
      </c>
      <c r="BI3124">
        <v>0.8</v>
      </c>
      <c r="BJ3124">
        <v>0.7</v>
      </c>
      <c r="BK3124">
        <v>1</v>
      </c>
      <c r="BL3124" s="4">
        <v>67.709999999999994</v>
      </c>
      <c r="BM3124" s="4">
        <v>10.16</v>
      </c>
      <c r="BN3124" s="4">
        <v>77.87</v>
      </c>
      <c r="BO3124" s="4">
        <v>77.87</v>
      </c>
      <c r="BQ3124" t="s">
        <v>318</v>
      </c>
      <c r="BR3124" t="s">
        <v>358</v>
      </c>
      <c r="BS3124" s="2">
        <v>44075</v>
      </c>
      <c r="BT3124" s="1">
        <v>0.37152777777777773</v>
      </c>
      <c r="BU3124" t="s">
        <v>461</v>
      </c>
      <c r="BV3124" t="s">
        <v>16</v>
      </c>
      <c r="BY3124">
        <v>3611</v>
      </c>
      <c r="BZ3124" t="s">
        <v>214</v>
      </c>
      <c r="CA3124" t="s">
        <v>213</v>
      </c>
      <c r="CC3124" t="s">
        <v>212</v>
      </c>
      <c r="CD3124">
        <v>250</v>
      </c>
      <c r="CE3124" t="s">
        <v>2</v>
      </c>
      <c r="CF3124" s="2">
        <v>44075</v>
      </c>
      <c r="CI3124">
        <v>1</v>
      </c>
      <c r="CJ3124">
        <v>1</v>
      </c>
      <c r="CK3124">
        <v>24</v>
      </c>
      <c r="CL3124" t="s">
        <v>0</v>
      </c>
    </row>
    <row r="3125" spans="1:90" x14ac:dyDescent="0.3">
      <c r="A3125" t="s">
        <v>322</v>
      </c>
      <c r="B3125" t="s">
        <v>321</v>
      </c>
      <c r="C3125" t="s">
        <v>10</v>
      </c>
      <c r="E3125" t="str">
        <f>"FES1162762366"</f>
        <v>FES1162762366</v>
      </c>
      <c r="F3125" s="2">
        <v>44074</v>
      </c>
      <c r="G3125">
        <v>202102</v>
      </c>
      <c r="H3125" t="s">
        <v>25</v>
      </c>
      <c r="I3125" t="s">
        <v>23</v>
      </c>
      <c r="J3125" t="s">
        <v>362</v>
      </c>
      <c r="K3125" t="s">
        <v>7</v>
      </c>
      <c r="L3125" t="s">
        <v>25</v>
      </c>
      <c r="M3125" t="s">
        <v>23</v>
      </c>
      <c r="N3125" t="s">
        <v>460</v>
      </c>
      <c r="O3125" t="s">
        <v>21</v>
      </c>
      <c r="P3125" t="str">
        <f>"2170751066                    "</f>
        <v xml:space="preserve">2170751066                    </v>
      </c>
      <c r="Q3125">
        <v>0</v>
      </c>
      <c r="R3125">
        <v>0</v>
      </c>
      <c r="S3125">
        <v>0</v>
      </c>
      <c r="T3125">
        <v>0</v>
      </c>
      <c r="U3125">
        <v>0</v>
      </c>
      <c r="V3125">
        <v>0</v>
      </c>
      <c r="W3125">
        <v>0</v>
      </c>
      <c r="X3125">
        <v>0</v>
      </c>
      <c r="Y3125">
        <v>0</v>
      </c>
      <c r="Z3125">
        <v>0</v>
      </c>
      <c r="AA3125">
        <v>0</v>
      </c>
      <c r="AB3125">
        <v>0</v>
      </c>
      <c r="AC3125">
        <v>0</v>
      </c>
      <c r="AD3125">
        <v>0</v>
      </c>
      <c r="AE3125" s="3">
        <v>0</v>
      </c>
      <c r="AF3125" s="3">
        <v>0</v>
      </c>
      <c r="AG3125" s="3">
        <v>0</v>
      </c>
      <c r="AH3125" s="3">
        <v>0</v>
      </c>
      <c r="AI3125" s="3">
        <v>0</v>
      </c>
      <c r="AJ3125" s="3">
        <v>0</v>
      </c>
      <c r="AK3125" s="3">
        <v>4.91</v>
      </c>
      <c r="AL3125" s="3">
        <v>0</v>
      </c>
      <c r="AM3125" s="3">
        <v>0</v>
      </c>
      <c r="AN3125" s="3">
        <v>0</v>
      </c>
      <c r="AO3125" s="3">
        <v>0</v>
      </c>
      <c r="AP3125" s="3">
        <v>0</v>
      </c>
      <c r="AQ3125" s="3">
        <v>0</v>
      </c>
      <c r="AR3125" s="3">
        <v>0</v>
      </c>
      <c r="AS3125" s="3">
        <v>0</v>
      </c>
      <c r="AT3125">
        <v>0</v>
      </c>
      <c r="AU3125">
        <v>0</v>
      </c>
      <c r="AV3125">
        <v>0</v>
      </c>
      <c r="AW3125">
        <v>0</v>
      </c>
      <c r="AX3125">
        <v>0</v>
      </c>
      <c r="AY3125">
        <v>0</v>
      </c>
      <c r="AZ3125">
        <v>0</v>
      </c>
      <c r="BA3125">
        <v>0</v>
      </c>
      <c r="BB3125">
        <v>0</v>
      </c>
      <c r="BC3125">
        <v>0</v>
      </c>
      <c r="BD3125">
        <v>0</v>
      </c>
      <c r="BE3125">
        <v>0</v>
      </c>
      <c r="BF3125">
        <v>0</v>
      </c>
      <c r="BG3125">
        <v>0</v>
      </c>
      <c r="BH3125">
        <v>1</v>
      </c>
      <c r="BI3125">
        <v>3.1</v>
      </c>
      <c r="BJ3125">
        <v>2.8</v>
      </c>
      <c r="BK3125">
        <v>4</v>
      </c>
      <c r="BL3125" s="4">
        <v>37.619999999999997</v>
      </c>
      <c r="BM3125" s="4">
        <v>5.64</v>
      </c>
      <c r="BN3125" s="4">
        <v>43.26</v>
      </c>
      <c r="BO3125" s="4">
        <v>43.26</v>
      </c>
      <c r="BQ3125" t="s">
        <v>318</v>
      </c>
      <c r="BR3125" t="s">
        <v>358</v>
      </c>
      <c r="BS3125" s="2">
        <v>44075</v>
      </c>
      <c r="BT3125" s="1">
        <v>0.32291666666666669</v>
      </c>
      <c r="BU3125" t="s">
        <v>459</v>
      </c>
      <c r="BV3125" t="s">
        <v>16</v>
      </c>
      <c r="BY3125">
        <v>14227.97</v>
      </c>
      <c r="CA3125" t="s">
        <v>4</v>
      </c>
      <c r="CC3125" t="s">
        <v>23</v>
      </c>
      <c r="CD3125">
        <v>1666</v>
      </c>
      <c r="CE3125" t="s">
        <v>2</v>
      </c>
      <c r="CF3125" s="2">
        <v>44076</v>
      </c>
      <c r="CI3125">
        <v>1</v>
      </c>
      <c r="CJ3125">
        <v>1</v>
      </c>
      <c r="CK3125">
        <v>22</v>
      </c>
      <c r="CL3125" t="s">
        <v>0</v>
      </c>
    </row>
    <row r="3126" spans="1:90" x14ac:dyDescent="0.3">
      <c r="A3126" t="s">
        <v>322</v>
      </c>
      <c r="B3126" t="s">
        <v>321</v>
      </c>
      <c r="C3126" t="s">
        <v>10</v>
      </c>
      <c r="E3126" t="str">
        <f>"FES1162762448"</f>
        <v>FES1162762448</v>
      </c>
      <c r="F3126" s="2">
        <v>44074</v>
      </c>
      <c r="G3126">
        <v>202102</v>
      </c>
      <c r="H3126" t="s">
        <v>25</v>
      </c>
      <c r="I3126" t="s">
        <v>23</v>
      </c>
      <c r="J3126" t="s">
        <v>362</v>
      </c>
      <c r="K3126" t="s">
        <v>7</v>
      </c>
      <c r="L3126" t="s">
        <v>458</v>
      </c>
      <c r="M3126" t="s">
        <v>455</v>
      </c>
      <c r="N3126" t="s">
        <v>457</v>
      </c>
      <c r="O3126" t="s">
        <v>21</v>
      </c>
      <c r="P3126" t="str">
        <f>"2170751199                    "</f>
        <v xml:space="preserve">2170751199                    </v>
      </c>
      <c r="Q3126">
        <v>0</v>
      </c>
      <c r="R3126">
        <v>0</v>
      </c>
      <c r="S3126">
        <v>0</v>
      </c>
      <c r="T3126">
        <v>0</v>
      </c>
      <c r="U3126">
        <v>0</v>
      </c>
      <c r="V3126">
        <v>0</v>
      </c>
      <c r="W3126">
        <v>0</v>
      </c>
      <c r="X3126">
        <v>0</v>
      </c>
      <c r="Y3126">
        <v>0</v>
      </c>
      <c r="Z3126">
        <v>0</v>
      </c>
      <c r="AA3126">
        <v>0</v>
      </c>
      <c r="AB3126">
        <v>0</v>
      </c>
      <c r="AC3126">
        <v>0</v>
      </c>
      <c r="AD3126">
        <v>0</v>
      </c>
      <c r="AE3126" s="3">
        <v>0</v>
      </c>
      <c r="AF3126" s="3">
        <v>0</v>
      </c>
      <c r="AG3126" s="3">
        <v>0</v>
      </c>
      <c r="AH3126" s="3">
        <v>0</v>
      </c>
      <c r="AI3126" s="3">
        <v>0</v>
      </c>
      <c r="AJ3126" s="3">
        <v>0</v>
      </c>
      <c r="AK3126" s="3">
        <v>23.89</v>
      </c>
      <c r="AL3126" s="3">
        <v>0</v>
      </c>
      <c r="AM3126" s="3">
        <v>0</v>
      </c>
      <c r="AN3126" s="3">
        <v>0</v>
      </c>
      <c r="AO3126" s="3">
        <v>0</v>
      </c>
      <c r="AP3126" s="3">
        <v>0</v>
      </c>
      <c r="AQ3126" s="3">
        <v>0</v>
      </c>
      <c r="AR3126" s="3">
        <v>0</v>
      </c>
      <c r="AS3126" s="3">
        <v>0</v>
      </c>
      <c r="AT3126">
        <v>0</v>
      </c>
      <c r="AU3126">
        <v>0</v>
      </c>
      <c r="AV3126">
        <v>0</v>
      </c>
      <c r="AW3126">
        <v>0</v>
      </c>
      <c r="AX3126">
        <v>0</v>
      </c>
      <c r="AY3126">
        <v>0</v>
      </c>
      <c r="AZ3126">
        <v>0</v>
      </c>
      <c r="BA3126">
        <v>0</v>
      </c>
      <c r="BB3126">
        <v>0</v>
      </c>
      <c r="BC3126">
        <v>0</v>
      </c>
      <c r="BD3126">
        <v>0</v>
      </c>
      <c r="BE3126">
        <v>0</v>
      </c>
      <c r="BF3126">
        <v>0</v>
      </c>
      <c r="BG3126">
        <v>0</v>
      </c>
      <c r="BH3126">
        <v>1</v>
      </c>
      <c r="BI3126">
        <v>5.3</v>
      </c>
      <c r="BJ3126">
        <v>0.9</v>
      </c>
      <c r="BK3126">
        <v>5.5</v>
      </c>
      <c r="BL3126" s="4">
        <v>183.15</v>
      </c>
      <c r="BM3126" s="4">
        <v>27.47</v>
      </c>
      <c r="BN3126" s="4">
        <v>210.62</v>
      </c>
      <c r="BO3126" s="4">
        <v>210.62</v>
      </c>
      <c r="BQ3126" t="s">
        <v>318</v>
      </c>
      <c r="BR3126" t="s">
        <v>358</v>
      </c>
      <c r="BS3126" s="2">
        <v>44075</v>
      </c>
      <c r="BT3126" s="1">
        <v>0.375</v>
      </c>
      <c r="BU3126" t="s">
        <v>456</v>
      </c>
      <c r="BV3126" t="s">
        <v>16</v>
      </c>
      <c r="BY3126">
        <v>4278.57</v>
      </c>
      <c r="CC3126" t="s">
        <v>455</v>
      </c>
      <c r="CD3126">
        <v>2280</v>
      </c>
      <c r="CE3126" t="s">
        <v>2</v>
      </c>
      <c r="CF3126" s="2">
        <v>44076</v>
      </c>
      <c r="CI3126">
        <v>1</v>
      </c>
      <c r="CJ3126">
        <v>1</v>
      </c>
      <c r="CK3126">
        <v>24</v>
      </c>
      <c r="CL3126" t="s">
        <v>0</v>
      </c>
    </row>
    <row r="3127" spans="1:90" x14ac:dyDescent="0.3">
      <c r="A3127" t="s">
        <v>322</v>
      </c>
      <c r="B3127" t="s">
        <v>321</v>
      </c>
      <c r="C3127" t="s">
        <v>10</v>
      </c>
      <c r="E3127" t="str">
        <f>"FES1162762470"</f>
        <v>FES1162762470</v>
      </c>
      <c r="F3127" s="2">
        <v>44074</v>
      </c>
      <c r="G3127">
        <v>202102</v>
      </c>
      <c r="H3127" t="s">
        <v>25</v>
      </c>
      <c r="I3127" t="s">
        <v>23</v>
      </c>
      <c r="J3127" t="s">
        <v>362</v>
      </c>
      <c r="K3127" t="s">
        <v>7</v>
      </c>
      <c r="L3127" t="s">
        <v>9</v>
      </c>
      <c r="M3127" t="s">
        <v>8</v>
      </c>
      <c r="N3127" t="s">
        <v>454</v>
      </c>
      <c r="O3127" t="s">
        <v>21</v>
      </c>
      <c r="P3127" t="str">
        <f>"2170751223                    "</f>
        <v xml:space="preserve">2170751223                    </v>
      </c>
      <c r="Q3127">
        <v>0</v>
      </c>
      <c r="R3127">
        <v>0</v>
      </c>
      <c r="S3127">
        <v>0</v>
      </c>
      <c r="T3127">
        <v>0</v>
      </c>
      <c r="U3127">
        <v>0</v>
      </c>
      <c r="V3127">
        <v>0</v>
      </c>
      <c r="W3127">
        <v>0</v>
      </c>
      <c r="X3127">
        <v>0</v>
      </c>
      <c r="Y3127">
        <v>0</v>
      </c>
      <c r="Z3127">
        <v>0</v>
      </c>
      <c r="AA3127">
        <v>0</v>
      </c>
      <c r="AB3127">
        <v>0</v>
      </c>
      <c r="AC3127">
        <v>0</v>
      </c>
      <c r="AD3127">
        <v>0</v>
      </c>
      <c r="AE3127" s="3">
        <v>0</v>
      </c>
      <c r="AF3127" s="3">
        <v>0</v>
      </c>
      <c r="AG3127" s="3">
        <v>0</v>
      </c>
      <c r="AH3127" s="3">
        <v>0</v>
      </c>
      <c r="AI3127" s="3">
        <v>0</v>
      </c>
      <c r="AJ3127" s="3">
        <v>0</v>
      </c>
      <c r="AK3127" s="3">
        <v>6.28</v>
      </c>
      <c r="AL3127" s="3">
        <v>0</v>
      </c>
      <c r="AM3127" s="3">
        <v>0</v>
      </c>
      <c r="AN3127" s="3">
        <v>0</v>
      </c>
      <c r="AO3127" s="3">
        <v>0</v>
      </c>
      <c r="AP3127" s="3">
        <v>0</v>
      </c>
      <c r="AQ3127" s="3">
        <v>0</v>
      </c>
      <c r="AR3127" s="3">
        <v>0</v>
      </c>
      <c r="AS3127" s="3">
        <v>0</v>
      </c>
      <c r="AT3127">
        <v>0</v>
      </c>
      <c r="AU3127">
        <v>0</v>
      </c>
      <c r="AV3127">
        <v>0</v>
      </c>
      <c r="AW3127">
        <v>0</v>
      </c>
      <c r="AX3127">
        <v>0</v>
      </c>
      <c r="AY3127">
        <v>0</v>
      </c>
      <c r="AZ3127">
        <v>0</v>
      </c>
      <c r="BA3127">
        <v>0</v>
      </c>
      <c r="BB3127">
        <v>0</v>
      </c>
      <c r="BC3127">
        <v>0</v>
      </c>
      <c r="BD3127">
        <v>0</v>
      </c>
      <c r="BE3127">
        <v>0</v>
      </c>
      <c r="BF3127">
        <v>0</v>
      </c>
      <c r="BG3127">
        <v>0</v>
      </c>
      <c r="BH3127">
        <v>1</v>
      </c>
      <c r="BI3127">
        <v>2</v>
      </c>
      <c r="BJ3127">
        <v>0.2</v>
      </c>
      <c r="BK3127">
        <v>2</v>
      </c>
      <c r="BL3127" s="4">
        <v>48.15</v>
      </c>
      <c r="BM3127" s="4">
        <v>7.22</v>
      </c>
      <c r="BN3127" s="4">
        <v>55.37</v>
      </c>
      <c r="BO3127" s="4">
        <v>55.37</v>
      </c>
      <c r="BQ3127" t="s">
        <v>453</v>
      </c>
      <c r="BR3127" t="s">
        <v>358</v>
      </c>
      <c r="BS3127" s="2">
        <v>44075</v>
      </c>
      <c r="BT3127" s="1">
        <v>0.35000000000000003</v>
      </c>
      <c r="BU3127" t="s">
        <v>452</v>
      </c>
      <c r="BV3127" t="s">
        <v>16</v>
      </c>
      <c r="BY3127">
        <v>1200</v>
      </c>
      <c r="CA3127" t="s">
        <v>65</v>
      </c>
      <c r="CC3127" t="s">
        <v>8</v>
      </c>
      <c r="CD3127">
        <v>8000</v>
      </c>
      <c r="CE3127" t="s">
        <v>64</v>
      </c>
      <c r="CF3127" s="2">
        <v>44076</v>
      </c>
      <c r="CI3127">
        <v>1</v>
      </c>
      <c r="CJ3127">
        <v>1</v>
      </c>
      <c r="CK3127">
        <v>21</v>
      </c>
      <c r="CL3127" t="s">
        <v>0</v>
      </c>
    </row>
    <row r="3128" spans="1:90" x14ac:dyDescent="0.3">
      <c r="A3128" t="s">
        <v>322</v>
      </c>
      <c r="B3128" t="s">
        <v>321</v>
      </c>
      <c r="C3128" t="s">
        <v>10</v>
      </c>
      <c r="E3128" t="str">
        <f>"FES1162762468"</f>
        <v>FES1162762468</v>
      </c>
      <c r="F3128" s="2">
        <v>44074</v>
      </c>
      <c r="G3128">
        <v>202102</v>
      </c>
      <c r="H3128" t="s">
        <v>25</v>
      </c>
      <c r="I3128" t="s">
        <v>23</v>
      </c>
      <c r="J3128" t="s">
        <v>362</v>
      </c>
      <c r="K3128" t="s">
        <v>7</v>
      </c>
      <c r="L3128" t="s">
        <v>75</v>
      </c>
      <c r="M3128" t="s">
        <v>73</v>
      </c>
      <c r="N3128" t="s">
        <v>451</v>
      </c>
      <c r="O3128" t="s">
        <v>21</v>
      </c>
      <c r="P3128" t="str">
        <f>"2170751183                    "</f>
        <v xml:space="preserve">2170751183                    </v>
      </c>
      <c r="Q3128">
        <v>0</v>
      </c>
      <c r="R3128">
        <v>0</v>
      </c>
      <c r="S3128">
        <v>0</v>
      </c>
      <c r="T3128">
        <v>0</v>
      </c>
      <c r="U3128">
        <v>0</v>
      </c>
      <c r="V3128">
        <v>0</v>
      </c>
      <c r="W3128">
        <v>0</v>
      </c>
      <c r="X3128">
        <v>0</v>
      </c>
      <c r="Y3128">
        <v>0</v>
      </c>
      <c r="Z3128">
        <v>0</v>
      </c>
      <c r="AA3128">
        <v>0</v>
      </c>
      <c r="AB3128">
        <v>0</v>
      </c>
      <c r="AC3128">
        <v>0</v>
      </c>
      <c r="AD3128">
        <v>0</v>
      </c>
      <c r="AE3128" s="3">
        <v>0</v>
      </c>
      <c r="AF3128" s="3">
        <v>0</v>
      </c>
      <c r="AG3128" s="3">
        <v>0</v>
      </c>
      <c r="AH3128" s="3">
        <v>0</v>
      </c>
      <c r="AI3128" s="3">
        <v>0</v>
      </c>
      <c r="AJ3128" s="3">
        <v>0</v>
      </c>
      <c r="AK3128" s="3">
        <v>12.56</v>
      </c>
      <c r="AL3128" s="3">
        <v>0</v>
      </c>
      <c r="AM3128" s="3">
        <v>0</v>
      </c>
      <c r="AN3128" s="3">
        <v>0</v>
      </c>
      <c r="AO3128" s="3">
        <v>0</v>
      </c>
      <c r="AP3128" s="3">
        <v>0</v>
      </c>
      <c r="AQ3128" s="3">
        <v>0</v>
      </c>
      <c r="AR3128" s="3">
        <v>0</v>
      </c>
      <c r="AS3128" s="3">
        <v>0</v>
      </c>
      <c r="AT3128">
        <v>0</v>
      </c>
      <c r="AU3128">
        <v>0</v>
      </c>
      <c r="AV3128">
        <v>0</v>
      </c>
      <c r="AW3128">
        <v>0</v>
      </c>
      <c r="AX3128">
        <v>0</v>
      </c>
      <c r="AY3128">
        <v>0</v>
      </c>
      <c r="AZ3128">
        <v>0</v>
      </c>
      <c r="BA3128">
        <v>0</v>
      </c>
      <c r="BB3128">
        <v>0</v>
      </c>
      <c r="BC3128">
        <v>0</v>
      </c>
      <c r="BD3128">
        <v>0</v>
      </c>
      <c r="BE3128">
        <v>0</v>
      </c>
      <c r="BF3128">
        <v>0</v>
      </c>
      <c r="BG3128">
        <v>0</v>
      </c>
      <c r="BH3128">
        <v>1</v>
      </c>
      <c r="BI3128">
        <v>2.9</v>
      </c>
      <c r="BJ3128">
        <v>3.9</v>
      </c>
      <c r="BK3128">
        <v>4</v>
      </c>
      <c r="BL3128" s="4">
        <v>96.27</v>
      </c>
      <c r="BM3128" s="4">
        <v>14.44</v>
      </c>
      <c r="BN3128" s="4">
        <v>110.71</v>
      </c>
      <c r="BO3128" s="4">
        <v>110.71</v>
      </c>
      <c r="BQ3128" t="s">
        <v>318</v>
      </c>
      <c r="BR3128" t="s">
        <v>358</v>
      </c>
      <c r="BS3128" s="2">
        <v>44075</v>
      </c>
      <c r="BT3128" s="1">
        <v>0.3298611111111111</v>
      </c>
      <c r="BU3128" t="s">
        <v>450</v>
      </c>
      <c r="BV3128" t="s">
        <v>16</v>
      </c>
      <c r="BY3128">
        <v>19699.2</v>
      </c>
      <c r="CA3128" t="s">
        <v>116</v>
      </c>
      <c r="CC3128" t="s">
        <v>73</v>
      </c>
      <c r="CD3128">
        <v>4156</v>
      </c>
      <c r="CE3128" t="s">
        <v>2</v>
      </c>
      <c r="CF3128" s="2">
        <v>44075</v>
      </c>
      <c r="CI3128">
        <v>1</v>
      </c>
      <c r="CJ3128">
        <v>1</v>
      </c>
      <c r="CK3128">
        <v>21</v>
      </c>
      <c r="CL3128" t="s">
        <v>0</v>
      </c>
    </row>
    <row r="3129" spans="1:90" x14ac:dyDescent="0.3">
      <c r="A3129" t="s">
        <v>322</v>
      </c>
      <c r="B3129" t="s">
        <v>321</v>
      </c>
      <c r="C3129" t="s">
        <v>10</v>
      </c>
      <c r="E3129" t="str">
        <f>"FES1162762412"</f>
        <v>FES1162762412</v>
      </c>
      <c r="F3129" s="2">
        <v>44074</v>
      </c>
      <c r="G3129">
        <v>202102</v>
      </c>
      <c r="H3129" t="s">
        <v>25</v>
      </c>
      <c r="I3129" t="s">
        <v>23</v>
      </c>
      <c r="J3129" t="s">
        <v>362</v>
      </c>
      <c r="K3129" t="s">
        <v>7</v>
      </c>
      <c r="L3129" t="s">
        <v>232</v>
      </c>
      <c r="M3129" t="s">
        <v>231</v>
      </c>
      <c r="N3129" t="s">
        <v>449</v>
      </c>
      <c r="O3129" t="s">
        <v>21</v>
      </c>
      <c r="P3129" t="str">
        <f>"2170750908                    "</f>
        <v xml:space="preserve">2170750908                    </v>
      </c>
      <c r="Q3129">
        <v>0</v>
      </c>
      <c r="R3129">
        <v>0</v>
      </c>
      <c r="S3129">
        <v>0</v>
      </c>
      <c r="T3129">
        <v>0</v>
      </c>
      <c r="U3129">
        <v>0</v>
      </c>
      <c r="V3129">
        <v>0</v>
      </c>
      <c r="W3129">
        <v>0</v>
      </c>
      <c r="X3129">
        <v>0</v>
      </c>
      <c r="Y3129">
        <v>0</v>
      </c>
      <c r="Z3129">
        <v>0</v>
      </c>
      <c r="AA3129">
        <v>0</v>
      </c>
      <c r="AB3129">
        <v>0</v>
      </c>
      <c r="AC3129">
        <v>0</v>
      </c>
      <c r="AD3129">
        <v>0</v>
      </c>
      <c r="AE3129" s="3">
        <v>0</v>
      </c>
      <c r="AF3129" s="3">
        <v>0</v>
      </c>
      <c r="AG3129" s="3">
        <v>0</v>
      </c>
      <c r="AH3129" s="3">
        <v>0</v>
      </c>
      <c r="AI3129" s="3">
        <v>0</v>
      </c>
      <c r="AJ3129" s="3">
        <v>0</v>
      </c>
      <c r="AK3129" s="3">
        <v>4.91</v>
      </c>
      <c r="AL3129" s="3">
        <v>0</v>
      </c>
      <c r="AM3129" s="3">
        <v>0</v>
      </c>
      <c r="AN3129" s="3">
        <v>0</v>
      </c>
      <c r="AO3129" s="3">
        <v>0</v>
      </c>
      <c r="AP3129" s="3">
        <v>0</v>
      </c>
      <c r="AQ3129" s="3">
        <v>0</v>
      </c>
      <c r="AR3129" s="3">
        <v>0</v>
      </c>
      <c r="AS3129" s="3">
        <v>0</v>
      </c>
      <c r="AT3129">
        <v>0</v>
      </c>
      <c r="AU3129">
        <v>0</v>
      </c>
      <c r="AV3129">
        <v>0</v>
      </c>
      <c r="AW3129">
        <v>0</v>
      </c>
      <c r="AX3129">
        <v>0</v>
      </c>
      <c r="AY3129">
        <v>0</v>
      </c>
      <c r="AZ3129">
        <v>0</v>
      </c>
      <c r="BA3129">
        <v>0</v>
      </c>
      <c r="BB3129">
        <v>0</v>
      </c>
      <c r="BC3129">
        <v>0</v>
      </c>
      <c r="BD3129">
        <v>0</v>
      </c>
      <c r="BE3129">
        <v>0</v>
      </c>
      <c r="BF3129">
        <v>0</v>
      </c>
      <c r="BG3129">
        <v>0</v>
      </c>
      <c r="BH3129">
        <v>1</v>
      </c>
      <c r="BI3129">
        <v>1</v>
      </c>
      <c r="BJ3129">
        <v>0.2</v>
      </c>
      <c r="BK3129">
        <v>1</v>
      </c>
      <c r="BL3129" s="4">
        <v>37.619999999999997</v>
      </c>
      <c r="BM3129" s="4">
        <v>5.64</v>
      </c>
      <c r="BN3129" s="4">
        <v>43.26</v>
      </c>
      <c r="BO3129" s="4">
        <v>43.26</v>
      </c>
      <c r="BQ3129" t="s">
        <v>318</v>
      </c>
      <c r="BR3129" t="s">
        <v>358</v>
      </c>
      <c r="BS3129" s="2">
        <v>44075</v>
      </c>
      <c r="BT3129" s="1">
        <v>0.35902777777777778</v>
      </c>
      <c r="BU3129" t="s">
        <v>448</v>
      </c>
      <c r="BV3129" t="s">
        <v>16</v>
      </c>
      <c r="BY3129">
        <v>1200</v>
      </c>
      <c r="CA3129" t="s">
        <v>447</v>
      </c>
      <c r="CC3129" t="s">
        <v>231</v>
      </c>
      <c r="CD3129">
        <v>1469</v>
      </c>
      <c r="CE3129" t="s">
        <v>64</v>
      </c>
      <c r="CF3129" s="2">
        <v>44076</v>
      </c>
      <c r="CI3129">
        <v>1</v>
      </c>
      <c r="CJ3129">
        <v>1</v>
      </c>
      <c r="CK3129">
        <v>22</v>
      </c>
      <c r="CL3129" t="s">
        <v>0</v>
      </c>
    </row>
    <row r="3130" spans="1:90" x14ac:dyDescent="0.3">
      <c r="A3130" t="s">
        <v>322</v>
      </c>
      <c r="B3130" t="s">
        <v>321</v>
      </c>
      <c r="C3130" t="s">
        <v>10</v>
      </c>
      <c r="E3130" t="str">
        <f>"FES1162762371"</f>
        <v>FES1162762371</v>
      </c>
      <c r="F3130" s="2">
        <v>44074</v>
      </c>
      <c r="G3130">
        <v>202102</v>
      </c>
      <c r="H3130" t="s">
        <v>25</v>
      </c>
      <c r="I3130" t="s">
        <v>23</v>
      </c>
      <c r="J3130" t="s">
        <v>362</v>
      </c>
      <c r="K3130" t="s">
        <v>7</v>
      </c>
      <c r="L3130" t="s">
        <v>29</v>
      </c>
      <c r="M3130" t="s">
        <v>26</v>
      </c>
      <c r="N3130" t="s">
        <v>446</v>
      </c>
      <c r="O3130" t="s">
        <v>21</v>
      </c>
      <c r="P3130" t="str">
        <f>"2170751074                    "</f>
        <v xml:space="preserve">2170751074                    </v>
      </c>
      <c r="Q3130">
        <v>0</v>
      </c>
      <c r="R3130">
        <v>0</v>
      </c>
      <c r="S3130">
        <v>0</v>
      </c>
      <c r="T3130">
        <v>0</v>
      </c>
      <c r="U3130">
        <v>0</v>
      </c>
      <c r="V3130">
        <v>0</v>
      </c>
      <c r="W3130">
        <v>0</v>
      </c>
      <c r="X3130">
        <v>0</v>
      </c>
      <c r="Y3130">
        <v>0</v>
      </c>
      <c r="Z3130">
        <v>0</v>
      </c>
      <c r="AA3130">
        <v>0</v>
      </c>
      <c r="AB3130">
        <v>0</v>
      </c>
      <c r="AC3130">
        <v>0</v>
      </c>
      <c r="AD3130">
        <v>0</v>
      </c>
      <c r="AE3130" s="3">
        <v>0</v>
      </c>
      <c r="AF3130" s="3">
        <v>0</v>
      </c>
      <c r="AG3130" s="3">
        <v>0</v>
      </c>
      <c r="AH3130" s="3">
        <v>0</v>
      </c>
      <c r="AI3130" s="3">
        <v>0</v>
      </c>
      <c r="AJ3130" s="3">
        <v>0</v>
      </c>
      <c r="AK3130" s="3">
        <v>6.28</v>
      </c>
      <c r="AL3130" s="3">
        <v>0</v>
      </c>
      <c r="AM3130" s="3">
        <v>0</v>
      </c>
      <c r="AN3130" s="3">
        <v>0</v>
      </c>
      <c r="AO3130" s="3">
        <v>0</v>
      </c>
      <c r="AP3130" s="3">
        <v>0</v>
      </c>
      <c r="AQ3130" s="3">
        <v>0</v>
      </c>
      <c r="AR3130" s="3">
        <v>0</v>
      </c>
      <c r="AS3130" s="3">
        <v>0</v>
      </c>
      <c r="AT3130">
        <v>0</v>
      </c>
      <c r="AU3130">
        <v>0</v>
      </c>
      <c r="AV3130">
        <v>0</v>
      </c>
      <c r="AW3130">
        <v>0</v>
      </c>
      <c r="AX3130">
        <v>0</v>
      </c>
      <c r="AY3130">
        <v>0</v>
      </c>
      <c r="AZ3130">
        <v>0</v>
      </c>
      <c r="BA3130">
        <v>0</v>
      </c>
      <c r="BB3130">
        <v>0</v>
      </c>
      <c r="BC3130">
        <v>0</v>
      </c>
      <c r="BD3130">
        <v>0</v>
      </c>
      <c r="BE3130">
        <v>0</v>
      </c>
      <c r="BF3130">
        <v>0</v>
      </c>
      <c r="BG3130">
        <v>0</v>
      </c>
      <c r="BH3130">
        <v>1</v>
      </c>
      <c r="BI3130">
        <v>1</v>
      </c>
      <c r="BJ3130">
        <v>0.2</v>
      </c>
      <c r="BK3130">
        <v>1</v>
      </c>
      <c r="BL3130" s="4">
        <v>48.15</v>
      </c>
      <c r="BM3130" s="4">
        <v>7.22</v>
      </c>
      <c r="BN3130" s="4">
        <v>55.37</v>
      </c>
      <c r="BO3130" s="4">
        <v>55.37</v>
      </c>
      <c r="BQ3130" t="s">
        <v>385</v>
      </c>
      <c r="BR3130" t="s">
        <v>358</v>
      </c>
      <c r="BS3130" s="2">
        <v>44075</v>
      </c>
      <c r="BT3130" s="1">
        <v>0.43124999999999997</v>
      </c>
      <c r="BU3130" t="s">
        <v>445</v>
      </c>
      <c r="BV3130" t="s">
        <v>16</v>
      </c>
      <c r="BY3130">
        <v>1200</v>
      </c>
      <c r="CA3130" t="s">
        <v>237</v>
      </c>
      <c r="CC3130" t="s">
        <v>26</v>
      </c>
      <c r="CD3130">
        <v>6001</v>
      </c>
      <c r="CE3130" t="s">
        <v>64</v>
      </c>
      <c r="CF3130" s="2">
        <v>44075</v>
      </c>
      <c r="CI3130">
        <v>1</v>
      </c>
      <c r="CJ3130">
        <v>1</v>
      </c>
      <c r="CK3130">
        <v>21</v>
      </c>
      <c r="CL3130" t="s">
        <v>0</v>
      </c>
    </row>
    <row r="3131" spans="1:90" x14ac:dyDescent="0.3">
      <c r="A3131" t="s">
        <v>322</v>
      </c>
      <c r="B3131" t="s">
        <v>321</v>
      </c>
      <c r="C3131" t="s">
        <v>10</v>
      </c>
      <c r="E3131" t="str">
        <f>"FES1162762413"</f>
        <v>FES1162762413</v>
      </c>
      <c r="F3131" s="2">
        <v>44074</v>
      </c>
      <c r="G3131">
        <v>202102</v>
      </c>
      <c r="H3131" t="s">
        <v>25</v>
      </c>
      <c r="I3131" t="s">
        <v>23</v>
      </c>
      <c r="J3131" t="s">
        <v>362</v>
      </c>
      <c r="K3131" t="s">
        <v>7</v>
      </c>
      <c r="L3131" t="s">
        <v>183</v>
      </c>
      <c r="M3131" t="s">
        <v>182</v>
      </c>
      <c r="N3131" t="s">
        <v>444</v>
      </c>
      <c r="O3131" t="s">
        <v>21</v>
      </c>
      <c r="P3131" t="str">
        <f>"2170751145                    "</f>
        <v xml:space="preserve">2170751145                    </v>
      </c>
      <c r="Q3131">
        <v>0</v>
      </c>
      <c r="R3131">
        <v>0</v>
      </c>
      <c r="S3131">
        <v>0</v>
      </c>
      <c r="T3131">
        <v>0</v>
      </c>
      <c r="U3131">
        <v>0</v>
      </c>
      <c r="V3131">
        <v>0</v>
      </c>
      <c r="W3131">
        <v>0</v>
      </c>
      <c r="X3131">
        <v>0</v>
      </c>
      <c r="Y3131">
        <v>0</v>
      </c>
      <c r="Z3131">
        <v>0</v>
      </c>
      <c r="AA3131">
        <v>0</v>
      </c>
      <c r="AB3131">
        <v>0</v>
      </c>
      <c r="AC3131">
        <v>0</v>
      </c>
      <c r="AD3131">
        <v>0</v>
      </c>
      <c r="AE3131" s="3">
        <v>0</v>
      </c>
      <c r="AF3131" s="3">
        <v>0</v>
      </c>
      <c r="AG3131" s="3">
        <v>0</v>
      </c>
      <c r="AH3131" s="3">
        <v>0</v>
      </c>
      <c r="AI3131" s="3">
        <v>0</v>
      </c>
      <c r="AJ3131" s="3">
        <v>0</v>
      </c>
      <c r="AK3131" s="3">
        <v>12.17</v>
      </c>
      <c r="AL3131" s="3">
        <v>0</v>
      </c>
      <c r="AM3131" s="3">
        <v>0</v>
      </c>
      <c r="AN3131" s="3">
        <v>0</v>
      </c>
      <c r="AO3131" s="3">
        <v>0</v>
      </c>
      <c r="AP3131" s="3">
        <v>0</v>
      </c>
      <c r="AQ3131" s="3">
        <v>0</v>
      </c>
      <c r="AR3131" s="3">
        <v>0</v>
      </c>
      <c r="AS3131" s="3">
        <v>0</v>
      </c>
      <c r="AT3131">
        <v>0</v>
      </c>
      <c r="AU3131">
        <v>0</v>
      </c>
      <c r="AV3131">
        <v>0</v>
      </c>
      <c r="AW3131">
        <v>0</v>
      </c>
      <c r="AX3131">
        <v>0</v>
      </c>
      <c r="AY3131">
        <v>0</v>
      </c>
      <c r="AZ3131">
        <v>0</v>
      </c>
      <c r="BA3131">
        <v>0</v>
      </c>
      <c r="BB3131">
        <v>0</v>
      </c>
      <c r="BC3131">
        <v>0</v>
      </c>
      <c r="BD3131">
        <v>0</v>
      </c>
      <c r="BE3131">
        <v>0</v>
      </c>
      <c r="BF3131">
        <v>0</v>
      </c>
      <c r="BG3131">
        <v>0</v>
      </c>
      <c r="BH3131">
        <v>1</v>
      </c>
      <c r="BI3131">
        <v>1.8</v>
      </c>
      <c r="BJ3131">
        <v>0.7</v>
      </c>
      <c r="BK3131">
        <v>2</v>
      </c>
      <c r="BL3131" s="4">
        <v>93.29</v>
      </c>
      <c r="BM3131" s="4">
        <v>13.99</v>
      </c>
      <c r="BN3131" s="4">
        <v>107.28</v>
      </c>
      <c r="BO3131" s="4">
        <v>107.28</v>
      </c>
      <c r="BQ3131" t="s">
        <v>318</v>
      </c>
      <c r="BR3131" t="s">
        <v>358</v>
      </c>
      <c r="BS3131" s="2">
        <v>44075</v>
      </c>
      <c r="BT3131" s="1">
        <v>0.47361111111111115</v>
      </c>
      <c r="BU3131" t="s">
        <v>443</v>
      </c>
      <c r="BV3131" t="s">
        <v>16</v>
      </c>
      <c r="BY3131">
        <v>3727.23</v>
      </c>
      <c r="CC3131" t="s">
        <v>182</v>
      </c>
      <c r="CD3131">
        <v>3370</v>
      </c>
      <c r="CE3131" t="s">
        <v>2</v>
      </c>
      <c r="CI3131">
        <v>3</v>
      </c>
      <c r="CJ3131">
        <v>1</v>
      </c>
      <c r="CK3131">
        <v>23</v>
      </c>
      <c r="CL3131" t="s">
        <v>0</v>
      </c>
    </row>
    <row r="3132" spans="1:90" x14ac:dyDescent="0.3">
      <c r="A3132" t="s">
        <v>322</v>
      </c>
      <c r="B3132" t="s">
        <v>321</v>
      </c>
      <c r="C3132" t="s">
        <v>10</v>
      </c>
      <c r="E3132" t="str">
        <f>"FES1162762402"</f>
        <v>FES1162762402</v>
      </c>
      <c r="F3132" s="2">
        <v>44074</v>
      </c>
      <c r="G3132">
        <v>202102</v>
      </c>
      <c r="H3132" t="s">
        <v>25</v>
      </c>
      <c r="I3132" t="s">
        <v>23</v>
      </c>
      <c r="J3132" t="s">
        <v>362</v>
      </c>
      <c r="K3132" t="s">
        <v>7</v>
      </c>
      <c r="L3132" t="s">
        <v>232</v>
      </c>
      <c r="M3132" t="s">
        <v>231</v>
      </c>
      <c r="N3132" t="s">
        <v>442</v>
      </c>
      <c r="O3132" t="s">
        <v>21</v>
      </c>
      <c r="P3132" t="str">
        <f>"2170751142                    "</f>
        <v xml:space="preserve">2170751142                    </v>
      </c>
      <c r="Q3132">
        <v>0</v>
      </c>
      <c r="R3132">
        <v>0</v>
      </c>
      <c r="S3132">
        <v>0</v>
      </c>
      <c r="T3132">
        <v>0</v>
      </c>
      <c r="U3132">
        <v>0</v>
      </c>
      <c r="V3132">
        <v>0</v>
      </c>
      <c r="W3132">
        <v>0</v>
      </c>
      <c r="X3132">
        <v>0</v>
      </c>
      <c r="Y3132">
        <v>0</v>
      </c>
      <c r="Z3132">
        <v>0</v>
      </c>
      <c r="AA3132">
        <v>0</v>
      </c>
      <c r="AB3132">
        <v>0</v>
      </c>
      <c r="AC3132">
        <v>0</v>
      </c>
      <c r="AD3132">
        <v>0</v>
      </c>
      <c r="AE3132" s="3">
        <v>0</v>
      </c>
      <c r="AF3132" s="3">
        <v>0</v>
      </c>
      <c r="AG3132" s="3">
        <v>0</v>
      </c>
      <c r="AH3132" s="3">
        <v>0</v>
      </c>
      <c r="AI3132" s="3">
        <v>0</v>
      </c>
      <c r="AJ3132" s="3">
        <v>0</v>
      </c>
      <c r="AK3132" s="3">
        <v>4.91</v>
      </c>
      <c r="AL3132" s="3">
        <v>0</v>
      </c>
      <c r="AM3132" s="3">
        <v>0</v>
      </c>
      <c r="AN3132" s="3">
        <v>0</v>
      </c>
      <c r="AO3132" s="3">
        <v>0</v>
      </c>
      <c r="AP3132" s="3">
        <v>0</v>
      </c>
      <c r="AQ3132" s="3">
        <v>0</v>
      </c>
      <c r="AR3132" s="3">
        <v>0</v>
      </c>
      <c r="AS3132" s="3">
        <v>0</v>
      </c>
      <c r="AT3132">
        <v>0</v>
      </c>
      <c r="AU3132">
        <v>0</v>
      </c>
      <c r="AV3132">
        <v>0</v>
      </c>
      <c r="AW3132">
        <v>0</v>
      </c>
      <c r="AX3132">
        <v>0</v>
      </c>
      <c r="AY3132">
        <v>0</v>
      </c>
      <c r="AZ3132">
        <v>0</v>
      </c>
      <c r="BA3132">
        <v>0</v>
      </c>
      <c r="BB3132">
        <v>0</v>
      </c>
      <c r="BC3132">
        <v>0</v>
      </c>
      <c r="BD3132">
        <v>0</v>
      </c>
      <c r="BE3132">
        <v>0</v>
      </c>
      <c r="BF3132">
        <v>0</v>
      </c>
      <c r="BG3132">
        <v>0</v>
      </c>
      <c r="BH3132">
        <v>1</v>
      </c>
      <c r="BI3132">
        <v>2.6</v>
      </c>
      <c r="BJ3132">
        <v>0.5</v>
      </c>
      <c r="BK3132">
        <v>3</v>
      </c>
      <c r="BL3132" s="4">
        <v>37.619999999999997</v>
      </c>
      <c r="BM3132" s="4">
        <v>5.64</v>
      </c>
      <c r="BN3132" s="4">
        <v>43.26</v>
      </c>
      <c r="BO3132" s="4">
        <v>43.26</v>
      </c>
      <c r="BR3132" t="s">
        <v>358</v>
      </c>
      <c r="BS3132" s="2">
        <v>44075</v>
      </c>
      <c r="BT3132" s="1">
        <v>0.29166666666666669</v>
      </c>
      <c r="BU3132" t="s">
        <v>273</v>
      </c>
      <c r="BV3132" t="s">
        <v>16</v>
      </c>
      <c r="BY3132">
        <v>2372.06</v>
      </c>
      <c r="CA3132" t="s">
        <v>121</v>
      </c>
      <c r="CC3132" t="s">
        <v>231</v>
      </c>
      <c r="CD3132">
        <v>1460</v>
      </c>
      <c r="CE3132" t="s">
        <v>2</v>
      </c>
      <c r="CF3132" s="2">
        <v>44076</v>
      </c>
      <c r="CI3132">
        <v>1</v>
      </c>
      <c r="CJ3132">
        <v>1</v>
      </c>
      <c r="CK3132">
        <v>22</v>
      </c>
      <c r="CL3132" t="s">
        <v>0</v>
      </c>
    </row>
    <row r="3133" spans="1:90" x14ac:dyDescent="0.3">
      <c r="A3133" t="s">
        <v>322</v>
      </c>
      <c r="B3133" t="s">
        <v>321</v>
      </c>
      <c r="C3133" t="s">
        <v>10</v>
      </c>
      <c r="E3133" t="str">
        <f>"FES1162762361"</f>
        <v>FES1162762361</v>
      </c>
      <c r="F3133" s="2">
        <v>44074</v>
      </c>
      <c r="G3133">
        <v>202102</v>
      </c>
      <c r="H3133" t="s">
        <v>25</v>
      </c>
      <c r="I3133" t="s">
        <v>23</v>
      </c>
      <c r="J3133" t="s">
        <v>362</v>
      </c>
      <c r="K3133" t="s">
        <v>7</v>
      </c>
      <c r="L3133" t="s">
        <v>31</v>
      </c>
      <c r="M3133" t="s">
        <v>30</v>
      </c>
      <c r="N3133" t="s">
        <v>441</v>
      </c>
      <c r="O3133" t="s">
        <v>21</v>
      </c>
      <c r="P3133" t="str">
        <f>"2170748731                    "</f>
        <v xml:space="preserve">2170748731                    </v>
      </c>
      <c r="Q3133">
        <v>0</v>
      </c>
      <c r="R3133">
        <v>0</v>
      </c>
      <c r="S3133">
        <v>0</v>
      </c>
      <c r="T3133">
        <v>0</v>
      </c>
      <c r="U3133">
        <v>0</v>
      </c>
      <c r="V3133">
        <v>0</v>
      </c>
      <c r="W3133">
        <v>0</v>
      </c>
      <c r="X3133">
        <v>0</v>
      </c>
      <c r="Y3133">
        <v>0</v>
      </c>
      <c r="Z3133">
        <v>0</v>
      </c>
      <c r="AA3133">
        <v>0</v>
      </c>
      <c r="AB3133">
        <v>0</v>
      </c>
      <c r="AC3133">
        <v>0</v>
      </c>
      <c r="AD3133">
        <v>0</v>
      </c>
      <c r="AE3133" s="3">
        <v>0</v>
      </c>
      <c r="AF3133" s="3">
        <v>0</v>
      </c>
      <c r="AG3133" s="3">
        <v>0</v>
      </c>
      <c r="AH3133" s="3">
        <v>0</v>
      </c>
      <c r="AI3133" s="3">
        <v>0</v>
      </c>
      <c r="AJ3133" s="3">
        <v>0</v>
      </c>
      <c r="AK3133" s="3">
        <v>6.28</v>
      </c>
      <c r="AL3133" s="3">
        <v>0</v>
      </c>
      <c r="AM3133" s="3">
        <v>0</v>
      </c>
      <c r="AN3133" s="3">
        <v>0</v>
      </c>
      <c r="AO3133" s="3">
        <v>0</v>
      </c>
      <c r="AP3133" s="3">
        <v>0</v>
      </c>
      <c r="AQ3133" s="3">
        <v>0</v>
      </c>
      <c r="AR3133" s="3">
        <v>0</v>
      </c>
      <c r="AS3133" s="3">
        <v>0</v>
      </c>
      <c r="AT3133">
        <v>0</v>
      </c>
      <c r="AU3133">
        <v>0</v>
      </c>
      <c r="AV3133">
        <v>0</v>
      </c>
      <c r="AW3133">
        <v>0</v>
      </c>
      <c r="AX3133">
        <v>0</v>
      </c>
      <c r="AY3133">
        <v>0</v>
      </c>
      <c r="AZ3133">
        <v>0</v>
      </c>
      <c r="BA3133">
        <v>0</v>
      </c>
      <c r="BB3133">
        <v>0</v>
      </c>
      <c r="BC3133">
        <v>0</v>
      </c>
      <c r="BD3133">
        <v>0</v>
      </c>
      <c r="BE3133">
        <v>0</v>
      </c>
      <c r="BF3133">
        <v>0</v>
      </c>
      <c r="BG3133">
        <v>0</v>
      </c>
      <c r="BH3133">
        <v>1</v>
      </c>
      <c r="BI3133">
        <v>0.9</v>
      </c>
      <c r="BJ3133">
        <v>1.3</v>
      </c>
      <c r="BK3133">
        <v>1.5</v>
      </c>
      <c r="BL3133" s="4">
        <v>48.15</v>
      </c>
      <c r="BM3133" s="4">
        <v>7.22</v>
      </c>
      <c r="BN3133" s="4">
        <v>55.37</v>
      </c>
      <c r="BO3133" s="4">
        <v>55.37</v>
      </c>
      <c r="BQ3133" t="s">
        <v>385</v>
      </c>
      <c r="BR3133" t="s">
        <v>358</v>
      </c>
      <c r="BS3133" t="s">
        <v>12</v>
      </c>
      <c r="BY3133">
        <v>6409.25</v>
      </c>
      <c r="CC3133" t="s">
        <v>30</v>
      </c>
      <c r="CD3133">
        <v>5201</v>
      </c>
      <c r="CE3133" t="s">
        <v>64</v>
      </c>
      <c r="CI3133">
        <v>1</v>
      </c>
      <c r="CJ3133" t="s">
        <v>12</v>
      </c>
      <c r="CK3133">
        <v>21</v>
      </c>
      <c r="CL3133" t="s">
        <v>0</v>
      </c>
    </row>
    <row r="3134" spans="1:90" x14ac:dyDescent="0.3">
      <c r="A3134" t="s">
        <v>322</v>
      </c>
      <c r="B3134" t="s">
        <v>321</v>
      </c>
      <c r="C3134" t="s">
        <v>10</v>
      </c>
      <c r="E3134" t="str">
        <f>"FES1162762408"</f>
        <v>FES1162762408</v>
      </c>
      <c r="F3134" s="2">
        <v>44074</v>
      </c>
      <c r="G3134">
        <v>202102</v>
      </c>
      <c r="H3134" t="s">
        <v>25</v>
      </c>
      <c r="I3134" t="s">
        <v>23</v>
      </c>
      <c r="J3134" t="s">
        <v>362</v>
      </c>
      <c r="K3134" t="s">
        <v>7</v>
      </c>
      <c r="L3134" t="s">
        <v>29</v>
      </c>
      <c r="M3134" t="s">
        <v>26</v>
      </c>
      <c r="N3134" t="s">
        <v>405</v>
      </c>
      <c r="O3134" t="s">
        <v>21</v>
      </c>
      <c r="P3134" t="str">
        <f>"2170750421                    "</f>
        <v xml:space="preserve">2170750421                    </v>
      </c>
      <c r="Q3134">
        <v>0</v>
      </c>
      <c r="R3134">
        <v>0</v>
      </c>
      <c r="S3134">
        <v>0</v>
      </c>
      <c r="T3134">
        <v>0</v>
      </c>
      <c r="U3134">
        <v>0</v>
      </c>
      <c r="V3134">
        <v>0</v>
      </c>
      <c r="W3134">
        <v>0</v>
      </c>
      <c r="X3134">
        <v>0</v>
      </c>
      <c r="Y3134">
        <v>0</v>
      </c>
      <c r="Z3134">
        <v>0</v>
      </c>
      <c r="AA3134">
        <v>0</v>
      </c>
      <c r="AB3134">
        <v>0</v>
      </c>
      <c r="AC3134">
        <v>0</v>
      </c>
      <c r="AD3134">
        <v>0</v>
      </c>
      <c r="AE3134" s="3">
        <v>0</v>
      </c>
      <c r="AF3134" s="3">
        <v>0</v>
      </c>
      <c r="AG3134" s="3">
        <v>0</v>
      </c>
      <c r="AH3134" s="3">
        <v>0</v>
      </c>
      <c r="AI3134" s="3">
        <v>0</v>
      </c>
      <c r="AJ3134" s="3">
        <v>0</v>
      </c>
      <c r="AK3134" s="3">
        <v>6.28</v>
      </c>
      <c r="AL3134" s="3">
        <v>0</v>
      </c>
      <c r="AM3134" s="3">
        <v>0</v>
      </c>
      <c r="AN3134" s="3">
        <v>0</v>
      </c>
      <c r="AO3134" s="3">
        <v>0</v>
      </c>
      <c r="AP3134" s="3">
        <v>0</v>
      </c>
      <c r="AQ3134" s="3">
        <v>0</v>
      </c>
      <c r="AR3134" s="3">
        <v>0</v>
      </c>
      <c r="AS3134" s="3">
        <v>0</v>
      </c>
      <c r="AT3134">
        <v>0</v>
      </c>
      <c r="AU3134">
        <v>0</v>
      </c>
      <c r="AV3134">
        <v>0</v>
      </c>
      <c r="AW3134">
        <v>0</v>
      </c>
      <c r="AX3134">
        <v>0</v>
      </c>
      <c r="AY3134">
        <v>0</v>
      </c>
      <c r="AZ3134">
        <v>0</v>
      </c>
      <c r="BA3134">
        <v>0</v>
      </c>
      <c r="BB3134">
        <v>0</v>
      </c>
      <c r="BC3134">
        <v>0</v>
      </c>
      <c r="BD3134">
        <v>0</v>
      </c>
      <c r="BE3134">
        <v>0</v>
      </c>
      <c r="BF3134">
        <v>0</v>
      </c>
      <c r="BG3134">
        <v>0</v>
      </c>
      <c r="BH3134">
        <v>1</v>
      </c>
      <c r="BI3134">
        <v>1</v>
      </c>
      <c r="BJ3134">
        <v>0.2</v>
      </c>
      <c r="BK3134">
        <v>1</v>
      </c>
      <c r="BL3134" s="4">
        <v>48.15</v>
      </c>
      <c r="BM3134" s="4">
        <v>7.22</v>
      </c>
      <c r="BN3134" s="4">
        <v>55.37</v>
      </c>
      <c r="BO3134" s="4">
        <v>55.37</v>
      </c>
      <c r="BQ3134" t="s">
        <v>404</v>
      </c>
      <c r="BR3134" t="s">
        <v>358</v>
      </c>
      <c r="BS3134" s="2">
        <v>44075</v>
      </c>
      <c r="BT3134" s="1">
        <v>0.42430555555555555</v>
      </c>
      <c r="BU3134" t="s">
        <v>403</v>
      </c>
      <c r="BV3134" t="s">
        <v>16</v>
      </c>
      <c r="BY3134">
        <v>1200</v>
      </c>
      <c r="CA3134" t="s">
        <v>78</v>
      </c>
      <c r="CC3134" t="s">
        <v>26</v>
      </c>
      <c r="CD3134">
        <v>6014</v>
      </c>
      <c r="CE3134" t="s">
        <v>64</v>
      </c>
      <c r="CF3134" s="2">
        <v>44075</v>
      </c>
      <c r="CI3134">
        <v>1</v>
      </c>
      <c r="CJ3134">
        <v>1</v>
      </c>
      <c r="CK3134">
        <v>21</v>
      </c>
      <c r="CL3134" t="s">
        <v>0</v>
      </c>
    </row>
    <row r="3135" spans="1:90" x14ac:dyDescent="0.3">
      <c r="A3135" t="s">
        <v>322</v>
      </c>
      <c r="B3135" t="s">
        <v>321</v>
      </c>
      <c r="C3135" t="s">
        <v>10</v>
      </c>
      <c r="E3135" t="str">
        <f>"FES1162762469"</f>
        <v>FES1162762469</v>
      </c>
      <c r="F3135" s="2">
        <v>44074</v>
      </c>
      <c r="G3135">
        <v>202102</v>
      </c>
      <c r="H3135" t="s">
        <v>25</v>
      </c>
      <c r="I3135" t="s">
        <v>23</v>
      </c>
      <c r="J3135" t="s">
        <v>362</v>
      </c>
      <c r="K3135" t="s">
        <v>7</v>
      </c>
      <c r="L3135" t="s">
        <v>25</v>
      </c>
      <c r="M3135" t="s">
        <v>23</v>
      </c>
      <c r="N3135" t="s">
        <v>440</v>
      </c>
      <c r="O3135" t="s">
        <v>21</v>
      </c>
      <c r="P3135" t="str">
        <f>"2170751222                    "</f>
        <v xml:space="preserve">2170751222                    </v>
      </c>
      <c r="Q3135">
        <v>0</v>
      </c>
      <c r="R3135">
        <v>0</v>
      </c>
      <c r="S3135">
        <v>0</v>
      </c>
      <c r="T3135">
        <v>0</v>
      </c>
      <c r="U3135">
        <v>0</v>
      </c>
      <c r="V3135">
        <v>0</v>
      </c>
      <c r="W3135">
        <v>0</v>
      </c>
      <c r="X3135">
        <v>0</v>
      </c>
      <c r="Y3135">
        <v>0</v>
      </c>
      <c r="Z3135">
        <v>0</v>
      </c>
      <c r="AA3135">
        <v>0</v>
      </c>
      <c r="AB3135">
        <v>0</v>
      </c>
      <c r="AC3135">
        <v>0</v>
      </c>
      <c r="AD3135">
        <v>0</v>
      </c>
      <c r="AE3135" s="3">
        <v>0</v>
      </c>
      <c r="AF3135" s="3">
        <v>0</v>
      </c>
      <c r="AG3135" s="3">
        <v>0</v>
      </c>
      <c r="AH3135" s="3">
        <v>0</v>
      </c>
      <c r="AI3135" s="3">
        <v>0</v>
      </c>
      <c r="AJ3135" s="3">
        <v>0</v>
      </c>
      <c r="AK3135" s="3">
        <v>4.91</v>
      </c>
      <c r="AL3135" s="3">
        <v>0</v>
      </c>
      <c r="AM3135" s="3">
        <v>0</v>
      </c>
      <c r="AN3135" s="3">
        <v>0</v>
      </c>
      <c r="AO3135" s="3">
        <v>0</v>
      </c>
      <c r="AP3135" s="3">
        <v>0</v>
      </c>
      <c r="AQ3135" s="3">
        <v>0</v>
      </c>
      <c r="AR3135" s="3">
        <v>0</v>
      </c>
      <c r="AS3135" s="3">
        <v>0</v>
      </c>
      <c r="AT3135">
        <v>0</v>
      </c>
      <c r="AU3135">
        <v>0</v>
      </c>
      <c r="AV3135">
        <v>0</v>
      </c>
      <c r="AW3135">
        <v>0</v>
      </c>
      <c r="AX3135">
        <v>0</v>
      </c>
      <c r="AY3135">
        <v>0</v>
      </c>
      <c r="AZ3135">
        <v>0</v>
      </c>
      <c r="BA3135">
        <v>0</v>
      </c>
      <c r="BB3135">
        <v>0</v>
      </c>
      <c r="BC3135">
        <v>0</v>
      </c>
      <c r="BD3135">
        <v>0</v>
      </c>
      <c r="BE3135">
        <v>0</v>
      </c>
      <c r="BF3135">
        <v>0</v>
      </c>
      <c r="BG3135">
        <v>0</v>
      </c>
      <c r="BH3135">
        <v>1</v>
      </c>
      <c r="BI3135">
        <v>2.5</v>
      </c>
      <c r="BJ3135">
        <v>3.3</v>
      </c>
      <c r="BK3135">
        <v>4</v>
      </c>
      <c r="BL3135" s="4">
        <v>37.619999999999997</v>
      </c>
      <c r="BM3135" s="4">
        <v>5.64</v>
      </c>
      <c r="BN3135" s="4">
        <v>43.26</v>
      </c>
      <c r="BO3135" s="4">
        <v>43.26</v>
      </c>
      <c r="BQ3135" t="s">
        <v>318</v>
      </c>
      <c r="BR3135" t="s">
        <v>358</v>
      </c>
      <c r="BS3135" s="2">
        <v>44075</v>
      </c>
      <c r="BT3135" s="1">
        <v>0.375</v>
      </c>
      <c r="BU3135" t="s">
        <v>439</v>
      </c>
      <c r="BV3135" t="s">
        <v>16</v>
      </c>
      <c r="BY3135">
        <v>16523.03</v>
      </c>
      <c r="CC3135" t="s">
        <v>23</v>
      </c>
      <c r="CD3135">
        <v>1600</v>
      </c>
      <c r="CE3135" t="s">
        <v>2</v>
      </c>
      <c r="CF3135" s="2">
        <v>44076</v>
      </c>
      <c r="CI3135">
        <v>1</v>
      </c>
      <c r="CJ3135">
        <v>1</v>
      </c>
      <c r="CK3135">
        <v>22</v>
      </c>
      <c r="CL3135" t="s">
        <v>0</v>
      </c>
    </row>
    <row r="3136" spans="1:90" x14ac:dyDescent="0.3">
      <c r="A3136" t="s">
        <v>322</v>
      </c>
      <c r="B3136" t="s">
        <v>321</v>
      </c>
      <c r="C3136" t="s">
        <v>10</v>
      </c>
      <c r="E3136" t="str">
        <f>"FES1162762389"</f>
        <v>FES1162762389</v>
      </c>
      <c r="F3136" s="2">
        <v>44074</v>
      </c>
      <c r="G3136">
        <v>202102</v>
      </c>
      <c r="H3136" t="s">
        <v>25</v>
      </c>
      <c r="I3136" t="s">
        <v>23</v>
      </c>
      <c r="J3136" t="s">
        <v>362</v>
      </c>
      <c r="K3136" t="s">
        <v>7</v>
      </c>
      <c r="L3136" t="s">
        <v>25</v>
      </c>
      <c r="M3136" t="s">
        <v>23</v>
      </c>
      <c r="N3136" t="s">
        <v>438</v>
      </c>
      <c r="O3136" t="s">
        <v>21</v>
      </c>
      <c r="P3136" t="str">
        <f>"2170751121                    "</f>
        <v xml:space="preserve">2170751121                    </v>
      </c>
      <c r="Q3136">
        <v>0</v>
      </c>
      <c r="R3136">
        <v>0</v>
      </c>
      <c r="S3136">
        <v>0</v>
      </c>
      <c r="T3136">
        <v>0</v>
      </c>
      <c r="U3136">
        <v>0</v>
      </c>
      <c r="V3136">
        <v>0</v>
      </c>
      <c r="W3136">
        <v>0</v>
      </c>
      <c r="X3136">
        <v>0</v>
      </c>
      <c r="Y3136">
        <v>0</v>
      </c>
      <c r="Z3136">
        <v>0</v>
      </c>
      <c r="AA3136">
        <v>0</v>
      </c>
      <c r="AB3136">
        <v>0</v>
      </c>
      <c r="AC3136">
        <v>0</v>
      </c>
      <c r="AD3136">
        <v>0</v>
      </c>
      <c r="AE3136" s="3">
        <v>0</v>
      </c>
      <c r="AF3136" s="3">
        <v>0</v>
      </c>
      <c r="AG3136" s="3">
        <v>0</v>
      </c>
      <c r="AH3136" s="3">
        <v>0</v>
      </c>
      <c r="AI3136" s="3">
        <v>0</v>
      </c>
      <c r="AJ3136" s="3">
        <v>0</v>
      </c>
      <c r="AK3136" s="3">
        <v>4.91</v>
      </c>
      <c r="AL3136" s="3">
        <v>0</v>
      </c>
      <c r="AM3136" s="3">
        <v>0</v>
      </c>
      <c r="AN3136" s="3">
        <v>0</v>
      </c>
      <c r="AO3136" s="3">
        <v>0</v>
      </c>
      <c r="AP3136" s="3">
        <v>0</v>
      </c>
      <c r="AQ3136" s="3">
        <v>0</v>
      </c>
      <c r="AR3136" s="3">
        <v>0</v>
      </c>
      <c r="AS3136" s="3">
        <v>0</v>
      </c>
      <c r="AT3136">
        <v>0</v>
      </c>
      <c r="AU3136">
        <v>0</v>
      </c>
      <c r="AV3136">
        <v>0</v>
      </c>
      <c r="AW3136">
        <v>0</v>
      </c>
      <c r="AX3136">
        <v>0</v>
      </c>
      <c r="AY3136">
        <v>0</v>
      </c>
      <c r="AZ3136">
        <v>0</v>
      </c>
      <c r="BA3136">
        <v>0</v>
      </c>
      <c r="BB3136">
        <v>0</v>
      </c>
      <c r="BC3136">
        <v>0</v>
      </c>
      <c r="BD3136">
        <v>0</v>
      </c>
      <c r="BE3136">
        <v>0</v>
      </c>
      <c r="BF3136">
        <v>0</v>
      </c>
      <c r="BG3136">
        <v>0</v>
      </c>
      <c r="BH3136">
        <v>1</v>
      </c>
      <c r="BI3136">
        <v>4.9000000000000004</v>
      </c>
      <c r="BJ3136">
        <v>1.3</v>
      </c>
      <c r="BK3136">
        <v>5</v>
      </c>
      <c r="BL3136" s="4">
        <v>37.619999999999997</v>
      </c>
      <c r="BM3136" s="4">
        <v>5.64</v>
      </c>
      <c r="BN3136" s="4">
        <v>43.26</v>
      </c>
      <c r="BO3136" s="4">
        <v>43.26</v>
      </c>
      <c r="BQ3136" t="s">
        <v>385</v>
      </c>
      <c r="BR3136" t="s">
        <v>358</v>
      </c>
      <c r="BS3136" s="2">
        <v>44075</v>
      </c>
      <c r="BT3136" s="1">
        <v>0.32291666666666669</v>
      </c>
      <c r="BU3136" t="s">
        <v>437</v>
      </c>
      <c r="BV3136" t="s">
        <v>16</v>
      </c>
      <c r="BY3136">
        <v>6694.65</v>
      </c>
      <c r="CA3136" t="s">
        <v>383</v>
      </c>
      <c r="CC3136" t="s">
        <v>23</v>
      </c>
      <c r="CD3136">
        <v>1601</v>
      </c>
      <c r="CE3136" t="s">
        <v>2</v>
      </c>
      <c r="CF3136" s="2">
        <v>44076</v>
      </c>
      <c r="CI3136">
        <v>1</v>
      </c>
      <c r="CJ3136">
        <v>1</v>
      </c>
      <c r="CK3136">
        <v>22</v>
      </c>
      <c r="CL3136" t="s">
        <v>0</v>
      </c>
    </row>
    <row r="3137" spans="1:90" x14ac:dyDescent="0.3">
      <c r="A3137" t="s">
        <v>322</v>
      </c>
      <c r="B3137" t="s">
        <v>321</v>
      </c>
      <c r="C3137" t="s">
        <v>10</v>
      </c>
      <c r="E3137" t="str">
        <f>"009940283519"</f>
        <v>009940283519</v>
      </c>
      <c r="F3137" s="2">
        <v>44074</v>
      </c>
      <c r="G3137">
        <v>202102</v>
      </c>
      <c r="H3137" t="s">
        <v>25</v>
      </c>
      <c r="I3137" t="s">
        <v>23</v>
      </c>
      <c r="J3137" t="s">
        <v>362</v>
      </c>
      <c r="K3137" t="s">
        <v>7</v>
      </c>
      <c r="L3137" t="s">
        <v>100</v>
      </c>
      <c r="M3137" t="s">
        <v>99</v>
      </c>
      <c r="N3137" t="s">
        <v>411</v>
      </c>
      <c r="O3137" t="s">
        <v>21</v>
      </c>
      <c r="P3137" t="str">
        <f>"1162736315                    "</f>
        <v xml:space="preserve">1162736315                    </v>
      </c>
      <c r="Q3137">
        <v>0</v>
      </c>
      <c r="R3137">
        <v>0</v>
      </c>
      <c r="S3137">
        <v>0</v>
      </c>
      <c r="T3137">
        <v>0</v>
      </c>
      <c r="U3137">
        <v>0</v>
      </c>
      <c r="V3137">
        <v>0</v>
      </c>
      <c r="W3137">
        <v>0</v>
      </c>
      <c r="X3137">
        <v>0</v>
      </c>
      <c r="Y3137">
        <v>0</v>
      </c>
      <c r="Z3137">
        <v>0</v>
      </c>
      <c r="AA3137">
        <v>0</v>
      </c>
      <c r="AB3137">
        <v>0</v>
      </c>
      <c r="AC3137">
        <v>0</v>
      </c>
      <c r="AD3137">
        <v>0</v>
      </c>
      <c r="AE3137" s="3">
        <v>0</v>
      </c>
      <c r="AF3137" s="3">
        <v>0</v>
      </c>
      <c r="AG3137" s="3">
        <v>0</v>
      </c>
      <c r="AH3137" s="3">
        <v>0</v>
      </c>
      <c r="AI3137" s="3">
        <v>0</v>
      </c>
      <c r="AJ3137" s="3">
        <v>0</v>
      </c>
      <c r="AK3137" s="3">
        <v>6.28</v>
      </c>
      <c r="AL3137" s="3">
        <v>0</v>
      </c>
      <c r="AM3137" s="3">
        <v>0</v>
      </c>
      <c r="AN3137" s="3">
        <v>0</v>
      </c>
      <c r="AO3137" s="3">
        <v>0</v>
      </c>
      <c r="AP3137" s="3">
        <v>0</v>
      </c>
      <c r="AQ3137" s="3">
        <v>0</v>
      </c>
      <c r="AR3137" s="3">
        <v>0</v>
      </c>
      <c r="AS3137" s="3">
        <v>0</v>
      </c>
      <c r="AT3137">
        <v>0</v>
      </c>
      <c r="AU3137">
        <v>0</v>
      </c>
      <c r="AV3137">
        <v>0</v>
      </c>
      <c r="AW3137">
        <v>0</v>
      </c>
      <c r="AX3137">
        <v>0</v>
      </c>
      <c r="AY3137">
        <v>0</v>
      </c>
      <c r="AZ3137">
        <v>0</v>
      </c>
      <c r="BA3137">
        <v>0</v>
      </c>
      <c r="BB3137">
        <v>0</v>
      </c>
      <c r="BC3137">
        <v>0</v>
      </c>
      <c r="BD3137">
        <v>0</v>
      </c>
      <c r="BE3137">
        <v>0</v>
      </c>
      <c r="BF3137">
        <v>0</v>
      </c>
      <c r="BG3137">
        <v>0</v>
      </c>
      <c r="BH3137">
        <v>1</v>
      </c>
      <c r="BI3137">
        <v>1</v>
      </c>
      <c r="BJ3137">
        <v>0.2</v>
      </c>
      <c r="BK3137">
        <v>1</v>
      </c>
      <c r="BL3137" s="4">
        <v>48.15</v>
      </c>
      <c r="BM3137" s="4">
        <v>7.22</v>
      </c>
      <c r="BN3137" s="4">
        <v>55.37</v>
      </c>
      <c r="BO3137" s="4">
        <v>55.37</v>
      </c>
      <c r="BP3137" t="s">
        <v>436</v>
      </c>
      <c r="BQ3137" t="s">
        <v>338</v>
      </c>
      <c r="BR3137" t="s">
        <v>358</v>
      </c>
      <c r="BS3137" s="2">
        <v>44075</v>
      </c>
      <c r="BT3137" s="1">
        <v>0.48194444444444445</v>
      </c>
      <c r="BU3137" t="s">
        <v>410</v>
      </c>
      <c r="BV3137" t="s">
        <v>16</v>
      </c>
      <c r="BY3137">
        <v>1200</v>
      </c>
      <c r="CA3137" t="s">
        <v>409</v>
      </c>
      <c r="CC3137" t="s">
        <v>99</v>
      </c>
      <c r="CD3137">
        <v>3610</v>
      </c>
      <c r="CE3137" t="s">
        <v>64</v>
      </c>
      <c r="CI3137">
        <v>1</v>
      </c>
      <c r="CJ3137">
        <v>1</v>
      </c>
      <c r="CK3137">
        <v>21</v>
      </c>
      <c r="CL3137" t="s">
        <v>0</v>
      </c>
    </row>
    <row r="3138" spans="1:90" x14ac:dyDescent="0.3">
      <c r="A3138" t="s">
        <v>322</v>
      </c>
      <c r="B3138" t="s">
        <v>321</v>
      </c>
      <c r="C3138" t="s">
        <v>10</v>
      </c>
      <c r="E3138" t="str">
        <f>"FES1162762379"</f>
        <v>FES1162762379</v>
      </c>
      <c r="F3138" s="2">
        <v>44074</v>
      </c>
      <c r="G3138">
        <v>202102</v>
      </c>
      <c r="H3138" t="s">
        <v>25</v>
      </c>
      <c r="I3138" t="s">
        <v>23</v>
      </c>
      <c r="J3138" t="s">
        <v>362</v>
      </c>
      <c r="K3138" t="s">
        <v>7</v>
      </c>
      <c r="L3138" t="s">
        <v>379</v>
      </c>
      <c r="M3138" t="s">
        <v>375</v>
      </c>
      <c r="N3138" t="s">
        <v>435</v>
      </c>
      <c r="O3138" t="s">
        <v>21</v>
      </c>
      <c r="P3138" t="str">
        <f>"2170751094                    "</f>
        <v xml:space="preserve">2170751094                    </v>
      </c>
      <c r="Q3138">
        <v>0</v>
      </c>
      <c r="R3138">
        <v>0</v>
      </c>
      <c r="S3138">
        <v>0</v>
      </c>
      <c r="T3138">
        <v>0</v>
      </c>
      <c r="U3138">
        <v>0</v>
      </c>
      <c r="V3138">
        <v>0</v>
      </c>
      <c r="W3138">
        <v>0</v>
      </c>
      <c r="X3138">
        <v>0</v>
      </c>
      <c r="Y3138">
        <v>0</v>
      </c>
      <c r="Z3138">
        <v>0</v>
      </c>
      <c r="AA3138">
        <v>0</v>
      </c>
      <c r="AB3138">
        <v>0</v>
      </c>
      <c r="AC3138">
        <v>0</v>
      </c>
      <c r="AD3138">
        <v>0</v>
      </c>
      <c r="AE3138" s="3">
        <v>0</v>
      </c>
      <c r="AF3138" s="3">
        <v>0</v>
      </c>
      <c r="AG3138" s="3">
        <v>0</v>
      </c>
      <c r="AH3138" s="3">
        <v>0</v>
      </c>
      <c r="AI3138" s="3">
        <v>0</v>
      </c>
      <c r="AJ3138" s="3">
        <v>0</v>
      </c>
      <c r="AK3138" s="3">
        <v>8.83</v>
      </c>
      <c r="AL3138" s="3">
        <v>0</v>
      </c>
      <c r="AM3138" s="3">
        <v>0</v>
      </c>
      <c r="AN3138" s="3">
        <v>0</v>
      </c>
      <c r="AO3138" s="3">
        <v>0</v>
      </c>
      <c r="AP3138" s="3">
        <v>0</v>
      </c>
      <c r="AQ3138" s="3">
        <v>0</v>
      </c>
      <c r="AR3138" s="3">
        <v>0</v>
      </c>
      <c r="AS3138" s="3">
        <v>0</v>
      </c>
      <c r="AT3138">
        <v>0</v>
      </c>
      <c r="AU3138">
        <v>0</v>
      </c>
      <c r="AV3138">
        <v>0</v>
      </c>
      <c r="AW3138">
        <v>0</v>
      </c>
      <c r="AX3138">
        <v>0</v>
      </c>
      <c r="AY3138">
        <v>0</v>
      </c>
      <c r="AZ3138">
        <v>0</v>
      </c>
      <c r="BA3138">
        <v>0</v>
      </c>
      <c r="BB3138">
        <v>0</v>
      </c>
      <c r="BC3138">
        <v>0</v>
      </c>
      <c r="BD3138">
        <v>0</v>
      </c>
      <c r="BE3138">
        <v>0</v>
      </c>
      <c r="BF3138">
        <v>0</v>
      </c>
      <c r="BG3138">
        <v>0</v>
      </c>
      <c r="BH3138">
        <v>1</v>
      </c>
      <c r="BI3138">
        <v>1</v>
      </c>
      <c r="BJ3138">
        <v>0.2</v>
      </c>
      <c r="BK3138">
        <v>1</v>
      </c>
      <c r="BL3138" s="4">
        <v>67.709999999999994</v>
      </c>
      <c r="BM3138" s="4">
        <v>10.16</v>
      </c>
      <c r="BN3138" s="4">
        <v>77.87</v>
      </c>
      <c r="BO3138" s="4">
        <v>77.87</v>
      </c>
      <c r="BQ3138" t="s">
        <v>434</v>
      </c>
      <c r="BR3138" t="s">
        <v>358</v>
      </c>
      <c r="BS3138" s="2">
        <v>44076</v>
      </c>
      <c r="BT3138" s="1">
        <v>0.54375000000000007</v>
      </c>
      <c r="BU3138" t="s">
        <v>433</v>
      </c>
      <c r="BV3138" t="s">
        <v>0</v>
      </c>
      <c r="BY3138">
        <v>1200</v>
      </c>
      <c r="BZ3138" t="s">
        <v>214</v>
      </c>
      <c r="CA3138" t="s">
        <v>432</v>
      </c>
      <c r="CC3138" t="s">
        <v>375</v>
      </c>
      <c r="CD3138">
        <v>208</v>
      </c>
      <c r="CE3138" t="s">
        <v>64</v>
      </c>
      <c r="CI3138">
        <v>1</v>
      </c>
      <c r="CJ3138">
        <v>2</v>
      </c>
      <c r="CK3138">
        <v>24</v>
      </c>
      <c r="CL3138" t="s">
        <v>0</v>
      </c>
    </row>
    <row r="3139" spans="1:90" x14ac:dyDescent="0.3">
      <c r="A3139" t="s">
        <v>322</v>
      </c>
      <c r="B3139" t="s">
        <v>321</v>
      </c>
      <c r="C3139" t="s">
        <v>10</v>
      </c>
      <c r="E3139" t="str">
        <f>"FES1162762466"</f>
        <v>FES1162762466</v>
      </c>
      <c r="F3139" s="2">
        <v>44074</v>
      </c>
      <c r="G3139">
        <v>202102</v>
      </c>
      <c r="H3139" t="s">
        <v>25</v>
      </c>
      <c r="I3139" t="s">
        <v>23</v>
      </c>
      <c r="J3139" t="s">
        <v>362</v>
      </c>
      <c r="K3139" t="s">
        <v>7</v>
      </c>
      <c r="L3139" t="s">
        <v>431</v>
      </c>
      <c r="M3139" t="s">
        <v>428</v>
      </c>
      <c r="N3139" t="s">
        <v>430</v>
      </c>
      <c r="O3139" t="s">
        <v>21</v>
      </c>
      <c r="P3139" t="str">
        <f>"2170751219                    "</f>
        <v xml:space="preserve">2170751219                    </v>
      </c>
      <c r="Q3139">
        <v>0</v>
      </c>
      <c r="R3139">
        <v>0</v>
      </c>
      <c r="S3139">
        <v>0</v>
      </c>
      <c r="T3139">
        <v>0</v>
      </c>
      <c r="U3139">
        <v>0</v>
      </c>
      <c r="V3139">
        <v>0</v>
      </c>
      <c r="W3139">
        <v>0</v>
      </c>
      <c r="X3139">
        <v>0</v>
      </c>
      <c r="Y3139">
        <v>0</v>
      </c>
      <c r="Z3139">
        <v>0</v>
      </c>
      <c r="AA3139">
        <v>0</v>
      </c>
      <c r="AB3139">
        <v>0</v>
      </c>
      <c r="AC3139">
        <v>0</v>
      </c>
      <c r="AD3139">
        <v>0</v>
      </c>
      <c r="AE3139" s="3">
        <v>0</v>
      </c>
      <c r="AF3139" s="3">
        <v>0</v>
      </c>
      <c r="AG3139" s="3">
        <v>0</v>
      </c>
      <c r="AH3139" s="3">
        <v>0</v>
      </c>
      <c r="AI3139" s="3">
        <v>0</v>
      </c>
      <c r="AJ3139" s="3">
        <v>0</v>
      </c>
      <c r="AK3139" s="3">
        <v>6.28</v>
      </c>
      <c r="AL3139" s="3">
        <v>0</v>
      </c>
      <c r="AM3139" s="3">
        <v>0</v>
      </c>
      <c r="AN3139" s="3">
        <v>0</v>
      </c>
      <c r="AO3139" s="3">
        <v>0</v>
      </c>
      <c r="AP3139" s="3">
        <v>0</v>
      </c>
      <c r="AQ3139" s="3">
        <v>0</v>
      </c>
      <c r="AR3139" s="3">
        <v>0</v>
      </c>
      <c r="AS3139" s="3">
        <v>0</v>
      </c>
      <c r="AT3139">
        <v>0</v>
      </c>
      <c r="AU3139">
        <v>0</v>
      </c>
      <c r="AV3139">
        <v>0</v>
      </c>
      <c r="AW3139">
        <v>0</v>
      </c>
      <c r="AX3139">
        <v>0</v>
      </c>
      <c r="AY3139">
        <v>0</v>
      </c>
      <c r="AZ3139">
        <v>0</v>
      </c>
      <c r="BA3139">
        <v>0</v>
      </c>
      <c r="BB3139">
        <v>0</v>
      </c>
      <c r="BC3139">
        <v>0</v>
      </c>
      <c r="BD3139">
        <v>0</v>
      </c>
      <c r="BE3139">
        <v>0</v>
      </c>
      <c r="BF3139">
        <v>0</v>
      </c>
      <c r="BG3139">
        <v>0</v>
      </c>
      <c r="BH3139">
        <v>1</v>
      </c>
      <c r="BI3139">
        <v>2</v>
      </c>
      <c r="BJ3139">
        <v>1.5</v>
      </c>
      <c r="BK3139">
        <v>2</v>
      </c>
      <c r="BL3139" s="4">
        <v>48.15</v>
      </c>
      <c r="BM3139" s="4">
        <v>7.22</v>
      </c>
      <c r="BN3139" s="4">
        <v>55.37</v>
      </c>
      <c r="BO3139" s="4">
        <v>55.37</v>
      </c>
      <c r="BQ3139" t="s">
        <v>338</v>
      </c>
      <c r="BR3139" t="s">
        <v>358</v>
      </c>
      <c r="BS3139" s="2">
        <v>44075</v>
      </c>
      <c r="BT3139" s="1">
        <v>0.60069444444444442</v>
      </c>
      <c r="BU3139" t="s">
        <v>429</v>
      </c>
      <c r="BV3139" t="s">
        <v>0</v>
      </c>
      <c r="BW3139" t="s">
        <v>54</v>
      </c>
      <c r="BX3139" t="s">
        <v>238</v>
      </c>
      <c r="BY3139">
        <v>7540</v>
      </c>
      <c r="CA3139" t="s">
        <v>237</v>
      </c>
      <c r="CC3139" t="s">
        <v>428</v>
      </c>
      <c r="CD3139">
        <v>6229</v>
      </c>
      <c r="CE3139" t="s">
        <v>2</v>
      </c>
      <c r="CF3139" s="2">
        <v>44075</v>
      </c>
      <c r="CI3139">
        <v>1</v>
      </c>
      <c r="CJ3139">
        <v>1</v>
      </c>
      <c r="CK3139">
        <v>21</v>
      </c>
      <c r="CL3139" t="s">
        <v>0</v>
      </c>
    </row>
    <row r="3140" spans="1:90" x14ac:dyDescent="0.3">
      <c r="A3140" t="s">
        <v>322</v>
      </c>
      <c r="B3140" t="s">
        <v>321</v>
      </c>
      <c r="C3140" t="s">
        <v>10</v>
      </c>
      <c r="E3140" t="str">
        <f>"FES1162762410"</f>
        <v>FES1162762410</v>
      </c>
      <c r="F3140" s="2">
        <v>44074</v>
      </c>
      <c r="G3140">
        <v>202102</v>
      </c>
      <c r="H3140" t="s">
        <v>25</v>
      </c>
      <c r="I3140" t="s">
        <v>23</v>
      </c>
      <c r="J3140" t="s">
        <v>362</v>
      </c>
      <c r="K3140" t="s">
        <v>7</v>
      </c>
      <c r="L3140" t="s">
        <v>389</v>
      </c>
      <c r="M3140" t="s">
        <v>388</v>
      </c>
      <c r="N3140" t="s">
        <v>387</v>
      </c>
      <c r="O3140" t="s">
        <v>21</v>
      </c>
      <c r="P3140" t="str">
        <f>"2170750477                    "</f>
        <v xml:space="preserve">2170750477                    </v>
      </c>
      <c r="Q3140">
        <v>0</v>
      </c>
      <c r="R3140">
        <v>0</v>
      </c>
      <c r="S3140">
        <v>0</v>
      </c>
      <c r="T3140">
        <v>0</v>
      </c>
      <c r="U3140">
        <v>0</v>
      </c>
      <c r="V3140">
        <v>0</v>
      </c>
      <c r="W3140">
        <v>0</v>
      </c>
      <c r="X3140">
        <v>0</v>
      </c>
      <c r="Y3140">
        <v>0</v>
      </c>
      <c r="Z3140">
        <v>0</v>
      </c>
      <c r="AA3140">
        <v>0</v>
      </c>
      <c r="AB3140">
        <v>0</v>
      </c>
      <c r="AC3140">
        <v>0</v>
      </c>
      <c r="AD3140">
        <v>0</v>
      </c>
      <c r="AE3140" s="3">
        <v>0</v>
      </c>
      <c r="AF3140" s="3">
        <v>0</v>
      </c>
      <c r="AG3140" s="3">
        <v>0</v>
      </c>
      <c r="AH3140" s="3">
        <v>0</v>
      </c>
      <c r="AI3140" s="3">
        <v>0</v>
      </c>
      <c r="AJ3140" s="3">
        <v>0</v>
      </c>
      <c r="AK3140" s="3">
        <v>79.819999999999993</v>
      </c>
      <c r="AL3140" s="3">
        <v>0</v>
      </c>
      <c r="AM3140" s="3">
        <v>0</v>
      </c>
      <c r="AN3140" s="3">
        <v>0</v>
      </c>
      <c r="AO3140" s="3">
        <v>0</v>
      </c>
      <c r="AP3140" s="3">
        <v>0</v>
      </c>
      <c r="AQ3140" s="3">
        <v>0</v>
      </c>
      <c r="AR3140" s="3">
        <v>0</v>
      </c>
      <c r="AS3140" s="3">
        <v>0</v>
      </c>
      <c r="AT3140">
        <v>0</v>
      </c>
      <c r="AU3140">
        <v>0</v>
      </c>
      <c r="AV3140">
        <v>0</v>
      </c>
      <c r="AW3140">
        <v>0</v>
      </c>
      <c r="AX3140">
        <v>0</v>
      </c>
      <c r="AY3140">
        <v>0</v>
      </c>
      <c r="AZ3140">
        <v>0</v>
      </c>
      <c r="BA3140">
        <v>0</v>
      </c>
      <c r="BB3140">
        <v>0</v>
      </c>
      <c r="BC3140">
        <v>0</v>
      </c>
      <c r="BD3140">
        <v>0</v>
      </c>
      <c r="BE3140">
        <v>0</v>
      </c>
      <c r="BF3140">
        <v>0</v>
      </c>
      <c r="BG3140">
        <v>0</v>
      </c>
      <c r="BH3140">
        <v>1</v>
      </c>
      <c r="BI3140">
        <v>7</v>
      </c>
      <c r="BJ3140">
        <v>18.3</v>
      </c>
      <c r="BK3140">
        <v>18.5</v>
      </c>
      <c r="BL3140" s="4">
        <v>611.91999999999996</v>
      </c>
      <c r="BM3140" s="4">
        <v>91.79</v>
      </c>
      <c r="BN3140" s="4">
        <v>703.71</v>
      </c>
      <c r="BO3140" s="4">
        <v>703.71</v>
      </c>
      <c r="BQ3140" t="s">
        <v>385</v>
      </c>
      <c r="BR3140" t="s">
        <v>358</v>
      </c>
      <c r="BS3140" s="2">
        <v>44075</v>
      </c>
      <c r="BT3140" s="1">
        <v>0.60416666666666663</v>
      </c>
      <c r="BU3140" t="s">
        <v>427</v>
      </c>
      <c r="BV3140" t="s">
        <v>16</v>
      </c>
      <c r="BY3140">
        <v>91264</v>
      </c>
      <c r="CA3140" t="s">
        <v>426</v>
      </c>
      <c r="CC3140" t="s">
        <v>388</v>
      </c>
      <c r="CD3140">
        <v>1028</v>
      </c>
      <c r="CE3140" t="s">
        <v>2</v>
      </c>
      <c r="CF3140" s="2">
        <v>44075</v>
      </c>
      <c r="CI3140">
        <v>1</v>
      </c>
      <c r="CJ3140">
        <v>1</v>
      </c>
      <c r="CK3140">
        <v>24</v>
      </c>
      <c r="CL3140" t="s">
        <v>0</v>
      </c>
    </row>
    <row r="3141" spans="1:90" x14ac:dyDescent="0.3">
      <c r="A3141" t="s">
        <v>322</v>
      </c>
      <c r="B3141" t="s">
        <v>321</v>
      </c>
      <c r="C3141" t="s">
        <v>10</v>
      </c>
      <c r="E3141" t="str">
        <f>"FES1162762484"</f>
        <v>FES1162762484</v>
      </c>
      <c r="F3141" s="2">
        <v>44074</v>
      </c>
      <c r="G3141">
        <v>202102</v>
      </c>
      <c r="H3141" t="s">
        <v>25</v>
      </c>
      <c r="I3141" t="s">
        <v>23</v>
      </c>
      <c r="J3141" t="s">
        <v>362</v>
      </c>
      <c r="K3141" t="s">
        <v>7</v>
      </c>
      <c r="L3141" t="s">
        <v>425</v>
      </c>
      <c r="M3141" t="s">
        <v>421</v>
      </c>
      <c r="N3141" t="s">
        <v>424</v>
      </c>
      <c r="O3141" t="s">
        <v>21</v>
      </c>
      <c r="P3141" t="str">
        <f>"2170751245                    "</f>
        <v xml:space="preserve">2170751245                    </v>
      </c>
      <c r="Q3141">
        <v>0</v>
      </c>
      <c r="R3141">
        <v>0</v>
      </c>
      <c r="S3141">
        <v>0</v>
      </c>
      <c r="T3141">
        <v>0</v>
      </c>
      <c r="U3141">
        <v>0</v>
      </c>
      <c r="V3141">
        <v>0</v>
      </c>
      <c r="W3141">
        <v>0</v>
      </c>
      <c r="X3141">
        <v>0</v>
      </c>
      <c r="Y3141">
        <v>0</v>
      </c>
      <c r="Z3141">
        <v>0</v>
      </c>
      <c r="AA3141">
        <v>0</v>
      </c>
      <c r="AB3141">
        <v>0</v>
      </c>
      <c r="AC3141">
        <v>0</v>
      </c>
      <c r="AD3141">
        <v>0</v>
      </c>
      <c r="AE3141" s="3">
        <v>0</v>
      </c>
      <c r="AF3141" s="3">
        <v>0</v>
      </c>
      <c r="AG3141" s="3">
        <v>0</v>
      </c>
      <c r="AH3141" s="3">
        <v>0</v>
      </c>
      <c r="AI3141" s="3">
        <v>0</v>
      </c>
      <c r="AJ3141" s="3">
        <v>0</v>
      </c>
      <c r="AK3141" s="3">
        <v>4.91</v>
      </c>
      <c r="AL3141" s="3">
        <v>0</v>
      </c>
      <c r="AM3141" s="3">
        <v>0</v>
      </c>
      <c r="AN3141" s="3">
        <v>0</v>
      </c>
      <c r="AO3141" s="3">
        <v>0</v>
      </c>
      <c r="AP3141" s="3">
        <v>0</v>
      </c>
      <c r="AQ3141" s="3">
        <v>0</v>
      </c>
      <c r="AR3141" s="3">
        <v>0</v>
      </c>
      <c r="AS3141" s="3">
        <v>0</v>
      </c>
      <c r="AT3141">
        <v>0</v>
      </c>
      <c r="AU3141">
        <v>0</v>
      </c>
      <c r="AV3141">
        <v>0</v>
      </c>
      <c r="AW3141">
        <v>0</v>
      </c>
      <c r="AX3141">
        <v>0</v>
      </c>
      <c r="AY3141">
        <v>0</v>
      </c>
      <c r="AZ3141">
        <v>0</v>
      </c>
      <c r="BA3141">
        <v>0</v>
      </c>
      <c r="BB3141">
        <v>0</v>
      </c>
      <c r="BC3141">
        <v>0</v>
      </c>
      <c r="BD3141">
        <v>0</v>
      </c>
      <c r="BE3141">
        <v>0</v>
      </c>
      <c r="BF3141">
        <v>0</v>
      </c>
      <c r="BG3141">
        <v>0</v>
      </c>
      <c r="BH3141">
        <v>1</v>
      </c>
      <c r="BI3141">
        <v>1</v>
      </c>
      <c r="BJ3141">
        <v>0.2</v>
      </c>
      <c r="BK3141">
        <v>1</v>
      </c>
      <c r="BL3141" s="4">
        <v>37.619999999999997</v>
      </c>
      <c r="BM3141" s="4">
        <v>5.64</v>
      </c>
      <c r="BN3141" s="4">
        <v>43.26</v>
      </c>
      <c r="BO3141" s="4">
        <v>43.26</v>
      </c>
      <c r="BQ3141" t="s">
        <v>385</v>
      </c>
      <c r="BR3141" t="s">
        <v>358</v>
      </c>
      <c r="BS3141" s="2">
        <v>44075</v>
      </c>
      <c r="BT3141" s="1">
        <v>0.41666666666666669</v>
      </c>
      <c r="BU3141" t="s">
        <v>423</v>
      </c>
      <c r="BV3141" t="s">
        <v>16</v>
      </c>
      <c r="BY3141">
        <v>1200</v>
      </c>
      <c r="CA3141" t="s">
        <v>422</v>
      </c>
      <c r="CC3141" t="s">
        <v>421</v>
      </c>
      <c r="CD3141">
        <v>1559</v>
      </c>
      <c r="CE3141" t="s">
        <v>64</v>
      </c>
      <c r="CF3141" s="2">
        <v>44076</v>
      </c>
      <c r="CI3141">
        <v>1</v>
      </c>
      <c r="CJ3141">
        <v>1</v>
      </c>
      <c r="CK3141">
        <v>22</v>
      </c>
      <c r="CL3141" t="s">
        <v>0</v>
      </c>
    </row>
    <row r="3142" spans="1:90" x14ac:dyDescent="0.3">
      <c r="A3142" t="s">
        <v>322</v>
      </c>
      <c r="B3142" t="s">
        <v>321</v>
      </c>
      <c r="C3142" t="s">
        <v>10</v>
      </c>
      <c r="E3142" t="str">
        <f>"FES1162762480"</f>
        <v>FES1162762480</v>
      </c>
      <c r="F3142" s="2">
        <v>44074</v>
      </c>
      <c r="G3142">
        <v>202102</v>
      </c>
      <c r="H3142" t="s">
        <v>25</v>
      </c>
      <c r="I3142" t="s">
        <v>23</v>
      </c>
      <c r="J3142" t="s">
        <v>362</v>
      </c>
      <c r="K3142" t="s">
        <v>7</v>
      </c>
      <c r="L3142" t="s">
        <v>9</v>
      </c>
      <c r="M3142" t="s">
        <v>8</v>
      </c>
      <c r="N3142" t="s">
        <v>420</v>
      </c>
      <c r="O3142" t="s">
        <v>21</v>
      </c>
      <c r="P3142" t="str">
        <f>"2170751246                    "</f>
        <v xml:space="preserve">2170751246                    </v>
      </c>
      <c r="Q3142">
        <v>0</v>
      </c>
      <c r="R3142">
        <v>0</v>
      </c>
      <c r="S3142">
        <v>0</v>
      </c>
      <c r="T3142">
        <v>0</v>
      </c>
      <c r="U3142">
        <v>0</v>
      </c>
      <c r="V3142">
        <v>0</v>
      </c>
      <c r="W3142">
        <v>0</v>
      </c>
      <c r="X3142">
        <v>0</v>
      </c>
      <c r="Y3142">
        <v>0</v>
      </c>
      <c r="Z3142">
        <v>0</v>
      </c>
      <c r="AA3142">
        <v>0</v>
      </c>
      <c r="AB3142">
        <v>0</v>
      </c>
      <c r="AC3142">
        <v>0</v>
      </c>
      <c r="AD3142">
        <v>0</v>
      </c>
      <c r="AE3142" s="3">
        <v>0</v>
      </c>
      <c r="AF3142" s="3">
        <v>0</v>
      </c>
      <c r="AG3142" s="3">
        <v>0</v>
      </c>
      <c r="AH3142" s="3">
        <v>0</v>
      </c>
      <c r="AI3142" s="3">
        <v>0</v>
      </c>
      <c r="AJ3142" s="3">
        <v>0</v>
      </c>
      <c r="AK3142" s="3">
        <v>6.28</v>
      </c>
      <c r="AL3142" s="3">
        <v>0</v>
      </c>
      <c r="AM3142" s="3">
        <v>0</v>
      </c>
      <c r="AN3142" s="3">
        <v>0</v>
      </c>
      <c r="AO3142" s="3">
        <v>0</v>
      </c>
      <c r="AP3142" s="3">
        <v>0</v>
      </c>
      <c r="AQ3142" s="3">
        <v>0</v>
      </c>
      <c r="AR3142" s="3">
        <v>0</v>
      </c>
      <c r="AS3142" s="3">
        <v>0</v>
      </c>
      <c r="AT3142">
        <v>0</v>
      </c>
      <c r="AU3142">
        <v>0</v>
      </c>
      <c r="AV3142">
        <v>0</v>
      </c>
      <c r="AW3142">
        <v>0</v>
      </c>
      <c r="AX3142">
        <v>0</v>
      </c>
      <c r="AY3142">
        <v>0</v>
      </c>
      <c r="AZ3142">
        <v>0</v>
      </c>
      <c r="BA3142">
        <v>0</v>
      </c>
      <c r="BB3142">
        <v>0</v>
      </c>
      <c r="BC3142">
        <v>0</v>
      </c>
      <c r="BD3142">
        <v>0</v>
      </c>
      <c r="BE3142">
        <v>0</v>
      </c>
      <c r="BF3142">
        <v>0</v>
      </c>
      <c r="BG3142">
        <v>0</v>
      </c>
      <c r="BH3142">
        <v>1</v>
      </c>
      <c r="BI3142">
        <v>1</v>
      </c>
      <c r="BJ3142">
        <v>0.2</v>
      </c>
      <c r="BK3142">
        <v>1</v>
      </c>
      <c r="BL3142" s="4">
        <v>48.15</v>
      </c>
      <c r="BM3142" s="4">
        <v>7.22</v>
      </c>
      <c r="BN3142" s="4">
        <v>55.37</v>
      </c>
      <c r="BO3142" s="4">
        <v>55.37</v>
      </c>
      <c r="BR3142" t="s">
        <v>358</v>
      </c>
      <c r="BS3142" s="2">
        <v>44075</v>
      </c>
      <c r="BT3142" s="1">
        <v>0.33333333333333331</v>
      </c>
      <c r="BU3142" t="s">
        <v>419</v>
      </c>
      <c r="BV3142" t="s">
        <v>16</v>
      </c>
      <c r="BY3142">
        <v>1200</v>
      </c>
      <c r="CA3142" t="s">
        <v>223</v>
      </c>
      <c r="CC3142" t="s">
        <v>8</v>
      </c>
      <c r="CD3142">
        <v>7405</v>
      </c>
      <c r="CE3142" t="s">
        <v>64</v>
      </c>
      <c r="CF3142" s="2">
        <v>44076</v>
      </c>
      <c r="CI3142">
        <v>1</v>
      </c>
      <c r="CJ3142">
        <v>1</v>
      </c>
      <c r="CK3142">
        <v>21</v>
      </c>
      <c r="CL3142" t="s">
        <v>0</v>
      </c>
    </row>
    <row r="3143" spans="1:90" x14ac:dyDescent="0.3">
      <c r="A3143" t="s">
        <v>322</v>
      </c>
      <c r="B3143" t="s">
        <v>321</v>
      </c>
      <c r="C3143" t="s">
        <v>10</v>
      </c>
      <c r="E3143" t="str">
        <f>"FES1162762488"</f>
        <v>FES1162762488</v>
      </c>
      <c r="F3143" s="2">
        <v>44074</v>
      </c>
      <c r="G3143">
        <v>202102</v>
      </c>
      <c r="H3143" t="s">
        <v>25</v>
      </c>
      <c r="I3143" t="s">
        <v>23</v>
      </c>
      <c r="J3143" t="s">
        <v>362</v>
      </c>
      <c r="K3143" t="s">
        <v>7</v>
      </c>
      <c r="L3143" t="s">
        <v>418</v>
      </c>
      <c r="M3143" t="s">
        <v>415</v>
      </c>
      <c r="N3143" t="s">
        <v>417</v>
      </c>
      <c r="O3143" t="s">
        <v>21</v>
      </c>
      <c r="P3143" t="str">
        <f>"2170751254                    "</f>
        <v xml:space="preserve">2170751254                    </v>
      </c>
      <c r="Q3143">
        <v>0</v>
      </c>
      <c r="R3143">
        <v>0</v>
      </c>
      <c r="S3143">
        <v>0</v>
      </c>
      <c r="T3143">
        <v>0</v>
      </c>
      <c r="U3143">
        <v>0</v>
      </c>
      <c r="V3143">
        <v>0</v>
      </c>
      <c r="W3143">
        <v>0</v>
      </c>
      <c r="X3143">
        <v>0</v>
      </c>
      <c r="Y3143">
        <v>0</v>
      </c>
      <c r="Z3143">
        <v>0</v>
      </c>
      <c r="AA3143">
        <v>0</v>
      </c>
      <c r="AB3143">
        <v>0</v>
      </c>
      <c r="AC3143">
        <v>0</v>
      </c>
      <c r="AD3143">
        <v>0</v>
      </c>
      <c r="AE3143" s="3">
        <v>0</v>
      </c>
      <c r="AF3143" s="3">
        <v>0</v>
      </c>
      <c r="AG3143" s="3">
        <v>0</v>
      </c>
      <c r="AH3143" s="3">
        <v>0</v>
      </c>
      <c r="AI3143" s="3">
        <v>0</v>
      </c>
      <c r="AJ3143" s="3">
        <v>0</v>
      </c>
      <c r="AK3143" s="3">
        <v>6.28</v>
      </c>
      <c r="AL3143" s="3">
        <v>0</v>
      </c>
      <c r="AM3143" s="3">
        <v>0</v>
      </c>
      <c r="AN3143" s="3">
        <v>0</v>
      </c>
      <c r="AO3143" s="3">
        <v>0</v>
      </c>
      <c r="AP3143" s="3">
        <v>0</v>
      </c>
      <c r="AQ3143" s="3">
        <v>0</v>
      </c>
      <c r="AR3143" s="3">
        <v>0</v>
      </c>
      <c r="AS3143" s="3">
        <v>0</v>
      </c>
      <c r="AT3143">
        <v>0</v>
      </c>
      <c r="AU3143">
        <v>0</v>
      </c>
      <c r="AV3143">
        <v>0</v>
      </c>
      <c r="AW3143">
        <v>0</v>
      </c>
      <c r="AX3143">
        <v>0</v>
      </c>
      <c r="AY3143">
        <v>0</v>
      </c>
      <c r="AZ3143">
        <v>0</v>
      </c>
      <c r="BA3143">
        <v>0</v>
      </c>
      <c r="BB3143">
        <v>0</v>
      </c>
      <c r="BC3143">
        <v>0</v>
      </c>
      <c r="BD3143">
        <v>0</v>
      </c>
      <c r="BE3143">
        <v>0</v>
      </c>
      <c r="BF3143">
        <v>0</v>
      </c>
      <c r="BG3143">
        <v>0</v>
      </c>
      <c r="BH3143">
        <v>1</v>
      </c>
      <c r="BI3143">
        <v>1</v>
      </c>
      <c r="BJ3143">
        <v>0.2</v>
      </c>
      <c r="BK3143">
        <v>1</v>
      </c>
      <c r="BL3143" s="4">
        <v>48.15</v>
      </c>
      <c r="BM3143" s="4">
        <v>7.22</v>
      </c>
      <c r="BN3143" s="4">
        <v>55.37</v>
      </c>
      <c r="BO3143" s="4">
        <v>55.37</v>
      </c>
      <c r="BQ3143" t="s">
        <v>404</v>
      </c>
      <c r="BR3143" t="s">
        <v>358</v>
      </c>
      <c r="BS3143" s="2">
        <v>44075</v>
      </c>
      <c r="BT3143" s="1">
        <v>0.34722222222222227</v>
      </c>
      <c r="BU3143" t="s">
        <v>416</v>
      </c>
      <c r="BV3143" t="s">
        <v>16</v>
      </c>
      <c r="BY3143">
        <v>1200</v>
      </c>
      <c r="CA3143" t="s">
        <v>309</v>
      </c>
      <c r="CC3143" t="s">
        <v>415</v>
      </c>
      <c r="CD3143">
        <v>4120</v>
      </c>
      <c r="CE3143" t="s">
        <v>64</v>
      </c>
      <c r="CF3143" s="2">
        <v>44075</v>
      </c>
      <c r="CI3143">
        <v>1</v>
      </c>
      <c r="CJ3143">
        <v>1</v>
      </c>
      <c r="CK3143">
        <v>21</v>
      </c>
      <c r="CL3143" t="s">
        <v>0</v>
      </c>
    </row>
    <row r="3144" spans="1:90" x14ac:dyDescent="0.3">
      <c r="A3144" t="s">
        <v>322</v>
      </c>
      <c r="B3144" t="s">
        <v>321</v>
      </c>
      <c r="C3144" t="s">
        <v>10</v>
      </c>
      <c r="E3144" t="str">
        <f>"FES1162762479"</f>
        <v>FES1162762479</v>
      </c>
      <c r="F3144" s="2">
        <v>44074</v>
      </c>
      <c r="G3144">
        <v>202102</v>
      </c>
      <c r="H3144" t="s">
        <v>25</v>
      </c>
      <c r="I3144" t="s">
        <v>23</v>
      </c>
      <c r="J3144" t="s">
        <v>362</v>
      </c>
      <c r="K3144" t="s">
        <v>7</v>
      </c>
      <c r="L3144" t="s">
        <v>9</v>
      </c>
      <c r="M3144" t="s">
        <v>8</v>
      </c>
      <c r="N3144" t="s">
        <v>414</v>
      </c>
      <c r="O3144" t="s">
        <v>21</v>
      </c>
      <c r="P3144" t="str">
        <f>"2170730747914                 "</f>
        <v xml:space="preserve">2170730747914                 </v>
      </c>
      <c r="Q3144">
        <v>0</v>
      </c>
      <c r="R3144">
        <v>0</v>
      </c>
      <c r="S3144">
        <v>0</v>
      </c>
      <c r="T3144">
        <v>0</v>
      </c>
      <c r="U3144">
        <v>0</v>
      </c>
      <c r="V3144">
        <v>0</v>
      </c>
      <c r="W3144">
        <v>0</v>
      </c>
      <c r="X3144">
        <v>0</v>
      </c>
      <c r="Y3144">
        <v>0</v>
      </c>
      <c r="Z3144">
        <v>0</v>
      </c>
      <c r="AA3144">
        <v>0</v>
      </c>
      <c r="AB3144">
        <v>0</v>
      </c>
      <c r="AC3144">
        <v>0</v>
      </c>
      <c r="AD3144">
        <v>0</v>
      </c>
      <c r="AE3144" s="3">
        <v>0</v>
      </c>
      <c r="AF3144" s="3">
        <v>0</v>
      </c>
      <c r="AG3144" s="3">
        <v>0</v>
      </c>
      <c r="AH3144" s="3">
        <v>0</v>
      </c>
      <c r="AI3144" s="3">
        <v>0</v>
      </c>
      <c r="AJ3144" s="3">
        <v>0</v>
      </c>
      <c r="AK3144" s="3">
        <v>6.28</v>
      </c>
      <c r="AL3144" s="3">
        <v>0</v>
      </c>
      <c r="AM3144" s="3">
        <v>0</v>
      </c>
      <c r="AN3144" s="3">
        <v>0</v>
      </c>
      <c r="AO3144" s="3">
        <v>0</v>
      </c>
      <c r="AP3144" s="3">
        <v>0</v>
      </c>
      <c r="AQ3144" s="3">
        <v>0</v>
      </c>
      <c r="AR3144" s="3">
        <v>0</v>
      </c>
      <c r="AS3144" s="3">
        <v>0</v>
      </c>
      <c r="AT3144">
        <v>0</v>
      </c>
      <c r="AU3144">
        <v>0</v>
      </c>
      <c r="AV3144">
        <v>0</v>
      </c>
      <c r="AW3144">
        <v>0</v>
      </c>
      <c r="AX3144">
        <v>0</v>
      </c>
      <c r="AY3144">
        <v>0</v>
      </c>
      <c r="AZ3144">
        <v>0</v>
      </c>
      <c r="BA3144">
        <v>0</v>
      </c>
      <c r="BB3144">
        <v>0</v>
      </c>
      <c r="BC3144">
        <v>0</v>
      </c>
      <c r="BD3144">
        <v>0</v>
      </c>
      <c r="BE3144">
        <v>0</v>
      </c>
      <c r="BF3144">
        <v>0</v>
      </c>
      <c r="BG3144">
        <v>0</v>
      </c>
      <c r="BH3144">
        <v>1</v>
      </c>
      <c r="BI3144">
        <v>0.9</v>
      </c>
      <c r="BJ3144">
        <v>1.3</v>
      </c>
      <c r="BK3144">
        <v>1.5</v>
      </c>
      <c r="BL3144" s="4">
        <v>48.15</v>
      </c>
      <c r="BM3144" s="4">
        <v>7.22</v>
      </c>
      <c r="BN3144" s="4">
        <v>55.37</v>
      </c>
      <c r="BO3144" s="4">
        <v>55.37</v>
      </c>
      <c r="BQ3144" t="s">
        <v>413</v>
      </c>
      <c r="BR3144" t="s">
        <v>358</v>
      </c>
      <c r="BS3144" s="2">
        <v>44075</v>
      </c>
      <c r="BT3144" s="1">
        <v>0.4694444444444445</v>
      </c>
      <c r="BU3144" t="s">
        <v>412</v>
      </c>
      <c r="BV3144" t="s">
        <v>0</v>
      </c>
      <c r="BW3144" t="s">
        <v>48</v>
      </c>
      <c r="BX3144" t="s">
        <v>76</v>
      </c>
      <c r="BY3144">
        <v>6611.44</v>
      </c>
      <c r="CA3144" t="s">
        <v>154</v>
      </c>
      <c r="CC3144" t="s">
        <v>8</v>
      </c>
      <c r="CD3144">
        <v>7700</v>
      </c>
      <c r="CE3144" t="s">
        <v>2</v>
      </c>
      <c r="CF3144" s="2">
        <v>44076</v>
      </c>
      <c r="CI3144">
        <v>1</v>
      </c>
      <c r="CJ3144">
        <v>1</v>
      </c>
      <c r="CK3144">
        <v>21</v>
      </c>
      <c r="CL3144" t="s">
        <v>0</v>
      </c>
    </row>
    <row r="3145" spans="1:90" x14ac:dyDescent="0.3">
      <c r="A3145" t="s">
        <v>322</v>
      </c>
      <c r="B3145" t="s">
        <v>321</v>
      </c>
      <c r="C3145" t="s">
        <v>10</v>
      </c>
      <c r="E3145" t="str">
        <f>"FES1162762487"</f>
        <v>FES1162762487</v>
      </c>
      <c r="F3145" s="2">
        <v>44074</v>
      </c>
      <c r="G3145">
        <v>202102</v>
      </c>
      <c r="H3145" t="s">
        <v>25</v>
      </c>
      <c r="I3145" t="s">
        <v>23</v>
      </c>
      <c r="J3145" t="s">
        <v>362</v>
      </c>
      <c r="K3145" t="s">
        <v>7</v>
      </c>
      <c r="L3145" t="s">
        <v>100</v>
      </c>
      <c r="M3145" t="s">
        <v>99</v>
      </c>
      <c r="N3145" t="s">
        <v>411</v>
      </c>
      <c r="O3145" t="s">
        <v>21</v>
      </c>
      <c r="P3145" t="str">
        <f>"2170751251                    "</f>
        <v xml:space="preserve">2170751251                    </v>
      </c>
      <c r="Q3145">
        <v>0</v>
      </c>
      <c r="R3145">
        <v>0</v>
      </c>
      <c r="S3145">
        <v>0</v>
      </c>
      <c r="T3145">
        <v>0</v>
      </c>
      <c r="U3145">
        <v>0</v>
      </c>
      <c r="V3145">
        <v>0</v>
      </c>
      <c r="W3145">
        <v>0</v>
      </c>
      <c r="X3145">
        <v>0</v>
      </c>
      <c r="Y3145">
        <v>0</v>
      </c>
      <c r="Z3145">
        <v>0</v>
      </c>
      <c r="AA3145">
        <v>0</v>
      </c>
      <c r="AB3145">
        <v>0</v>
      </c>
      <c r="AC3145">
        <v>0</v>
      </c>
      <c r="AD3145">
        <v>0</v>
      </c>
      <c r="AE3145" s="3">
        <v>0</v>
      </c>
      <c r="AF3145" s="3">
        <v>0</v>
      </c>
      <c r="AG3145" s="3">
        <v>0</v>
      </c>
      <c r="AH3145" s="3">
        <v>0</v>
      </c>
      <c r="AI3145" s="3">
        <v>0</v>
      </c>
      <c r="AJ3145" s="3">
        <v>0</v>
      </c>
      <c r="AK3145" s="3">
        <v>6.28</v>
      </c>
      <c r="AL3145" s="3">
        <v>0</v>
      </c>
      <c r="AM3145" s="3">
        <v>0</v>
      </c>
      <c r="AN3145" s="3">
        <v>0</v>
      </c>
      <c r="AO3145" s="3">
        <v>0</v>
      </c>
      <c r="AP3145" s="3">
        <v>0</v>
      </c>
      <c r="AQ3145" s="3">
        <v>0</v>
      </c>
      <c r="AR3145" s="3">
        <v>0</v>
      </c>
      <c r="AS3145" s="3">
        <v>0</v>
      </c>
      <c r="AT3145">
        <v>0</v>
      </c>
      <c r="AU3145">
        <v>0</v>
      </c>
      <c r="AV3145">
        <v>0</v>
      </c>
      <c r="AW3145">
        <v>0</v>
      </c>
      <c r="AX3145">
        <v>0</v>
      </c>
      <c r="AY3145">
        <v>0</v>
      </c>
      <c r="AZ3145">
        <v>0</v>
      </c>
      <c r="BA3145">
        <v>0</v>
      </c>
      <c r="BB3145">
        <v>0</v>
      </c>
      <c r="BC3145">
        <v>0</v>
      </c>
      <c r="BD3145">
        <v>0</v>
      </c>
      <c r="BE3145">
        <v>0</v>
      </c>
      <c r="BF3145">
        <v>0</v>
      </c>
      <c r="BG3145">
        <v>0</v>
      </c>
      <c r="BH3145">
        <v>1</v>
      </c>
      <c r="BI3145">
        <v>1</v>
      </c>
      <c r="BJ3145">
        <v>0.2</v>
      </c>
      <c r="BK3145">
        <v>1</v>
      </c>
      <c r="BL3145" s="4">
        <v>48.15</v>
      </c>
      <c r="BM3145" s="4">
        <v>7.22</v>
      </c>
      <c r="BN3145" s="4">
        <v>55.37</v>
      </c>
      <c r="BO3145" s="4">
        <v>55.37</v>
      </c>
      <c r="BQ3145" t="s">
        <v>338</v>
      </c>
      <c r="BR3145" t="s">
        <v>358</v>
      </c>
      <c r="BS3145" s="2">
        <v>44075</v>
      </c>
      <c r="BT3145" s="1">
        <v>0.40069444444444446</v>
      </c>
      <c r="BU3145" t="s">
        <v>410</v>
      </c>
      <c r="BV3145" t="s">
        <v>16</v>
      </c>
      <c r="BY3145">
        <v>1200</v>
      </c>
      <c r="CA3145" t="s">
        <v>409</v>
      </c>
      <c r="CC3145" t="s">
        <v>99</v>
      </c>
      <c r="CD3145">
        <v>3610</v>
      </c>
      <c r="CE3145" t="s">
        <v>64</v>
      </c>
      <c r="CF3145" s="2">
        <v>44075</v>
      </c>
      <c r="CI3145">
        <v>1</v>
      </c>
      <c r="CJ3145">
        <v>1</v>
      </c>
      <c r="CK3145">
        <v>21</v>
      </c>
      <c r="CL3145" t="s">
        <v>0</v>
      </c>
    </row>
    <row r="3146" spans="1:90" x14ac:dyDescent="0.3">
      <c r="A3146" t="s">
        <v>322</v>
      </c>
      <c r="B3146" t="s">
        <v>321</v>
      </c>
      <c r="C3146" t="s">
        <v>10</v>
      </c>
      <c r="E3146" t="str">
        <f>"FES1162762367"</f>
        <v>FES1162762367</v>
      </c>
      <c r="F3146" s="2">
        <v>44074</v>
      </c>
      <c r="G3146">
        <v>202102</v>
      </c>
      <c r="H3146" t="s">
        <v>25</v>
      </c>
      <c r="I3146" t="s">
        <v>23</v>
      </c>
      <c r="J3146" t="s">
        <v>362</v>
      </c>
      <c r="K3146" t="s">
        <v>7</v>
      </c>
      <c r="L3146" t="s">
        <v>60</v>
      </c>
      <c r="M3146" t="s">
        <v>58</v>
      </c>
      <c r="N3146" t="s">
        <v>408</v>
      </c>
      <c r="O3146" t="s">
        <v>21</v>
      </c>
      <c r="P3146" t="str">
        <f>"2170751067                    "</f>
        <v xml:space="preserve">2170751067                    </v>
      </c>
      <c r="Q3146">
        <v>0</v>
      </c>
      <c r="R3146">
        <v>0</v>
      </c>
      <c r="S3146">
        <v>0</v>
      </c>
      <c r="T3146">
        <v>0</v>
      </c>
      <c r="U3146">
        <v>0</v>
      </c>
      <c r="V3146">
        <v>0</v>
      </c>
      <c r="W3146">
        <v>0</v>
      </c>
      <c r="X3146">
        <v>0</v>
      </c>
      <c r="Y3146">
        <v>0</v>
      </c>
      <c r="Z3146">
        <v>0</v>
      </c>
      <c r="AA3146">
        <v>0</v>
      </c>
      <c r="AB3146">
        <v>0</v>
      </c>
      <c r="AC3146">
        <v>0</v>
      </c>
      <c r="AD3146">
        <v>0</v>
      </c>
      <c r="AE3146" s="3">
        <v>0</v>
      </c>
      <c r="AF3146" s="3">
        <v>0</v>
      </c>
      <c r="AG3146" s="3">
        <v>0</v>
      </c>
      <c r="AH3146" s="3">
        <v>0</v>
      </c>
      <c r="AI3146" s="3">
        <v>0</v>
      </c>
      <c r="AJ3146" s="3">
        <v>0</v>
      </c>
      <c r="AK3146" s="3">
        <v>6.28</v>
      </c>
      <c r="AL3146" s="3">
        <v>0</v>
      </c>
      <c r="AM3146" s="3">
        <v>0</v>
      </c>
      <c r="AN3146" s="3">
        <v>0</v>
      </c>
      <c r="AO3146" s="3">
        <v>0</v>
      </c>
      <c r="AP3146" s="3">
        <v>0</v>
      </c>
      <c r="AQ3146" s="3">
        <v>0</v>
      </c>
      <c r="AR3146" s="3">
        <v>0</v>
      </c>
      <c r="AS3146" s="3">
        <v>0</v>
      </c>
      <c r="AT3146">
        <v>0</v>
      </c>
      <c r="AU3146">
        <v>0</v>
      </c>
      <c r="AV3146">
        <v>0</v>
      </c>
      <c r="AW3146">
        <v>0</v>
      </c>
      <c r="AX3146">
        <v>0</v>
      </c>
      <c r="AY3146">
        <v>0</v>
      </c>
      <c r="AZ3146">
        <v>0</v>
      </c>
      <c r="BA3146">
        <v>0</v>
      </c>
      <c r="BB3146">
        <v>0</v>
      </c>
      <c r="BC3146">
        <v>0</v>
      </c>
      <c r="BD3146">
        <v>0</v>
      </c>
      <c r="BE3146">
        <v>0</v>
      </c>
      <c r="BF3146">
        <v>0</v>
      </c>
      <c r="BG3146">
        <v>0</v>
      </c>
      <c r="BH3146">
        <v>1</v>
      </c>
      <c r="BI3146">
        <v>1</v>
      </c>
      <c r="BJ3146">
        <v>0.2</v>
      </c>
      <c r="BK3146">
        <v>1</v>
      </c>
      <c r="BL3146" s="4">
        <v>48.15</v>
      </c>
      <c r="BM3146" s="4">
        <v>7.22</v>
      </c>
      <c r="BN3146" s="4">
        <v>55.37</v>
      </c>
      <c r="BO3146" s="4">
        <v>55.37</v>
      </c>
      <c r="BQ3146" t="s">
        <v>385</v>
      </c>
      <c r="BR3146" t="s">
        <v>358</v>
      </c>
      <c r="BS3146" t="s">
        <v>12</v>
      </c>
      <c r="BW3146" t="s">
        <v>307</v>
      </c>
      <c r="BX3146" t="s">
        <v>228</v>
      </c>
      <c r="BY3146">
        <v>1200</v>
      </c>
      <c r="CC3146" t="s">
        <v>58</v>
      </c>
      <c r="CD3146">
        <v>1</v>
      </c>
      <c r="CE3146" t="s">
        <v>64</v>
      </c>
      <c r="CI3146">
        <v>1</v>
      </c>
      <c r="CJ3146" t="s">
        <v>12</v>
      </c>
      <c r="CK3146">
        <v>21</v>
      </c>
      <c r="CL3146" t="s">
        <v>0</v>
      </c>
    </row>
    <row r="3147" spans="1:90" x14ac:dyDescent="0.3">
      <c r="A3147" t="s">
        <v>322</v>
      </c>
      <c r="B3147" t="s">
        <v>321</v>
      </c>
      <c r="C3147" t="s">
        <v>10</v>
      </c>
      <c r="E3147" t="str">
        <f>"FES1162762424"</f>
        <v>FES1162762424</v>
      </c>
      <c r="F3147" s="2">
        <v>44074</v>
      </c>
      <c r="G3147">
        <v>202102</v>
      </c>
      <c r="H3147" t="s">
        <v>25</v>
      </c>
      <c r="I3147" t="s">
        <v>23</v>
      </c>
      <c r="J3147" t="s">
        <v>362</v>
      </c>
      <c r="K3147" t="s">
        <v>7</v>
      </c>
      <c r="L3147" t="s">
        <v>29</v>
      </c>
      <c r="M3147" t="s">
        <v>26</v>
      </c>
      <c r="N3147" t="s">
        <v>407</v>
      </c>
      <c r="O3147" t="s">
        <v>21</v>
      </c>
      <c r="P3147" t="str">
        <f>"2170751151                    "</f>
        <v xml:space="preserve">2170751151                    </v>
      </c>
      <c r="Q3147">
        <v>0</v>
      </c>
      <c r="R3147">
        <v>0</v>
      </c>
      <c r="S3147">
        <v>0</v>
      </c>
      <c r="T3147">
        <v>0</v>
      </c>
      <c r="U3147">
        <v>0</v>
      </c>
      <c r="V3147">
        <v>0</v>
      </c>
      <c r="W3147">
        <v>0</v>
      </c>
      <c r="X3147">
        <v>0</v>
      </c>
      <c r="Y3147">
        <v>0</v>
      </c>
      <c r="Z3147">
        <v>0</v>
      </c>
      <c r="AA3147">
        <v>0</v>
      </c>
      <c r="AB3147">
        <v>0</v>
      </c>
      <c r="AC3147">
        <v>0</v>
      </c>
      <c r="AD3147">
        <v>0</v>
      </c>
      <c r="AE3147" s="3">
        <v>0</v>
      </c>
      <c r="AF3147" s="3">
        <v>0</v>
      </c>
      <c r="AG3147" s="3">
        <v>0</v>
      </c>
      <c r="AH3147" s="3">
        <v>0</v>
      </c>
      <c r="AI3147" s="3">
        <v>0</v>
      </c>
      <c r="AJ3147" s="3">
        <v>0</v>
      </c>
      <c r="AK3147" s="3">
        <v>6.28</v>
      </c>
      <c r="AL3147" s="3">
        <v>0</v>
      </c>
      <c r="AM3147" s="3">
        <v>0</v>
      </c>
      <c r="AN3147" s="3">
        <v>0</v>
      </c>
      <c r="AO3147" s="3">
        <v>0</v>
      </c>
      <c r="AP3147" s="3">
        <v>0</v>
      </c>
      <c r="AQ3147" s="3">
        <v>0</v>
      </c>
      <c r="AR3147" s="3">
        <v>0</v>
      </c>
      <c r="AS3147" s="3">
        <v>0</v>
      </c>
      <c r="AT3147">
        <v>0</v>
      </c>
      <c r="AU3147">
        <v>0</v>
      </c>
      <c r="AV3147">
        <v>0</v>
      </c>
      <c r="AW3147">
        <v>0</v>
      </c>
      <c r="AX3147">
        <v>0</v>
      </c>
      <c r="AY3147">
        <v>0</v>
      </c>
      <c r="AZ3147">
        <v>0</v>
      </c>
      <c r="BA3147">
        <v>0</v>
      </c>
      <c r="BB3147">
        <v>0</v>
      </c>
      <c r="BC3147">
        <v>0</v>
      </c>
      <c r="BD3147">
        <v>0</v>
      </c>
      <c r="BE3147">
        <v>0</v>
      </c>
      <c r="BF3147">
        <v>0</v>
      </c>
      <c r="BG3147">
        <v>0</v>
      </c>
      <c r="BH3147">
        <v>1</v>
      </c>
      <c r="BI3147">
        <v>1</v>
      </c>
      <c r="BJ3147">
        <v>0.2</v>
      </c>
      <c r="BK3147">
        <v>1</v>
      </c>
      <c r="BL3147" s="4">
        <v>48.15</v>
      </c>
      <c r="BM3147" s="4">
        <v>7.22</v>
      </c>
      <c r="BN3147" s="4">
        <v>55.37</v>
      </c>
      <c r="BO3147" s="4">
        <v>55.37</v>
      </c>
      <c r="BQ3147" t="s">
        <v>385</v>
      </c>
      <c r="BR3147" t="s">
        <v>358</v>
      </c>
      <c r="BS3147" s="2">
        <v>44075</v>
      </c>
      <c r="BT3147" s="1">
        <v>0.40347222222222223</v>
      </c>
      <c r="BU3147" t="s">
        <v>406</v>
      </c>
      <c r="BV3147" t="s">
        <v>16</v>
      </c>
      <c r="BY3147">
        <v>1200</v>
      </c>
      <c r="CA3147" t="s">
        <v>301</v>
      </c>
      <c r="CC3147" t="s">
        <v>26</v>
      </c>
      <c r="CD3147">
        <v>6001</v>
      </c>
      <c r="CE3147" t="s">
        <v>64</v>
      </c>
      <c r="CF3147" s="2">
        <v>44075</v>
      </c>
      <c r="CI3147">
        <v>1</v>
      </c>
      <c r="CJ3147">
        <v>1</v>
      </c>
      <c r="CK3147">
        <v>21</v>
      </c>
      <c r="CL3147" t="s">
        <v>0</v>
      </c>
    </row>
    <row r="3148" spans="1:90" x14ac:dyDescent="0.3">
      <c r="A3148" t="s">
        <v>322</v>
      </c>
      <c r="B3148" t="s">
        <v>321</v>
      </c>
      <c r="C3148" t="s">
        <v>10</v>
      </c>
      <c r="E3148" t="str">
        <f>"FES1162762406"</f>
        <v>FES1162762406</v>
      </c>
      <c r="F3148" s="2">
        <v>44074</v>
      </c>
      <c r="G3148">
        <v>202102</v>
      </c>
      <c r="H3148" t="s">
        <v>25</v>
      </c>
      <c r="I3148" t="s">
        <v>23</v>
      </c>
      <c r="J3148" t="s">
        <v>362</v>
      </c>
      <c r="K3148" t="s">
        <v>7</v>
      </c>
      <c r="L3148" t="s">
        <v>29</v>
      </c>
      <c r="M3148" t="s">
        <v>26</v>
      </c>
      <c r="N3148" t="s">
        <v>405</v>
      </c>
      <c r="O3148" t="s">
        <v>21</v>
      </c>
      <c r="P3148" t="str">
        <f>"2170749339                    "</f>
        <v xml:space="preserve">2170749339                    </v>
      </c>
      <c r="Q3148">
        <v>0</v>
      </c>
      <c r="R3148">
        <v>0</v>
      </c>
      <c r="S3148">
        <v>0</v>
      </c>
      <c r="T3148">
        <v>0</v>
      </c>
      <c r="U3148">
        <v>0</v>
      </c>
      <c r="V3148">
        <v>0</v>
      </c>
      <c r="W3148">
        <v>0</v>
      </c>
      <c r="X3148">
        <v>0</v>
      </c>
      <c r="Y3148">
        <v>0</v>
      </c>
      <c r="Z3148">
        <v>0</v>
      </c>
      <c r="AA3148">
        <v>0</v>
      </c>
      <c r="AB3148">
        <v>0</v>
      </c>
      <c r="AC3148">
        <v>0</v>
      </c>
      <c r="AD3148">
        <v>0</v>
      </c>
      <c r="AE3148" s="3">
        <v>0</v>
      </c>
      <c r="AF3148" s="3">
        <v>0</v>
      </c>
      <c r="AG3148" s="3">
        <v>0</v>
      </c>
      <c r="AH3148" s="3">
        <v>0</v>
      </c>
      <c r="AI3148" s="3">
        <v>0</v>
      </c>
      <c r="AJ3148" s="3">
        <v>0</v>
      </c>
      <c r="AK3148" s="3">
        <v>6.28</v>
      </c>
      <c r="AL3148" s="3">
        <v>0</v>
      </c>
      <c r="AM3148" s="3">
        <v>0</v>
      </c>
      <c r="AN3148" s="3">
        <v>0</v>
      </c>
      <c r="AO3148" s="3">
        <v>0</v>
      </c>
      <c r="AP3148" s="3">
        <v>0</v>
      </c>
      <c r="AQ3148" s="3">
        <v>0</v>
      </c>
      <c r="AR3148" s="3">
        <v>0</v>
      </c>
      <c r="AS3148" s="3">
        <v>0</v>
      </c>
      <c r="AT3148">
        <v>0</v>
      </c>
      <c r="AU3148">
        <v>0</v>
      </c>
      <c r="AV3148">
        <v>0</v>
      </c>
      <c r="AW3148">
        <v>0</v>
      </c>
      <c r="AX3148">
        <v>0</v>
      </c>
      <c r="AY3148">
        <v>0</v>
      </c>
      <c r="AZ3148">
        <v>0</v>
      </c>
      <c r="BA3148">
        <v>0</v>
      </c>
      <c r="BB3148">
        <v>0</v>
      </c>
      <c r="BC3148">
        <v>0</v>
      </c>
      <c r="BD3148">
        <v>0</v>
      </c>
      <c r="BE3148">
        <v>0</v>
      </c>
      <c r="BF3148">
        <v>0</v>
      </c>
      <c r="BG3148">
        <v>0</v>
      </c>
      <c r="BH3148">
        <v>1</v>
      </c>
      <c r="BI3148">
        <v>1</v>
      </c>
      <c r="BJ3148">
        <v>0.2</v>
      </c>
      <c r="BK3148">
        <v>1</v>
      </c>
      <c r="BL3148" s="4">
        <v>48.15</v>
      </c>
      <c r="BM3148" s="4">
        <v>7.22</v>
      </c>
      <c r="BN3148" s="4">
        <v>55.37</v>
      </c>
      <c r="BO3148" s="4">
        <v>55.37</v>
      </c>
      <c r="BQ3148" t="s">
        <v>404</v>
      </c>
      <c r="BR3148" t="s">
        <v>358</v>
      </c>
      <c r="BS3148" s="2">
        <v>44075</v>
      </c>
      <c r="BT3148" s="1">
        <v>0.42430555555555555</v>
      </c>
      <c r="BU3148" t="s">
        <v>403</v>
      </c>
      <c r="BV3148" t="s">
        <v>16</v>
      </c>
      <c r="BY3148">
        <v>1200</v>
      </c>
      <c r="CA3148" t="s">
        <v>78</v>
      </c>
      <c r="CC3148" t="s">
        <v>26</v>
      </c>
      <c r="CD3148">
        <v>6014</v>
      </c>
      <c r="CE3148" t="s">
        <v>64</v>
      </c>
      <c r="CF3148" s="2">
        <v>44075</v>
      </c>
      <c r="CI3148">
        <v>1</v>
      </c>
      <c r="CJ3148">
        <v>1</v>
      </c>
      <c r="CK3148">
        <v>21</v>
      </c>
      <c r="CL3148" t="s">
        <v>0</v>
      </c>
    </row>
    <row r="3149" spans="1:90" x14ac:dyDescent="0.3">
      <c r="A3149" t="s">
        <v>322</v>
      </c>
      <c r="B3149" t="s">
        <v>321</v>
      </c>
      <c r="C3149" t="s">
        <v>10</v>
      </c>
      <c r="E3149" t="str">
        <f>"FES1162762401"</f>
        <v>FES1162762401</v>
      </c>
      <c r="F3149" s="2">
        <v>44074</v>
      </c>
      <c r="G3149">
        <v>202102</v>
      </c>
      <c r="H3149" t="s">
        <v>25</v>
      </c>
      <c r="I3149" t="s">
        <v>23</v>
      </c>
      <c r="J3149" t="s">
        <v>362</v>
      </c>
      <c r="K3149" t="s">
        <v>7</v>
      </c>
      <c r="L3149" t="s">
        <v>35</v>
      </c>
      <c r="M3149" t="s">
        <v>32</v>
      </c>
      <c r="N3149" t="s">
        <v>370</v>
      </c>
      <c r="O3149" t="s">
        <v>21</v>
      </c>
      <c r="P3149" t="str">
        <f>"2170751139                    "</f>
        <v xml:space="preserve">2170751139                    </v>
      </c>
      <c r="Q3149">
        <v>0</v>
      </c>
      <c r="R3149">
        <v>0</v>
      </c>
      <c r="S3149">
        <v>0</v>
      </c>
      <c r="T3149">
        <v>0</v>
      </c>
      <c r="U3149">
        <v>0</v>
      </c>
      <c r="V3149">
        <v>0</v>
      </c>
      <c r="W3149">
        <v>0</v>
      </c>
      <c r="X3149">
        <v>0</v>
      </c>
      <c r="Y3149">
        <v>0</v>
      </c>
      <c r="Z3149">
        <v>0</v>
      </c>
      <c r="AA3149">
        <v>0</v>
      </c>
      <c r="AB3149">
        <v>0</v>
      </c>
      <c r="AC3149">
        <v>0</v>
      </c>
      <c r="AD3149">
        <v>0</v>
      </c>
      <c r="AE3149" s="3">
        <v>0</v>
      </c>
      <c r="AF3149" s="3">
        <v>0</v>
      </c>
      <c r="AG3149" s="3">
        <v>0</v>
      </c>
      <c r="AH3149" s="3">
        <v>0</v>
      </c>
      <c r="AI3149" s="3">
        <v>0</v>
      </c>
      <c r="AJ3149" s="3">
        <v>0</v>
      </c>
      <c r="AK3149" s="3">
        <v>4.91</v>
      </c>
      <c r="AL3149" s="3">
        <v>0</v>
      </c>
      <c r="AM3149" s="3">
        <v>0</v>
      </c>
      <c r="AN3149" s="3">
        <v>0</v>
      </c>
      <c r="AO3149" s="3">
        <v>0</v>
      </c>
      <c r="AP3149" s="3">
        <v>0</v>
      </c>
      <c r="AQ3149" s="3">
        <v>0</v>
      </c>
      <c r="AR3149" s="3">
        <v>0</v>
      </c>
      <c r="AS3149" s="3">
        <v>0</v>
      </c>
      <c r="AT3149">
        <v>0</v>
      </c>
      <c r="AU3149">
        <v>0</v>
      </c>
      <c r="AV3149">
        <v>0</v>
      </c>
      <c r="AW3149">
        <v>0</v>
      </c>
      <c r="AX3149">
        <v>0</v>
      </c>
      <c r="AY3149">
        <v>0</v>
      </c>
      <c r="AZ3149">
        <v>0</v>
      </c>
      <c r="BA3149">
        <v>0</v>
      </c>
      <c r="BB3149">
        <v>0</v>
      </c>
      <c r="BC3149">
        <v>0</v>
      </c>
      <c r="BD3149">
        <v>0</v>
      </c>
      <c r="BE3149">
        <v>0</v>
      </c>
      <c r="BF3149">
        <v>0</v>
      </c>
      <c r="BG3149">
        <v>0</v>
      </c>
      <c r="BH3149">
        <v>1</v>
      </c>
      <c r="BI3149">
        <v>3.7</v>
      </c>
      <c r="BJ3149">
        <v>2.7</v>
      </c>
      <c r="BK3149">
        <v>4</v>
      </c>
      <c r="BL3149" s="4">
        <v>37.619999999999997</v>
      </c>
      <c r="BM3149" s="4">
        <v>5.64</v>
      </c>
      <c r="BN3149" s="4">
        <v>43.26</v>
      </c>
      <c r="BO3149" s="4">
        <v>43.26</v>
      </c>
      <c r="BQ3149" t="s">
        <v>318</v>
      </c>
      <c r="BR3149" t="s">
        <v>358</v>
      </c>
      <c r="BS3149" s="2">
        <v>44075</v>
      </c>
      <c r="BT3149" s="1">
        <v>0.3430555555555555</v>
      </c>
      <c r="BU3149" t="s">
        <v>402</v>
      </c>
      <c r="BV3149" t="s">
        <v>16</v>
      </c>
      <c r="BY3149">
        <v>13749.43</v>
      </c>
      <c r="CA3149" t="s">
        <v>401</v>
      </c>
      <c r="CC3149" t="s">
        <v>32</v>
      </c>
      <c r="CD3149">
        <v>2094</v>
      </c>
      <c r="CE3149" t="s">
        <v>2</v>
      </c>
      <c r="CF3149" s="2">
        <v>44076</v>
      </c>
      <c r="CI3149">
        <v>1</v>
      </c>
      <c r="CJ3149">
        <v>1</v>
      </c>
      <c r="CK3149">
        <v>22</v>
      </c>
      <c r="CL3149" t="s">
        <v>0</v>
      </c>
    </row>
    <row r="3150" spans="1:90" x14ac:dyDescent="0.3">
      <c r="A3150" t="s">
        <v>322</v>
      </c>
      <c r="B3150" t="s">
        <v>321</v>
      </c>
      <c r="C3150" t="s">
        <v>10</v>
      </c>
      <c r="E3150" t="str">
        <f>"FES1162762419"</f>
        <v>FES1162762419</v>
      </c>
      <c r="F3150" s="2">
        <v>44074</v>
      </c>
      <c r="G3150">
        <v>202102</v>
      </c>
      <c r="H3150" t="s">
        <v>25</v>
      </c>
      <c r="I3150" t="s">
        <v>23</v>
      </c>
      <c r="J3150" t="s">
        <v>362</v>
      </c>
      <c r="K3150" t="s">
        <v>7</v>
      </c>
      <c r="L3150" t="s">
        <v>35</v>
      </c>
      <c r="M3150" t="s">
        <v>32</v>
      </c>
      <c r="N3150" t="s">
        <v>370</v>
      </c>
      <c r="O3150" t="s">
        <v>21</v>
      </c>
      <c r="P3150" t="str">
        <f>"2170751154                    "</f>
        <v xml:space="preserve">2170751154                    </v>
      </c>
      <c r="Q3150">
        <v>0</v>
      </c>
      <c r="R3150">
        <v>0</v>
      </c>
      <c r="S3150">
        <v>0</v>
      </c>
      <c r="T3150">
        <v>0</v>
      </c>
      <c r="U3150">
        <v>0</v>
      </c>
      <c r="V3150">
        <v>0</v>
      </c>
      <c r="W3150">
        <v>0</v>
      </c>
      <c r="X3150">
        <v>0</v>
      </c>
      <c r="Y3150">
        <v>0</v>
      </c>
      <c r="Z3150">
        <v>0</v>
      </c>
      <c r="AA3150">
        <v>0</v>
      </c>
      <c r="AB3150">
        <v>0</v>
      </c>
      <c r="AC3150">
        <v>0</v>
      </c>
      <c r="AD3150">
        <v>0</v>
      </c>
      <c r="AE3150" s="3">
        <v>0</v>
      </c>
      <c r="AF3150" s="3">
        <v>0</v>
      </c>
      <c r="AG3150" s="3">
        <v>0</v>
      </c>
      <c r="AH3150" s="3">
        <v>0</v>
      </c>
      <c r="AI3150" s="3">
        <v>0</v>
      </c>
      <c r="AJ3150" s="3">
        <v>0</v>
      </c>
      <c r="AK3150" s="3">
        <v>4.91</v>
      </c>
      <c r="AL3150" s="3">
        <v>0</v>
      </c>
      <c r="AM3150" s="3">
        <v>0</v>
      </c>
      <c r="AN3150" s="3">
        <v>0</v>
      </c>
      <c r="AO3150" s="3">
        <v>0</v>
      </c>
      <c r="AP3150" s="3">
        <v>0</v>
      </c>
      <c r="AQ3150" s="3">
        <v>0</v>
      </c>
      <c r="AR3150" s="3">
        <v>0</v>
      </c>
      <c r="AS3150" s="3">
        <v>0</v>
      </c>
      <c r="AT3150">
        <v>0</v>
      </c>
      <c r="AU3150">
        <v>0</v>
      </c>
      <c r="AV3150">
        <v>0</v>
      </c>
      <c r="AW3150">
        <v>0</v>
      </c>
      <c r="AX3150">
        <v>0</v>
      </c>
      <c r="AY3150">
        <v>0</v>
      </c>
      <c r="AZ3150">
        <v>0</v>
      </c>
      <c r="BA3150">
        <v>0</v>
      </c>
      <c r="BB3150">
        <v>0</v>
      </c>
      <c r="BC3150">
        <v>0</v>
      </c>
      <c r="BD3150">
        <v>0</v>
      </c>
      <c r="BE3150">
        <v>0</v>
      </c>
      <c r="BF3150">
        <v>0</v>
      </c>
      <c r="BG3150">
        <v>0</v>
      </c>
      <c r="BH3150">
        <v>1</v>
      </c>
      <c r="BI3150">
        <v>1</v>
      </c>
      <c r="BJ3150">
        <v>0.2</v>
      </c>
      <c r="BK3150">
        <v>1</v>
      </c>
      <c r="BL3150" s="4">
        <v>37.619999999999997</v>
      </c>
      <c r="BM3150" s="4">
        <v>5.64</v>
      </c>
      <c r="BN3150" s="4">
        <v>43.26</v>
      </c>
      <c r="BO3150" s="4">
        <v>43.26</v>
      </c>
      <c r="BQ3150" t="s">
        <v>318</v>
      </c>
      <c r="BR3150" t="s">
        <v>358</v>
      </c>
      <c r="BS3150" s="2">
        <v>44075</v>
      </c>
      <c r="BT3150" s="1">
        <v>0.34375</v>
      </c>
      <c r="BU3150" t="s">
        <v>402</v>
      </c>
      <c r="BV3150" t="s">
        <v>16</v>
      </c>
      <c r="BY3150">
        <v>1200</v>
      </c>
      <c r="CA3150" t="s">
        <v>401</v>
      </c>
      <c r="CC3150" t="s">
        <v>32</v>
      </c>
      <c r="CD3150">
        <v>2094</v>
      </c>
      <c r="CE3150" t="s">
        <v>64</v>
      </c>
      <c r="CF3150" s="2">
        <v>44076</v>
      </c>
      <c r="CI3150">
        <v>1</v>
      </c>
      <c r="CJ3150">
        <v>1</v>
      </c>
      <c r="CK3150">
        <v>22</v>
      </c>
      <c r="CL3150" t="s">
        <v>0</v>
      </c>
    </row>
    <row r="3151" spans="1:90" x14ac:dyDescent="0.3">
      <c r="A3151" t="s">
        <v>322</v>
      </c>
      <c r="B3151" t="s">
        <v>321</v>
      </c>
      <c r="C3151" t="s">
        <v>10</v>
      </c>
      <c r="E3151" t="str">
        <f>"FES1162762477"</f>
        <v>FES1162762477</v>
      </c>
      <c r="F3151" s="2">
        <v>44074</v>
      </c>
      <c r="G3151">
        <v>202102</v>
      </c>
      <c r="H3151" t="s">
        <v>25</v>
      </c>
      <c r="I3151" t="s">
        <v>23</v>
      </c>
      <c r="J3151" t="s">
        <v>362</v>
      </c>
      <c r="K3151" t="s">
        <v>7</v>
      </c>
      <c r="L3151" t="s">
        <v>46</v>
      </c>
      <c r="M3151" t="s">
        <v>44</v>
      </c>
      <c r="N3151" t="s">
        <v>400</v>
      </c>
      <c r="O3151" t="s">
        <v>21</v>
      </c>
      <c r="P3151" t="str">
        <f>"2170751233                    "</f>
        <v xml:space="preserve">2170751233                    </v>
      </c>
      <c r="Q3151">
        <v>0</v>
      </c>
      <c r="R3151">
        <v>0</v>
      </c>
      <c r="S3151">
        <v>0</v>
      </c>
      <c r="T3151">
        <v>0</v>
      </c>
      <c r="U3151">
        <v>0</v>
      </c>
      <c r="V3151">
        <v>0</v>
      </c>
      <c r="W3151">
        <v>0</v>
      </c>
      <c r="X3151">
        <v>0</v>
      </c>
      <c r="Y3151">
        <v>0</v>
      </c>
      <c r="Z3151">
        <v>0</v>
      </c>
      <c r="AA3151">
        <v>0</v>
      </c>
      <c r="AB3151">
        <v>0</v>
      </c>
      <c r="AC3151">
        <v>0</v>
      </c>
      <c r="AD3151">
        <v>0</v>
      </c>
      <c r="AE3151" s="3">
        <v>0</v>
      </c>
      <c r="AF3151" s="3">
        <v>0</v>
      </c>
      <c r="AG3151" s="3">
        <v>0</v>
      </c>
      <c r="AH3151" s="3">
        <v>0</v>
      </c>
      <c r="AI3151" s="3">
        <v>0</v>
      </c>
      <c r="AJ3151" s="3">
        <v>0</v>
      </c>
      <c r="AK3151" s="3">
        <v>9.42</v>
      </c>
      <c r="AL3151" s="3">
        <v>0</v>
      </c>
      <c r="AM3151" s="3">
        <v>0</v>
      </c>
      <c r="AN3151" s="3">
        <v>0</v>
      </c>
      <c r="AO3151" s="3">
        <v>0</v>
      </c>
      <c r="AP3151" s="3">
        <v>0</v>
      </c>
      <c r="AQ3151" s="3">
        <v>0</v>
      </c>
      <c r="AR3151" s="3">
        <v>0</v>
      </c>
      <c r="AS3151" s="3">
        <v>0</v>
      </c>
      <c r="AT3151">
        <v>0</v>
      </c>
      <c r="AU3151">
        <v>0</v>
      </c>
      <c r="AV3151">
        <v>0</v>
      </c>
      <c r="AW3151">
        <v>0</v>
      </c>
      <c r="AX3151">
        <v>0</v>
      </c>
      <c r="AY3151">
        <v>0</v>
      </c>
      <c r="AZ3151">
        <v>0</v>
      </c>
      <c r="BA3151">
        <v>0</v>
      </c>
      <c r="BB3151">
        <v>0</v>
      </c>
      <c r="BC3151">
        <v>0</v>
      </c>
      <c r="BD3151">
        <v>0</v>
      </c>
      <c r="BE3151">
        <v>0</v>
      </c>
      <c r="BF3151">
        <v>0</v>
      </c>
      <c r="BG3151">
        <v>0</v>
      </c>
      <c r="BH3151">
        <v>1</v>
      </c>
      <c r="BI3151">
        <v>1.9</v>
      </c>
      <c r="BJ3151">
        <v>2.7</v>
      </c>
      <c r="BK3151">
        <v>3</v>
      </c>
      <c r="BL3151" s="4">
        <v>72.209999999999994</v>
      </c>
      <c r="BM3151" s="4">
        <v>10.83</v>
      </c>
      <c r="BN3151" s="4">
        <v>83.04</v>
      </c>
      <c r="BO3151" s="4">
        <v>83.04</v>
      </c>
      <c r="BQ3151" t="s">
        <v>318</v>
      </c>
      <c r="BR3151" t="s">
        <v>358</v>
      </c>
      <c r="BS3151" s="2">
        <v>44075</v>
      </c>
      <c r="BT3151" s="1">
        <v>0.32847222222222222</v>
      </c>
      <c r="BU3151" t="s">
        <v>399</v>
      </c>
      <c r="BV3151" t="s">
        <v>16</v>
      </c>
      <c r="BY3151">
        <v>13255.27</v>
      </c>
      <c r="CA3151" t="s">
        <v>116</v>
      </c>
      <c r="CC3151" t="s">
        <v>44</v>
      </c>
      <c r="CD3151">
        <v>4068</v>
      </c>
      <c r="CE3151" t="s">
        <v>2</v>
      </c>
      <c r="CF3151" s="2">
        <v>44075</v>
      </c>
      <c r="CI3151">
        <v>1</v>
      </c>
      <c r="CJ3151">
        <v>1</v>
      </c>
      <c r="CK3151">
        <v>21</v>
      </c>
      <c r="CL3151" t="s">
        <v>0</v>
      </c>
    </row>
    <row r="3152" spans="1:90" x14ac:dyDescent="0.3">
      <c r="A3152" t="s">
        <v>322</v>
      </c>
      <c r="B3152" t="s">
        <v>321</v>
      </c>
      <c r="C3152" t="s">
        <v>10</v>
      </c>
      <c r="E3152" t="str">
        <f>"FES1162762456"</f>
        <v>FES1162762456</v>
      </c>
      <c r="F3152" s="2">
        <v>44074</v>
      </c>
      <c r="G3152">
        <v>202102</v>
      </c>
      <c r="H3152" t="s">
        <v>25</v>
      </c>
      <c r="I3152" t="s">
        <v>23</v>
      </c>
      <c r="J3152" t="s">
        <v>362</v>
      </c>
      <c r="K3152" t="s">
        <v>7</v>
      </c>
      <c r="L3152" t="s">
        <v>398</v>
      </c>
      <c r="M3152" t="s">
        <v>394</v>
      </c>
      <c r="N3152" t="s">
        <v>397</v>
      </c>
      <c r="O3152" t="s">
        <v>21</v>
      </c>
      <c r="P3152" t="str">
        <f>"2170748826                    "</f>
        <v xml:space="preserve">2170748826                    </v>
      </c>
      <c r="Q3152">
        <v>0</v>
      </c>
      <c r="R3152">
        <v>0</v>
      </c>
      <c r="S3152">
        <v>0</v>
      </c>
      <c r="T3152">
        <v>0</v>
      </c>
      <c r="U3152">
        <v>0</v>
      </c>
      <c r="V3152">
        <v>0</v>
      </c>
      <c r="W3152">
        <v>0</v>
      </c>
      <c r="X3152">
        <v>0</v>
      </c>
      <c r="Y3152">
        <v>0</v>
      </c>
      <c r="Z3152">
        <v>0</v>
      </c>
      <c r="AA3152">
        <v>0</v>
      </c>
      <c r="AB3152">
        <v>0</v>
      </c>
      <c r="AC3152">
        <v>0</v>
      </c>
      <c r="AD3152">
        <v>0</v>
      </c>
      <c r="AE3152" s="3">
        <v>0</v>
      </c>
      <c r="AF3152" s="3">
        <v>0</v>
      </c>
      <c r="AG3152" s="3">
        <v>0</v>
      </c>
      <c r="AH3152" s="3">
        <v>0</v>
      </c>
      <c r="AI3152" s="3">
        <v>0</v>
      </c>
      <c r="AJ3152" s="3">
        <v>0</v>
      </c>
      <c r="AK3152" s="3">
        <v>97.36</v>
      </c>
      <c r="AL3152" s="3">
        <v>0</v>
      </c>
      <c r="AM3152" s="3">
        <v>0</v>
      </c>
      <c r="AN3152" s="3">
        <v>0</v>
      </c>
      <c r="AO3152" s="3">
        <v>0</v>
      </c>
      <c r="AP3152" s="3">
        <v>0</v>
      </c>
      <c r="AQ3152" s="3">
        <v>0</v>
      </c>
      <c r="AR3152" s="3">
        <v>0</v>
      </c>
      <c r="AS3152" s="3">
        <v>0</v>
      </c>
      <c r="AT3152">
        <v>0</v>
      </c>
      <c r="AU3152">
        <v>0</v>
      </c>
      <c r="AV3152">
        <v>0</v>
      </c>
      <c r="AW3152">
        <v>0</v>
      </c>
      <c r="AX3152">
        <v>0</v>
      </c>
      <c r="AY3152">
        <v>0</v>
      </c>
      <c r="AZ3152">
        <v>0</v>
      </c>
      <c r="BA3152">
        <v>0</v>
      </c>
      <c r="BB3152">
        <v>0</v>
      </c>
      <c r="BC3152">
        <v>0</v>
      </c>
      <c r="BD3152">
        <v>0</v>
      </c>
      <c r="BE3152">
        <v>0</v>
      </c>
      <c r="BF3152">
        <v>0</v>
      </c>
      <c r="BG3152">
        <v>0</v>
      </c>
      <c r="BH3152">
        <v>1</v>
      </c>
      <c r="BI3152">
        <v>17.5</v>
      </c>
      <c r="BJ3152">
        <v>7.6</v>
      </c>
      <c r="BK3152">
        <v>17.5</v>
      </c>
      <c r="BL3152" s="4">
        <v>746.4</v>
      </c>
      <c r="BM3152" s="4">
        <v>111.96</v>
      </c>
      <c r="BN3152" s="4">
        <v>858.36</v>
      </c>
      <c r="BO3152" s="4">
        <v>858.36</v>
      </c>
      <c r="BQ3152" t="s">
        <v>318</v>
      </c>
      <c r="BR3152" t="s">
        <v>358</v>
      </c>
      <c r="BS3152" s="2">
        <v>44076</v>
      </c>
      <c r="BT3152" s="1">
        <v>0.34166666666666662</v>
      </c>
      <c r="BU3152" t="s">
        <v>396</v>
      </c>
      <c r="BV3152" t="s">
        <v>0</v>
      </c>
      <c r="BY3152">
        <v>38038.28</v>
      </c>
      <c r="CA3152" t="s">
        <v>395</v>
      </c>
      <c r="CC3152" t="s">
        <v>394</v>
      </c>
      <c r="CD3152">
        <v>6849</v>
      </c>
      <c r="CE3152" t="s">
        <v>2</v>
      </c>
      <c r="CI3152">
        <v>3</v>
      </c>
      <c r="CJ3152">
        <v>2</v>
      </c>
      <c r="CK3152">
        <v>23</v>
      </c>
      <c r="CL3152" t="s">
        <v>0</v>
      </c>
    </row>
    <row r="3153" spans="1:90" x14ac:dyDescent="0.3">
      <c r="A3153" t="s">
        <v>322</v>
      </c>
      <c r="B3153" t="s">
        <v>321</v>
      </c>
      <c r="C3153" t="s">
        <v>10</v>
      </c>
      <c r="E3153" t="str">
        <f>"FES1162762471"</f>
        <v>FES1162762471</v>
      </c>
      <c r="F3153" s="2">
        <v>44074</v>
      </c>
      <c r="G3153">
        <v>202102</v>
      </c>
      <c r="H3153" t="s">
        <v>25</v>
      </c>
      <c r="I3153" t="s">
        <v>23</v>
      </c>
      <c r="J3153" t="s">
        <v>362</v>
      </c>
      <c r="K3153" t="s">
        <v>7</v>
      </c>
      <c r="L3153" t="s">
        <v>55</v>
      </c>
      <c r="M3153" t="s">
        <v>55</v>
      </c>
      <c r="N3153" t="s">
        <v>393</v>
      </c>
      <c r="O3153" t="s">
        <v>21</v>
      </c>
      <c r="P3153" t="str">
        <f>"2170751225                    "</f>
        <v xml:space="preserve">2170751225                    </v>
      </c>
      <c r="Q3153">
        <v>0</v>
      </c>
      <c r="R3153">
        <v>0</v>
      </c>
      <c r="S3153">
        <v>0</v>
      </c>
      <c r="T3153">
        <v>0</v>
      </c>
      <c r="U3153">
        <v>0</v>
      </c>
      <c r="V3153">
        <v>0</v>
      </c>
      <c r="W3153">
        <v>0</v>
      </c>
      <c r="X3153">
        <v>0</v>
      </c>
      <c r="Y3153">
        <v>0</v>
      </c>
      <c r="Z3153">
        <v>0</v>
      </c>
      <c r="AA3153">
        <v>0</v>
      </c>
      <c r="AB3153">
        <v>0</v>
      </c>
      <c r="AC3153">
        <v>0</v>
      </c>
      <c r="AD3153">
        <v>0</v>
      </c>
      <c r="AE3153" s="3">
        <v>0</v>
      </c>
      <c r="AF3153" s="3">
        <v>0</v>
      </c>
      <c r="AG3153" s="3">
        <v>0</v>
      </c>
      <c r="AH3153" s="3">
        <v>0</v>
      </c>
      <c r="AI3153" s="3">
        <v>0</v>
      </c>
      <c r="AJ3153" s="3">
        <v>0</v>
      </c>
      <c r="AK3153" s="3">
        <v>12.17</v>
      </c>
      <c r="AL3153" s="3">
        <v>0</v>
      </c>
      <c r="AM3153" s="3">
        <v>0</v>
      </c>
      <c r="AN3153" s="3">
        <v>0</v>
      </c>
      <c r="AO3153" s="3">
        <v>0</v>
      </c>
      <c r="AP3153" s="3">
        <v>0</v>
      </c>
      <c r="AQ3153" s="3">
        <v>0</v>
      </c>
      <c r="AR3153" s="3">
        <v>0</v>
      </c>
      <c r="AS3153" s="3">
        <v>0</v>
      </c>
      <c r="AT3153">
        <v>0</v>
      </c>
      <c r="AU3153">
        <v>0</v>
      </c>
      <c r="AV3153">
        <v>0</v>
      </c>
      <c r="AW3153">
        <v>0</v>
      </c>
      <c r="AX3153">
        <v>0</v>
      </c>
      <c r="AY3153">
        <v>0</v>
      </c>
      <c r="AZ3153">
        <v>0</v>
      </c>
      <c r="BA3153">
        <v>0</v>
      </c>
      <c r="BB3153">
        <v>0</v>
      </c>
      <c r="BC3153">
        <v>0</v>
      </c>
      <c r="BD3153">
        <v>0</v>
      </c>
      <c r="BE3153">
        <v>0</v>
      </c>
      <c r="BF3153">
        <v>0</v>
      </c>
      <c r="BG3153">
        <v>0</v>
      </c>
      <c r="BH3153">
        <v>1</v>
      </c>
      <c r="BI3153">
        <v>1</v>
      </c>
      <c r="BJ3153">
        <v>0.2</v>
      </c>
      <c r="BK3153">
        <v>1</v>
      </c>
      <c r="BL3153" s="4">
        <v>93.29</v>
      </c>
      <c r="BM3153" s="4">
        <v>13.99</v>
      </c>
      <c r="BN3153" s="4">
        <v>107.28</v>
      </c>
      <c r="BO3153" s="4">
        <v>107.28</v>
      </c>
      <c r="BQ3153" t="s">
        <v>385</v>
      </c>
      <c r="BR3153" t="s">
        <v>358</v>
      </c>
      <c r="BS3153" s="2">
        <v>44075</v>
      </c>
      <c r="BT3153" s="1">
        <v>0.4375</v>
      </c>
      <c r="BU3153" t="s">
        <v>392</v>
      </c>
      <c r="BV3153" t="s">
        <v>16</v>
      </c>
      <c r="BY3153">
        <v>1200</v>
      </c>
      <c r="CA3153" t="s">
        <v>137</v>
      </c>
      <c r="CC3153" t="s">
        <v>55</v>
      </c>
      <c r="CD3153">
        <v>7646</v>
      </c>
      <c r="CE3153" t="s">
        <v>64</v>
      </c>
      <c r="CF3153" s="2">
        <v>44076</v>
      </c>
      <c r="CI3153">
        <v>1</v>
      </c>
      <c r="CJ3153">
        <v>1</v>
      </c>
      <c r="CK3153">
        <v>23</v>
      </c>
      <c r="CL3153" t="s">
        <v>0</v>
      </c>
    </row>
    <row r="3154" spans="1:90" x14ac:dyDescent="0.3">
      <c r="A3154" t="s">
        <v>322</v>
      </c>
      <c r="B3154" t="s">
        <v>321</v>
      </c>
      <c r="C3154" t="s">
        <v>10</v>
      </c>
      <c r="E3154" t="str">
        <f>"FES1162762416"</f>
        <v>FES1162762416</v>
      </c>
      <c r="F3154" s="2">
        <v>44074</v>
      </c>
      <c r="G3154">
        <v>202102</v>
      </c>
      <c r="H3154" t="s">
        <v>25</v>
      </c>
      <c r="I3154" t="s">
        <v>23</v>
      </c>
      <c r="J3154" t="s">
        <v>362</v>
      </c>
      <c r="K3154" t="s">
        <v>7</v>
      </c>
      <c r="L3154" t="s">
        <v>25</v>
      </c>
      <c r="M3154" t="s">
        <v>23</v>
      </c>
      <c r="N3154" t="s">
        <v>391</v>
      </c>
      <c r="O3154" t="s">
        <v>21</v>
      </c>
      <c r="P3154" t="str">
        <f>"2170751129                    "</f>
        <v xml:space="preserve">2170751129                    </v>
      </c>
      <c r="Q3154">
        <v>0</v>
      </c>
      <c r="R3154">
        <v>0</v>
      </c>
      <c r="S3154">
        <v>0</v>
      </c>
      <c r="T3154">
        <v>0</v>
      </c>
      <c r="U3154">
        <v>0</v>
      </c>
      <c r="V3154">
        <v>0</v>
      </c>
      <c r="W3154">
        <v>0</v>
      </c>
      <c r="X3154">
        <v>0</v>
      </c>
      <c r="Y3154">
        <v>0</v>
      </c>
      <c r="Z3154">
        <v>0</v>
      </c>
      <c r="AA3154">
        <v>0</v>
      </c>
      <c r="AB3154">
        <v>0</v>
      </c>
      <c r="AC3154">
        <v>0</v>
      </c>
      <c r="AD3154">
        <v>0</v>
      </c>
      <c r="AE3154" s="3">
        <v>0</v>
      </c>
      <c r="AF3154" s="3">
        <v>0</v>
      </c>
      <c r="AG3154" s="3">
        <v>0</v>
      </c>
      <c r="AH3154" s="3">
        <v>0</v>
      </c>
      <c r="AI3154" s="3">
        <v>0</v>
      </c>
      <c r="AJ3154" s="3">
        <v>0</v>
      </c>
      <c r="AK3154" s="3">
        <v>4.91</v>
      </c>
      <c r="AL3154" s="3">
        <v>0</v>
      </c>
      <c r="AM3154" s="3">
        <v>0</v>
      </c>
      <c r="AN3154" s="3">
        <v>0</v>
      </c>
      <c r="AO3154" s="3">
        <v>0</v>
      </c>
      <c r="AP3154" s="3">
        <v>0</v>
      </c>
      <c r="AQ3154" s="3">
        <v>0</v>
      </c>
      <c r="AR3154" s="3">
        <v>0</v>
      </c>
      <c r="AS3154" s="3">
        <v>0</v>
      </c>
      <c r="AT3154">
        <v>0</v>
      </c>
      <c r="AU3154">
        <v>0</v>
      </c>
      <c r="AV3154">
        <v>0</v>
      </c>
      <c r="AW3154">
        <v>0</v>
      </c>
      <c r="AX3154">
        <v>0</v>
      </c>
      <c r="AY3154">
        <v>0</v>
      </c>
      <c r="AZ3154">
        <v>0</v>
      </c>
      <c r="BA3154">
        <v>0</v>
      </c>
      <c r="BB3154">
        <v>0</v>
      </c>
      <c r="BC3154">
        <v>0</v>
      </c>
      <c r="BD3154">
        <v>0</v>
      </c>
      <c r="BE3154">
        <v>0</v>
      </c>
      <c r="BF3154">
        <v>0</v>
      </c>
      <c r="BG3154">
        <v>0</v>
      </c>
      <c r="BH3154">
        <v>1</v>
      </c>
      <c r="BI3154">
        <v>1</v>
      </c>
      <c r="BJ3154">
        <v>0.2</v>
      </c>
      <c r="BK3154">
        <v>1</v>
      </c>
      <c r="BL3154" s="4">
        <v>37.619999999999997</v>
      </c>
      <c r="BM3154" s="4">
        <v>5.64</v>
      </c>
      <c r="BN3154" s="4">
        <v>43.26</v>
      </c>
      <c r="BO3154" s="4">
        <v>43.26</v>
      </c>
      <c r="BQ3154" t="s">
        <v>318</v>
      </c>
      <c r="BR3154" t="s">
        <v>358</v>
      </c>
      <c r="BS3154" s="2">
        <v>44075</v>
      </c>
      <c r="BT3154" s="1">
        <v>0.41666666666666669</v>
      </c>
      <c r="BU3154" t="s">
        <v>390</v>
      </c>
      <c r="BV3154" t="s">
        <v>16</v>
      </c>
      <c r="BY3154">
        <v>1200</v>
      </c>
      <c r="CA3154" t="s">
        <v>121</v>
      </c>
      <c r="CC3154" t="s">
        <v>23</v>
      </c>
      <c r="CD3154">
        <v>1620</v>
      </c>
      <c r="CE3154" t="s">
        <v>64</v>
      </c>
      <c r="CF3154" s="2">
        <v>44076</v>
      </c>
      <c r="CI3154">
        <v>1</v>
      </c>
      <c r="CJ3154">
        <v>1</v>
      </c>
      <c r="CK3154">
        <v>22</v>
      </c>
      <c r="CL3154" t="s">
        <v>0</v>
      </c>
    </row>
    <row r="3155" spans="1:90" x14ac:dyDescent="0.3">
      <c r="A3155" t="s">
        <v>322</v>
      </c>
      <c r="B3155" t="s">
        <v>321</v>
      </c>
      <c r="C3155" t="s">
        <v>10</v>
      </c>
      <c r="E3155" t="str">
        <f>"R009935712367"</f>
        <v>R009935712367</v>
      </c>
      <c r="F3155" s="2">
        <v>44074</v>
      </c>
      <c r="G3155">
        <v>202102</v>
      </c>
      <c r="H3155" t="s">
        <v>389</v>
      </c>
      <c r="I3155" t="s">
        <v>388</v>
      </c>
      <c r="J3155" t="s">
        <v>387</v>
      </c>
      <c r="K3155" t="s">
        <v>7</v>
      </c>
      <c r="L3155" t="s">
        <v>25</v>
      </c>
      <c r="M3155" t="s">
        <v>23</v>
      </c>
      <c r="N3155" t="s">
        <v>362</v>
      </c>
      <c r="O3155" t="s">
        <v>21</v>
      </c>
      <c r="P3155" t="str">
        <f>"1162757144                    "</f>
        <v xml:space="preserve">1162757144                    </v>
      </c>
      <c r="Q3155">
        <v>0</v>
      </c>
      <c r="R3155">
        <v>0</v>
      </c>
      <c r="S3155">
        <v>0</v>
      </c>
      <c r="T3155">
        <v>0</v>
      </c>
      <c r="U3155">
        <v>0</v>
      </c>
      <c r="V3155">
        <v>0</v>
      </c>
      <c r="W3155">
        <v>0</v>
      </c>
      <c r="X3155">
        <v>0</v>
      </c>
      <c r="Y3155">
        <v>0</v>
      </c>
      <c r="Z3155">
        <v>0</v>
      </c>
      <c r="AA3155">
        <v>0</v>
      </c>
      <c r="AB3155">
        <v>0</v>
      </c>
      <c r="AC3155">
        <v>0</v>
      </c>
      <c r="AD3155">
        <v>0</v>
      </c>
      <c r="AE3155" s="3">
        <v>0</v>
      </c>
      <c r="AF3155" s="3">
        <v>0</v>
      </c>
      <c r="AG3155" s="3">
        <v>0</v>
      </c>
      <c r="AH3155" s="3">
        <v>0</v>
      </c>
      <c r="AI3155" s="3">
        <v>0</v>
      </c>
      <c r="AJ3155" s="3">
        <v>0</v>
      </c>
      <c r="AK3155" s="3">
        <v>15.29</v>
      </c>
      <c r="AL3155" s="3">
        <v>0</v>
      </c>
      <c r="AM3155" s="3">
        <v>0</v>
      </c>
      <c r="AN3155" s="3">
        <v>0</v>
      </c>
      <c r="AO3155" s="3">
        <v>0</v>
      </c>
      <c r="AP3155" s="3">
        <v>0</v>
      </c>
      <c r="AQ3155" s="3">
        <v>0</v>
      </c>
      <c r="AR3155" s="3">
        <v>0</v>
      </c>
      <c r="AS3155" s="3">
        <v>0</v>
      </c>
      <c r="AT3155">
        <v>0</v>
      </c>
      <c r="AU3155">
        <v>0</v>
      </c>
      <c r="AV3155">
        <v>0</v>
      </c>
      <c r="AW3155">
        <v>0</v>
      </c>
      <c r="AX3155">
        <v>0</v>
      </c>
      <c r="AY3155">
        <v>0</v>
      </c>
      <c r="AZ3155">
        <v>0</v>
      </c>
      <c r="BA3155">
        <v>0</v>
      </c>
      <c r="BB3155">
        <v>0</v>
      </c>
      <c r="BC3155">
        <v>0</v>
      </c>
      <c r="BD3155">
        <v>0</v>
      </c>
      <c r="BE3155">
        <v>0</v>
      </c>
      <c r="BF3155">
        <v>0</v>
      </c>
      <c r="BG3155">
        <v>0</v>
      </c>
      <c r="BH3155">
        <v>1</v>
      </c>
      <c r="BI3155">
        <v>3.3</v>
      </c>
      <c r="BJ3155">
        <v>1.1000000000000001</v>
      </c>
      <c r="BK3155">
        <v>3.5</v>
      </c>
      <c r="BL3155" s="4">
        <v>117.19</v>
      </c>
      <c r="BM3155" s="4">
        <v>17.579999999999998</v>
      </c>
      <c r="BN3155" s="4">
        <v>134.77000000000001</v>
      </c>
      <c r="BO3155" s="4">
        <v>134.77000000000001</v>
      </c>
      <c r="BP3155" t="s">
        <v>386</v>
      </c>
      <c r="BQ3155" t="s">
        <v>358</v>
      </c>
      <c r="BR3155" t="s">
        <v>385</v>
      </c>
      <c r="BS3155" s="2">
        <v>44075</v>
      </c>
      <c r="BT3155" s="1">
        <v>0.36527777777777781</v>
      </c>
      <c r="BU3155" t="s">
        <v>384</v>
      </c>
      <c r="BV3155" t="s">
        <v>16</v>
      </c>
      <c r="BY3155">
        <v>5275.61</v>
      </c>
      <c r="CA3155" t="s">
        <v>383</v>
      </c>
      <c r="CC3155" t="s">
        <v>23</v>
      </c>
      <c r="CD3155">
        <v>1601</v>
      </c>
      <c r="CE3155" t="s">
        <v>2</v>
      </c>
      <c r="CF3155" s="2">
        <v>44076</v>
      </c>
      <c r="CI3155">
        <v>1</v>
      </c>
      <c r="CJ3155">
        <v>1</v>
      </c>
      <c r="CK3155">
        <v>24</v>
      </c>
      <c r="CL3155" t="s">
        <v>0</v>
      </c>
    </row>
    <row r="3156" spans="1:90" x14ac:dyDescent="0.3">
      <c r="A3156" t="s">
        <v>322</v>
      </c>
      <c r="B3156" t="s">
        <v>321</v>
      </c>
      <c r="C3156" t="s">
        <v>10</v>
      </c>
      <c r="E3156" t="str">
        <f>"FES1162762256"</f>
        <v>FES1162762256</v>
      </c>
      <c r="F3156" s="2">
        <v>44071</v>
      </c>
      <c r="G3156">
        <v>202102</v>
      </c>
      <c r="H3156" t="s">
        <v>25</v>
      </c>
      <c r="I3156" t="s">
        <v>23</v>
      </c>
      <c r="J3156" t="s">
        <v>320</v>
      </c>
      <c r="K3156" t="s">
        <v>7</v>
      </c>
      <c r="L3156" t="s">
        <v>221</v>
      </c>
      <c r="M3156" t="s">
        <v>220</v>
      </c>
      <c r="N3156" t="s">
        <v>382</v>
      </c>
      <c r="O3156" t="s">
        <v>18</v>
      </c>
      <c r="P3156" t="str">
        <f>"2170750932                    "</f>
        <v xml:space="preserve">2170750932                    </v>
      </c>
      <c r="Q3156">
        <v>0</v>
      </c>
      <c r="R3156">
        <v>0</v>
      </c>
      <c r="S3156">
        <v>0</v>
      </c>
      <c r="T3156">
        <v>0</v>
      </c>
      <c r="U3156">
        <v>0</v>
      </c>
      <c r="V3156">
        <v>0</v>
      </c>
      <c r="W3156">
        <v>0</v>
      </c>
      <c r="X3156">
        <v>0</v>
      </c>
      <c r="Y3156">
        <v>0</v>
      </c>
      <c r="Z3156">
        <v>0</v>
      </c>
      <c r="AA3156">
        <v>0</v>
      </c>
      <c r="AB3156">
        <v>0</v>
      </c>
      <c r="AC3156">
        <v>0</v>
      </c>
      <c r="AD3156">
        <v>0</v>
      </c>
      <c r="AE3156" s="3">
        <v>0</v>
      </c>
      <c r="AF3156" s="3">
        <v>0</v>
      </c>
      <c r="AG3156" s="3">
        <v>0</v>
      </c>
      <c r="AH3156" s="3">
        <v>0</v>
      </c>
      <c r="AI3156" s="3">
        <v>0</v>
      </c>
      <c r="AJ3156" s="3">
        <v>0</v>
      </c>
      <c r="AK3156" s="3">
        <v>8.83</v>
      </c>
      <c r="AL3156" s="3">
        <v>0</v>
      </c>
      <c r="AM3156" s="3">
        <v>0</v>
      </c>
      <c r="AN3156" s="3">
        <v>0</v>
      </c>
      <c r="AO3156" s="3">
        <v>0</v>
      </c>
      <c r="AP3156" s="3">
        <v>0</v>
      </c>
      <c r="AQ3156" s="3">
        <v>0</v>
      </c>
      <c r="AR3156" s="3">
        <v>0</v>
      </c>
      <c r="AS3156" s="3">
        <v>0</v>
      </c>
      <c r="AT3156">
        <v>0</v>
      </c>
      <c r="AU3156">
        <v>0</v>
      </c>
      <c r="AV3156">
        <v>0</v>
      </c>
      <c r="AW3156">
        <v>0</v>
      </c>
      <c r="AX3156">
        <v>0</v>
      </c>
      <c r="AY3156">
        <v>0</v>
      </c>
      <c r="AZ3156">
        <v>0</v>
      </c>
      <c r="BA3156">
        <v>0</v>
      </c>
      <c r="BB3156">
        <v>0</v>
      </c>
      <c r="BC3156">
        <v>0</v>
      </c>
      <c r="BD3156">
        <v>0</v>
      </c>
      <c r="BE3156">
        <v>0</v>
      </c>
      <c r="BF3156">
        <v>0</v>
      </c>
      <c r="BG3156">
        <v>0</v>
      </c>
      <c r="BH3156">
        <v>1</v>
      </c>
      <c r="BI3156">
        <v>2.9</v>
      </c>
      <c r="BJ3156">
        <v>0.7</v>
      </c>
      <c r="BK3156">
        <v>3</v>
      </c>
      <c r="BL3156" s="4">
        <v>67.709999999999994</v>
      </c>
      <c r="BM3156" s="4">
        <v>10.16</v>
      </c>
      <c r="BN3156" s="4">
        <v>77.87</v>
      </c>
      <c r="BO3156" s="4">
        <v>77.87</v>
      </c>
      <c r="BQ3156" t="s">
        <v>318</v>
      </c>
      <c r="BR3156" t="s">
        <v>317</v>
      </c>
      <c r="BS3156" s="2">
        <v>44074</v>
      </c>
      <c r="BT3156" s="1">
        <v>0.33333333333333331</v>
      </c>
      <c r="BU3156" t="s">
        <v>381</v>
      </c>
      <c r="BV3156" t="s">
        <v>16</v>
      </c>
      <c r="BY3156">
        <v>3616.7</v>
      </c>
      <c r="BZ3156" t="s">
        <v>28</v>
      </c>
      <c r="CC3156" t="s">
        <v>220</v>
      </c>
      <c r="CD3156">
        <v>1873</v>
      </c>
      <c r="CE3156" t="s">
        <v>2</v>
      </c>
      <c r="CF3156" s="2">
        <v>44075</v>
      </c>
      <c r="CI3156">
        <v>1</v>
      </c>
      <c r="CJ3156">
        <v>1</v>
      </c>
      <c r="CK3156">
        <v>34</v>
      </c>
      <c r="CL3156" t="s">
        <v>0</v>
      </c>
    </row>
    <row r="3157" spans="1:90" x14ac:dyDescent="0.3">
      <c r="A3157" t="s">
        <v>322</v>
      </c>
      <c r="B3157" t="s">
        <v>321</v>
      </c>
      <c r="C3157" t="s">
        <v>10</v>
      </c>
      <c r="E3157" t="str">
        <f>"FES1162760295"</f>
        <v>FES1162760295</v>
      </c>
      <c r="F3157" s="2">
        <v>44057</v>
      </c>
      <c r="G3157">
        <v>202102</v>
      </c>
      <c r="H3157" t="s">
        <v>25</v>
      </c>
      <c r="I3157" t="s">
        <v>23</v>
      </c>
      <c r="J3157" t="s">
        <v>320</v>
      </c>
      <c r="K3157" t="s">
        <v>7</v>
      </c>
      <c r="L3157" t="s">
        <v>84</v>
      </c>
      <c r="M3157" t="s">
        <v>83</v>
      </c>
      <c r="N3157" t="s">
        <v>319</v>
      </c>
      <c r="O3157" t="s">
        <v>18</v>
      </c>
      <c r="P3157" t="str">
        <f>"2170748034                    "</f>
        <v xml:space="preserve">2170748034                    </v>
      </c>
      <c r="Q3157">
        <v>0</v>
      </c>
      <c r="R3157">
        <v>0</v>
      </c>
      <c r="S3157">
        <v>0</v>
      </c>
      <c r="T3157">
        <v>0</v>
      </c>
      <c r="U3157">
        <v>0</v>
      </c>
      <c r="V3157">
        <v>0</v>
      </c>
      <c r="W3157">
        <v>0</v>
      </c>
      <c r="X3157">
        <v>0</v>
      </c>
      <c r="Y3157">
        <v>0</v>
      </c>
      <c r="Z3157">
        <v>0</v>
      </c>
      <c r="AA3157">
        <v>0</v>
      </c>
      <c r="AB3157">
        <v>0</v>
      </c>
      <c r="AC3157">
        <v>0</v>
      </c>
      <c r="AD3157">
        <v>0</v>
      </c>
      <c r="AE3157" s="3">
        <v>0</v>
      </c>
      <c r="AF3157" s="3">
        <v>0</v>
      </c>
      <c r="AG3157" s="3">
        <v>0</v>
      </c>
      <c r="AH3157" s="3">
        <v>0</v>
      </c>
      <c r="AI3157" s="3">
        <v>0</v>
      </c>
      <c r="AJ3157" s="3">
        <v>0</v>
      </c>
      <c r="AK3157" s="3">
        <v>8.83</v>
      </c>
      <c r="AL3157" s="3">
        <v>0</v>
      </c>
      <c r="AM3157" s="3">
        <v>0</v>
      </c>
      <c r="AN3157" s="3">
        <v>0</v>
      </c>
      <c r="AO3157" s="3">
        <v>0</v>
      </c>
      <c r="AP3157" s="3">
        <v>0</v>
      </c>
      <c r="AQ3157" s="3">
        <v>0</v>
      </c>
      <c r="AR3157" s="3">
        <v>0</v>
      </c>
      <c r="AS3157" s="3">
        <v>0</v>
      </c>
      <c r="AT3157">
        <v>0</v>
      </c>
      <c r="AU3157">
        <v>0</v>
      </c>
      <c r="AV3157">
        <v>0</v>
      </c>
      <c r="AW3157">
        <v>0</v>
      </c>
      <c r="AX3157">
        <v>0</v>
      </c>
      <c r="AY3157">
        <v>0</v>
      </c>
      <c r="AZ3157">
        <v>0</v>
      </c>
      <c r="BA3157">
        <v>0</v>
      </c>
      <c r="BB3157">
        <v>0</v>
      </c>
      <c r="BC3157">
        <v>0</v>
      </c>
      <c r="BD3157">
        <v>0</v>
      </c>
      <c r="BE3157">
        <v>0</v>
      </c>
      <c r="BF3157">
        <v>0</v>
      </c>
      <c r="BG3157">
        <v>0</v>
      </c>
      <c r="BH3157">
        <v>1</v>
      </c>
      <c r="BI3157">
        <v>1.3</v>
      </c>
      <c r="BJ3157">
        <v>2.1</v>
      </c>
      <c r="BK3157">
        <v>3</v>
      </c>
      <c r="BL3157" s="4">
        <v>67.709999999999994</v>
      </c>
      <c r="BM3157" s="4">
        <v>10.16</v>
      </c>
      <c r="BN3157" s="4">
        <v>77.87</v>
      </c>
      <c r="BO3157" s="4">
        <v>77.87</v>
      </c>
      <c r="BQ3157" t="s">
        <v>318</v>
      </c>
      <c r="BR3157" t="s">
        <v>317</v>
      </c>
      <c r="BS3157" s="2">
        <v>44060</v>
      </c>
      <c r="BT3157" s="1">
        <v>0.375</v>
      </c>
      <c r="BU3157" t="s">
        <v>380</v>
      </c>
      <c r="BV3157" t="s">
        <v>16</v>
      </c>
      <c r="BY3157">
        <v>10369.41</v>
      </c>
      <c r="BZ3157" t="s">
        <v>28</v>
      </c>
      <c r="CC3157" t="s">
        <v>83</v>
      </c>
      <c r="CD3157">
        <v>1759</v>
      </c>
      <c r="CE3157" t="s">
        <v>64</v>
      </c>
      <c r="CF3157" s="2">
        <v>44061</v>
      </c>
      <c r="CI3157">
        <v>1</v>
      </c>
      <c r="CJ3157">
        <v>1</v>
      </c>
      <c r="CK3157">
        <v>34</v>
      </c>
      <c r="CL3157" t="s">
        <v>0</v>
      </c>
    </row>
    <row r="3158" spans="1:90" x14ac:dyDescent="0.3">
      <c r="A3158" t="s">
        <v>322</v>
      </c>
      <c r="B3158" t="s">
        <v>321</v>
      </c>
      <c r="C3158" t="s">
        <v>10</v>
      </c>
      <c r="E3158" t="str">
        <f>"FES1162761342"</f>
        <v>FES1162761342</v>
      </c>
      <c r="F3158" s="2">
        <v>44064</v>
      </c>
      <c r="G3158">
        <v>202102</v>
      </c>
      <c r="H3158" t="s">
        <v>25</v>
      </c>
      <c r="I3158" t="s">
        <v>23</v>
      </c>
      <c r="J3158" t="s">
        <v>320</v>
      </c>
      <c r="K3158" t="s">
        <v>7</v>
      </c>
      <c r="L3158" t="s">
        <v>379</v>
      </c>
      <c r="M3158" t="s">
        <v>375</v>
      </c>
      <c r="N3158" t="s">
        <v>378</v>
      </c>
      <c r="O3158" t="s">
        <v>18</v>
      </c>
      <c r="P3158" t="str">
        <f>"2170750012                    "</f>
        <v xml:space="preserve">2170750012                    </v>
      </c>
      <c r="Q3158">
        <v>0</v>
      </c>
      <c r="R3158">
        <v>0</v>
      </c>
      <c r="S3158">
        <v>0</v>
      </c>
      <c r="T3158">
        <v>0</v>
      </c>
      <c r="U3158">
        <v>0</v>
      </c>
      <c r="V3158">
        <v>0</v>
      </c>
      <c r="W3158">
        <v>0</v>
      </c>
      <c r="X3158">
        <v>0</v>
      </c>
      <c r="Y3158">
        <v>0</v>
      </c>
      <c r="Z3158">
        <v>0</v>
      </c>
      <c r="AA3158">
        <v>0</v>
      </c>
      <c r="AB3158">
        <v>0</v>
      </c>
      <c r="AC3158">
        <v>0</v>
      </c>
      <c r="AD3158">
        <v>0</v>
      </c>
      <c r="AE3158" s="3">
        <v>0</v>
      </c>
      <c r="AF3158" s="3">
        <v>0</v>
      </c>
      <c r="AG3158" s="3">
        <v>0</v>
      </c>
      <c r="AH3158" s="3">
        <v>0</v>
      </c>
      <c r="AI3158" s="3">
        <v>0</v>
      </c>
      <c r="AJ3158" s="3">
        <v>0</v>
      </c>
      <c r="AK3158" s="3">
        <v>8.83</v>
      </c>
      <c r="AL3158" s="3">
        <v>0</v>
      </c>
      <c r="AM3158" s="3">
        <v>0</v>
      </c>
      <c r="AN3158" s="3">
        <v>0</v>
      </c>
      <c r="AO3158" s="3">
        <v>0</v>
      </c>
      <c r="AP3158" s="3">
        <v>0</v>
      </c>
      <c r="AQ3158" s="3">
        <v>0</v>
      </c>
      <c r="AR3158" s="3">
        <v>0</v>
      </c>
      <c r="AS3158" s="3">
        <v>0</v>
      </c>
      <c r="AT3158">
        <v>0</v>
      </c>
      <c r="AU3158">
        <v>0</v>
      </c>
      <c r="AV3158">
        <v>0</v>
      </c>
      <c r="AW3158">
        <v>0</v>
      </c>
      <c r="AX3158">
        <v>0</v>
      </c>
      <c r="AY3158">
        <v>0</v>
      </c>
      <c r="AZ3158">
        <v>0</v>
      </c>
      <c r="BA3158">
        <v>0</v>
      </c>
      <c r="BB3158">
        <v>0</v>
      </c>
      <c r="BC3158">
        <v>0</v>
      </c>
      <c r="BD3158">
        <v>0</v>
      </c>
      <c r="BE3158">
        <v>0</v>
      </c>
      <c r="BF3158">
        <v>0</v>
      </c>
      <c r="BG3158">
        <v>0</v>
      </c>
      <c r="BH3158">
        <v>1</v>
      </c>
      <c r="BI3158">
        <v>2.1</v>
      </c>
      <c r="BJ3158">
        <v>3.9</v>
      </c>
      <c r="BK3158">
        <v>4</v>
      </c>
      <c r="BL3158" s="4">
        <v>67.709999999999994</v>
      </c>
      <c r="BM3158" s="4">
        <v>10.16</v>
      </c>
      <c r="BN3158" s="4">
        <v>77.87</v>
      </c>
      <c r="BO3158" s="4">
        <v>77.87</v>
      </c>
      <c r="BQ3158" t="s">
        <v>377</v>
      </c>
      <c r="BR3158" t="s">
        <v>317</v>
      </c>
      <c r="BS3158" s="2">
        <v>44067</v>
      </c>
      <c r="BT3158" s="1">
        <v>0.6333333333333333</v>
      </c>
      <c r="BU3158" t="s">
        <v>376</v>
      </c>
      <c r="BV3158" t="s">
        <v>16</v>
      </c>
      <c r="BY3158">
        <v>19262.88</v>
      </c>
      <c r="BZ3158" t="s">
        <v>28</v>
      </c>
      <c r="CC3158" t="s">
        <v>375</v>
      </c>
      <c r="CD3158">
        <v>407</v>
      </c>
      <c r="CE3158" t="s">
        <v>2</v>
      </c>
      <c r="CF3158" s="2">
        <v>44068</v>
      </c>
      <c r="CI3158">
        <v>1</v>
      </c>
      <c r="CJ3158">
        <v>1</v>
      </c>
      <c r="CK3158">
        <v>34</v>
      </c>
      <c r="CL3158" t="s">
        <v>0</v>
      </c>
    </row>
    <row r="3159" spans="1:90" x14ac:dyDescent="0.3">
      <c r="A3159" t="s">
        <v>322</v>
      </c>
      <c r="B3159" t="s">
        <v>321</v>
      </c>
      <c r="C3159" t="s">
        <v>10</v>
      </c>
      <c r="E3159" t="str">
        <f>"FES1162761300"</f>
        <v>FES1162761300</v>
      </c>
      <c r="F3159" s="2">
        <v>44064</v>
      </c>
      <c r="G3159">
        <v>202102</v>
      </c>
      <c r="H3159" t="s">
        <v>25</v>
      </c>
      <c r="I3159" t="s">
        <v>23</v>
      </c>
      <c r="J3159" t="s">
        <v>320</v>
      </c>
      <c r="K3159" t="s">
        <v>7</v>
      </c>
      <c r="L3159" t="s">
        <v>373</v>
      </c>
      <c r="M3159" t="s">
        <v>373</v>
      </c>
      <c r="N3159" t="s">
        <v>374</v>
      </c>
      <c r="O3159" t="s">
        <v>18</v>
      </c>
      <c r="P3159" t="str">
        <f>"2170749816                    "</f>
        <v xml:space="preserve">2170749816                    </v>
      </c>
      <c r="Q3159">
        <v>0</v>
      </c>
      <c r="R3159">
        <v>0</v>
      </c>
      <c r="S3159">
        <v>0</v>
      </c>
      <c r="T3159">
        <v>0</v>
      </c>
      <c r="U3159">
        <v>0</v>
      </c>
      <c r="V3159">
        <v>0</v>
      </c>
      <c r="W3159">
        <v>0</v>
      </c>
      <c r="X3159">
        <v>0</v>
      </c>
      <c r="Y3159">
        <v>0</v>
      </c>
      <c r="Z3159">
        <v>0</v>
      </c>
      <c r="AA3159">
        <v>0</v>
      </c>
      <c r="AB3159">
        <v>0</v>
      </c>
      <c r="AC3159">
        <v>0</v>
      </c>
      <c r="AD3159">
        <v>0</v>
      </c>
      <c r="AE3159" s="3">
        <v>0</v>
      </c>
      <c r="AF3159" s="3">
        <v>0</v>
      </c>
      <c r="AG3159" s="3">
        <v>0</v>
      </c>
      <c r="AH3159" s="3">
        <v>0</v>
      </c>
      <c r="AI3159" s="3">
        <v>0</v>
      </c>
      <c r="AJ3159" s="3">
        <v>0</v>
      </c>
      <c r="AK3159" s="3">
        <v>8.83</v>
      </c>
      <c r="AL3159" s="3">
        <v>0</v>
      </c>
      <c r="AM3159" s="3">
        <v>0</v>
      </c>
      <c r="AN3159" s="3">
        <v>0</v>
      </c>
      <c r="AO3159" s="3">
        <v>0</v>
      </c>
      <c r="AP3159" s="3">
        <v>0</v>
      </c>
      <c r="AQ3159" s="3">
        <v>0</v>
      </c>
      <c r="AR3159" s="3">
        <v>0</v>
      </c>
      <c r="AS3159" s="3">
        <v>0</v>
      </c>
      <c r="AT3159">
        <v>0</v>
      </c>
      <c r="AU3159">
        <v>0</v>
      </c>
      <c r="AV3159">
        <v>0</v>
      </c>
      <c r="AW3159">
        <v>0</v>
      </c>
      <c r="AX3159">
        <v>0</v>
      </c>
      <c r="AY3159">
        <v>0</v>
      </c>
      <c r="AZ3159">
        <v>0</v>
      </c>
      <c r="BA3159">
        <v>0</v>
      </c>
      <c r="BB3159">
        <v>0</v>
      </c>
      <c r="BC3159">
        <v>0</v>
      </c>
      <c r="BD3159">
        <v>0</v>
      </c>
      <c r="BE3159">
        <v>0</v>
      </c>
      <c r="BF3159">
        <v>0</v>
      </c>
      <c r="BG3159">
        <v>0</v>
      </c>
      <c r="BH3159">
        <v>1</v>
      </c>
      <c r="BI3159">
        <v>2.2000000000000002</v>
      </c>
      <c r="BJ3159">
        <v>1.5</v>
      </c>
      <c r="BK3159">
        <v>3</v>
      </c>
      <c r="BL3159" s="4">
        <v>67.709999999999994</v>
      </c>
      <c r="BM3159" s="4">
        <v>10.16</v>
      </c>
      <c r="BN3159" s="4">
        <v>77.87</v>
      </c>
      <c r="BO3159" s="4">
        <v>77.87</v>
      </c>
      <c r="BQ3159" t="s">
        <v>318</v>
      </c>
      <c r="BR3159" t="s">
        <v>317</v>
      </c>
      <c r="BS3159" s="2">
        <v>44067</v>
      </c>
      <c r="BT3159" s="1">
        <v>0.41666666666666669</v>
      </c>
      <c r="BU3159" t="s">
        <v>105</v>
      </c>
      <c r="BV3159" t="s">
        <v>16</v>
      </c>
      <c r="BY3159">
        <v>7278.14</v>
      </c>
      <c r="BZ3159" t="s">
        <v>28</v>
      </c>
      <c r="CC3159" t="s">
        <v>373</v>
      </c>
      <c r="CD3159">
        <v>1491</v>
      </c>
      <c r="CE3159" t="s">
        <v>13</v>
      </c>
      <c r="CF3159" s="2">
        <v>44068</v>
      </c>
      <c r="CI3159">
        <v>1</v>
      </c>
      <c r="CJ3159">
        <v>1</v>
      </c>
      <c r="CK3159">
        <v>34</v>
      </c>
      <c r="CL3159" t="s">
        <v>0</v>
      </c>
    </row>
    <row r="3160" spans="1:90" x14ac:dyDescent="0.3">
      <c r="A3160" t="s">
        <v>322</v>
      </c>
      <c r="B3160" t="s">
        <v>321</v>
      </c>
      <c r="C3160" t="s">
        <v>10</v>
      </c>
      <c r="E3160" t="str">
        <f>"FES1162761844"</f>
        <v>FES1162761844</v>
      </c>
      <c r="F3160" s="2">
        <v>44068</v>
      </c>
      <c r="G3160">
        <v>202102</v>
      </c>
      <c r="H3160" t="s">
        <v>25</v>
      </c>
      <c r="I3160" t="s">
        <v>23</v>
      </c>
      <c r="J3160" t="s">
        <v>320</v>
      </c>
      <c r="K3160" t="s">
        <v>7</v>
      </c>
      <c r="L3160" t="s">
        <v>369</v>
      </c>
      <c r="M3160" t="s">
        <v>367</v>
      </c>
      <c r="N3160" t="s">
        <v>368</v>
      </c>
      <c r="O3160" t="s">
        <v>18</v>
      </c>
      <c r="P3160" t="str">
        <f>"2170748747                    "</f>
        <v xml:space="preserve">2170748747                    </v>
      </c>
      <c r="Q3160">
        <v>0</v>
      </c>
      <c r="R3160">
        <v>0</v>
      </c>
      <c r="S3160">
        <v>0</v>
      </c>
      <c r="T3160">
        <v>0</v>
      </c>
      <c r="U3160">
        <v>0</v>
      </c>
      <c r="V3160">
        <v>0</v>
      </c>
      <c r="W3160">
        <v>0</v>
      </c>
      <c r="X3160">
        <v>0</v>
      </c>
      <c r="Y3160">
        <v>0</v>
      </c>
      <c r="Z3160">
        <v>0</v>
      </c>
      <c r="AA3160">
        <v>0</v>
      </c>
      <c r="AB3160">
        <v>0</v>
      </c>
      <c r="AC3160">
        <v>0</v>
      </c>
      <c r="AD3160">
        <v>0</v>
      </c>
      <c r="AE3160" s="3">
        <v>0</v>
      </c>
      <c r="AF3160" s="3">
        <v>0</v>
      </c>
      <c r="AG3160" s="3">
        <v>0</v>
      </c>
      <c r="AH3160" s="3">
        <v>0</v>
      </c>
      <c r="AI3160" s="3">
        <v>0</v>
      </c>
      <c r="AJ3160" s="3">
        <v>0</v>
      </c>
      <c r="AK3160" s="3">
        <v>8.83</v>
      </c>
      <c r="AL3160" s="3">
        <v>0</v>
      </c>
      <c r="AM3160" s="3">
        <v>0</v>
      </c>
      <c r="AN3160" s="3">
        <v>0</v>
      </c>
      <c r="AO3160" s="3">
        <v>0</v>
      </c>
      <c r="AP3160" s="3">
        <v>0</v>
      </c>
      <c r="AQ3160" s="3">
        <v>0</v>
      </c>
      <c r="AR3160" s="3">
        <v>0</v>
      </c>
      <c r="AS3160" s="3">
        <v>0</v>
      </c>
      <c r="AT3160">
        <v>0</v>
      </c>
      <c r="AU3160">
        <v>0</v>
      </c>
      <c r="AV3160">
        <v>0</v>
      </c>
      <c r="AW3160">
        <v>0</v>
      </c>
      <c r="AX3160">
        <v>0</v>
      </c>
      <c r="AY3160">
        <v>0</v>
      </c>
      <c r="AZ3160">
        <v>0</v>
      </c>
      <c r="BA3160">
        <v>0</v>
      </c>
      <c r="BB3160">
        <v>0</v>
      </c>
      <c r="BC3160">
        <v>0</v>
      </c>
      <c r="BD3160">
        <v>0</v>
      </c>
      <c r="BE3160">
        <v>0</v>
      </c>
      <c r="BF3160">
        <v>0</v>
      </c>
      <c r="BG3160">
        <v>0</v>
      </c>
      <c r="BH3160">
        <v>1</v>
      </c>
      <c r="BI3160">
        <v>0.2</v>
      </c>
      <c r="BJ3160">
        <v>2.1</v>
      </c>
      <c r="BK3160">
        <v>3</v>
      </c>
      <c r="BL3160" s="4">
        <v>67.709999999999994</v>
      </c>
      <c r="BM3160" s="4">
        <v>10.16</v>
      </c>
      <c r="BN3160" s="4">
        <v>77.87</v>
      </c>
      <c r="BO3160" s="4">
        <v>77.87</v>
      </c>
      <c r="BQ3160" t="s">
        <v>318</v>
      </c>
      <c r="BR3160" t="s">
        <v>317</v>
      </c>
      <c r="BS3160" s="2">
        <v>44069</v>
      </c>
      <c r="BT3160" s="1">
        <v>0.43055555555555558</v>
      </c>
      <c r="BU3160" t="s">
        <v>97</v>
      </c>
      <c r="BV3160" t="s">
        <v>16</v>
      </c>
      <c r="BY3160">
        <v>10469.76</v>
      </c>
      <c r="BZ3160" t="s">
        <v>28</v>
      </c>
      <c r="CC3160" t="s">
        <v>367</v>
      </c>
      <c r="CD3160">
        <v>2210</v>
      </c>
      <c r="CE3160" t="s">
        <v>2</v>
      </c>
      <c r="CF3160" s="2">
        <v>44070</v>
      </c>
      <c r="CI3160">
        <v>1</v>
      </c>
      <c r="CJ3160">
        <v>1</v>
      </c>
      <c r="CK3160">
        <v>34</v>
      </c>
      <c r="CL3160" t="s">
        <v>0</v>
      </c>
    </row>
    <row r="3161" spans="1:90" x14ac:dyDescent="0.3">
      <c r="A3161" t="s">
        <v>322</v>
      </c>
      <c r="B3161" t="s">
        <v>321</v>
      </c>
      <c r="C3161" t="s">
        <v>10</v>
      </c>
      <c r="E3161" t="str">
        <f>"FES1162761790"</f>
        <v>FES1162761790</v>
      </c>
      <c r="F3161" s="2">
        <v>44068</v>
      </c>
      <c r="G3161">
        <v>202102</v>
      </c>
      <c r="H3161" t="s">
        <v>25</v>
      </c>
      <c r="I3161" t="s">
        <v>23</v>
      </c>
      <c r="J3161" t="s">
        <v>320</v>
      </c>
      <c r="K3161" t="s">
        <v>7</v>
      </c>
      <c r="L3161" t="s">
        <v>25</v>
      </c>
      <c r="M3161" t="s">
        <v>23</v>
      </c>
      <c r="N3161" t="s">
        <v>372</v>
      </c>
      <c r="O3161" t="s">
        <v>18</v>
      </c>
      <c r="P3161" t="str">
        <f>"2170750446                    "</f>
        <v xml:space="preserve">2170750446                    </v>
      </c>
      <c r="Q3161">
        <v>0</v>
      </c>
      <c r="R3161">
        <v>0</v>
      </c>
      <c r="S3161">
        <v>0</v>
      </c>
      <c r="T3161">
        <v>0</v>
      </c>
      <c r="U3161">
        <v>0</v>
      </c>
      <c r="V3161">
        <v>0</v>
      </c>
      <c r="W3161">
        <v>0</v>
      </c>
      <c r="X3161">
        <v>0</v>
      </c>
      <c r="Y3161">
        <v>0</v>
      </c>
      <c r="Z3161">
        <v>0</v>
      </c>
      <c r="AA3161">
        <v>0</v>
      </c>
      <c r="AB3161">
        <v>0</v>
      </c>
      <c r="AC3161">
        <v>0</v>
      </c>
      <c r="AD3161">
        <v>0</v>
      </c>
      <c r="AE3161" s="3">
        <v>0</v>
      </c>
      <c r="AF3161" s="3">
        <v>0</v>
      </c>
      <c r="AG3161" s="3">
        <v>0</v>
      </c>
      <c r="AH3161" s="3">
        <v>0</v>
      </c>
      <c r="AI3161" s="3">
        <v>0</v>
      </c>
      <c r="AJ3161" s="3">
        <v>0</v>
      </c>
      <c r="AK3161" s="3">
        <v>8.76</v>
      </c>
      <c r="AL3161" s="3">
        <v>0</v>
      </c>
      <c r="AM3161" s="3">
        <v>0</v>
      </c>
      <c r="AN3161" s="3">
        <v>0</v>
      </c>
      <c r="AO3161" s="3">
        <v>0</v>
      </c>
      <c r="AP3161" s="3">
        <v>0</v>
      </c>
      <c r="AQ3161" s="3">
        <v>0</v>
      </c>
      <c r="AR3161" s="3">
        <v>0</v>
      </c>
      <c r="AS3161" s="3">
        <v>0</v>
      </c>
      <c r="AT3161">
        <v>0</v>
      </c>
      <c r="AU3161">
        <v>0</v>
      </c>
      <c r="AV3161">
        <v>0</v>
      </c>
      <c r="AW3161">
        <v>0</v>
      </c>
      <c r="AX3161">
        <v>0</v>
      </c>
      <c r="AY3161">
        <v>0</v>
      </c>
      <c r="AZ3161">
        <v>0</v>
      </c>
      <c r="BA3161">
        <v>0</v>
      </c>
      <c r="BB3161">
        <v>0</v>
      </c>
      <c r="BC3161">
        <v>0</v>
      </c>
      <c r="BD3161">
        <v>0</v>
      </c>
      <c r="BE3161">
        <v>0</v>
      </c>
      <c r="BF3161">
        <v>0</v>
      </c>
      <c r="BG3161">
        <v>0</v>
      </c>
      <c r="BH3161">
        <v>1</v>
      </c>
      <c r="BI3161">
        <v>0.2</v>
      </c>
      <c r="BJ3161">
        <v>14.9</v>
      </c>
      <c r="BK3161">
        <v>15</v>
      </c>
      <c r="BL3161" s="4">
        <v>67.16</v>
      </c>
      <c r="BM3161" s="4">
        <v>10.07</v>
      </c>
      <c r="BN3161" s="4">
        <v>77.23</v>
      </c>
      <c r="BO3161" s="4">
        <v>77.23</v>
      </c>
      <c r="BQ3161" t="s">
        <v>318</v>
      </c>
      <c r="BR3161" t="s">
        <v>317</v>
      </c>
      <c r="BS3161" s="2">
        <v>44069</v>
      </c>
      <c r="BT3161" s="1">
        <v>0.3263888888888889</v>
      </c>
      <c r="BU3161" t="s">
        <v>371</v>
      </c>
      <c r="BV3161" t="s">
        <v>16</v>
      </c>
      <c r="BY3161">
        <v>74588.37</v>
      </c>
      <c r="BZ3161" t="s">
        <v>28</v>
      </c>
      <c r="CA3161" t="s">
        <v>4</v>
      </c>
      <c r="CC3161" t="s">
        <v>23</v>
      </c>
      <c r="CD3161">
        <v>1665</v>
      </c>
      <c r="CE3161" t="s">
        <v>2</v>
      </c>
      <c r="CF3161" s="2">
        <v>44070</v>
      </c>
      <c r="CI3161">
        <v>1</v>
      </c>
      <c r="CJ3161">
        <v>1</v>
      </c>
      <c r="CK3161">
        <v>32</v>
      </c>
      <c r="CL3161" t="s">
        <v>0</v>
      </c>
    </row>
    <row r="3162" spans="1:90" x14ac:dyDescent="0.3">
      <c r="A3162" t="s">
        <v>322</v>
      </c>
      <c r="B3162" t="s">
        <v>321</v>
      </c>
      <c r="C3162" t="s">
        <v>10</v>
      </c>
      <c r="E3162" t="str">
        <f>"FES1162762233"</f>
        <v>FES1162762233</v>
      </c>
      <c r="F3162" s="2">
        <v>44070</v>
      </c>
      <c r="G3162">
        <v>202102</v>
      </c>
      <c r="H3162" t="s">
        <v>25</v>
      </c>
      <c r="I3162" t="s">
        <v>23</v>
      </c>
      <c r="J3162" t="s">
        <v>320</v>
      </c>
      <c r="K3162" t="s">
        <v>7</v>
      </c>
      <c r="L3162" t="s">
        <v>35</v>
      </c>
      <c r="M3162" t="s">
        <v>32</v>
      </c>
      <c r="N3162" t="s">
        <v>370</v>
      </c>
      <c r="O3162" t="s">
        <v>18</v>
      </c>
      <c r="P3162" t="str">
        <f>"2170749595                    "</f>
        <v xml:space="preserve">2170749595                    </v>
      </c>
      <c r="Q3162">
        <v>0</v>
      </c>
      <c r="R3162">
        <v>0</v>
      </c>
      <c r="S3162">
        <v>0</v>
      </c>
      <c r="T3162">
        <v>0</v>
      </c>
      <c r="U3162">
        <v>0</v>
      </c>
      <c r="V3162">
        <v>0</v>
      </c>
      <c r="W3162">
        <v>0</v>
      </c>
      <c r="X3162">
        <v>0</v>
      </c>
      <c r="Y3162">
        <v>0</v>
      </c>
      <c r="Z3162">
        <v>0</v>
      </c>
      <c r="AA3162">
        <v>0</v>
      </c>
      <c r="AB3162">
        <v>0</v>
      </c>
      <c r="AC3162">
        <v>0</v>
      </c>
      <c r="AD3162">
        <v>0</v>
      </c>
      <c r="AE3162" s="3">
        <v>0</v>
      </c>
      <c r="AF3162" s="3">
        <v>0</v>
      </c>
      <c r="AG3162" s="3">
        <v>0</v>
      </c>
      <c r="AH3162" s="3">
        <v>0</v>
      </c>
      <c r="AI3162" s="3">
        <v>0</v>
      </c>
      <c r="AJ3162" s="3">
        <v>0</v>
      </c>
      <c r="AK3162" s="3">
        <v>9.86</v>
      </c>
      <c r="AL3162" s="3">
        <v>0</v>
      </c>
      <c r="AM3162" s="3">
        <v>0</v>
      </c>
      <c r="AN3162" s="3">
        <v>0</v>
      </c>
      <c r="AO3162" s="3">
        <v>0</v>
      </c>
      <c r="AP3162" s="3">
        <v>0</v>
      </c>
      <c r="AQ3162" s="3">
        <v>0</v>
      </c>
      <c r="AR3162" s="3">
        <v>0</v>
      </c>
      <c r="AS3162" s="3">
        <v>0</v>
      </c>
      <c r="AT3162">
        <v>0</v>
      </c>
      <c r="AU3162">
        <v>0</v>
      </c>
      <c r="AV3162">
        <v>0</v>
      </c>
      <c r="AW3162">
        <v>0</v>
      </c>
      <c r="AX3162">
        <v>0</v>
      </c>
      <c r="AY3162">
        <v>0</v>
      </c>
      <c r="AZ3162">
        <v>0</v>
      </c>
      <c r="BA3162">
        <v>0</v>
      </c>
      <c r="BB3162">
        <v>0</v>
      </c>
      <c r="BC3162">
        <v>0</v>
      </c>
      <c r="BD3162">
        <v>0</v>
      </c>
      <c r="BE3162">
        <v>0</v>
      </c>
      <c r="BF3162">
        <v>0</v>
      </c>
      <c r="BG3162">
        <v>0</v>
      </c>
      <c r="BH3162">
        <v>1</v>
      </c>
      <c r="BI3162">
        <v>17</v>
      </c>
      <c r="BJ3162">
        <v>7.1</v>
      </c>
      <c r="BK3162">
        <v>17</v>
      </c>
      <c r="BL3162" s="4">
        <v>75.599999999999994</v>
      </c>
      <c r="BM3162" s="4">
        <v>11.34</v>
      </c>
      <c r="BN3162" s="4">
        <v>86.94</v>
      </c>
      <c r="BO3162" s="4">
        <v>86.94</v>
      </c>
      <c r="BQ3162" t="s">
        <v>318</v>
      </c>
      <c r="BR3162" t="s">
        <v>317</v>
      </c>
      <c r="BS3162" s="2">
        <v>44071</v>
      </c>
      <c r="BT3162" s="1">
        <v>0.39583333333333331</v>
      </c>
      <c r="BU3162" t="s">
        <v>163</v>
      </c>
      <c r="BV3162" t="s">
        <v>16</v>
      </c>
      <c r="BY3162">
        <v>35716.58</v>
      </c>
      <c r="BZ3162" t="s">
        <v>28</v>
      </c>
      <c r="CC3162" t="s">
        <v>32</v>
      </c>
      <c r="CD3162">
        <v>2094</v>
      </c>
      <c r="CE3162" t="s">
        <v>2</v>
      </c>
      <c r="CF3162" s="2">
        <v>44072</v>
      </c>
      <c r="CI3162">
        <v>1</v>
      </c>
      <c r="CJ3162">
        <v>1</v>
      </c>
      <c r="CK3162">
        <v>32</v>
      </c>
      <c r="CL3162" t="s">
        <v>0</v>
      </c>
    </row>
    <row r="3163" spans="1:90" x14ac:dyDescent="0.3">
      <c r="A3163" t="s">
        <v>322</v>
      </c>
      <c r="B3163" t="s">
        <v>321</v>
      </c>
      <c r="C3163" t="s">
        <v>10</v>
      </c>
      <c r="E3163" t="str">
        <f>"FES1162761130"</f>
        <v>FES1162761130</v>
      </c>
      <c r="F3163" s="2">
        <v>44063</v>
      </c>
      <c r="G3163">
        <v>202102</v>
      </c>
      <c r="H3163" t="s">
        <v>25</v>
      </c>
      <c r="I3163" t="s">
        <v>23</v>
      </c>
      <c r="J3163" t="s">
        <v>320</v>
      </c>
      <c r="K3163" t="s">
        <v>7</v>
      </c>
      <c r="L3163" t="s">
        <v>369</v>
      </c>
      <c r="M3163" t="s">
        <v>367</v>
      </c>
      <c r="N3163" t="s">
        <v>368</v>
      </c>
      <c r="O3163" t="s">
        <v>18</v>
      </c>
      <c r="P3163" t="str">
        <f>"2170748747                    "</f>
        <v xml:space="preserve">2170748747                    </v>
      </c>
      <c r="Q3163">
        <v>0</v>
      </c>
      <c r="R3163">
        <v>0</v>
      </c>
      <c r="S3163">
        <v>0</v>
      </c>
      <c r="T3163">
        <v>0</v>
      </c>
      <c r="U3163">
        <v>0</v>
      </c>
      <c r="V3163">
        <v>0</v>
      </c>
      <c r="W3163">
        <v>0</v>
      </c>
      <c r="X3163">
        <v>0</v>
      </c>
      <c r="Y3163">
        <v>0</v>
      </c>
      <c r="Z3163">
        <v>0</v>
      </c>
      <c r="AA3163">
        <v>0</v>
      </c>
      <c r="AB3163">
        <v>0</v>
      </c>
      <c r="AC3163">
        <v>0</v>
      </c>
      <c r="AD3163">
        <v>0</v>
      </c>
      <c r="AE3163" s="3">
        <v>0</v>
      </c>
      <c r="AF3163" s="3">
        <v>0</v>
      </c>
      <c r="AG3163" s="3">
        <v>0</v>
      </c>
      <c r="AH3163" s="3">
        <v>0</v>
      </c>
      <c r="AI3163" s="3">
        <v>0</v>
      </c>
      <c r="AJ3163" s="3">
        <v>0</v>
      </c>
      <c r="AK3163" s="3">
        <v>8.83</v>
      </c>
      <c r="AL3163" s="3">
        <v>0</v>
      </c>
      <c r="AM3163" s="3">
        <v>0</v>
      </c>
      <c r="AN3163" s="3">
        <v>0</v>
      </c>
      <c r="AO3163" s="3">
        <v>0</v>
      </c>
      <c r="AP3163" s="3">
        <v>0</v>
      </c>
      <c r="AQ3163" s="3">
        <v>0</v>
      </c>
      <c r="AR3163" s="3">
        <v>0</v>
      </c>
      <c r="AS3163" s="3">
        <v>0</v>
      </c>
      <c r="AT3163">
        <v>0</v>
      </c>
      <c r="AU3163">
        <v>0</v>
      </c>
      <c r="AV3163">
        <v>0</v>
      </c>
      <c r="AW3163">
        <v>0</v>
      </c>
      <c r="AX3163">
        <v>0</v>
      </c>
      <c r="AY3163">
        <v>0</v>
      </c>
      <c r="AZ3163">
        <v>0</v>
      </c>
      <c r="BA3163">
        <v>0</v>
      </c>
      <c r="BB3163">
        <v>0</v>
      </c>
      <c r="BC3163">
        <v>0</v>
      </c>
      <c r="BD3163">
        <v>0</v>
      </c>
      <c r="BE3163">
        <v>0</v>
      </c>
      <c r="BF3163">
        <v>0</v>
      </c>
      <c r="BG3163">
        <v>0</v>
      </c>
      <c r="BH3163">
        <v>1</v>
      </c>
      <c r="BI3163">
        <v>4</v>
      </c>
      <c r="BJ3163">
        <v>2</v>
      </c>
      <c r="BK3163">
        <v>4</v>
      </c>
      <c r="BL3163" s="4">
        <v>67.709999999999994</v>
      </c>
      <c r="BM3163" s="4">
        <v>10.16</v>
      </c>
      <c r="BN3163" s="4">
        <v>77.87</v>
      </c>
      <c r="BO3163" s="4">
        <v>77.87</v>
      </c>
      <c r="BQ3163" t="s">
        <v>318</v>
      </c>
      <c r="BR3163" t="s">
        <v>317</v>
      </c>
      <c r="BS3163" s="2">
        <v>44064</v>
      </c>
      <c r="BT3163" s="1">
        <v>0.41666666666666669</v>
      </c>
      <c r="BU3163" t="s">
        <v>147</v>
      </c>
      <c r="BV3163" t="s">
        <v>16</v>
      </c>
      <c r="BY3163">
        <v>9930.3799999999992</v>
      </c>
      <c r="BZ3163" t="s">
        <v>28</v>
      </c>
      <c r="CC3163" t="s">
        <v>367</v>
      </c>
      <c r="CD3163">
        <v>2210</v>
      </c>
      <c r="CE3163" t="s">
        <v>2</v>
      </c>
      <c r="CI3163">
        <v>1</v>
      </c>
      <c r="CJ3163">
        <v>1</v>
      </c>
      <c r="CK3163">
        <v>34</v>
      </c>
      <c r="CL3163" t="s">
        <v>0</v>
      </c>
    </row>
    <row r="3164" spans="1:90" x14ac:dyDescent="0.3">
      <c r="A3164" t="s">
        <v>322</v>
      </c>
      <c r="B3164" t="s">
        <v>321</v>
      </c>
      <c r="C3164" t="s">
        <v>10</v>
      </c>
      <c r="E3164" t="str">
        <f>"FES1162761459"</f>
        <v>FES1162761459</v>
      </c>
      <c r="F3164" s="2">
        <v>44067</v>
      </c>
      <c r="G3164">
        <v>202102</v>
      </c>
      <c r="H3164" t="s">
        <v>25</v>
      </c>
      <c r="I3164" t="s">
        <v>23</v>
      </c>
      <c r="J3164" t="s">
        <v>320</v>
      </c>
      <c r="K3164" t="s">
        <v>7</v>
      </c>
      <c r="L3164" t="s">
        <v>25</v>
      </c>
      <c r="M3164" t="s">
        <v>23</v>
      </c>
      <c r="N3164" t="s">
        <v>366</v>
      </c>
      <c r="O3164" t="s">
        <v>18</v>
      </c>
      <c r="P3164" t="str">
        <f>"2170750210                    "</f>
        <v xml:space="preserve">2170750210                    </v>
      </c>
      <c r="Q3164">
        <v>0</v>
      </c>
      <c r="R3164">
        <v>0</v>
      </c>
      <c r="S3164">
        <v>0</v>
      </c>
      <c r="T3164">
        <v>0</v>
      </c>
      <c r="U3164">
        <v>0</v>
      </c>
      <c r="V3164">
        <v>0</v>
      </c>
      <c r="W3164">
        <v>0</v>
      </c>
      <c r="X3164">
        <v>0</v>
      </c>
      <c r="Y3164">
        <v>0</v>
      </c>
      <c r="Z3164">
        <v>0</v>
      </c>
      <c r="AA3164">
        <v>0</v>
      </c>
      <c r="AB3164">
        <v>0</v>
      </c>
      <c r="AC3164">
        <v>0</v>
      </c>
      <c r="AD3164">
        <v>0</v>
      </c>
      <c r="AE3164" s="3">
        <v>0</v>
      </c>
      <c r="AF3164" s="3">
        <v>0</v>
      </c>
      <c r="AG3164" s="3">
        <v>0</v>
      </c>
      <c r="AH3164" s="3">
        <v>0</v>
      </c>
      <c r="AI3164" s="3">
        <v>0</v>
      </c>
      <c r="AJ3164" s="3">
        <v>0</v>
      </c>
      <c r="AK3164" s="3">
        <v>9.31</v>
      </c>
      <c r="AL3164" s="3">
        <v>0</v>
      </c>
      <c r="AM3164" s="3">
        <v>0</v>
      </c>
      <c r="AN3164" s="3">
        <v>0</v>
      </c>
      <c r="AO3164" s="3">
        <v>0</v>
      </c>
      <c r="AP3164" s="3">
        <v>0</v>
      </c>
      <c r="AQ3164" s="3">
        <v>0</v>
      </c>
      <c r="AR3164" s="3">
        <v>0</v>
      </c>
      <c r="AS3164" s="3">
        <v>0</v>
      </c>
      <c r="AT3164">
        <v>0</v>
      </c>
      <c r="AU3164">
        <v>0</v>
      </c>
      <c r="AV3164">
        <v>0</v>
      </c>
      <c r="AW3164">
        <v>0</v>
      </c>
      <c r="AX3164">
        <v>0</v>
      </c>
      <c r="AY3164">
        <v>0</v>
      </c>
      <c r="AZ3164">
        <v>0</v>
      </c>
      <c r="BA3164">
        <v>0</v>
      </c>
      <c r="BB3164">
        <v>0</v>
      </c>
      <c r="BC3164">
        <v>0</v>
      </c>
      <c r="BD3164">
        <v>0</v>
      </c>
      <c r="BE3164">
        <v>0</v>
      </c>
      <c r="BF3164">
        <v>0</v>
      </c>
      <c r="BG3164">
        <v>0</v>
      </c>
      <c r="BH3164">
        <v>1</v>
      </c>
      <c r="BI3164">
        <v>16</v>
      </c>
      <c r="BJ3164">
        <v>7.1</v>
      </c>
      <c r="BK3164">
        <v>16</v>
      </c>
      <c r="BL3164" s="4">
        <v>71.38</v>
      </c>
      <c r="BM3164" s="4">
        <v>10.71</v>
      </c>
      <c r="BN3164" s="4">
        <v>82.09</v>
      </c>
      <c r="BO3164" s="4">
        <v>82.09</v>
      </c>
      <c r="BQ3164" t="s">
        <v>338</v>
      </c>
      <c r="BR3164" t="s">
        <v>317</v>
      </c>
      <c r="BS3164" s="2">
        <v>44068</v>
      </c>
      <c r="BT3164" s="1">
        <v>0.49583333333333335</v>
      </c>
      <c r="BU3164" t="s">
        <v>365</v>
      </c>
      <c r="BV3164" t="s">
        <v>16</v>
      </c>
      <c r="BY3164">
        <v>35561.25</v>
      </c>
      <c r="BZ3164" t="s">
        <v>28</v>
      </c>
      <c r="CA3164" t="s">
        <v>364</v>
      </c>
      <c r="CC3164" t="s">
        <v>23</v>
      </c>
      <c r="CD3164">
        <v>1645</v>
      </c>
      <c r="CE3164" t="s">
        <v>2</v>
      </c>
      <c r="CF3164" s="2">
        <v>44068</v>
      </c>
      <c r="CI3164">
        <v>1</v>
      </c>
      <c r="CJ3164">
        <v>1</v>
      </c>
      <c r="CK3164">
        <v>32</v>
      </c>
      <c r="CL3164" t="s">
        <v>0</v>
      </c>
    </row>
    <row r="3165" spans="1:90" x14ac:dyDescent="0.3">
      <c r="A3165" t="s">
        <v>322</v>
      </c>
      <c r="B3165" t="s">
        <v>321</v>
      </c>
      <c r="C3165" t="s">
        <v>10</v>
      </c>
      <c r="E3165" t="str">
        <f>"FES1162761928"</f>
        <v>FES1162761928</v>
      </c>
      <c r="F3165" s="2">
        <v>44069</v>
      </c>
      <c r="G3165">
        <v>202102</v>
      </c>
      <c r="H3165" t="s">
        <v>25</v>
      </c>
      <c r="I3165" t="s">
        <v>23</v>
      </c>
      <c r="J3165" t="s">
        <v>320</v>
      </c>
      <c r="K3165" t="s">
        <v>7</v>
      </c>
      <c r="L3165" t="s">
        <v>232</v>
      </c>
      <c r="M3165" t="s">
        <v>231</v>
      </c>
      <c r="N3165" t="s">
        <v>327</v>
      </c>
      <c r="O3165" t="s">
        <v>18</v>
      </c>
      <c r="P3165" t="str">
        <f>"2170750593                    "</f>
        <v xml:space="preserve">2170750593                    </v>
      </c>
      <c r="Q3165">
        <v>0</v>
      </c>
      <c r="R3165">
        <v>0</v>
      </c>
      <c r="S3165">
        <v>0</v>
      </c>
      <c r="T3165">
        <v>0</v>
      </c>
      <c r="U3165">
        <v>0</v>
      </c>
      <c r="V3165">
        <v>0</v>
      </c>
      <c r="W3165">
        <v>0</v>
      </c>
      <c r="X3165">
        <v>0</v>
      </c>
      <c r="Y3165">
        <v>0</v>
      </c>
      <c r="Z3165">
        <v>0</v>
      </c>
      <c r="AA3165">
        <v>0</v>
      </c>
      <c r="AB3165">
        <v>0</v>
      </c>
      <c r="AC3165">
        <v>0</v>
      </c>
      <c r="AD3165">
        <v>0</v>
      </c>
      <c r="AE3165" s="3">
        <v>0</v>
      </c>
      <c r="AF3165" s="3">
        <v>0</v>
      </c>
      <c r="AG3165" s="3">
        <v>0</v>
      </c>
      <c r="AH3165" s="3">
        <v>0</v>
      </c>
      <c r="AI3165" s="3">
        <v>0</v>
      </c>
      <c r="AJ3165" s="3">
        <v>0</v>
      </c>
      <c r="AK3165" s="3">
        <v>7.66</v>
      </c>
      <c r="AL3165" s="3">
        <v>0</v>
      </c>
      <c r="AM3165" s="3">
        <v>0</v>
      </c>
      <c r="AN3165" s="3">
        <v>0</v>
      </c>
      <c r="AO3165" s="3">
        <v>0</v>
      </c>
      <c r="AP3165" s="3">
        <v>0</v>
      </c>
      <c r="AQ3165" s="3">
        <v>0</v>
      </c>
      <c r="AR3165" s="3">
        <v>0</v>
      </c>
      <c r="AS3165" s="3">
        <v>0</v>
      </c>
      <c r="AT3165">
        <v>0</v>
      </c>
      <c r="AU3165">
        <v>0</v>
      </c>
      <c r="AV3165">
        <v>0</v>
      </c>
      <c r="AW3165">
        <v>0</v>
      </c>
      <c r="AX3165">
        <v>0</v>
      </c>
      <c r="AY3165">
        <v>0</v>
      </c>
      <c r="AZ3165">
        <v>0</v>
      </c>
      <c r="BA3165">
        <v>0</v>
      </c>
      <c r="BB3165">
        <v>0</v>
      </c>
      <c r="BC3165">
        <v>0</v>
      </c>
      <c r="BD3165">
        <v>0</v>
      </c>
      <c r="BE3165">
        <v>0</v>
      </c>
      <c r="BF3165">
        <v>0</v>
      </c>
      <c r="BG3165">
        <v>0</v>
      </c>
      <c r="BH3165">
        <v>1</v>
      </c>
      <c r="BI3165">
        <v>8.6999999999999993</v>
      </c>
      <c r="BJ3165">
        <v>12.2</v>
      </c>
      <c r="BK3165">
        <v>13</v>
      </c>
      <c r="BL3165" s="4">
        <v>58.72</v>
      </c>
      <c r="BM3165" s="4">
        <v>8.81</v>
      </c>
      <c r="BN3165" s="4">
        <v>67.53</v>
      </c>
      <c r="BO3165" s="4">
        <v>67.53</v>
      </c>
      <c r="BQ3165" t="s">
        <v>318</v>
      </c>
      <c r="BR3165" t="s">
        <v>317</v>
      </c>
      <c r="BS3165" s="2">
        <v>44070</v>
      </c>
      <c r="BT3165" s="1">
        <v>0.32569444444444445</v>
      </c>
      <c r="BU3165" t="s">
        <v>303</v>
      </c>
      <c r="BV3165" t="s">
        <v>16</v>
      </c>
      <c r="BY3165">
        <v>61121.46</v>
      </c>
      <c r="BZ3165" t="s">
        <v>28</v>
      </c>
      <c r="CC3165" t="s">
        <v>231</v>
      </c>
      <c r="CD3165">
        <v>1459</v>
      </c>
      <c r="CE3165" t="s">
        <v>2</v>
      </c>
      <c r="CF3165" s="2">
        <v>44070</v>
      </c>
      <c r="CI3165">
        <v>1</v>
      </c>
      <c r="CJ3165">
        <v>1</v>
      </c>
      <c r="CK3165">
        <v>32</v>
      </c>
      <c r="CL3165" t="s">
        <v>0</v>
      </c>
    </row>
    <row r="3166" spans="1:90" x14ac:dyDescent="0.3">
      <c r="A3166" t="s">
        <v>322</v>
      </c>
      <c r="B3166" t="s">
        <v>321</v>
      </c>
      <c r="C3166" t="s">
        <v>10</v>
      </c>
      <c r="E3166" t="str">
        <f>"FES1162761782"</f>
        <v>FES1162761782</v>
      </c>
      <c r="F3166" s="2">
        <v>44068</v>
      </c>
      <c r="G3166">
        <v>202102</v>
      </c>
      <c r="H3166" t="s">
        <v>25</v>
      </c>
      <c r="I3166" t="s">
        <v>23</v>
      </c>
      <c r="J3166" t="s">
        <v>320</v>
      </c>
      <c r="K3166" t="s">
        <v>7</v>
      </c>
      <c r="L3166" t="s">
        <v>126</v>
      </c>
      <c r="M3166" t="s">
        <v>125</v>
      </c>
      <c r="N3166" t="s">
        <v>363</v>
      </c>
      <c r="O3166" t="s">
        <v>5</v>
      </c>
      <c r="P3166" t="str">
        <f>"2170750255                    "</f>
        <v xml:space="preserve">2170750255                    </v>
      </c>
      <c r="Q3166">
        <v>0</v>
      </c>
      <c r="R3166">
        <v>0</v>
      </c>
      <c r="S3166">
        <v>0</v>
      </c>
      <c r="T3166">
        <v>0</v>
      </c>
      <c r="U3166">
        <v>0</v>
      </c>
      <c r="V3166">
        <v>0</v>
      </c>
      <c r="W3166">
        <v>0</v>
      </c>
      <c r="X3166">
        <v>0</v>
      </c>
      <c r="Y3166">
        <v>0</v>
      </c>
      <c r="Z3166">
        <v>0</v>
      </c>
      <c r="AA3166">
        <v>0</v>
      </c>
      <c r="AB3166">
        <v>0</v>
      </c>
      <c r="AC3166">
        <v>0</v>
      </c>
      <c r="AD3166">
        <v>0</v>
      </c>
      <c r="AE3166" s="3">
        <v>0</v>
      </c>
      <c r="AF3166" s="3">
        <v>0</v>
      </c>
      <c r="AG3166" s="3">
        <v>0</v>
      </c>
      <c r="AH3166" s="3">
        <v>0</v>
      </c>
      <c r="AI3166" s="3">
        <v>0</v>
      </c>
      <c r="AJ3166" s="3">
        <v>0</v>
      </c>
      <c r="AK3166" s="3">
        <v>0</v>
      </c>
      <c r="AL3166" s="3">
        <v>0</v>
      </c>
      <c r="AM3166" s="3">
        <v>0</v>
      </c>
      <c r="AN3166" s="3">
        <v>0</v>
      </c>
      <c r="AO3166" s="3">
        <v>0</v>
      </c>
      <c r="AP3166" s="3">
        <v>0</v>
      </c>
      <c r="AQ3166" s="3">
        <v>10.79</v>
      </c>
      <c r="AR3166" s="3">
        <v>0</v>
      </c>
      <c r="AS3166" s="3">
        <v>0</v>
      </c>
      <c r="AT3166">
        <v>0</v>
      </c>
      <c r="AU3166">
        <v>0</v>
      </c>
      <c r="AV3166">
        <v>0</v>
      </c>
      <c r="AW3166">
        <v>0</v>
      </c>
      <c r="AX3166">
        <v>0</v>
      </c>
      <c r="AY3166">
        <v>0</v>
      </c>
      <c r="AZ3166">
        <v>0</v>
      </c>
      <c r="BA3166">
        <v>0</v>
      </c>
      <c r="BB3166">
        <v>0</v>
      </c>
      <c r="BC3166">
        <v>0</v>
      </c>
      <c r="BD3166">
        <v>0</v>
      </c>
      <c r="BE3166">
        <v>0</v>
      </c>
      <c r="BF3166">
        <v>0</v>
      </c>
      <c r="BG3166">
        <v>0</v>
      </c>
      <c r="BH3166">
        <v>1</v>
      </c>
      <c r="BI3166">
        <v>0.2</v>
      </c>
      <c r="BJ3166">
        <v>4.2</v>
      </c>
      <c r="BK3166">
        <v>5</v>
      </c>
      <c r="BL3166" s="4">
        <v>87.75</v>
      </c>
      <c r="BM3166" s="4">
        <v>13.16</v>
      </c>
      <c r="BN3166" s="4">
        <v>100.91</v>
      </c>
      <c r="BO3166" s="4">
        <v>100.91</v>
      </c>
      <c r="BQ3166" t="s">
        <v>318</v>
      </c>
      <c r="BR3166" t="s">
        <v>317</v>
      </c>
      <c r="BS3166" s="2">
        <v>44069</v>
      </c>
      <c r="BT3166" s="1">
        <v>0.42708333333333331</v>
      </c>
      <c r="BU3166" t="s">
        <v>92</v>
      </c>
      <c r="BV3166" t="s">
        <v>16</v>
      </c>
      <c r="BY3166">
        <v>20756.759999999998</v>
      </c>
      <c r="CC3166" t="s">
        <v>125</v>
      </c>
      <c r="CD3166">
        <v>157</v>
      </c>
      <c r="CE3166" t="s">
        <v>2</v>
      </c>
      <c r="CF3166" s="2">
        <v>44069</v>
      </c>
      <c r="CI3166">
        <v>0</v>
      </c>
      <c r="CJ3166">
        <v>0</v>
      </c>
      <c r="CK3166" t="s">
        <v>140</v>
      </c>
      <c r="CL3166" t="s">
        <v>0</v>
      </c>
    </row>
    <row r="3167" spans="1:90" x14ac:dyDescent="0.3">
      <c r="A3167" t="s">
        <v>322</v>
      </c>
      <c r="B3167" t="s">
        <v>321</v>
      </c>
      <c r="C3167" t="s">
        <v>10</v>
      </c>
      <c r="E3167" t="str">
        <f>"FES1162762446"</f>
        <v>FES1162762446</v>
      </c>
      <c r="F3167" s="2">
        <v>44074</v>
      </c>
      <c r="G3167">
        <v>202102</v>
      </c>
      <c r="H3167" t="s">
        <v>25</v>
      </c>
      <c r="I3167" t="s">
        <v>23</v>
      </c>
      <c r="J3167" t="s">
        <v>362</v>
      </c>
      <c r="K3167" t="s">
        <v>7</v>
      </c>
      <c r="L3167" t="s">
        <v>361</v>
      </c>
      <c r="M3167" t="s">
        <v>355</v>
      </c>
      <c r="N3167" t="s">
        <v>360</v>
      </c>
      <c r="O3167" t="s">
        <v>5</v>
      </c>
      <c r="P3167" t="str">
        <f>"2170751195                    "</f>
        <v xml:space="preserve">2170751195                    </v>
      </c>
      <c r="Q3167">
        <v>0</v>
      </c>
      <c r="R3167">
        <v>0</v>
      </c>
      <c r="S3167">
        <v>0</v>
      </c>
      <c r="T3167">
        <v>0</v>
      </c>
      <c r="U3167">
        <v>0</v>
      </c>
      <c r="V3167">
        <v>0</v>
      </c>
      <c r="W3167">
        <v>0</v>
      </c>
      <c r="X3167">
        <v>0</v>
      </c>
      <c r="Y3167">
        <v>0</v>
      </c>
      <c r="Z3167">
        <v>0</v>
      </c>
      <c r="AA3167">
        <v>0</v>
      </c>
      <c r="AB3167">
        <v>0</v>
      </c>
      <c r="AC3167">
        <v>0</v>
      </c>
      <c r="AD3167">
        <v>0</v>
      </c>
      <c r="AE3167" s="3">
        <v>0</v>
      </c>
      <c r="AF3167" s="3">
        <v>0</v>
      </c>
      <c r="AG3167" s="3">
        <v>0</v>
      </c>
      <c r="AH3167" s="3">
        <v>0</v>
      </c>
      <c r="AI3167" s="3">
        <v>0</v>
      </c>
      <c r="AJ3167" s="3">
        <v>0</v>
      </c>
      <c r="AK3167" s="3">
        <v>0</v>
      </c>
      <c r="AL3167" s="3">
        <v>0</v>
      </c>
      <c r="AM3167" s="3">
        <v>0</v>
      </c>
      <c r="AN3167" s="3">
        <v>0</v>
      </c>
      <c r="AO3167" s="3">
        <v>0</v>
      </c>
      <c r="AP3167" s="3">
        <v>0</v>
      </c>
      <c r="AQ3167" s="3">
        <v>15.31</v>
      </c>
      <c r="AR3167" s="3">
        <v>0</v>
      </c>
      <c r="AS3167" s="3">
        <v>0</v>
      </c>
      <c r="AT3167">
        <v>0</v>
      </c>
      <c r="AU3167">
        <v>0</v>
      </c>
      <c r="AV3167">
        <v>0</v>
      </c>
      <c r="AW3167">
        <v>0</v>
      </c>
      <c r="AX3167">
        <v>0</v>
      </c>
      <c r="AY3167">
        <v>0</v>
      </c>
      <c r="AZ3167">
        <v>0</v>
      </c>
      <c r="BA3167">
        <v>0</v>
      </c>
      <c r="BB3167">
        <v>0</v>
      </c>
      <c r="BC3167">
        <v>0</v>
      </c>
      <c r="BD3167">
        <v>0</v>
      </c>
      <c r="BE3167">
        <v>0</v>
      </c>
      <c r="BF3167">
        <v>0</v>
      </c>
      <c r="BG3167">
        <v>0</v>
      </c>
      <c r="BH3167">
        <v>2</v>
      </c>
      <c r="BI3167">
        <v>10.9</v>
      </c>
      <c r="BJ3167">
        <v>3.7</v>
      </c>
      <c r="BK3167">
        <v>11</v>
      </c>
      <c r="BL3167" s="4">
        <v>122.37</v>
      </c>
      <c r="BM3167" s="4">
        <v>18.36</v>
      </c>
      <c r="BN3167" s="4">
        <v>140.72999999999999</v>
      </c>
      <c r="BO3167" s="4">
        <v>140.72999999999999</v>
      </c>
      <c r="BP3167" t="s">
        <v>359</v>
      </c>
      <c r="BQ3167" t="s">
        <v>318</v>
      </c>
      <c r="BR3167" t="s">
        <v>358</v>
      </c>
      <c r="BS3167" s="2">
        <v>44076</v>
      </c>
      <c r="BT3167" s="1">
        <v>0.43402777777777773</v>
      </c>
      <c r="BU3167" t="s">
        <v>357</v>
      </c>
      <c r="BY3167">
        <v>18566.84</v>
      </c>
      <c r="CA3167" t="s">
        <v>356</v>
      </c>
      <c r="CC3167" t="s">
        <v>355</v>
      </c>
      <c r="CD3167">
        <v>7300</v>
      </c>
      <c r="CE3167" t="s">
        <v>354</v>
      </c>
      <c r="CI3167">
        <v>2</v>
      </c>
      <c r="CJ3167">
        <v>2</v>
      </c>
      <c r="CK3167" t="s">
        <v>11</v>
      </c>
      <c r="CL3167" t="s">
        <v>0</v>
      </c>
    </row>
    <row r="3168" spans="1:90" x14ac:dyDescent="0.3">
      <c r="A3168" t="s">
        <v>322</v>
      </c>
      <c r="B3168" t="s">
        <v>321</v>
      </c>
      <c r="C3168" t="s">
        <v>10</v>
      </c>
      <c r="E3168" t="str">
        <f>"FES1162761294"</f>
        <v>FES1162761294</v>
      </c>
      <c r="F3168" s="2">
        <v>44064</v>
      </c>
      <c r="G3168">
        <v>202102</v>
      </c>
      <c r="H3168" t="s">
        <v>25</v>
      </c>
      <c r="I3168" t="s">
        <v>23</v>
      </c>
      <c r="J3168" t="s">
        <v>320</v>
      </c>
      <c r="K3168" t="s">
        <v>7</v>
      </c>
      <c r="L3168" t="s">
        <v>129</v>
      </c>
      <c r="M3168" t="s">
        <v>58</v>
      </c>
      <c r="N3168" t="s">
        <v>353</v>
      </c>
      <c r="O3168" t="s">
        <v>5</v>
      </c>
      <c r="P3168" t="str">
        <f>"2170749247                    "</f>
        <v xml:space="preserve">2170749247                    </v>
      </c>
      <c r="Q3168">
        <v>0</v>
      </c>
      <c r="R3168">
        <v>0</v>
      </c>
      <c r="S3168">
        <v>0</v>
      </c>
      <c r="T3168">
        <v>0</v>
      </c>
      <c r="U3168">
        <v>0</v>
      </c>
      <c r="V3168">
        <v>0</v>
      </c>
      <c r="W3168">
        <v>0</v>
      </c>
      <c r="X3168">
        <v>0</v>
      </c>
      <c r="Y3168">
        <v>0</v>
      </c>
      <c r="Z3168">
        <v>0</v>
      </c>
      <c r="AA3168">
        <v>0</v>
      </c>
      <c r="AB3168">
        <v>0</v>
      </c>
      <c r="AC3168">
        <v>0</v>
      </c>
      <c r="AD3168">
        <v>0</v>
      </c>
      <c r="AE3168" s="3">
        <v>0</v>
      </c>
      <c r="AF3168" s="3">
        <v>0</v>
      </c>
      <c r="AG3168" s="3">
        <v>0</v>
      </c>
      <c r="AH3168" s="3">
        <v>0</v>
      </c>
      <c r="AI3168" s="3">
        <v>0</v>
      </c>
      <c r="AJ3168" s="3">
        <v>0</v>
      </c>
      <c r="AK3168" s="3">
        <v>0</v>
      </c>
      <c r="AL3168" s="3">
        <v>0</v>
      </c>
      <c r="AM3168" s="3">
        <v>0</v>
      </c>
      <c r="AN3168" s="3">
        <v>0</v>
      </c>
      <c r="AO3168" s="3">
        <v>0</v>
      </c>
      <c r="AP3168" s="3">
        <v>0</v>
      </c>
      <c r="AQ3168" s="3">
        <v>10.79</v>
      </c>
      <c r="AR3168" s="3">
        <v>0</v>
      </c>
      <c r="AS3168" s="3">
        <v>0</v>
      </c>
      <c r="AT3168">
        <v>0</v>
      </c>
      <c r="AU3168">
        <v>0</v>
      </c>
      <c r="AV3168">
        <v>0</v>
      </c>
      <c r="AW3168">
        <v>0</v>
      </c>
      <c r="AX3168">
        <v>0</v>
      </c>
      <c r="AY3168">
        <v>0</v>
      </c>
      <c r="AZ3168">
        <v>0</v>
      </c>
      <c r="BA3168">
        <v>0</v>
      </c>
      <c r="BB3168">
        <v>0</v>
      </c>
      <c r="BC3168">
        <v>0</v>
      </c>
      <c r="BD3168">
        <v>0</v>
      </c>
      <c r="BE3168">
        <v>0</v>
      </c>
      <c r="BF3168">
        <v>0</v>
      </c>
      <c r="BG3168">
        <v>0</v>
      </c>
      <c r="BH3168">
        <v>1</v>
      </c>
      <c r="BI3168">
        <v>8.3000000000000007</v>
      </c>
      <c r="BJ3168">
        <v>3.5</v>
      </c>
      <c r="BK3168">
        <v>9</v>
      </c>
      <c r="BL3168" s="4">
        <v>87.75</v>
      </c>
      <c r="BM3168" s="4">
        <v>13.16</v>
      </c>
      <c r="BN3168" s="4">
        <v>100.91</v>
      </c>
      <c r="BO3168" s="4">
        <v>100.91</v>
      </c>
      <c r="BQ3168" t="s">
        <v>318</v>
      </c>
      <c r="BR3168" t="s">
        <v>317</v>
      </c>
      <c r="BS3168" s="2">
        <v>44067</v>
      </c>
      <c r="BT3168" s="1">
        <v>0.41666666666666669</v>
      </c>
      <c r="BU3168" t="s">
        <v>209</v>
      </c>
      <c r="BV3168" t="s">
        <v>16</v>
      </c>
      <c r="BY3168">
        <v>17551.38</v>
      </c>
      <c r="CC3168" t="s">
        <v>58</v>
      </c>
      <c r="CD3168">
        <v>1</v>
      </c>
      <c r="CE3168" t="s">
        <v>2</v>
      </c>
      <c r="CF3168" s="2">
        <v>44067</v>
      </c>
      <c r="CI3168">
        <v>0</v>
      </c>
      <c r="CJ3168">
        <v>0</v>
      </c>
      <c r="CK3168" t="s">
        <v>140</v>
      </c>
      <c r="CL3168" t="s">
        <v>0</v>
      </c>
    </row>
    <row r="3169" spans="1:90" x14ac:dyDescent="0.3">
      <c r="A3169" t="s">
        <v>322</v>
      </c>
      <c r="B3169" t="s">
        <v>321</v>
      </c>
      <c r="C3169" t="s">
        <v>10</v>
      </c>
      <c r="E3169" t="str">
        <f>"FES1162761346"</f>
        <v>FES1162761346</v>
      </c>
      <c r="F3169" s="2">
        <v>44064</v>
      </c>
      <c r="G3169">
        <v>202102</v>
      </c>
      <c r="H3169" t="s">
        <v>25</v>
      </c>
      <c r="I3169" t="s">
        <v>23</v>
      </c>
      <c r="J3169" t="s">
        <v>320</v>
      </c>
      <c r="K3169" t="s">
        <v>7</v>
      </c>
      <c r="L3169" t="s">
        <v>129</v>
      </c>
      <c r="M3169" t="s">
        <v>58</v>
      </c>
      <c r="N3169" t="s">
        <v>352</v>
      </c>
      <c r="O3169" t="s">
        <v>5</v>
      </c>
      <c r="P3169" t="str">
        <f>"2170750070                    "</f>
        <v xml:space="preserve">2170750070                    </v>
      </c>
      <c r="Q3169">
        <v>0</v>
      </c>
      <c r="R3169">
        <v>0</v>
      </c>
      <c r="S3169">
        <v>0</v>
      </c>
      <c r="T3169">
        <v>0</v>
      </c>
      <c r="U3169">
        <v>0</v>
      </c>
      <c r="V3169">
        <v>0</v>
      </c>
      <c r="W3169">
        <v>0</v>
      </c>
      <c r="X3169">
        <v>0</v>
      </c>
      <c r="Y3169">
        <v>0</v>
      </c>
      <c r="Z3169">
        <v>0</v>
      </c>
      <c r="AA3169">
        <v>0</v>
      </c>
      <c r="AB3169">
        <v>0</v>
      </c>
      <c r="AC3169">
        <v>0</v>
      </c>
      <c r="AD3169">
        <v>0</v>
      </c>
      <c r="AE3169" s="3">
        <v>0</v>
      </c>
      <c r="AF3169" s="3">
        <v>0</v>
      </c>
      <c r="AG3169" s="3">
        <v>0</v>
      </c>
      <c r="AH3169" s="3">
        <v>0</v>
      </c>
      <c r="AI3169" s="3">
        <v>0</v>
      </c>
      <c r="AJ3169" s="3">
        <v>0</v>
      </c>
      <c r="AK3169" s="3">
        <v>0</v>
      </c>
      <c r="AL3169" s="3">
        <v>0</v>
      </c>
      <c r="AM3169" s="3">
        <v>0</v>
      </c>
      <c r="AN3169" s="3">
        <v>0</v>
      </c>
      <c r="AO3169" s="3">
        <v>0</v>
      </c>
      <c r="AP3169" s="3">
        <v>0</v>
      </c>
      <c r="AQ3169" s="3">
        <v>10.79</v>
      </c>
      <c r="AR3169" s="3">
        <v>0</v>
      </c>
      <c r="AS3169" s="3">
        <v>0</v>
      </c>
      <c r="AT3169">
        <v>0</v>
      </c>
      <c r="AU3169">
        <v>0</v>
      </c>
      <c r="AV3169">
        <v>0</v>
      </c>
      <c r="AW3169">
        <v>0</v>
      </c>
      <c r="AX3169">
        <v>0</v>
      </c>
      <c r="AY3169">
        <v>0</v>
      </c>
      <c r="AZ3169">
        <v>0</v>
      </c>
      <c r="BA3169">
        <v>0</v>
      </c>
      <c r="BB3169">
        <v>0</v>
      </c>
      <c r="BC3169">
        <v>0</v>
      </c>
      <c r="BD3169">
        <v>0</v>
      </c>
      <c r="BE3169">
        <v>0</v>
      </c>
      <c r="BF3169">
        <v>0</v>
      </c>
      <c r="BG3169">
        <v>0</v>
      </c>
      <c r="BH3169">
        <v>1</v>
      </c>
      <c r="BI3169">
        <v>3.7</v>
      </c>
      <c r="BJ3169">
        <v>1.1000000000000001</v>
      </c>
      <c r="BK3169">
        <v>4</v>
      </c>
      <c r="BL3169" s="4">
        <v>87.75</v>
      </c>
      <c r="BM3169" s="4">
        <v>13.16</v>
      </c>
      <c r="BN3169" s="4">
        <v>100.91</v>
      </c>
      <c r="BO3169" s="4">
        <v>100.91</v>
      </c>
      <c r="BR3169" t="s">
        <v>317</v>
      </c>
      <c r="BS3169" s="2">
        <v>44067</v>
      </c>
      <c r="BT3169" s="1">
        <v>0.4826388888888889</v>
      </c>
      <c r="BU3169" t="s">
        <v>351</v>
      </c>
      <c r="BV3169" t="s">
        <v>16</v>
      </c>
      <c r="BY3169">
        <v>5499.85</v>
      </c>
      <c r="CC3169" t="s">
        <v>58</v>
      </c>
      <c r="CD3169">
        <v>2</v>
      </c>
      <c r="CE3169" t="s">
        <v>2</v>
      </c>
      <c r="CF3169" s="2">
        <v>44067</v>
      </c>
      <c r="CI3169">
        <v>0</v>
      </c>
      <c r="CJ3169">
        <v>0</v>
      </c>
      <c r="CK3169" t="s">
        <v>140</v>
      </c>
      <c r="CL3169" t="s">
        <v>0</v>
      </c>
    </row>
    <row r="3170" spans="1:90" x14ac:dyDescent="0.3">
      <c r="A3170" t="s">
        <v>322</v>
      </c>
      <c r="B3170" t="s">
        <v>321</v>
      </c>
      <c r="C3170" t="s">
        <v>10</v>
      </c>
      <c r="E3170" t="str">
        <f>"FES1162761436"</f>
        <v>FES1162761436</v>
      </c>
      <c r="F3170" s="2">
        <v>44064</v>
      </c>
      <c r="G3170">
        <v>202102</v>
      </c>
      <c r="H3170" t="s">
        <v>25</v>
      </c>
      <c r="I3170" t="s">
        <v>23</v>
      </c>
      <c r="J3170" t="s">
        <v>320</v>
      </c>
      <c r="K3170" t="s">
        <v>7</v>
      </c>
      <c r="L3170" t="s">
        <v>350</v>
      </c>
      <c r="M3170" t="s">
        <v>347</v>
      </c>
      <c r="N3170" t="s">
        <v>349</v>
      </c>
      <c r="O3170" t="s">
        <v>5</v>
      </c>
      <c r="P3170" t="str">
        <f>"2170749753                    "</f>
        <v xml:space="preserve">2170749753                    </v>
      </c>
      <c r="Q3170">
        <v>0</v>
      </c>
      <c r="R3170">
        <v>0</v>
      </c>
      <c r="S3170">
        <v>0</v>
      </c>
      <c r="T3170">
        <v>0</v>
      </c>
      <c r="U3170">
        <v>0</v>
      </c>
      <c r="V3170">
        <v>0</v>
      </c>
      <c r="W3170">
        <v>0</v>
      </c>
      <c r="X3170">
        <v>0</v>
      </c>
      <c r="Y3170">
        <v>0</v>
      </c>
      <c r="Z3170">
        <v>0</v>
      </c>
      <c r="AA3170">
        <v>0</v>
      </c>
      <c r="AB3170">
        <v>0</v>
      </c>
      <c r="AC3170">
        <v>0</v>
      </c>
      <c r="AD3170">
        <v>0</v>
      </c>
      <c r="AE3170" s="3">
        <v>0</v>
      </c>
      <c r="AF3170" s="3">
        <v>0</v>
      </c>
      <c r="AG3170" s="3">
        <v>0</v>
      </c>
      <c r="AH3170" s="3">
        <v>0</v>
      </c>
      <c r="AI3170" s="3">
        <v>0</v>
      </c>
      <c r="AJ3170" s="3">
        <v>0</v>
      </c>
      <c r="AK3170" s="3">
        <v>0</v>
      </c>
      <c r="AL3170" s="3">
        <v>0</v>
      </c>
      <c r="AM3170" s="3">
        <v>0</v>
      </c>
      <c r="AN3170" s="3">
        <v>0</v>
      </c>
      <c r="AO3170" s="3">
        <v>0</v>
      </c>
      <c r="AP3170" s="3">
        <v>0</v>
      </c>
      <c r="AQ3170" s="3">
        <v>12.86</v>
      </c>
      <c r="AR3170" s="3">
        <v>0</v>
      </c>
      <c r="AS3170" s="3">
        <v>0</v>
      </c>
      <c r="AT3170">
        <v>0</v>
      </c>
      <c r="AU3170">
        <v>0</v>
      </c>
      <c r="AV3170">
        <v>0</v>
      </c>
      <c r="AW3170">
        <v>0</v>
      </c>
      <c r="AX3170">
        <v>0</v>
      </c>
      <c r="AY3170">
        <v>0</v>
      </c>
      <c r="AZ3170">
        <v>0</v>
      </c>
      <c r="BA3170">
        <v>0</v>
      </c>
      <c r="BB3170">
        <v>0</v>
      </c>
      <c r="BC3170">
        <v>0</v>
      </c>
      <c r="BD3170">
        <v>0</v>
      </c>
      <c r="BE3170">
        <v>0</v>
      </c>
      <c r="BF3170">
        <v>0</v>
      </c>
      <c r="BG3170">
        <v>0</v>
      </c>
      <c r="BH3170">
        <v>1</v>
      </c>
      <c r="BI3170">
        <v>13</v>
      </c>
      <c r="BJ3170">
        <v>5.3</v>
      </c>
      <c r="BK3170">
        <v>13</v>
      </c>
      <c r="BL3170" s="4">
        <v>103.57</v>
      </c>
      <c r="BM3170" s="4">
        <v>15.54</v>
      </c>
      <c r="BN3170" s="4">
        <v>119.11</v>
      </c>
      <c r="BO3170" s="4">
        <v>119.11</v>
      </c>
      <c r="BQ3170" t="s">
        <v>318</v>
      </c>
      <c r="BR3170" t="s">
        <v>317</v>
      </c>
      <c r="BS3170" s="2">
        <v>44067</v>
      </c>
      <c r="BT3170" s="1">
        <v>0.41666666666666669</v>
      </c>
      <c r="BU3170" t="s">
        <v>348</v>
      </c>
      <c r="BV3170" t="s">
        <v>16</v>
      </c>
      <c r="BY3170">
        <v>26559.360000000001</v>
      </c>
      <c r="CC3170" t="s">
        <v>347</v>
      </c>
      <c r="CD3170">
        <v>2410</v>
      </c>
      <c r="CE3170" t="s">
        <v>2</v>
      </c>
      <c r="CF3170" s="2">
        <v>44068</v>
      </c>
      <c r="CI3170">
        <v>1</v>
      </c>
      <c r="CJ3170">
        <v>1</v>
      </c>
      <c r="CK3170" t="s">
        <v>1</v>
      </c>
      <c r="CL3170" t="s">
        <v>0</v>
      </c>
    </row>
    <row r="3171" spans="1:90" x14ac:dyDescent="0.3">
      <c r="A3171" t="s">
        <v>322</v>
      </c>
      <c r="B3171" t="s">
        <v>321</v>
      </c>
      <c r="C3171" t="s">
        <v>10</v>
      </c>
      <c r="E3171" t="str">
        <f>"FES1162761447"</f>
        <v>FES1162761447</v>
      </c>
      <c r="F3171" s="2">
        <v>44067</v>
      </c>
      <c r="G3171">
        <v>202102</v>
      </c>
      <c r="H3171" t="s">
        <v>25</v>
      </c>
      <c r="I3171" t="s">
        <v>23</v>
      </c>
      <c r="J3171" t="s">
        <v>320</v>
      </c>
      <c r="K3171" t="s">
        <v>7</v>
      </c>
      <c r="L3171" t="s">
        <v>126</v>
      </c>
      <c r="M3171" t="s">
        <v>125</v>
      </c>
      <c r="N3171" t="s">
        <v>346</v>
      </c>
      <c r="O3171" t="s">
        <v>5</v>
      </c>
      <c r="P3171" t="str">
        <f>"2170749434                    "</f>
        <v xml:space="preserve">2170749434                    </v>
      </c>
      <c r="Q3171">
        <v>0</v>
      </c>
      <c r="R3171">
        <v>0</v>
      </c>
      <c r="S3171">
        <v>0</v>
      </c>
      <c r="T3171">
        <v>0</v>
      </c>
      <c r="U3171">
        <v>0</v>
      </c>
      <c r="V3171">
        <v>0</v>
      </c>
      <c r="W3171">
        <v>0</v>
      </c>
      <c r="X3171">
        <v>0</v>
      </c>
      <c r="Y3171">
        <v>0</v>
      </c>
      <c r="Z3171">
        <v>0</v>
      </c>
      <c r="AA3171">
        <v>0</v>
      </c>
      <c r="AB3171">
        <v>0</v>
      </c>
      <c r="AC3171">
        <v>0</v>
      </c>
      <c r="AD3171">
        <v>0</v>
      </c>
      <c r="AE3171" s="3">
        <v>0</v>
      </c>
      <c r="AF3171" s="3">
        <v>0</v>
      </c>
      <c r="AG3171" s="3">
        <v>0</v>
      </c>
      <c r="AH3171" s="3">
        <v>0</v>
      </c>
      <c r="AI3171" s="3">
        <v>0</v>
      </c>
      <c r="AJ3171" s="3">
        <v>0</v>
      </c>
      <c r="AK3171" s="3">
        <v>0</v>
      </c>
      <c r="AL3171" s="3">
        <v>0</v>
      </c>
      <c r="AM3171" s="3">
        <v>0</v>
      </c>
      <c r="AN3171" s="3">
        <v>0</v>
      </c>
      <c r="AO3171" s="3">
        <v>0</v>
      </c>
      <c r="AP3171" s="3">
        <v>0</v>
      </c>
      <c r="AQ3171" s="3">
        <v>10.79</v>
      </c>
      <c r="AR3171" s="3">
        <v>0</v>
      </c>
      <c r="AS3171" s="3">
        <v>0</v>
      </c>
      <c r="AT3171">
        <v>0</v>
      </c>
      <c r="AU3171">
        <v>0</v>
      </c>
      <c r="AV3171">
        <v>0</v>
      </c>
      <c r="AW3171">
        <v>0</v>
      </c>
      <c r="AX3171">
        <v>0</v>
      </c>
      <c r="AY3171">
        <v>0</v>
      </c>
      <c r="AZ3171">
        <v>0</v>
      </c>
      <c r="BA3171">
        <v>0</v>
      </c>
      <c r="BB3171">
        <v>0</v>
      </c>
      <c r="BC3171">
        <v>0</v>
      </c>
      <c r="BD3171">
        <v>0</v>
      </c>
      <c r="BE3171">
        <v>0</v>
      </c>
      <c r="BF3171">
        <v>0</v>
      </c>
      <c r="BG3171">
        <v>0</v>
      </c>
      <c r="BH3171">
        <v>1</v>
      </c>
      <c r="BI3171">
        <v>4.0999999999999996</v>
      </c>
      <c r="BJ3171">
        <v>2.8</v>
      </c>
      <c r="BK3171">
        <v>5</v>
      </c>
      <c r="BL3171" s="4">
        <v>87.75</v>
      </c>
      <c r="BM3171" s="4">
        <v>13.16</v>
      </c>
      <c r="BN3171" s="4">
        <v>100.91</v>
      </c>
      <c r="BO3171" s="4">
        <v>100.91</v>
      </c>
      <c r="BQ3171" t="s">
        <v>318</v>
      </c>
      <c r="BR3171" t="s">
        <v>317</v>
      </c>
      <c r="BS3171" s="2">
        <v>44068</v>
      </c>
      <c r="BT3171" s="1">
        <v>0.40277777777777773</v>
      </c>
      <c r="BU3171" t="s">
        <v>345</v>
      </c>
      <c r="BV3171" t="s">
        <v>16</v>
      </c>
      <c r="BY3171">
        <v>13767.25</v>
      </c>
      <c r="CA3171" t="s">
        <v>344</v>
      </c>
      <c r="CC3171" t="s">
        <v>125</v>
      </c>
      <c r="CD3171">
        <v>157</v>
      </c>
      <c r="CE3171" t="s">
        <v>2</v>
      </c>
      <c r="CF3171" s="2">
        <v>44068</v>
      </c>
      <c r="CI3171">
        <v>0</v>
      </c>
      <c r="CJ3171">
        <v>0</v>
      </c>
      <c r="CK3171" t="s">
        <v>140</v>
      </c>
      <c r="CL3171" t="s">
        <v>0</v>
      </c>
    </row>
    <row r="3172" spans="1:90" x14ac:dyDescent="0.3">
      <c r="A3172" t="s">
        <v>322</v>
      </c>
      <c r="B3172" t="s">
        <v>321</v>
      </c>
      <c r="C3172" t="s">
        <v>10</v>
      </c>
      <c r="E3172" t="str">
        <f>"FES1162761487"</f>
        <v>FES1162761487</v>
      </c>
      <c r="F3172" s="2">
        <v>44067</v>
      </c>
      <c r="G3172">
        <v>202102</v>
      </c>
      <c r="H3172" t="s">
        <v>25</v>
      </c>
      <c r="I3172" t="s">
        <v>23</v>
      </c>
      <c r="J3172" t="s">
        <v>320</v>
      </c>
      <c r="K3172" t="s">
        <v>7</v>
      </c>
      <c r="L3172" t="s">
        <v>126</v>
      </c>
      <c r="M3172" t="s">
        <v>125</v>
      </c>
      <c r="N3172" t="s">
        <v>343</v>
      </c>
      <c r="O3172" t="s">
        <v>5</v>
      </c>
      <c r="P3172" t="str">
        <f>"2170750264                    "</f>
        <v xml:space="preserve">2170750264                    </v>
      </c>
      <c r="Q3172">
        <v>0</v>
      </c>
      <c r="R3172">
        <v>0</v>
      </c>
      <c r="S3172">
        <v>0</v>
      </c>
      <c r="T3172">
        <v>0</v>
      </c>
      <c r="U3172">
        <v>0</v>
      </c>
      <c r="V3172">
        <v>0</v>
      </c>
      <c r="W3172">
        <v>0</v>
      </c>
      <c r="X3172">
        <v>0</v>
      </c>
      <c r="Y3172">
        <v>0</v>
      </c>
      <c r="Z3172">
        <v>0</v>
      </c>
      <c r="AA3172">
        <v>0</v>
      </c>
      <c r="AB3172">
        <v>0</v>
      </c>
      <c r="AC3172">
        <v>0</v>
      </c>
      <c r="AD3172">
        <v>0</v>
      </c>
      <c r="AE3172" s="3">
        <v>0</v>
      </c>
      <c r="AF3172" s="3">
        <v>0</v>
      </c>
      <c r="AG3172" s="3">
        <v>0</v>
      </c>
      <c r="AH3172" s="3">
        <v>0</v>
      </c>
      <c r="AI3172" s="3">
        <v>0</v>
      </c>
      <c r="AJ3172" s="3">
        <v>0</v>
      </c>
      <c r="AK3172" s="3">
        <v>0</v>
      </c>
      <c r="AL3172" s="3">
        <v>0</v>
      </c>
      <c r="AM3172" s="3">
        <v>0</v>
      </c>
      <c r="AN3172" s="3">
        <v>0</v>
      </c>
      <c r="AO3172" s="3">
        <v>0</v>
      </c>
      <c r="AP3172" s="3">
        <v>0</v>
      </c>
      <c r="AQ3172" s="3">
        <v>10.79</v>
      </c>
      <c r="AR3172" s="3">
        <v>0</v>
      </c>
      <c r="AS3172" s="3">
        <v>0</v>
      </c>
      <c r="AT3172">
        <v>0</v>
      </c>
      <c r="AU3172">
        <v>0</v>
      </c>
      <c r="AV3172">
        <v>0</v>
      </c>
      <c r="AW3172">
        <v>0</v>
      </c>
      <c r="AX3172">
        <v>0</v>
      </c>
      <c r="AY3172">
        <v>0</v>
      </c>
      <c r="AZ3172">
        <v>0</v>
      </c>
      <c r="BA3172">
        <v>0</v>
      </c>
      <c r="BB3172">
        <v>0</v>
      </c>
      <c r="BC3172">
        <v>0</v>
      </c>
      <c r="BD3172">
        <v>0</v>
      </c>
      <c r="BE3172">
        <v>0</v>
      </c>
      <c r="BF3172">
        <v>0</v>
      </c>
      <c r="BG3172">
        <v>0</v>
      </c>
      <c r="BH3172">
        <v>1</v>
      </c>
      <c r="BI3172">
        <v>4.0999999999999996</v>
      </c>
      <c r="BJ3172">
        <v>7.8</v>
      </c>
      <c r="BK3172">
        <v>8</v>
      </c>
      <c r="BL3172" s="4">
        <v>87.75</v>
      </c>
      <c r="BM3172" s="4">
        <v>13.16</v>
      </c>
      <c r="BN3172" s="4">
        <v>100.91</v>
      </c>
      <c r="BO3172" s="4">
        <v>100.91</v>
      </c>
      <c r="BQ3172" t="s">
        <v>318</v>
      </c>
      <c r="BR3172" t="s">
        <v>317</v>
      </c>
      <c r="BS3172" s="2">
        <v>44068</v>
      </c>
      <c r="BT3172" s="1">
        <v>0.39583333333333331</v>
      </c>
      <c r="BU3172" t="s">
        <v>342</v>
      </c>
      <c r="BV3172" t="s">
        <v>16</v>
      </c>
      <c r="BY3172">
        <v>38977.089999999997</v>
      </c>
      <c r="CA3172" t="s">
        <v>341</v>
      </c>
      <c r="CC3172" t="s">
        <v>125</v>
      </c>
      <c r="CD3172">
        <v>157</v>
      </c>
      <c r="CE3172" t="s">
        <v>2</v>
      </c>
      <c r="CF3172" s="2">
        <v>44068</v>
      </c>
      <c r="CI3172">
        <v>0</v>
      </c>
      <c r="CJ3172">
        <v>0</v>
      </c>
      <c r="CK3172" t="s">
        <v>140</v>
      </c>
      <c r="CL3172" t="s">
        <v>0</v>
      </c>
    </row>
    <row r="3173" spans="1:90" x14ac:dyDescent="0.3">
      <c r="A3173" t="s">
        <v>322</v>
      </c>
      <c r="B3173" t="s">
        <v>321</v>
      </c>
      <c r="C3173" t="s">
        <v>10</v>
      </c>
      <c r="E3173" t="str">
        <f>"FES1162762356"</f>
        <v>FES1162762356</v>
      </c>
      <c r="F3173" s="2">
        <v>44071</v>
      </c>
      <c r="G3173">
        <v>202102</v>
      </c>
      <c r="H3173" t="s">
        <v>25</v>
      </c>
      <c r="I3173" t="s">
        <v>23</v>
      </c>
      <c r="J3173" t="s">
        <v>320</v>
      </c>
      <c r="K3173" t="s">
        <v>7</v>
      </c>
      <c r="L3173" t="s">
        <v>129</v>
      </c>
      <c r="M3173" t="s">
        <v>58</v>
      </c>
      <c r="N3173" t="s">
        <v>330</v>
      </c>
      <c r="O3173" t="s">
        <v>5</v>
      </c>
      <c r="P3173" t="str">
        <f>"2170751065                    "</f>
        <v xml:space="preserve">2170751065                    </v>
      </c>
      <c r="Q3173">
        <v>0</v>
      </c>
      <c r="R3173">
        <v>0</v>
      </c>
      <c r="S3173">
        <v>0</v>
      </c>
      <c r="T3173">
        <v>0</v>
      </c>
      <c r="U3173">
        <v>0</v>
      </c>
      <c r="V3173">
        <v>0</v>
      </c>
      <c r="W3173">
        <v>0</v>
      </c>
      <c r="X3173">
        <v>0</v>
      </c>
      <c r="Y3173">
        <v>0</v>
      </c>
      <c r="Z3173">
        <v>0</v>
      </c>
      <c r="AA3173">
        <v>0</v>
      </c>
      <c r="AB3173">
        <v>0</v>
      </c>
      <c r="AC3173">
        <v>0</v>
      </c>
      <c r="AD3173">
        <v>0</v>
      </c>
      <c r="AE3173" s="3">
        <v>0</v>
      </c>
      <c r="AF3173" s="3">
        <v>0</v>
      </c>
      <c r="AG3173" s="3">
        <v>0</v>
      </c>
      <c r="AH3173" s="3">
        <v>0</v>
      </c>
      <c r="AI3173" s="3">
        <v>0</v>
      </c>
      <c r="AJ3173" s="3">
        <v>0</v>
      </c>
      <c r="AK3173" s="3">
        <v>0</v>
      </c>
      <c r="AL3173" s="3">
        <v>0</v>
      </c>
      <c r="AM3173" s="3">
        <v>0</v>
      </c>
      <c r="AN3173" s="3">
        <v>0</v>
      </c>
      <c r="AO3173" s="3">
        <v>0</v>
      </c>
      <c r="AP3173" s="3">
        <v>0</v>
      </c>
      <c r="AQ3173" s="3">
        <v>10.79</v>
      </c>
      <c r="AR3173" s="3">
        <v>0</v>
      </c>
      <c r="AS3173" s="3">
        <v>0</v>
      </c>
      <c r="AT3173">
        <v>0</v>
      </c>
      <c r="AU3173">
        <v>0</v>
      </c>
      <c r="AV3173">
        <v>0</v>
      </c>
      <c r="AW3173">
        <v>0</v>
      </c>
      <c r="AX3173">
        <v>0</v>
      </c>
      <c r="AY3173">
        <v>0</v>
      </c>
      <c r="AZ3173">
        <v>0</v>
      </c>
      <c r="BA3173">
        <v>0</v>
      </c>
      <c r="BB3173">
        <v>0</v>
      </c>
      <c r="BC3173">
        <v>0</v>
      </c>
      <c r="BD3173">
        <v>0</v>
      </c>
      <c r="BE3173">
        <v>0</v>
      </c>
      <c r="BF3173">
        <v>0</v>
      </c>
      <c r="BG3173">
        <v>0</v>
      </c>
      <c r="BH3173">
        <v>1</v>
      </c>
      <c r="BI3173">
        <v>12.9</v>
      </c>
      <c r="BJ3173">
        <v>7</v>
      </c>
      <c r="BK3173">
        <v>13</v>
      </c>
      <c r="BL3173" s="4">
        <v>87.75</v>
      </c>
      <c r="BM3173" s="4">
        <v>13.16</v>
      </c>
      <c r="BN3173" s="4">
        <v>100.91</v>
      </c>
      <c r="BO3173" s="4">
        <v>100.91</v>
      </c>
      <c r="BQ3173" t="s">
        <v>318</v>
      </c>
      <c r="BR3173" t="s">
        <v>317</v>
      </c>
      <c r="BS3173" s="2">
        <v>44074</v>
      </c>
      <c r="BT3173" s="1">
        <v>0.39027777777777778</v>
      </c>
      <c r="BU3173" t="s">
        <v>340</v>
      </c>
      <c r="BV3173" t="s">
        <v>16</v>
      </c>
      <c r="BY3173">
        <v>34837.54</v>
      </c>
      <c r="CA3173" t="s">
        <v>328</v>
      </c>
      <c r="CC3173" t="s">
        <v>58</v>
      </c>
      <c r="CD3173">
        <v>1</v>
      </c>
      <c r="CE3173" t="s">
        <v>120</v>
      </c>
      <c r="CF3173" s="2">
        <v>44074</v>
      </c>
      <c r="CI3173">
        <v>0</v>
      </c>
      <c r="CJ3173">
        <v>0</v>
      </c>
      <c r="CK3173" t="s">
        <v>140</v>
      </c>
      <c r="CL3173" t="s">
        <v>0</v>
      </c>
    </row>
    <row r="3174" spans="1:90" x14ac:dyDescent="0.3">
      <c r="A3174" t="s">
        <v>322</v>
      </c>
      <c r="B3174" t="s">
        <v>321</v>
      </c>
      <c r="C3174" t="s">
        <v>10</v>
      </c>
      <c r="E3174" t="str">
        <f>"FES1162762358"</f>
        <v>FES1162762358</v>
      </c>
      <c r="F3174" s="2">
        <v>44071</v>
      </c>
      <c r="G3174">
        <v>202102</v>
      </c>
      <c r="H3174" t="s">
        <v>25</v>
      </c>
      <c r="I3174" t="s">
        <v>23</v>
      </c>
      <c r="J3174" t="s">
        <v>320</v>
      </c>
      <c r="K3174" t="s">
        <v>7</v>
      </c>
      <c r="L3174" t="s">
        <v>129</v>
      </c>
      <c r="M3174" t="s">
        <v>58</v>
      </c>
      <c r="N3174" t="s">
        <v>339</v>
      </c>
      <c r="O3174" t="s">
        <v>5</v>
      </c>
      <c r="P3174" t="str">
        <f>"2170750951                    "</f>
        <v xml:space="preserve">2170750951                    </v>
      </c>
      <c r="Q3174">
        <v>0</v>
      </c>
      <c r="R3174">
        <v>0</v>
      </c>
      <c r="S3174">
        <v>0</v>
      </c>
      <c r="T3174">
        <v>0</v>
      </c>
      <c r="U3174">
        <v>0</v>
      </c>
      <c r="V3174">
        <v>0</v>
      </c>
      <c r="W3174">
        <v>0</v>
      </c>
      <c r="X3174">
        <v>0</v>
      </c>
      <c r="Y3174">
        <v>0</v>
      </c>
      <c r="Z3174">
        <v>0</v>
      </c>
      <c r="AA3174">
        <v>0</v>
      </c>
      <c r="AB3174">
        <v>0</v>
      </c>
      <c r="AC3174">
        <v>0</v>
      </c>
      <c r="AD3174">
        <v>0</v>
      </c>
      <c r="AE3174" s="3">
        <v>0</v>
      </c>
      <c r="AF3174" s="3">
        <v>0</v>
      </c>
      <c r="AG3174" s="3">
        <v>0</v>
      </c>
      <c r="AH3174" s="3">
        <v>0</v>
      </c>
      <c r="AI3174" s="3">
        <v>0</v>
      </c>
      <c r="AJ3174" s="3">
        <v>0</v>
      </c>
      <c r="AK3174" s="3">
        <v>0</v>
      </c>
      <c r="AL3174" s="3">
        <v>0</v>
      </c>
      <c r="AM3174" s="3">
        <v>0</v>
      </c>
      <c r="AN3174" s="3">
        <v>0</v>
      </c>
      <c r="AO3174" s="3">
        <v>0</v>
      </c>
      <c r="AP3174" s="3">
        <v>0</v>
      </c>
      <c r="AQ3174" s="3">
        <v>11.46</v>
      </c>
      <c r="AR3174" s="3">
        <v>0</v>
      </c>
      <c r="AS3174" s="3">
        <v>0</v>
      </c>
      <c r="AT3174">
        <v>0</v>
      </c>
      <c r="AU3174">
        <v>0</v>
      </c>
      <c r="AV3174">
        <v>0</v>
      </c>
      <c r="AW3174">
        <v>0</v>
      </c>
      <c r="AX3174">
        <v>0</v>
      </c>
      <c r="AY3174">
        <v>0</v>
      </c>
      <c r="AZ3174">
        <v>0</v>
      </c>
      <c r="BA3174">
        <v>0</v>
      </c>
      <c r="BB3174">
        <v>0</v>
      </c>
      <c r="BC3174">
        <v>0</v>
      </c>
      <c r="BD3174">
        <v>0</v>
      </c>
      <c r="BE3174">
        <v>0</v>
      </c>
      <c r="BF3174">
        <v>0</v>
      </c>
      <c r="BG3174">
        <v>0</v>
      </c>
      <c r="BH3174">
        <v>1</v>
      </c>
      <c r="BI3174">
        <v>16.8</v>
      </c>
      <c r="BJ3174">
        <v>6.5</v>
      </c>
      <c r="BK3174">
        <v>17</v>
      </c>
      <c r="BL3174" s="4">
        <v>92.88</v>
      </c>
      <c r="BM3174" s="4">
        <v>13.93</v>
      </c>
      <c r="BN3174" s="4">
        <v>106.81</v>
      </c>
      <c r="BO3174" s="4">
        <v>106.81</v>
      </c>
      <c r="BQ3174" t="s">
        <v>338</v>
      </c>
      <c r="BR3174" t="s">
        <v>317</v>
      </c>
      <c r="BS3174" s="2">
        <v>44074</v>
      </c>
      <c r="BT3174" s="1">
        <v>0.52152777777777781</v>
      </c>
      <c r="BU3174" t="s">
        <v>337</v>
      </c>
      <c r="BV3174" t="s">
        <v>16</v>
      </c>
      <c r="BY3174">
        <v>32729.4</v>
      </c>
      <c r="CC3174" t="s">
        <v>58</v>
      </c>
      <c r="CD3174">
        <v>186</v>
      </c>
      <c r="CE3174" t="s">
        <v>120</v>
      </c>
      <c r="CF3174" s="2">
        <v>44074</v>
      </c>
      <c r="CI3174">
        <v>0</v>
      </c>
      <c r="CJ3174">
        <v>0</v>
      </c>
      <c r="CK3174" t="s">
        <v>140</v>
      </c>
      <c r="CL3174" t="s">
        <v>0</v>
      </c>
    </row>
    <row r="3175" spans="1:90" x14ac:dyDescent="0.3">
      <c r="A3175" t="s">
        <v>322</v>
      </c>
      <c r="B3175" t="s">
        <v>321</v>
      </c>
      <c r="C3175" t="s">
        <v>10</v>
      </c>
      <c r="E3175" t="str">
        <f>"FES1162762314"</f>
        <v>FES1162762314</v>
      </c>
      <c r="F3175" s="2">
        <v>44071</v>
      </c>
      <c r="G3175">
        <v>202102</v>
      </c>
      <c r="H3175" t="s">
        <v>25</v>
      </c>
      <c r="I3175" t="s">
        <v>23</v>
      </c>
      <c r="J3175" t="s">
        <v>320</v>
      </c>
      <c r="K3175" t="s">
        <v>7</v>
      </c>
      <c r="L3175" t="s">
        <v>221</v>
      </c>
      <c r="M3175" t="s">
        <v>220</v>
      </c>
      <c r="N3175" t="s">
        <v>336</v>
      </c>
      <c r="O3175" t="s">
        <v>5</v>
      </c>
      <c r="P3175" t="str">
        <f>"2170750949                    "</f>
        <v xml:space="preserve">2170750949                    </v>
      </c>
      <c r="Q3175">
        <v>0</v>
      </c>
      <c r="R3175">
        <v>0</v>
      </c>
      <c r="S3175">
        <v>0</v>
      </c>
      <c r="T3175">
        <v>0</v>
      </c>
      <c r="U3175">
        <v>0</v>
      </c>
      <c r="V3175">
        <v>0</v>
      </c>
      <c r="W3175">
        <v>0</v>
      </c>
      <c r="X3175">
        <v>0</v>
      </c>
      <c r="Y3175">
        <v>0</v>
      </c>
      <c r="Z3175">
        <v>0</v>
      </c>
      <c r="AA3175">
        <v>0</v>
      </c>
      <c r="AB3175">
        <v>0</v>
      </c>
      <c r="AC3175">
        <v>0</v>
      </c>
      <c r="AD3175">
        <v>0</v>
      </c>
      <c r="AE3175" s="3">
        <v>0</v>
      </c>
      <c r="AF3175" s="3">
        <v>0</v>
      </c>
      <c r="AG3175" s="3">
        <v>0</v>
      </c>
      <c r="AH3175" s="3">
        <v>0</v>
      </c>
      <c r="AI3175" s="3">
        <v>0</v>
      </c>
      <c r="AJ3175" s="3">
        <v>0</v>
      </c>
      <c r="AK3175" s="3">
        <v>0</v>
      </c>
      <c r="AL3175" s="3">
        <v>0</v>
      </c>
      <c r="AM3175" s="3">
        <v>0</v>
      </c>
      <c r="AN3175" s="3">
        <v>0</v>
      </c>
      <c r="AO3175" s="3">
        <v>0</v>
      </c>
      <c r="AP3175" s="3">
        <v>0</v>
      </c>
      <c r="AQ3175" s="3">
        <v>10.79</v>
      </c>
      <c r="AR3175" s="3">
        <v>0</v>
      </c>
      <c r="AS3175" s="3">
        <v>0</v>
      </c>
      <c r="AT3175">
        <v>0</v>
      </c>
      <c r="AU3175">
        <v>0</v>
      </c>
      <c r="AV3175">
        <v>0</v>
      </c>
      <c r="AW3175">
        <v>0</v>
      </c>
      <c r="AX3175">
        <v>0</v>
      </c>
      <c r="AY3175">
        <v>0</v>
      </c>
      <c r="AZ3175">
        <v>0</v>
      </c>
      <c r="BA3175">
        <v>0</v>
      </c>
      <c r="BB3175">
        <v>0</v>
      </c>
      <c r="BC3175">
        <v>0</v>
      </c>
      <c r="BD3175">
        <v>0</v>
      </c>
      <c r="BE3175">
        <v>0</v>
      </c>
      <c r="BF3175">
        <v>0</v>
      </c>
      <c r="BG3175">
        <v>0</v>
      </c>
      <c r="BH3175">
        <v>1</v>
      </c>
      <c r="BI3175">
        <v>6.7</v>
      </c>
      <c r="BJ3175">
        <v>12.7</v>
      </c>
      <c r="BK3175">
        <v>13</v>
      </c>
      <c r="BL3175" s="4">
        <v>87.75</v>
      </c>
      <c r="BM3175" s="4">
        <v>13.16</v>
      </c>
      <c r="BN3175" s="4">
        <v>100.91</v>
      </c>
      <c r="BO3175" s="4">
        <v>100.91</v>
      </c>
      <c r="BQ3175" t="s">
        <v>318</v>
      </c>
      <c r="BR3175" t="s">
        <v>317</v>
      </c>
      <c r="BS3175" s="2">
        <v>44074</v>
      </c>
      <c r="BT3175" s="1">
        <v>0.41666666666666669</v>
      </c>
      <c r="BU3175" t="s">
        <v>335</v>
      </c>
      <c r="BV3175" t="s">
        <v>16</v>
      </c>
      <c r="BY3175">
        <v>63367.5</v>
      </c>
      <c r="CC3175" t="s">
        <v>220</v>
      </c>
      <c r="CD3175">
        <v>1934</v>
      </c>
      <c r="CE3175" t="s">
        <v>2</v>
      </c>
      <c r="CF3175" s="2">
        <v>44075</v>
      </c>
      <c r="CI3175">
        <v>1</v>
      </c>
      <c r="CJ3175">
        <v>1</v>
      </c>
      <c r="CK3175" t="s">
        <v>140</v>
      </c>
      <c r="CL3175" t="s">
        <v>0</v>
      </c>
    </row>
    <row r="3176" spans="1:90" x14ac:dyDescent="0.3">
      <c r="A3176" t="s">
        <v>322</v>
      </c>
      <c r="B3176" t="s">
        <v>321</v>
      </c>
      <c r="C3176" t="s">
        <v>10</v>
      </c>
      <c r="E3176" t="str">
        <f>"FES1162762206"</f>
        <v>FES1162762206</v>
      </c>
      <c r="F3176" s="2">
        <v>44070</v>
      </c>
      <c r="G3176">
        <v>202102</v>
      </c>
      <c r="H3176" t="s">
        <v>25</v>
      </c>
      <c r="I3176" t="s">
        <v>23</v>
      </c>
      <c r="J3176" t="s">
        <v>320</v>
      </c>
      <c r="K3176" t="s">
        <v>7</v>
      </c>
      <c r="L3176" t="s">
        <v>334</v>
      </c>
      <c r="M3176" t="s">
        <v>331</v>
      </c>
      <c r="N3176" t="s">
        <v>333</v>
      </c>
      <c r="O3176" t="s">
        <v>5</v>
      </c>
      <c r="P3176" t="str">
        <f>"2170750883                    "</f>
        <v xml:space="preserve">2170750883                    </v>
      </c>
      <c r="Q3176">
        <v>0</v>
      </c>
      <c r="R3176">
        <v>0</v>
      </c>
      <c r="S3176">
        <v>0</v>
      </c>
      <c r="T3176">
        <v>0</v>
      </c>
      <c r="U3176">
        <v>0</v>
      </c>
      <c r="V3176">
        <v>0</v>
      </c>
      <c r="W3176">
        <v>0</v>
      </c>
      <c r="X3176">
        <v>0</v>
      </c>
      <c r="Y3176">
        <v>0</v>
      </c>
      <c r="Z3176">
        <v>0</v>
      </c>
      <c r="AA3176">
        <v>0</v>
      </c>
      <c r="AB3176">
        <v>0</v>
      </c>
      <c r="AC3176">
        <v>0</v>
      </c>
      <c r="AD3176">
        <v>0</v>
      </c>
      <c r="AE3176" s="3">
        <v>0</v>
      </c>
      <c r="AF3176" s="3">
        <v>0</v>
      </c>
      <c r="AG3176" s="3">
        <v>0</v>
      </c>
      <c r="AH3176" s="3">
        <v>0</v>
      </c>
      <c r="AI3176" s="3">
        <v>0</v>
      </c>
      <c r="AJ3176" s="3">
        <v>0</v>
      </c>
      <c r="AK3176" s="3">
        <v>0</v>
      </c>
      <c r="AL3176" s="3">
        <v>0</v>
      </c>
      <c r="AM3176" s="3">
        <v>0</v>
      </c>
      <c r="AN3176" s="3">
        <v>0</v>
      </c>
      <c r="AO3176" s="3">
        <v>0</v>
      </c>
      <c r="AP3176" s="3">
        <v>0</v>
      </c>
      <c r="AQ3176" s="3">
        <v>11.78</v>
      </c>
      <c r="AR3176" s="3">
        <v>0</v>
      </c>
      <c r="AS3176" s="3">
        <v>0</v>
      </c>
      <c r="AT3176">
        <v>0</v>
      </c>
      <c r="AU3176">
        <v>0</v>
      </c>
      <c r="AV3176">
        <v>0</v>
      </c>
      <c r="AW3176">
        <v>0</v>
      </c>
      <c r="AX3176">
        <v>0</v>
      </c>
      <c r="AY3176">
        <v>0</v>
      </c>
      <c r="AZ3176">
        <v>0</v>
      </c>
      <c r="BA3176">
        <v>0</v>
      </c>
      <c r="BB3176">
        <v>0</v>
      </c>
      <c r="BC3176">
        <v>0</v>
      </c>
      <c r="BD3176">
        <v>0</v>
      </c>
      <c r="BE3176">
        <v>0</v>
      </c>
      <c r="BF3176">
        <v>0</v>
      </c>
      <c r="BG3176">
        <v>0</v>
      </c>
      <c r="BH3176">
        <v>1</v>
      </c>
      <c r="BI3176">
        <v>6.6</v>
      </c>
      <c r="BJ3176">
        <v>8</v>
      </c>
      <c r="BK3176">
        <v>8</v>
      </c>
      <c r="BL3176" s="4">
        <v>95.28</v>
      </c>
      <c r="BM3176" s="4">
        <v>14.29</v>
      </c>
      <c r="BN3176" s="4">
        <v>109.57</v>
      </c>
      <c r="BO3176" s="4">
        <v>109.57</v>
      </c>
      <c r="BQ3176" t="s">
        <v>318</v>
      </c>
      <c r="BR3176" t="s">
        <v>317</v>
      </c>
      <c r="BS3176" s="2">
        <v>44071</v>
      </c>
      <c r="BT3176" s="1">
        <v>0.4375</v>
      </c>
      <c r="BU3176" t="s">
        <v>332</v>
      </c>
      <c r="BV3176" t="s">
        <v>16</v>
      </c>
      <c r="BY3176">
        <v>39975.94</v>
      </c>
      <c r="CC3176" t="s">
        <v>331</v>
      </c>
      <c r="CD3176">
        <v>1947</v>
      </c>
      <c r="CE3176" t="s">
        <v>13</v>
      </c>
      <c r="CF3176" s="2">
        <v>44072</v>
      </c>
      <c r="CI3176">
        <v>1</v>
      </c>
      <c r="CJ3176">
        <v>1</v>
      </c>
      <c r="CK3176" t="s">
        <v>128</v>
      </c>
      <c r="CL3176" t="s">
        <v>0</v>
      </c>
    </row>
    <row r="3177" spans="1:90" x14ac:dyDescent="0.3">
      <c r="A3177" t="s">
        <v>322</v>
      </c>
      <c r="B3177" t="s">
        <v>321</v>
      </c>
      <c r="C3177" t="s">
        <v>10</v>
      </c>
      <c r="E3177" t="str">
        <f>"FES1162762026"</f>
        <v>FES1162762026</v>
      </c>
      <c r="F3177" s="2">
        <v>44069</v>
      </c>
      <c r="G3177">
        <v>202102</v>
      </c>
      <c r="H3177" t="s">
        <v>25</v>
      </c>
      <c r="I3177" t="s">
        <v>23</v>
      </c>
      <c r="J3177" t="s">
        <v>320</v>
      </c>
      <c r="K3177" t="s">
        <v>7</v>
      </c>
      <c r="L3177" t="s">
        <v>129</v>
      </c>
      <c r="M3177" t="s">
        <v>58</v>
      </c>
      <c r="N3177" t="s">
        <v>330</v>
      </c>
      <c r="O3177" t="s">
        <v>5</v>
      </c>
      <c r="P3177" t="str">
        <f>"2170750683                    "</f>
        <v xml:space="preserve">2170750683                    </v>
      </c>
      <c r="Q3177">
        <v>0</v>
      </c>
      <c r="R3177">
        <v>0</v>
      </c>
      <c r="S3177">
        <v>0</v>
      </c>
      <c r="T3177">
        <v>0</v>
      </c>
      <c r="U3177">
        <v>0</v>
      </c>
      <c r="V3177">
        <v>0</v>
      </c>
      <c r="W3177">
        <v>0</v>
      </c>
      <c r="X3177">
        <v>0</v>
      </c>
      <c r="Y3177">
        <v>0</v>
      </c>
      <c r="Z3177">
        <v>0</v>
      </c>
      <c r="AA3177">
        <v>0</v>
      </c>
      <c r="AB3177">
        <v>0</v>
      </c>
      <c r="AC3177">
        <v>0</v>
      </c>
      <c r="AD3177">
        <v>0</v>
      </c>
      <c r="AE3177" s="3">
        <v>0</v>
      </c>
      <c r="AF3177" s="3">
        <v>0</v>
      </c>
      <c r="AG3177" s="3">
        <v>0</v>
      </c>
      <c r="AH3177" s="3">
        <v>0</v>
      </c>
      <c r="AI3177" s="3">
        <v>0</v>
      </c>
      <c r="AJ3177" s="3">
        <v>0</v>
      </c>
      <c r="AK3177" s="3">
        <v>0</v>
      </c>
      <c r="AL3177" s="3">
        <v>0</v>
      </c>
      <c r="AM3177" s="3">
        <v>0</v>
      </c>
      <c r="AN3177" s="3">
        <v>0</v>
      </c>
      <c r="AO3177" s="3">
        <v>0</v>
      </c>
      <c r="AP3177" s="3">
        <v>0</v>
      </c>
      <c r="AQ3177" s="3">
        <v>12.47</v>
      </c>
      <c r="AR3177" s="3">
        <v>0</v>
      </c>
      <c r="AS3177" s="3">
        <v>0</v>
      </c>
      <c r="AT3177">
        <v>0</v>
      </c>
      <c r="AU3177">
        <v>0</v>
      </c>
      <c r="AV3177">
        <v>0</v>
      </c>
      <c r="AW3177">
        <v>0</v>
      </c>
      <c r="AX3177">
        <v>0</v>
      </c>
      <c r="AY3177">
        <v>0</v>
      </c>
      <c r="AZ3177">
        <v>0</v>
      </c>
      <c r="BA3177">
        <v>0</v>
      </c>
      <c r="BB3177">
        <v>0</v>
      </c>
      <c r="BC3177">
        <v>0</v>
      </c>
      <c r="BD3177">
        <v>0</v>
      </c>
      <c r="BE3177">
        <v>0</v>
      </c>
      <c r="BF3177">
        <v>0</v>
      </c>
      <c r="BG3177">
        <v>0</v>
      </c>
      <c r="BH3177">
        <v>1</v>
      </c>
      <c r="BI3177">
        <v>10.7</v>
      </c>
      <c r="BJ3177">
        <v>19.8</v>
      </c>
      <c r="BK3177">
        <v>20</v>
      </c>
      <c r="BL3177" s="4">
        <v>100.58</v>
      </c>
      <c r="BM3177" s="4">
        <v>15.09</v>
      </c>
      <c r="BN3177" s="4">
        <v>115.67</v>
      </c>
      <c r="BO3177" s="4">
        <v>115.67</v>
      </c>
      <c r="BQ3177" t="s">
        <v>318</v>
      </c>
      <c r="BR3177" t="s">
        <v>317</v>
      </c>
      <c r="BS3177" s="2">
        <v>44070</v>
      </c>
      <c r="BT3177" s="1">
        <v>0.40902777777777777</v>
      </c>
      <c r="BU3177" t="s">
        <v>329</v>
      </c>
      <c r="BV3177" t="s">
        <v>16</v>
      </c>
      <c r="BY3177">
        <v>99189.9</v>
      </c>
      <c r="CA3177" t="s">
        <v>328</v>
      </c>
      <c r="CC3177" t="s">
        <v>58</v>
      </c>
      <c r="CD3177">
        <v>1</v>
      </c>
      <c r="CE3177" t="s">
        <v>2</v>
      </c>
      <c r="CF3177" s="2">
        <v>44070</v>
      </c>
      <c r="CI3177">
        <v>0</v>
      </c>
      <c r="CJ3177">
        <v>0</v>
      </c>
      <c r="CK3177" t="s">
        <v>140</v>
      </c>
      <c r="CL3177" t="s">
        <v>0</v>
      </c>
    </row>
    <row r="3178" spans="1:90" x14ac:dyDescent="0.3">
      <c r="A3178" t="s">
        <v>322</v>
      </c>
      <c r="B3178" t="s">
        <v>321</v>
      </c>
      <c r="C3178" t="s">
        <v>10</v>
      </c>
      <c r="E3178" t="str">
        <f>"FES1162761602"</f>
        <v>FES1162761602</v>
      </c>
      <c r="F3178" s="2">
        <v>44068</v>
      </c>
      <c r="G3178">
        <v>202102</v>
      </c>
      <c r="H3178" t="s">
        <v>25</v>
      </c>
      <c r="I3178" t="s">
        <v>23</v>
      </c>
      <c r="J3178" t="s">
        <v>320</v>
      </c>
      <c r="K3178" t="s">
        <v>7</v>
      </c>
      <c r="L3178" t="s">
        <v>232</v>
      </c>
      <c r="M3178" t="s">
        <v>231</v>
      </c>
      <c r="N3178" t="s">
        <v>327</v>
      </c>
      <c r="O3178" t="s">
        <v>5</v>
      </c>
      <c r="P3178" t="str">
        <f>"2170746942                    "</f>
        <v xml:space="preserve">2170746942                    </v>
      </c>
      <c r="Q3178">
        <v>0</v>
      </c>
      <c r="R3178">
        <v>0</v>
      </c>
      <c r="S3178">
        <v>0</v>
      </c>
      <c r="T3178">
        <v>0</v>
      </c>
      <c r="U3178">
        <v>0</v>
      </c>
      <c r="V3178">
        <v>0</v>
      </c>
      <c r="W3178">
        <v>0</v>
      </c>
      <c r="X3178">
        <v>0</v>
      </c>
      <c r="Y3178">
        <v>0</v>
      </c>
      <c r="Z3178">
        <v>0</v>
      </c>
      <c r="AA3178">
        <v>0</v>
      </c>
      <c r="AB3178">
        <v>0</v>
      </c>
      <c r="AC3178">
        <v>0</v>
      </c>
      <c r="AD3178">
        <v>0</v>
      </c>
      <c r="AE3178" s="3">
        <v>0</v>
      </c>
      <c r="AF3178" s="3">
        <v>0</v>
      </c>
      <c r="AG3178" s="3">
        <v>0</v>
      </c>
      <c r="AH3178" s="3">
        <v>0</v>
      </c>
      <c r="AI3178" s="3">
        <v>0</v>
      </c>
      <c r="AJ3178" s="3">
        <v>0</v>
      </c>
      <c r="AK3178" s="3">
        <v>0</v>
      </c>
      <c r="AL3178" s="3">
        <v>0</v>
      </c>
      <c r="AM3178" s="3">
        <v>0</v>
      </c>
      <c r="AN3178" s="3">
        <v>0</v>
      </c>
      <c r="AO3178" s="3">
        <v>0</v>
      </c>
      <c r="AP3178" s="3">
        <v>0</v>
      </c>
      <c r="AQ3178" s="3">
        <v>10.9</v>
      </c>
      <c r="AR3178" s="3">
        <v>0</v>
      </c>
      <c r="AS3178" s="3">
        <v>0</v>
      </c>
      <c r="AT3178">
        <v>0</v>
      </c>
      <c r="AU3178">
        <v>0</v>
      </c>
      <c r="AV3178">
        <v>0</v>
      </c>
      <c r="AW3178">
        <v>0</v>
      </c>
      <c r="AX3178">
        <v>0</v>
      </c>
      <c r="AY3178">
        <v>0</v>
      </c>
      <c r="AZ3178">
        <v>0</v>
      </c>
      <c r="BA3178">
        <v>0</v>
      </c>
      <c r="BB3178">
        <v>0</v>
      </c>
      <c r="BC3178">
        <v>0</v>
      </c>
      <c r="BD3178">
        <v>0</v>
      </c>
      <c r="BE3178">
        <v>0</v>
      </c>
      <c r="BF3178">
        <v>0</v>
      </c>
      <c r="BG3178">
        <v>0</v>
      </c>
      <c r="BH3178">
        <v>2</v>
      </c>
      <c r="BI3178">
        <v>0.4</v>
      </c>
      <c r="BJ3178">
        <v>21.9</v>
      </c>
      <c r="BK3178">
        <v>22</v>
      </c>
      <c r="BL3178" s="4">
        <v>88.57</v>
      </c>
      <c r="BM3178" s="4">
        <v>13.29</v>
      </c>
      <c r="BN3178" s="4">
        <v>101.86</v>
      </c>
      <c r="BO3178" s="4">
        <v>101.86</v>
      </c>
      <c r="BQ3178" t="s">
        <v>318</v>
      </c>
      <c r="BR3178" t="s">
        <v>317</v>
      </c>
      <c r="BS3178" s="2">
        <v>44069</v>
      </c>
      <c r="BT3178" s="1">
        <v>0.34027777777777773</v>
      </c>
      <c r="BU3178" t="s">
        <v>326</v>
      </c>
      <c r="BV3178" t="s">
        <v>16</v>
      </c>
      <c r="BY3178">
        <v>109306.89</v>
      </c>
      <c r="CC3178" t="s">
        <v>231</v>
      </c>
      <c r="CD3178">
        <v>1459</v>
      </c>
      <c r="CE3178" t="s">
        <v>325</v>
      </c>
      <c r="CF3178" s="2">
        <v>44070</v>
      </c>
      <c r="CI3178">
        <v>1</v>
      </c>
      <c r="CJ3178">
        <v>1</v>
      </c>
      <c r="CK3178" t="s">
        <v>14</v>
      </c>
      <c r="CL3178" t="s">
        <v>0</v>
      </c>
    </row>
    <row r="3179" spans="1:90" x14ac:dyDescent="0.3">
      <c r="A3179" t="s">
        <v>322</v>
      </c>
      <c r="B3179" t="s">
        <v>321</v>
      </c>
      <c r="C3179" t="s">
        <v>10</v>
      </c>
      <c r="E3179" t="str">
        <f>"FES1162761705"</f>
        <v>FES1162761705</v>
      </c>
      <c r="F3179" s="2">
        <v>44068</v>
      </c>
      <c r="G3179">
        <v>202102</v>
      </c>
      <c r="H3179" t="s">
        <v>25</v>
      </c>
      <c r="I3179" t="s">
        <v>23</v>
      </c>
      <c r="J3179" t="s">
        <v>320</v>
      </c>
      <c r="K3179" t="s">
        <v>7</v>
      </c>
      <c r="L3179" t="s">
        <v>215</v>
      </c>
      <c r="M3179" t="s">
        <v>212</v>
      </c>
      <c r="N3179" t="s">
        <v>324</v>
      </c>
      <c r="O3179" t="s">
        <v>5</v>
      </c>
      <c r="P3179" t="str">
        <f>"2170748901                    "</f>
        <v xml:space="preserve">2170748901                    </v>
      </c>
      <c r="Q3179">
        <v>0</v>
      </c>
      <c r="R3179">
        <v>0</v>
      </c>
      <c r="S3179">
        <v>0</v>
      </c>
      <c r="T3179">
        <v>0</v>
      </c>
      <c r="U3179">
        <v>0</v>
      </c>
      <c r="V3179">
        <v>0</v>
      </c>
      <c r="W3179">
        <v>0</v>
      </c>
      <c r="X3179">
        <v>0</v>
      </c>
      <c r="Y3179">
        <v>0</v>
      </c>
      <c r="Z3179">
        <v>0</v>
      </c>
      <c r="AA3179">
        <v>0</v>
      </c>
      <c r="AB3179">
        <v>0</v>
      </c>
      <c r="AC3179">
        <v>0</v>
      </c>
      <c r="AD3179">
        <v>0</v>
      </c>
      <c r="AE3179" s="3">
        <v>0</v>
      </c>
      <c r="AF3179" s="3">
        <v>0</v>
      </c>
      <c r="AG3179" s="3">
        <v>0</v>
      </c>
      <c r="AH3179" s="3">
        <v>0</v>
      </c>
      <c r="AI3179" s="3">
        <v>0</v>
      </c>
      <c r="AJ3179" s="3">
        <v>0</v>
      </c>
      <c r="AK3179" s="3">
        <v>0</v>
      </c>
      <c r="AL3179" s="3">
        <v>0</v>
      </c>
      <c r="AM3179" s="3">
        <v>0</v>
      </c>
      <c r="AN3179" s="3">
        <v>0</v>
      </c>
      <c r="AO3179" s="3">
        <v>0</v>
      </c>
      <c r="AP3179" s="3">
        <v>0</v>
      </c>
      <c r="AQ3179" s="3">
        <v>12.21</v>
      </c>
      <c r="AR3179" s="3">
        <v>0</v>
      </c>
      <c r="AS3179" s="3">
        <v>0</v>
      </c>
      <c r="AT3179">
        <v>0</v>
      </c>
      <c r="AU3179">
        <v>0</v>
      </c>
      <c r="AV3179">
        <v>0</v>
      </c>
      <c r="AW3179">
        <v>0</v>
      </c>
      <c r="AX3179">
        <v>0</v>
      </c>
      <c r="AY3179">
        <v>0</v>
      </c>
      <c r="AZ3179">
        <v>0</v>
      </c>
      <c r="BA3179">
        <v>0</v>
      </c>
      <c r="BB3179">
        <v>0</v>
      </c>
      <c r="BC3179">
        <v>0</v>
      </c>
      <c r="BD3179">
        <v>0</v>
      </c>
      <c r="BE3179">
        <v>0</v>
      </c>
      <c r="BF3179">
        <v>0</v>
      </c>
      <c r="BG3179">
        <v>0</v>
      </c>
      <c r="BH3179">
        <v>1</v>
      </c>
      <c r="BI3179">
        <v>0.2</v>
      </c>
      <c r="BJ3179">
        <v>15.7</v>
      </c>
      <c r="BK3179">
        <v>16</v>
      </c>
      <c r="BL3179" s="4">
        <v>98.58</v>
      </c>
      <c r="BM3179" s="4">
        <v>14.79</v>
      </c>
      <c r="BN3179" s="4">
        <v>113.37</v>
      </c>
      <c r="BO3179" s="4">
        <v>113.37</v>
      </c>
      <c r="BQ3179" t="s">
        <v>318</v>
      </c>
      <c r="BR3179" t="s">
        <v>317</v>
      </c>
      <c r="BS3179" s="2">
        <v>44069</v>
      </c>
      <c r="BT3179" s="1">
        <v>0.42430555555555555</v>
      </c>
      <c r="BU3179" t="s">
        <v>323</v>
      </c>
      <c r="BV3179" t="s">
        <v>16</v>
      </c>
      <c r="BY3179">
        <v>78283.8</v>
      </c>
      <c r="CA3179" t="s">
        <v>251</v>
      </c>
      <c r="CC3179" t="s">
        <v>212</v>
      </c>
      <c r="CD3179">
        <v>250</v>
      </c>
      <c r="CE3179" t="s">
        <v>2</v>
      </c>
      <c r="CF3179" s="2">
        <v>44069</v>
      </c>
      <c r="CI3179">
        <v>0</v>
      </c>
      <c r="CJ3179">
        <v>0</v>
      </c>
      <c r="CK3179" t="s">
        <v>128</v>
      </c>
      <c r="CL3179" t="s">
        <v>0</v>
      </c>
    </row>
    <row r="3180" spans="1:90" x14ac:dyDescent="0.3">
      <c r="A3180" t="s">
        <v>322</v>
      </c>
      <c r="B3180" t="s">
        <v>321</v>
      </c>
      <c r="C3180" t="s">
        <v>10</v>
      </c>
      <c r="E3180" t="str">
        <f>"FES1162757857"</f>
        <v>FES1162757857</v>
      </c>
      <c r="F3180" s="2">
        <v>44041</v>
      </c>
      <c r="G3180">
        <v>202102</v>
      </c>
      <c r="H3180" t="s">
        <v>25</v>
      </c>
      <c r="I3180" t="s">
        <v>23</v>
      </c>
      <c r="J3180" t="s">
        <v>320</v>
      </c>
      <c r="K3180" t="s">
        <v>7</v>
      </c>
      <c r="L3180" t="s">
        <v>84</v>
      </c>
      <c r="M3180" t="s">
        <v>83</v>
      </c>
      <c r="N3180" t="s">
        <v>319</v>
      </c>
      <c r="O3180" t="s">
        <v>5</v>
      </c>
      <c r="P3180" t="str">
        <f>"2170745344                    "</f>
        <v xml:space="preserve">2170745344                    </v>
      </c>
      <c r="Q3180">
        <v>0</v>
      </c>
      <c r="R3180">
        <v>0</v>
      </c>
      <c r="S3180">
        <v>0</v>
      </c>
      <c r="T3180">
        <v>0</v>
      </c>
      <c r="U3180">
        <v>0</v>
      </c>
      <c r="V3180">
        <v>0</v>
      </c>
      <c r="W3180">
        <v>0</v>
      </c>
      <c r="X3180">
        <v>0</v>
      </c>
      <c r="Y3180">
        <v>0</v>
      </c>
      <c r="Z3180">
        <v>0</v>
      </c>
      <c r="AA3180">
        <v>0</v>
      </c>
      <c r="AB3180">
        <v>0</v>
      </c>
      <c r="AC3180">
        <v>0</v>
      </c>
      <c r="AD3180">
        <v>0</v>
      </c>
      <c r="AE3180" s="3">
        <v>0</v>
      </c>
      <c r="AF3180" s="3">
        <v>0</v>
      </c>
      <c r="AG3180" s="3">
        <v>0</v>
      </c>
      <c r="AH3180" s="3">
        <v>0</v>
      </c>
      <c r="AI3180" s="3">
        <v>0</v>
      </c>
      <c r="AJ3180" s="3">
        <v>0</v>
      </c>
      <c r="AK3180" s="3">
        <v>0</v>
      </c>
      <c r="AL3180" s="3">
        <v>0</v>
      </c>
      <c r="AM3180" s="3">
        <v>0</v>
      </c>
      <c r="AN3180" s="3">
        <v>0</v>
      </c>
      <c r="AO3180" s="3">
        <v>0</v>
      </c>
      <c r="AP3180" s="3">
        <v>0</v>
      </c>
      <c r="AQ3180" s="3">
        <v>9.07</v>
      </c>
      <c r="AR3180" s="3">
        <v>0</v>
      </c>
      <c r="AS3180" s="3">
        <v>0</v>
      </c>
      <c r="AT3180">
        <v>0</v>
      </c>
      <c r="AU3180">
        <v>0</v>
      </c>
      <c r="AV3180">
        <v>0</v>
      </c>
      <c r="AW3180">
        <v>0</v>
      </c>
      <c r="AX3180">
        <v>0</v>
      </c>
      <c r="AY3180">
        <v>0</v>
      </c>
      <c r="AZ3180">
        <v>0</v>
      </c>
      <c r="BA3180">
        <v>0</v>
      </c>
      <c r="BB3180">
        <v>0</v>
      </c>
      <c r="BC3180">
        <v>0</v>
      </c>
      <c r="BD3180">
        <v>0</v>
      </c>
      <c r="BE3180">
        <v>0</v>
      </c>
      <c r="BF3180">
        <v>0</v>
      </c>
      <c r="BG3180">
        <v>0</v>
      </c>
      <c r="BH3180">
        <v>1</v>
      </c>
      <c r="BI3180">
        <v>17.899999999999999</v>
      </c>
      <c r="BJ3180">
        <v>5.8</v>
      </c>
      <c r="BK3180">
        <v>18</v>
      </c>
      <c r="BL3180" s="4">
        <v>78.86</v>
      </c>
      <c r="BM3180" s="4">
        <v>11.83</v>
      </c>
      <c r="BN3180" s="4">
        <v>90.69</v>
      </c>
      <c r="BO3180" s="4">
        <v>90.69</v>
      </c>
      <c r="BQ3180" t="s">
        <v>318</v>
      </c>
      <c r="BR3180" t="s">
        <v>317</v>
      </c>
      <c r="BS3180" s="2">
        <v>44042</v>
      </c>
      <c r="BT3180" s="1">
        <v>0.375</v>
      </c>
      <c r="BU3180" t="s">
        <v>316</v>
      </c>
      <c r="BV3180" t="s">
        <v>16</v>
      </c>
      <c r="BY3180">
        <v>28822.37</v>
      </c>
      <c r="CC3180" t="s">
        <v>83</v>
      </c>
      <c r="CD3180">
        <v>1759</v>
      </c>
      <c r="CE3180" t="s">
        <v>2</v>
      </c>
      <c r="CF3180" s="2">
        <v>44075</v>
      </c>
      <c r="CI3180">
        <v>1</v>
      </c>
      <c r="CJ3180">
        <v>1</v>
      </c>
      <c r="CK3180" t="s">
        <v>14</v>
      </c>
      <c r="CL3180" t="s">
        <v>0</v>
      </c>
    </row>
    <row r="3181" spans="1:90" x14ac:dyDescent="0.3">
      <c r="Q3181">
        <v>0</v>
      </c>
      <c r="R3181">
        <v>0</v>
      </c>
      <c r="S3181">
        <v>0</v>
      </c>
      <c r="T3181">
        <v>0</v>
      </c>
      <c r="U3181">
        <v>0</v>
      </c>
      <c r="V3181">
        <v>0</v>
      </c>
      <c r="W3181">
        <v>0</v>
      </c>
      <c r="X3181">
        <v>0</v>
      </c>
      <c r="Y3181">
        <v>0</v>
      </c>
      <c r="Z3181">
        <v>0</v>
      </c>
      <c r="AA3181">
        <v>0</v>
      </c>
      <c r="AB3181">
        <v>0</v>
      </c>
      <c r="AC3181">
        <v>0</v>
      </c>
      <c r="AD3181">
        <v>0</v>
      </c>
      <c r="AE3181" s="3">
        <v>0</v>
      </c>
      <c r="AF3181" s="3">
        <v>0</v>
      </c>
      <c r="AG3181" s="3">
        <v>0</v>
      </c>
      <c r="AH3181" s="3">
        <v>0</v>
      </c>
      <c r="AI3181" s="3">
        <v>0</v>
      </c>
      <c r="AJ3181" s="3">
        <v>0</v>
      </c>
      <c r="AK3181" s="3">
        <v>29017.69</v>
      </c>
      <c r="AL3181" s="3">
        <v>0</v>
      </c>
      <c r="AM3181" s="3">
        <v>0</v>
      </c>
      <c r="AN3181" s="3">
        <v>0</v>
      </c>
      <c r="AO3181" s="3">
        <v>0</v>
      </c>
      <c r="AP3181" s="3">
        <v>0</v>
      </c>
      <c r="AQ3181" s="3">
        <v>2446.9899999999998</v>
      </c>
      <c r="AR3181" s="3">
        <v>0</v>
      </c>
      <c r="AS3181" s="3">
        <v>0</v>
      </c>
      <c r="AT3181">
        <v>0</v>
      </c>
      <c r="AU3181">
        <v>0</v>
      </c>
      <c r="AV3181">
        <v>0</v>
      </c>
      <c r="AW3181">
        <v>0</v>
      </c>
      <c r="AX3181">
        <v>0</v>
      </c>
      <c r="AY3181">
        <v>0</v>
      </c>
      <c r="AZ3181">
        <v>0</v>
      </c>
      <c r="BA3181">
        <v>0</v>
      </c>
      <c r="BB3181">
        <v>0</v>
      </c>
      <c r="BC3181">
        <v>0</v>
      </c>
      <c r="BD3181">
        <v>0</v>
      </c>
      <c r="BE3181">
        <v>0</v>
      </c>
      <c r="BF3181">
        <v>0</v>
      </c>
      <c r="BG3181">
        <v>0</v>
      </c>
      <c r="BI3181">
        <v>8680.6</v>
      </c>
      <c r="BJ3181">
        <v>6650.4</v>
      </c>
      <c r="BK3181">
        <v>10705</v>
      </c>
      <c r="BL3181" s="4">
        <v>244552.24</v>
      </c>
      <c r="BM3181" s="4">
        <v>36677.99</v>
      </c>
      <c r="BN3181" s="4">
        <v>281230.23</v>
      </c>
    </row>
    <row r="3182" spans="1:90" x14ac:dyDescent="0.3">
      <c r="Q3182">
        <f t="shared" ref="Q3182:AN3182" si="0">SUM(Q2:Q3181)</f>
        <v>0</v>
      </c>
      <c r="R3182">
        <f t="shared" si="0"/>
        <v>0</v>
      </c>
      <c r="S3182">
        <f t="shared" si="0"/>
        <v>0</v>
      </c>
      <c r="T3182">
        <f t="shared" si="0"/>
        <v>0</v>
      </c>
      <c r="U3182">
        <f t="shared" si="0"/>
        <v>0</v>
      </c>
      <c r="V3182">
        <f t="shared" si="0"/>
        <v>0</v>
      </c>
      <c r="W3182">
        <f t="shared" si="0"/>
        <v>0</v>
      </c>
      <c r="X3182">
        <f t="shared" si="0"/>
        <v>0</v>
      </c>
      <c r="Y3182">
        <f t="shared" si="0"/>
        <v>0</v>
      </c>
      <c r="Z3182">
        <f t="shared" si="0"/>
        <v>0</v>
      </c>
      <c r="AA3182">
        <f t="shared" si="0"/>
        <v>0</v>
      </c>
      <c r="AB3182">
        <f t="shared" si="0"/>
        <v>0</v>
      </c>
      <c r="AC3182">
        <f t="shared" si="0"/>
        <v>0</v>
      </c>
      <c r="AD3182">
        <f t="shared" si="0"/>
        <v>0</v>
      </c>
      <c r="AE3182" s="3">
        <v>0</v>
      </c>
      <c r="AF3182" s="3">
        <f t="shared" si="0"/>
        <v>0</v>
      </c>
      <c r="AG3182" s="3">
        <f t="shared" si="0"/>
        <v>164.07</v>
      </c>
      <c r="AH3182" s="3">
        <f t="shared" si="0"/>
        <v>0</v>
      </c>
      <c r="AI3182" s="3">
        <f t="shared" si="0"/>
        <v>0</v>
      </c>
      <c r="AJ3182" s="3">
        <f t="shared" si="0"/>
        <v>0</v>
      </c>
      <c r="AK3182" s="3">
        <v>58042.849999999817</v>
      </c>
      <c r="AL3182" s="3">
        <f t="shared" si="0"/>
        <v>0</v>
      </c>
      <c r="AM3182" s="3">
        <f t="shared" si="0"/>
        <v>0</v>
      </c>
      <c r="AN3182" s="3">
        <f t="shared" si="0"/>
        <v>0</v>
      </c>
      <c r="AO3182" s="3">
        <v>0</v>
      </c>
      <c r="AP3182" s="3">
        <f t="shared" ref="AP3182:BN3182" si="1">SUM(AP2:AP3181)</f>
        <v>0</v>
      </c>
      <c r="AQ3182" s="3">
        <f t="shared" si="1"/>
        <v>4881.5999999999985</v>
      </c>
      <c r="AR3182" s="3">
        <f t="shared" si="1"/>
        <v>0</v>
      </c>
      <c r="AS3182" s="3">
        <f t="shared" si="1"/>
        <v>0</v>
      </c>
      <c r="AT3182">
        <f t="shared" si="1"/>
        <v>0</v>
      </c>
      <c r="AU3182">
        <f t="shared" si="1"/>
        <v>0</v>
      </c>
      <c r="AV3182">
        <f t="shared" si="1"/>
        <v>0</v>
      </c>
      <c r="AW3182">
        <f t="shared" si="1"/>
        <v>0</v>
      </c>
      <c r="AX3182">
        <f t="shared" si="1"/>
        <v>0</v>
      </c>
      <c r="AY3182">
        <f t="shared" si="1"/>
        <v>0</v>
      </c>
      <c r="AZ3182">
        <f t="shared" si="1"/>
        <v>0</v>
      </c>
      <c r="BA3182">
        <f t="shared" si="1"/>
        <v>0</v>
      </c>
      <c r="BB3182">
        <f t="shared" si="1"/>
        <v>0</v>
      </c>
      <c r="BC3182">
        <f t="shared" si="1"/>
        <v>0</v>
      </c>
      <c r="BD3182">
        <f t="shared" si="1"/>
        <v>0</v>
      </c>
      <c r="BE3182">
        <f t="shared" si="1"/>
        <v>0</v>
      </c>
      <c r="BF3182">
        <f t="shared" si="1"/>
        <v>0</v>
      </c>
      <c r="BG3182">
        <f t="shared" si="1"/>
        <v>0</v>
      </c>
      <c r="BH3182">
        <f t="shared" si="1"/>
        <v>3270</v>
      </c>
      <c r="BI3182">
        <f t="shared" si="1"/>
        <v>17361.19999999999</v>
      </c>
      <c r="BJ3182">
        <f t="shared" si="1"/>
        <v>13300.799999999817</v>
      </c>
      <c r="BK3182">
        <f t="shared" si="1"/>
        <v>21410</v>
      </c>
      <c r="BL3182" s="4">
        <f t="shared" si="1"/>
        <v>489104.47999999556</v>
      </c>
      <c r="BM3182" s="4">
        <f t="shared" si="1"/>
        <v>73355.980000000447</v>
      </c>
      <c r="BN3182" s="4">
        <f t="shared" si="1"/>
        <v>562460.46000000043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C17924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Sue Adams</dc:creator>
  <cp:lastModifiedBy>Sue Adams</cp:lastModifiedBy>
  <dcterms:created xsi:type="dcterms:W3CDTF">2020-09-03T09:13:25Z</dcterms:created>
  <dcterms:modified xsi:type="dcterms:W3CDTF">2020-09-03T09:21:05Z</dcterms:modified>
</cp:coreProperties>
</file>